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D:\2025\2025询价\9月\冬奥村\一审后\"/>
    </mc:Choice>
  </mc:AlternateContent>
  <xr:revisionPtr revIDLastSave="0" documentId="13_ncr:1_{BD9E8653-3CD3-41AA-966B-6DEF42E8CB66}" xr6:coauthVersionLast="47" xr6:coauthVersionMax="47" xr10:uidLastSave="{00000000-0000-0000-0000-000000000000}"/>
  <bookViews>
    <workbookView xWindow="-120" yWindow="-120" windowWidth="21840" windowHeight="13140" tabRatio="899" firstSheet="11" activeTab="13"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台账" sheetId="82" r:id="rId12"/>
    <sheet name="项目基本情况" sheetId="4" r:id="rId13"/>
    <sheet name="商业汇总" sheetId="81" r:id="rId14"/>
    <sheet name="数据-基础表" sheetId="3" r:id="rId15"/>
    <sheet name="数据-汇总表" sheetId="6" r:id="rId16"/>
    <sheet name="数据-取费表" sheetId="1" r:id="rId17"/>
    <sheet name="估价对象房地状况" sheetId="20" state="hidden" r:id="rId18"/>
    <sheet name="系统读取表" sheetId="74" r:id="rId19"/>
    <sheet name="结果表" sheetId="9"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基准地价修正" sheetId="43" r:id="rId38"/>
    <sheet name="Sheet2" sheetId="83" r:id="rId39"/>
    <sheet name="修正" sheetId="45" state="hidden" r:id="rId40"/>
    <sheet name="容积率修正" sheetId="46" state="hidden" r:id="rId41"/>
    <sheet name="成本法（废）" sheetId="11" state="hidden" r:id="rId42"/>
    <sheet name="因素修正幅度" sheetId="65" state="hidden" r:id="rId43"/>
    <sheet name="区片价（范围）" sheetId="75" state="hidden" r:id="rId44"/>
    <sheet name="地价-分区" sheetId="79" state="hidden" r:id="rId45"/>
    <sheet name="地价" sheetId="71" state="hidden" r:id="rId46"/>
    <sheet name="区片价" sheetId="44" state="hidden" r:id="rId47"/>
    <sheet name="存贷款利率" sheetId="73" state="hidden" r:id="rId48"/>
  </sheets>
  <externalReferences>
    <externalReference r:id="rId49"/>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4"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2"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9">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5">'数据-汇总表'!$A$1:$P$32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AA5" i="82" l="1"/>
  <c r="AC5" i="82"/>
  <c r="AC6" i="82"/>
  <c r="AC7" i="82"/>
  <c r="AC8" i="82"/>
  <c r="AC9" i="82"/>
  <c r="AC10" i="82"/>
  <c r="AC11" i="82"/>
  <c r="AC4" i="82"/>
  <c r="AA4" i="82"/>
  <c r="N4" i="82"/>
  <c r="Z4" i="82"/>
  <c r="AB4" i="82"/>
  <c r="L5" i="82"/>
  <c r="N5" i="82"/>
  <c r="N12" i="82" s="1"/>
  <c r="O5" i="82"/>
  <c r="Q5" i="82"/>
  <c r="U5" i="82"/>
  <c r="T5" i="82" s="1"/>
  <c r="V5" i="82"/>
  <c r="AB5" i="82"/>
  <c r="L6" i="82"/>
  <c r="N6" i="82"/>
  <c r="Z6" i="82" s="1"/>
  <c r="O6" i="82"/>
  <c r="Q6" i="82"/>
  <c r="U6" i="82"/>
  <c r="T6" i="82" s="1"/>
  <c r="V6" i="82"/>
  <c r="W6" i="82"/>
  <c r="AA6" i="82"/>
  <c r="AB6" i="82" s="1"/>
  <c r="L7" i="82"/>
  <c r="AA7" i="82" s="1"/>
  <c r="P7" i="82"/>
  <c r="Q7" i="82"/>
  <c r="U7" i="82"/>
  <c r="T7" i="82" s="1"/>
  <c r="Z7" i="82" s="1"/>
  <c r="V7" i="82"/>
  <c r="L8" i="82"/>
  <c r="P8" i="82"/>
  <c r="Z8" i="82" s="1"/>
  <c r="Q8" i="82"/>
  <c r="T8" i="82"/>
  <c r="U8" i="82"/>
  <c r="V8" i="82"/>
  <c r="V12" i="82" s="1"/>
  <c r="V18" i="82" s="1"/>
  <c r="V19" i="82" s="1"/>
  <c r="AA8" i="82"/>
  <c r="AB8" i="82" s="1"/>
  <c r="L9" i="82"/>
  <c r="P9" i="82"/>
  <c r="Q9" i="82"/>
  <c r="U9" i="82"/>
  <c r="T9" i="82" s="1"/>
  <c r="Z9" i="82" s="1"/>
  <c r="V9" i="82"/>
  <c r="AA9" i="82"/>
  <c r="AB9" i="82"/>
  <c r="L10" i="82"/>
  <c r="U10" i="82"/>
  <c r="V10" i="82"/>
  <c r="Z10" i="82"/>
  <c r="AA10" i="82"/>
  <c r="AB10" i="82"/>
  <c r="L11" i="82"/>
  <c r="AA11" i="82" s="1"/>
  <c r="AB11" i="82" s="1"/>
  <c r="Z11" i="82"/>
  <c r="D12" i="82"/>
  <c r="E12" i="82"/>
  <c r="O12" i="82"/>
  <c r="O18" i="82" s="1"/>
  <c r="O19" i="82" s="1"/>
  <c r="Q12" i="82"/>
  <c r="Q18" i="82" s="1"/>
  <c r="Q19" i="82" s="1"/>
  <c r="R12" i="82"/>
  <c r="S12" i="82"/>
  <c r="S18" i="82" s="1"/>
  <c r="S19" i="82" s="1"/>
  <c r="U12" i="82"/>
  <c r="U18" i="82" s="1"/>
  <c r="U19" i="82" s="1"/>
  <c r="W12" i="82"/>
  <c r="W18" i="82" s="1"/>
  <c r="W19" i="82" s="1"/>
  <c r="X12" i="82"/>
  <c r="Y12" i="82"/>
  <c r="Y18" i="82" s="1"/>
  <c r="Y19" i="82" s="1"/>
  <c r="Z14" i="82"/>
  <c r="Z17" i="82" s="1"/>
  <c r="E15" i="82"/>
  <c r="E16" i="82" s="1"/>
  <c r="Z15" i="82"/>
  <c r="Z16" i="82"/>
  <c r="E17" i="82"/>
  <c r="N17" i="82"/>
  <c r="O17" i="82"/>
  <c r="P17" i="82"/>
  <c r="Q17" i="82"/>
  <c r="R17" i="82"/>
  <c r="S17" i="82"/>
  <c r="T17" i="82"/>
  <c r="U17" i="82"/>
  <c r="V17" i="82"/>
  <c r="W17" i="82"/>
  <c r="X17" i="82"/>
  <c r="Y17" i="82"/>
  <c r="K18" i="82"/>
  <c r="L18" i="82" s="1"/>
  <c r="R18" i="82"/>
  <c r="R19" i="82" s="1"/>
  <c r="X18" i="82"/>
  <c r="X19" i="82" s="1"/>
  <c r="G24" i="82"/>
  <c r="H24" i="82" s="1"/>
  <c r="G25" i="82"/>
  <c r="H25" i="82" s="1"/>
  <c r="N25" i="82" l="1"/>
  <c r="N26" i="82" s="1"/>
  <c r="O25" i="82"/>
  <c r="O26" i="82" s="1"/>
  <c r="N18" i="82"/>
  <c r="N19" i="82" s="1"/>
  <c r="AB7" i="82"/>
  <c r="AB12" i="82" s="1"/>
  <c r="AB13" i="82" s="1"/>
  <c r="AB14" i="82" s="1"/>
  <c r="AA12" i="82"/>
  <c r="T12" i="82"/>
  <c r="T18" i="82" s="1"/>
  <c r="T19" i="82" s="1"/>
  <c r="Z5" i="82"/>
  <c r="Z12" i="82" s="1"/>
  <c r="Z18" i="82" s="1"/>
  <c r="Z19" i="82" s="1"/>
  <c r="P12" i="82"/>
  <c r="P18" i="82" s="1"/>
  <c r="P19" i="82" s="1"/>
  <c r="J7" i="81"/>
  <c r="E9" i="8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F27" i="11"/>
  <c r="D27" i="11"/>
  <c r="G22" i="11"/>
  <c r="F21" i="11"/>
  <c r="C21" i="11"/>
  <c r="F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G80" i="43"/>
  <c r="D80" i="43"/>
  <c r="N79" i="43"/>
  <c r="M79" i="43"/>
  <c r="K79" i="43"/>
  <c r="J79" i="43"/>
  <c r="H79" i="43"/>
  <c r="G79" i="43"/>
  <c r="D79" i="43"/>
  <c r="B79" i="43"/>
  <c r="N78" i="43"/>
  <c r="M78" i="43"/>
  <c r="K78" i="43"/>
  <c r="J78" i="43"/>
  <c r="H78" i="43"/>
  <c r="G78" i="43"/>
  <c r="D78" i="43"/>
  <c r="N77" i="43"/>
  <c r="M77" i="43"/>
  <c r="K77" i="43"/>
  <c r="J77" i="43"/>
  <c r="H77" i="43"/>
  <c r="G77" i="43"/>
  <c r="D77" i="43"/>
  <c r="B77" i="43"/>
  <c r="N76" i="43"/>
  <c r="M76" i="43"/>
  <c r="K76" i="43"/>
  <c r="J76" i="43"/>
  <c r="H76" i="43"/>
  <c r="G76" i="43"/>
  <c r="D76" i="43"/>
  <c r="B76" i="43"/>
  <c r="N75" i="43"/>
  <c r="M75" i="43"/>
  <c r="K75" i="43"/>
  <c r="J75" i="43"/>
  <c r="H75" i="43"/>
  <c r="G75" i="43"/>
  <c r="D75" i="43"/>
  <c r="B75" i="43"/>
  <c r="N74" i="43"/>
  <c r="M74" i="43"/>
  <c r="K74" i="43"/>
  <c r="J74" i="43"/>
  <c r="H74" i="43"/>
  <c r="G74" i="43"/>
  <c r="D74" i="43"/>
  <c r="B74" i="43"/>
  <c r="N73" i="43"/>
  <c r="M73" i="43"/>
  <c r="K73" i="43"/>
  <c r="J73" i="43"/>
  <c r="H73" i="43"/>
  <c r="G73" i="43"/>
  <c r="D73" i="43"/>
  <c r="B73" i="43"/>
  <c r="N72" i="43"/>
  <c r="M72" i="43"/>
  <c r="K72" i="43"/>
  <c r="J72" i="43"/>
  <c r="H72" i="43"/>
  <c r="G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G58" i="43"/>
  <c r="D58" i="43"/>
  <c r="B58" i="43"/>
  <c r="N57" i="43"/>
  <c r="M57" i="43"/>
  <c r="K57" i="43"/>
  <c r="J57" i="43"/>
  <c r="H57" i="43"/>
  <c r="G57" i="43"/>
  <c r="D57" i="43"/>
  <c r="B57" i="43"/>
  <c r="N56" i="43"/>
  <c r="M56" i="43"/>
  <c r="K56" i="43"/>
  <c r="J56" i="43"/>
  <c r="H56" i="43"/>
  <c r="G56" i="43"/>
  <c r="D56" i="43"/>
  <c r="B56" i="43"/>
  <c r="N55" i="43"/>
  <c r="M55" i="43"/>
  <c r="K55" i="43"/>
  <c r="J55" i="43"/>
  <c r="H55" i="43"/>
  <c r="G55" i="43"/>
  <c r="D55" i="43"/>
  <c r="N54" i="43"/>
  <c r="M54" i="43"/>
  <c r="K54" i="43"/>
  <c r="J54" i="43"/>
  <c r="H54" i="43"/>
  <c r="G54" i="43"/>
  <c r="D54" i="43"/>
  <c r="B54" i="43"/>
  <c r="N53" i="43"/>
  <c r="M53" i="43"/>
  <c r="K53" i="43"/>
  <c r="J53" i="43"/>
  <c r="H53" i="43"/>
  <c r="G53" i="43"/>
  <c r="D53" i="43"/>
  <c r="N52" i="43"/>
  <c r="M52" i="43"/>
  <c r="K52" i="43"/>
  <c r="J52" i="43"/>
  <c r="H52" i="43"/>
  <c r="G52" i="43"/>
  <c r="D52" i="43"/>
  <c r="B52" i="43"/>
  <c r="N51" i="43"/>
  <c r="M51" i="43"/>
  <c r="K51" i="43"/>
  <c r="J51" i="43"/>
  <c r="H51" i="43"/>
  <c r="G51" i="43"/>
  <c r="D51" i="43"/>
  <c r="B51" i="43"/>
  <c r="N50" i="43"/>
  <c r="M50" i="43"/>
  <c r="K50" i="43"/>
  <c r="J50" i="43"/>
  <c r="H50" i="43"/>
  <c r="G50" i="43"/>
  <c r="F50" i="43"/>
  <c r="E50" i="43"/>
  <c r="D50" i="43"/>
  <c r="B50" i="43"/>
  <c r="B48" i="43"/>
  <c r="G44" i="43"/>
  <c r="E44" i="43"/>
  <c r="C44" i="43"/>
  <c r="H42" i="43"/>
  <c r="F42" i="43"/>
  <c r="H41" i="43"/>
  <c r="F41" i="43"/>
  <c r="H40" i="43"/>
  <c r="F40" i="43"/>
  <c r="H39" i="43"/>
  <c r="F39" i="43"/>
  <c r="H38" i="43"/>
  <c r="F38" i="43"/>
  <c r="D38" i="43"/>
  <c r="H37" i="43"/>
  <c r="F37" i="43"/>
  <c r="D37" i="43"/>
  <c r="D33" i="43"/>
  <c r="C33" i="43"/>
  <c r="C34" i="43" s="1"/>
  <c r="E34" i="43" s="1"/>
  <c r="Q32" i="43"/>
  <c r="P32" i="43"/>
  <c r="O32" i="43"/>
  <c r="N32" i="43"/>
  <c r="M32"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G21" i="43" s="1"/>
  <c r="H21" i="43"/>
  <c r="E21" i="43"/>
  <c r="D21" i="43"/>
  <c r="C21" i="43"/>
  <c r="C20" i="43"/>
  <c r="D5" i="43" s="1"/>
  <c r="I18" i="43"/>
  <c r="G18" i="43"/>
  <c r="G17" i="43"/>
  <c r="E17" i="43"/>
  <c r="C17" i="43"/>
  <c r="T15" i="43"/>
  <c r="V15" i="43" s="1"/>
  <c r="T13" i="43"/>
  <c r="V13" i="43" s="1"/>
  <c r="C13" i="43"/>
  <c r="N12" i="43"/>
  <c r="M12" i="43"/>
  <c r="N11" i="43"/>
  <c r="M11" i="43"/>
  <c r="E11" i="43"/>
  <c r="C11" i="43"/>
  <c r="AJ10" i="43"/>
  <c r="AI10" i="43"/>
  <c r="AH10" i="43"/>
  <c r="AG10" i="43"/>
  <c r="AF10" i="43"/>
  <c r="AE10" i="43"/>
  <c r="AD10" i="43"/>
  <c r="AC10" i="43"/>
  <c r="AB10" i="43"/>
  <c r="AA10" i="43"/>
  <c r="Z10" i="43"/>
  <c r="Y10" i="43"/>
  <c r="T10" i="43"/>
  <c r="V10" i="43" s="1"/>
  <c r="N10" i="43"/>
  <c r="M10" i="43"/>
  <c r="E10" i="43"/>
  <c r="C10" i="43"/>
  <c r="AJ9" i="43"/>
  <c r="AI9" i="43"/>
  <c r="AH9" i="43"/>
  <c r="AG9" i="43"/>
  <c r="AF9" i="43"/>
  <c r="AE9" i="43"/>
  <c r="AD9" i="43"/>
  <c r="AC9" i="43"/>
  <c r="AB9" i="43"/>
  <c r="AA9" i="43"/>
  <c r="Z9" i="43"/>
  <c r="N9" i="43"/>
  <c r="M9" i="43"/>
  <c r="E9" i="43"/>
  <c r="C9" i="43"/>
  <c r="T8" i="43"/>
  <c r="V8" i="43" s="1"/>
  <c r="N8" i="43"/>
  <c r="M8" i="43"/>
  <c r="E8" i="43"/>
  <c r="Z7" i="43"/>
  <c r="X7" i="43"/>
  <c r="N7" i="43"/>
  <c r="M7" i="43"/>
  <c r="C7" i="43"/>
  <c r="T6" i="43"/>
  <c r="V6" i="43" s="1"/>
  <c r="S6" i="43"/>
  <c r="N6" i="43"/>
  <c r="M6" i="43"/>
  <c r="C6" i="43"/>
  <c r="S5" i="43"/>
  <c r="N5" i="43"/>
  <c r="M5" i="43"/>
  <c r="C5" i="43"/>
  <c r="T16" i="43" s="1"/>
  <c r="V16" i="43" s="1"/>
  <c r="T4" i="43"/>
  <c r="V4" i="43" s="1"/>
  <c r="S4" i="43"/>
  <c r="N4" i="43"/>
  <c r="M4" i="43"/>
  <c r="S3" i="43"/>
  <c r="N3" i="43"/>
  <c r="M3" i="43"/>
  <c r="G3" i="43"/>
  <c r="T2" i="43"/>
  <c r="V2" i="43" s="1"/>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F13" i="12"/>
  <c r="C13" i="12"/>
  <c r="F12" i="12"/>
  <c r="F11" i="12"/>
  <c r="C23" i="12" s="1"/>
  <c r="C11" i="12"/>
  <c r="K7" i="12"/>
  <c r="J7" i="12"/>
  <c r="I7" i="12"/>
  <c r="H7" i="12"/>
  <c r="G7" i="12"/>
  <c r="F7" i="12"/>
  <c r="E7" i="12"/>
  <c r="D7" i="12"/>
  <c r="C7" i="12"/>
  <c r="C4" i="12"/>
  <c r="K1" i="12"/>
  <c r="F50" i="69"/>
  <c r="F48" i="69"/>
  <c r="C48" i="69"/>
  <c r="G41" i="69"/>
  <c r="F40" i="69"/>
  <c r="C40" i="69"/>
  <c r="F39" i="69"/>
  <c r="F38" i="69"/>
  <c r="E37" i="69"/>
  <c r="F36" i="69"/>
  <c r="C36" i="69"/>
  <c r="F35" i="69"/>
  <c r="C34" i="69"/>
  <c r="C35" i="69" s="1"/>
  <c r="F30" i="69"/>
  <c r="C30" i="69"/>
  <c r="F27" i="69"/>
  <c r="C47" i="69" s="1"/>
  <c r="D45" i="69" s="1"/>
  <c r="G22" i="69"/>
  <c r="F21" i="69"/>
  <c r="C21" i="69"/>
  <c r="F20" i="69"/>
  <c r="E19" i="69"/>
  <c r="E10" i="69"/>
  <c r="D10" i="69"/>
  <c r="C10" i="69" s="1"/>
  <c r="E9" i="69"/>
  <c r="D9" i="69"/>
  <c r="F7" i="69"/>
  <c r="C7" i="69"/>
  <c r="H1" i="69"/>
  <c r="G1" i="69"/>
  <c r="F50" i="68"/>
  <c r="F48" i="68"/>
  <c r="C48" i="68"/>
  <c r="G41" i="68"/>
  <c r="F40" i="68"/>
  <c r="C40" i="68"/>
  <c r="F39" i="68"/>
  <c r="F38" i="68"/>
  <c r="E37" i="68"/>
  <c r="F36" i="68"/>
  <c r="F35" i="68"/>
  <c r="F34" i="68"/>
  <c r="F30" i="68"/>
  <c r="C30" i="68"/>
  <c r="F27" i="68"/>
  <c r="G22" i="68"/>
  <c r="F21" i="68"/>
  <c r="C21" i="68"/>
  <c r="F20" i="68"/>
  <c r="E19" i="68"/>
  <c r="C19" i="68"/>
  <c r="E10" i="68"/>
  <c r="D10" i="68"/>
  <c r="E9" i="68"/>
  <c r="D9" i="68"/>
  <c r="C9" i="68" s="1"/>
  <c r="F7" i="68"/>
  <c r="G1" i="68"/>
  <c r="A126" i="9"/>
  <c r="A124" i="9"/>
  <c r="A122" i="9"/>
  <c r="D121" i="9"/>
  <c r="K120" i="9"/>
  <c r="D120" i="9"/>
  <c r="A120" i="9"/>
  <c r="C118" i="9"/>
  <c r="A118" i="9"/>
  <c r="H112" i="9"/>
  <c r="H111" i="9"/>
  <c r="D126" i="9" s="1"/>
  <c r="D127" i="9" s="1"/>
  <c r="E111" i="9"/>
  <c r="H110" i="9"/>
  <c r="C7" i="74" s="1"/>
  <c r="H109" i="9"/>
  <c r="D124" i="9" s="1"/>
  <c r="D125" i="9" s="1"/>
  <c r="D11" i="52" s="1"/>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C38" i="9"/>
  <c r="F33" i="9"/>
  <c r="D27" i="9"/>
  <c r="C25" i="9"/>
  <c r="C24" i="9"/>
  <c r="M19" i="9"/>
  <c r="L19" i="9"/>
  <c r="M18" i="9"/>
  <c r="B118" i="9" s="1"/>
  <c r="L18" i="9"/>
  <c r="D17" i="9"/>
  <c r="C17" i="9"/>
  <c r="C18" i="9" s="1"/>
  <c r="D18" i="9" s="1"/>
  <c r="L4" i="9"/>
  <c r="K4" i="9"/>
  <c r="A2" i="9"/>
  <c r="H1" i="9"/>
  <c r="F23" i="74"/>
  <c r="E23" i="74"/>
  <c r="F22" i="74"/>
  <c r="E22" i="74"/>
  <c r="F21" i="74"/>
  <c r="E21" i="74"/>
  <c r="F20" i="74"/>
  <c r="E20" i="74"/>
  <c r="F19" i="74"/>
  <c r="E19" i="74"/>
  <c r="F18" i="74"/>
  <c r="E18" i="74"/>
  <c r="F17" i="74"/>
  <c r="E17" i="74"/>
  <c r="F16" i="74"/>
  <c r="E16" i="74"/>
  <c r="F15" i="74"/>
  <c r="E15" i="74"/>
  <c r="B14" i="74"/>
  <c r="B10" i="74"/>
  <c r="D8" i="74"/>
  <c r="C8" i="74"/>
  <c r="B8" i="74"/>
  <c r="D7" i="74"/>
  <c r="B7"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K18" i="3"/>
  <c r="I18" i="3"/>
  <c r="H18" i="3"/>
  <c r="G18" i="3"/>
  <c r="E18" i="3"/>
  <c r="C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I17" i="3"/>
  <c r="H17" i="3"/>
  <c r="G17" i="3"/>
  <c r="E17" i="3"/>
  <c r="C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I16" i="3"/>
  <c r="H16" i="3"/>
  <c r="G16" i="3"/>
  <c r="E16" i="3"/>
  <c r="C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K15" i="3"/>
  <c r="I15" i="3"/>
  <c r="H15" i="3"/>
  <c r="G15" i="3"/>
  <c r="E15" i="3"/>
  <c r="C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C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I13" i="3"/>
  <c r="H13" i="3"/>
  <c r="G13" i="3"/>
  <c r="E13" i="3"/>
  <c r="C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L12" i="81"/>
  <c r="P9" i="81"/>
  <c r="N9" i="81"/>
  <c r="L9" i="81"/>
  <c r="I9" i="81"/>
  <c r="H9" i="81"/>
  <c r="D9" i="81"/>
  <c r="C9" i="81"/>
  <c r="P8" i="81"/>
  <c r="N8" i="81"/>
  <c r="L8" i="81"/>
  <c r="J8" i="81"/>
  <c r="I8" i="81"/>
  <c r="H8" i="81"/>
  <c r="E8" i="81"/>
  <c r="J9" i="81"/>
  <c r="T3" i="81" s="1"/>
  <c r="I7" i="81"/>
  <c r="U6" i="81"/>
  <c r="T6" i="81"/>
  <c r="S6" i="81"/>
  <c r="K6" i="81"/>
  <c r="J6" i="81"/>
  <c r="I6" i="81"/>
  <c r="H6" i="81"/>
  <c r="U5" i="81"/>
  <c r="T5" i="81"/>
  <c r="S5" i="81"/>
  <c r="P5" i="81"/>
  <c r="N5" i="81"/>
  <c r="J5" i="81"/>
  <c r="I5" i="81"/>
  <c r="H5" i="81"/>
  <c r="E5" i="81"/>
  <c r="U4" i="81"/>
  <c r="T4" i="81"/>
  <c r="S4" i="81"/>
  <c r="I4" i="81"/>
  <c r="H4" i="81"/>
  <c r="S3" i="81"/>
  <c r="J3" i="81"/>
  <c r="I3" i="81"/>
  <c r="H3" i="81"/>
  <c r="U2" i="81"/>
  <c r="T2" i="81"/>
  <c r="Q2" i="81"/>
  <c r="Q7" i="81" s="1"/>
  <c r="O2" i="81"/>
  <c r="O5" i="81" s="1"/>
  <c r="M2" i="81"/>
  <c r="M8" i="81" s="1"/>
  <c r="K2" i="81"/>
  <c r="K3" i="81" s="1"/>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K5" i="4" s="1"/>
  <c r="B47" i="48" s="1"/>
  <c r="E4" i="4"/>
  <c r="B5" i="62" s="1"/>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A5" i="62"/>
  <c r="A4" i="62"/>
  <c r="D13" i="52"/>
  <c r="D12" i="52"/>
  <c r="A12" i="52"/>
  <c r="D10" i="52"/>
  <c r="A10" i="52"/>
  <c r="A8" i="52"/>
  <c r="D7" i="52"/>
  <c r="D6" i="52"/>
  <c r="A6" i="52"/>
  <c r="C4" i="52"/>
  <c r="B4" i="52"/>
  <c r="A4" i="52"/>
  <c r="H2" i="52"/>
  <c r="F2" i="52"/>
  <c r="D2" i="52"/>
  <c r="A1" i="52"/>
  <c r="D21" i="53"/>
  <c r="D20" i="53"/>
  <c r="B40" i="72" s="1"/>
  <c r="D19" i="53"/>
  <c r="B38" i="72" s="1"/>
  <c r="B19" i="53"/>
  <c r="D17" i="53"/>
  <c r="B36" i="72" s="1"/>
  <c r="D16" i="53"/>
  <c r="B34" i="72" s="1"/>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D7" i="73"/>
  <c r="F6" i="15"/>
  <c r="E13" i="76"/>
  <c r="L48" i="67"/>
  <c r="B10" i="76"/>
  <c r="C76" i="67"/>
  <c r="F16" i="15"/>
  <c r="B11" i="76"/>
  <c r="F4" i="73"/>
  <c r="E10" i="76"/>
  <c r="D2" i="37"/>
  <c r="F26" i="67"/>
  <c r="D4" i="73"/>
  <c r="AO10" i="1"/>
  <c r="M28" i="15"/>
  <c r="F9" i="67"/>
  <c r="F7" i="67"/>
  <c r="L47" i="15"/>
  <c r="M21" i="15"/>
  <c r="L48" i="15"/>
  <c r="M26" i="67"/>
  <c r="F20" i="31"/>
  <c r="F5" i="73"/>
  <c r="M8" i="67"/>
  <c r="B7" i="76"/>
  <c r="F7" i="73"/>
  <c r="M9" i="67"/>
  <c r="F40" i="67"/>
  <c r="F35" i="67"/>
  <c r="F16" i="67"/>
  <c r="E2" i="69"/>
  <c r="F36" i="67"/>
  <c r="D2" i="35"/>
  <c r="F6" i="67"/>
  <c r="M21" i="67"/>
  <c r="F8" i="15"/>
  <c r="AO9" i="1"/>
  <c r="F13" i="67"/>
  <c r="E8" i="76"/>
  <c r="E11" i="76"/>
  <c r="D3" i="73"/>
  <c r="M22" i="15"/>
  <c r="C76" i="15"/>
  <c r="F13" i="15"/>
  <c r="M6" i="67"/>
  <c r="AO12" i="1"/>
  <c r="D2" i="21"/>
  <c r="M23" i="15"/>
  <c r="J15" i="15"/>
  <c r="B13" i="76"/>
  <c r="E9" i="76"/>
  <c r="M24" i="15"/>
  <c r="F38" i="15"/>
  <c r="F40" i="15"/>
  <c r="D5" i="73"/>
  <c r="AO13" i="1"/>
  <c r="L47" i="67"/>
  <c r="M26" i="15"/>
  <c r="M6" i="15"/>
  <c r="D2" i="34"/>
  <c r="B9" i="76"/>
  <c r="M28" i="67"/>
  <c r="M29" i="67"/>
  <c r="E12" i="76"/>
  <c r="F41" i="67"/>
  <c r="B12" i="76"/>
  <c r="B8" i="76"/>
  <c r="D6" i="73"/>
  <c r="F26" i="15"/>
  <c r="M9" i="15"/>
  <c r="AO11" i="1"/>
  <c r="F37" i="67"/>
  <c r="F43" i="67"/>
  <c r="F38" i="67"/>
  <c r="F6" i="73"/>
  <c r="F9" i="15"/>
  <c r="M29" i="15"/>
  <c r="E7" i="76"/>
  <c r="M23" i="67"/>
  <c r="F36" i="15"/>
  <c r="F3" i="73"/>
  <c r="M27" i="67"/>
  <c r="D2" i="36"/>
  <c r="F8" i="67"/>
  <c r="C14" i="15"/>
  <c r="F42" i="67"/>
  <c r="M22" i="67"/>
  <c r="F35" i="15"/>
  <c r="AO8" i="1"/>
  <c r="AO7" i="1"/>
  <c r="F7" i="15"/>
  <c r="D2" i="33"/>
  <c r="F42" i="15"/>
  <c r="M27" i="15"/>
  <c r="F37" i="15"/>
  <c r="M8" i="15"/>
  <c r="M24" i="67"/>
  <c r="J15" i="67"/>
  <c r="E2" i="68"/>
  <c r="F43" i="15"/>
  <c r="U3" i="81" l="1"/>
  <c r="K8" i="81"/>
  <c r="K5" i="81"/>
  <c r="Q8" i="81"/>
  <c r="Q5" i="81"/>
  <c r="Q6" i="81"/>
  <c r="Q3" i="81"/>
  <c r="Q4" i="81"/>
  <c r="O4" i="81"/>
  <c r="O7" i="81"/>
  <c r="O6" i="81"/>
  <c r="O8" i="81"/>
  <c r="O3" i="81"/>
  <c r="M6" i="81"/>
  <c r="M3" i="81"/>
  <c r="M5" i="81"/>
  <c r="M7" i="81"/>
  <c r="M4" i="81"/>
  <c r="K4" i="81"/>
  <c r="AA13" i="82"/>
  <c r="AC12" i="82"/>
  <c r="C41" i="43"/>
  <c r="C39" i="43"/>
  <c r="C38" i="43"/>
  <c r="C42" i="43"/>
  <c r="C40" i="43"/>
  <c r="C37" i="43"/>
  <c r="T7" i="43"/>
  <c r="V7" i="43" s="1"/>
  <c r="T11" i="43"/>
  <c r="V11" i="43" s="1"/>
  <c r="T12" i="43"/>
  <c r="V12" i="43" s="1"/>
  <c r="E33" i="43"/>
  <c r="B4" i="62"/>
  <c r="B71" i="72" s="1"/>
  <c r="T3" i="43"/>
  <c r="V3" i="43" s="1"/>
  <c r="T5" i="43"/>
  <c r="V5" i="43" s="1"/>
  <c r="T9" i="43"/>
  <c r="V9" i="43" s="1"/>
  <c r="T14" i="43"/>
  <c r="V14" i="43" s="1"/>
  <c r="P25" i="82"/>
  <c r="P26" i="82" s="1"/>
  <c r="V25" i="82"/>
  <c r="V26" i="82" s="1"/>
  <c r="U25" i="82"/>
  <c r="U26" i="82" s="1"/>
  <c r="Y25" i="82"/>
  <c r="Y26" i="82" s="1"/>
  <c r="X25" i="82"/>
  <c r="X26" i="82" s="1"/>
  <c r="W25" i="82"/>
  <c r="W26" i="82" s="1"/>
  <c r="R25" i="82"/>
  <c r="R26" i="82" s="1"/>
  <c r="Q25" i="82"/>
  <c r="Q26" i="82" s="1"/>
  <c r="T25" i="82"/>
  <c r="T26" i="82" s="1"/>
  <c r="S25" i="82"/>
  <c r="S26" i="82" s="1"/>
  <c r="U7" i="81"/>
  <c r="K7" i="81"/>
  <c r="K9" i="81" s="1"/>
  <c r="F45" i="69"/>
  <c r="F15" i="49"/>
  <c r="H15" i="49" s="1"/>
  <c r="B5" i="49"/>
  <c r="D5" i="49" s="1"/>
  <c r="B7" i="49"/>
  <c r="D7" i="49" s="1"/>
  <c r="B9" i="49"/>
  <c r="D9" i="49" s="1"/>
  <c r="B11" i="49"/>
  <c r="D11" i="49" s="1"/>
  <c r="B13" i="49"/>
  <c r="D13" i="49" s="1"/>
  <c r="C29" i="69"/>
  <c r="D27" i="69" s="1"/>
  <c r="C14" i="12"/>
  <c r="R16" i="1"/>
  <c r="B4" i="49"/>
  <c r="D4" i="49" s="1"/>
  <c r="B6" i="49"/>
  <c r="D6" i="49" s="1"/>
  <c r="B8" i="49"/>
  <c r="D8" i="49" s="1"/>
  <c r="B10" i="49"/>
  <c r="D10" i="49" s="1"/>
  <c r="B12" i="49"/>
  <c r="D12" i="49" s="1"/>
  <c r="B14" i="49"/>
  <c r="D14" i="49" s="1"/>
  <c r="D19" i="68"/>
  <c r="D37" i="68" s="1"/>
  <c r="C37" i="68" s="1"/>
  <c r="B11" i="70"/>
  <c r="B7" i="70"/>
  <c r="B10" i="70"/>
  <c r="F51" i="67"/>
  <c r="I1" i="73"/>
  <c r="B39" i="1" s="1"/>
  <c r="F66" i="15"/>
  <c r="B9" i="70"/>
  <c r="B13" i="70"/>
  <c r="C6" i="15"/>
  <c r="C18" i="15"/>
  <c r="C15" i="15"/>
  <c r="B8" i="70"/>
  <c r="B12" i="70"/>
  <c r="N59" i="15"/>
  <c r="L58" i="15"/>
  <c r="M59" i="15"/>
  <c r="L59" i="15"/>
  <c r="F51" i="15"/>
  <c r="F64" i="15"/>
  <c r="F71" i="15"/>
  <c r="F71" i="67"/>
  <c r="F68" i="15"/>
  <c r="F50" i="15"/>
  <c r="M7" i="15"/>
  <c r="J6" i="15" s="1"/>
  <c r="L60" i="15"/>
  <c r="I54" i="15"/>
  <c r="J57" i="15"/>
  <c r="J55" i="15" s="1"/>
  <c r="J58" i="15" s="1"/>
  <c r="Q50" i="15" s="1"/>
  <c r="L56" i="15"/>
  <c r="J53" i="15"/>
  <c r="L57" i="15"/>
  <c r="Q71" i="15"/>
  <c r="M7" i="67"/>
  <c r="J6" i="67" s="1"/>
  <c r="F50" i="67"/>
  <c r="F68" i="67"/>
  <c r="F64" i="67"/>
  <c r="F66" i="67"/>
  <c r="F69" i="67"/>
  <c r="N59" i="67"/>
  <c r="L58" i="67"/>
  <c r="L59" i="67"/>
  <c r="M59" i="67"/>
  <c r="L56" i="67"/>
  <c r="J57" i="67"/>
  <c r="J55" i="67" s="1"/>
  <c r="J58" i="67" s="1"/>
  <c r="Q50" i="67" s="1"/>
  <c r="J53" i="67"/>
  <c r="I54" i="67"/>
  <c r="M3" i="35"/>
  <c r="G1" i="73"/>
  <c r="B40" i="1" s="1"/>
  <c r="J20" i="15"/>
  <c r="C27" i="15"/>
  <c r="F63" i="15"/>
  <c r="C62" i="15" s="1"/>
  <c r="C34" i="15"/>
  <c r="F65" i="15"/>
  <c r="C6" i="67"/>
  <c r="J20" i="67"/>
  <c r="C27" i="67"/>
  <c r="F63" i="67"/>
  <c r="C62" i="67" s="1"/>
  <c r="C34" i="67"/>
  <c r="F65" i="67"/>
  <c r="Q71" i="67"/>
  <c r="B20" i="31"/>
  <c r="B21" i="31" s="1"/>
  <c r="D18" i="53"/>
  <c r="B35" i="72" s="1"/>
  <c r="F4" i="49"/>
  <c r="H4" i="49" s="1"/>
  <c r="F5" i="49"/>
  <c r="H5" i="49" s="1"/>
  <c r="F6" i="49"/>
  <c r="H6" i="49" s="1"/>
  <c r="F7" i="49"/>
  <c r="H7" i="49" s="1"/>
  <c r="F8" i="49"/>
  <c r="H8" i="49" s="1"/>
  <c r="F9" i="49"/>
  <c r="H9" i="49" s="1"/>
  <c r="F10" i="49"/>
  <c r="H10" i="49" s="1"/>
  <c r="F11" i="49"/>
  <c r="H11" i="49" s="1"/>
  <c r="F12" i="49"/>
  <c r="H12" i="49" s="1"/>
  <c r="F13" i="49"/>
  <c r="H13" i="49" s="1"/>
  <c r="C12" i="12"/>
  <c r="C15" i="12"/>
  <c r="F45" i="68"/>
  <c r="C29" i="68"/>
  <c r="D27" i="68" s="1"/>
  <c r="C47" i="68"/>
  <c r="D45" i="68" s="1"/>
  <c r="C9" i="69"/>
  <c r="C8" i="69" s="1"/>
  <c r="C5" i="69" s="1"/>
  <c r="D19" i="69"/>
  <c r="C10" i="68"/>
  <c r="B29" i="1" s="1"/>
  <c r="C8" i="68" s="1"/>
  <c r="C36" i="68"/>
  <c r="C34" i="68"/>
  <c r="C38" i="69"/>
  <c r="D17" i="12"/>
  <c r="C17" i="12" s="1"/>
  <c r="C20" i="11"/>
  <c r="C16" i="67"/>
  <c r="C17" i="67"/>
  <c r="C14" i="67"/>
  <c r="C17" i="15"/>
  <c r="C16" i="15"/>
  <c r="Q9" i="81" l="1"/>
  <c r="O9" i="81"/>
  <c r="M9" i="81"/>
  <c r="L11" i="81" s="1"/>
  <c r="L13" i="81" s="1"/>
  <c r="E37" i="43"/>
  <c r="G37" i="43"/>
  <c r="I37" i="43" s="1"/>
  <c r="E39" i="43"/>
  <c r="G39" i="43"/>
  <c r="I39" i="43" s="1"/>
  <c r="G42" i="43"/>
  <c r="I42" i="43" s="1"/>
  <c r="E42" i="43"/>
  <c r="C30" i="43"/>
  <c r="G38" i="43"/>
  <c r="I38" i="43" s="1"/>
  <c r="E38" i="43"/>
  <c r="G40" i="43"/>
  <c r="I40" i="43" s="1"/>
  <c r="E40" i="43"/>
  <c r="E41" i="43"/>
  <c r="G41" i="43"/>
  <c r="I41" i="43" s="1"/>
  <c r="C16" i="12"/>
  <c r="C18" i="67"/>
  <c r="C15" i="67"/>
  <c r="C19" i="15"/>
  <c r="J18" i="67"/>
  <c r="J19" i="67"/>
  <c r="C35" i="68"/>
  <c r="C38" i="68"/>
  <c r="F22" i="11"/>
  <c r="L36" i="43"/>
  <c r="F25" i="12"/>
  <c r="C26" i="12" s="1"/>
  <c r="D25" i="12" s="1"/>
  <c r="F22" i="69"/>
  <c r="F24" i="67"/>
  <c r="C24" i="67" s="1"/>
  <c r="F24" i="15"/>
  <c r="C24" i="15" s="1"/>
  <c r="F22" i="68"/>
  <c r="Q61" i="67"/>
  <c r="Q74" i="67"/>
  <c r="Q52" i="15"/>
  <c r="F1" i="15"/>
  <c r="Q73" i="15"/>
  <c r="Q60" i="15"/>
  <c r="C49" i="67"/>
  <c r="F1" i="67"/>
  <c r="Q52" i="67"/>
  <c r="Q60" i="67"/>
  <c r="Q73" i="67"/>
  <c r="J19" i="15"/>
  <c r="J18" i="15"/>
  <c r="C49" i="15"/>
  <c r="C33" i="67"/>
  <c r="C32" i="67"/>
  <c r="Q74" i="15"/>
  <c r="Q61" i="15"/>
  <c r="C28" i="11"/>
  <c r="C27" i="11" s="1"/>
  <c r="C18" i="12"/>
  <c r="D37" i="69"/>
  <c r="C37" i="69" s="1"/>
  <c r="C33" i="69" s="1"/>
  <c r="C19" i="69"/>
  <c r="Q57" i="15"/>
  <c r="Q66" i="15"/>
  <c r="C33" i="15"/>
  <c r="C32" i="15"/>
  <c r="M11" i="67"/>
  <c r="J10" i="67" s="1"/>
  <c r="J5" i="67" s="1"/>
  <c r="F11" i="15"/>
  <c r="C53" i="15" s="1"/>
  <c r="F11" i="67"/>
  <c r="M11" i="15"/>
  <c r="J10" i="15" s="1"/>
  <c r="J5" i="15" s="1"/>
  <c r="AE6" i="1"/>
  <c r="C31" i="67" l="1"/>
  <c r="C33" i="68"/>
  <c r="C42" i="68" s="1"/>
  <c r="B2" i="43"/>
  <c r="C31" i="43"/>
  <c r="C31" i="15"/>
  <c r="C24" i="69"/>
  <c r="C21" i="12"/>
  <c r="C22" i="12" s="1"/>
  <c r="C30" i="12" s="1"/>
  <c r="C28" i="12" s="1"/>
  <c r="C19" i="67"/>
  <c r="C20" i="67" s="1"/>
  <c r="C23" i="67" s="1"/>
  <c r="J17" i="67"/>
  <c r="J24" i="67"/>
  <c r="J26" i="67"/>
  <c r="J29" i="67" s="1"/>
  <c r="J24" i="15"/>
  <c r="J26" i="15"/>
  <c r="C26" i="69"/>
  <c r="D22" i="69" s="1"/>
  <c r="C44" i="69"/>
  <c r="D41" i="69" s="1"/>
  <c r="F41" i="69"/>
  <c r="C23" i="69"/>
  <c r="C42" i="69"/>
  <c r="C39" i="69"/>
  <c r="C43" i="69" s="1"/>
  <c r="C26" i="68"/>
  <c r="D22" i="68" s="1"/>
  <c r="F41" i="68"/>
  <c r="C44" i="68"/>
  <c r="D41" i="68" s="1"/>
  <c r="C24" i="68"/>
  <c r="C20" i="69"/>
  <c r="C25" i="69" s="1"/>
  <c r="C48" i="15"/>
  <c r="C61" i="15"/>
  <c r="C61" i="67"/>
  <c r="N36" i="43"/>
  <c r="P36" i="43"/>
  <c r="L37" i="43"/>
  <c r="Q36" i="43"/>
  <c r="O36" i="43"/>
  <c r="M36" i="43"/>
  <c r="C53" i="67"/>
  <c r="C48" i="67" s="1"/>
  <c r="C10" i="67"/>
  <c r="C5" i="67" s="1"/>
  <c r="C10" i="15"/>
  <c r="C5" i="15" s="1"/>
  <c r="J17" i="15"/>
  <c r="C43" i="11"/>
  <c r="C44" i="11"/>
  <c r="D41" i="11" s="1"/>
  <c r="C42" i="11"/>
  <c r="C26" i="11"/>
  <c r="D22" i="11" s="1"/>
  <c r="C24" i="11"/>
  <c r="C23" i="11"/>
  <c r="C25" i="11"/>
  <c r="C20" i="15"/>
  <c r="F41" i="15"/>
  <c r="B6" i="76"/>
  <c r="E6" i="76"/>
  <c r="C39" i="68" l="1"/>
  <c r="C43" i="68" s="1"/>
  <c r="C41" i="68" s="1"/>
  <c r="C41" i="11"/>
  <c r="E2" i="76"/>
  <c r="B2" i="76"/>
  <c r="B3" i="43"/>
  <c r="C6" i="68"/>
  <c r="F69" i="15"/>
  <c r="J29" i="15"/>
  <c r="C46" i="69"/>
  <c r="C45" i="69" s="1"/>
  <c r="C27" i="12"/>
  <c r="C25" i="12" s="1"/>
  <c r="C32" i="12" s="1"/>
  <c r="B2" i="12" s="1"/>
  <c r="B3" i="12" s="1"/>
  <c r="C66" i="67"/>
  <c r="C60" i="67"/>
  <c r="C59" i="67" s="1"/>
  <c r="C26" i="15"/>
  <c r="C49" i="11"/>
  <c r="C51" i="11" s="1"/>
  <c r="C60" i="15"/>
  <c r="C59" i="15" s="1"/>
  <c r="C66" i="15"/>
  <c r="C23" i="15"/>
  <c r="C22" i="11"/>
  <c r="C31" i="11" s="1"/>
  <c r="C38" i="15"/>
  <c r="C28" i="69"/>
  <c r="C27" i="69" s="1"/>
  <c r="Q37" i="43"/>
  <c r="M37" i="43"/>
  <c r="O37" i="43"/>
  <c r="P37" i="43"/>
  <c r="N37" i="43"/>
  <c r="C41" i="69"/>
  <c r="C26" i="67"/>
  <c r="C29" i="67" s="1"/>
  <c r="C38" i="67"/>
  <c r="C22" i="69"/>
  <c r="C52" i="11" l="1"/>
  <c r="B2" i="11" s="1"/>
  <c r="B3" i="11" s="1"/>
  <c r="C46" i="68"/>
  <c r="C45" i="68" s="1"/>
  <c r="C49" i="68" s="1"/>
  <c r="C51" i="68" s="1"/>
  <c r="C29" i="15"/>
  <c r="C13" i="15" s="1"/>
  <c r="B3" i="76"/>
  <c r="C7" i="68"/>
  <c r="C5" i="68"/>
  <c r="C49" i="69"/>
  <c r="C51" i="69" s="1"/>
  <c r="C57" i="67"/>
  <c r="C64" i="67" s="1"/>
  <c r="C36" i="67"/>
  <c r="C13" i="67"/>
  <c r="J14" i="67"/>
  <c r="Q49" i="67"/>
  <c r="J59" i="67"/>
  <c r="J60" i="67" s="1"/>
  <c r="C31" i="69"/>
  <c r="C56" i="11"/>
  <c r="C57" i="11" s="1"/>
  <c r="J14" i="15" l="1"/>
  <c r="J59" i="15"/>
  <c r="J60" i="15" s="1"/>
  <c r="Q48" i="15" s="1"/>
  <c r="C57" i="15"/>
  <c r="C64" i="15" s="1"/>
  <c r="C36" i="15"/>
  <c r="Q49" i="15"/>
  <c r="C52" i="69"/>
  <c r="B2" i="69" s="1"/>
  <c r="B3" i="69" s="1"/>
  <c r="C20" i="68"/>
  <c r="C25" i="68" s="1"/>
  <c r="C23" i="68"/>
  <c r="Q70" i="15"/>
  <c r="C37" i="15"/>
  <c r="C75" i="15"/>
  <c r="C56" i="15"/>
  <c r="C65" i="15" s="1"/>
  <c r="C58" i="15" s="1"/>
  <c r="C67" i="15" s="1"/>
  <c r="C68" i="15" s="1"/>
  <c r="Q48" i="67"/>
  <c r="L46" i="67"/>
  <c r="J13" i="15"/>
  <c r="J23" i="15" s="1"/>
  <c r="J22" i="15"/>
  <c r="J22" i="67"/>
  <c r="J13" i="67"/>
  <c r="J23" i="67" s="1"/>
  <c r="C75" i="67"/>
  <c r="Q70" i="67"/>
  <c r="C56" i="67"/>
  <c r="C65" i="67" s="1"/>
  <c r="C58" i="67" s="1"/>
  <c r="C67" i="67" s="1"/>
  <c r="C68" i="67" s="1"/>
  <c r="C37" i="67"/>
  <c r="C30" i="67" s="1"/>
  <c r="C39" i="67" s="1"/>
  <c r="L46" i="15" l="1"/>
  <c r="C30" i="15"/>
  <c r="C39" i="15" s="1"/>
  <c r="C57" i="69"/>
  <c r="C56" i="69" s="1"/>
  <c r="C28" i="68"/>
  <c r="C27" i="68" s="1"/>
  <c r="C22" i="68"/>
  <c r="J16" i="15"/>
  <c r="J25" i="15" s="1"/>
  <c r="C40" i="67"/>
  <c r="Q69" i="67"/>
  <c r="Q68" i="67" s="1"/>
  <c r="C71" i="15"/>
  <c r="Q69" i="15"/>
  <c r="Q68" i="15" s="1"/>
  <c r="C40" i="15"/>
  <c r="C46" i="15" s="1"/>
  <c r="C80" i="67"/>
  <c r="C79" i="67" s="1"/>
  <c r="J16" i="67"/>
  <c r="J25" i="67" s="1"/>
  <c r="C80" i="15"/>
  <c r="C79" i="15" s="1"/>
  <c r="C45" i="67"/>
  <c r="C46" i="67" s="1"/>
  <c r="C71" i="67"/>
  <c r="L51" i="67"/>
  <c r="L51" i="15"/>
  <c r="C31" i="68" l="1"/>
  <c r="C52" i="68" s="1"/>
  <c r="B2" i="68" s="1"/>
  <c r="Q67" i="15"/>
  <c r="Q67" i="67"/>
  <c r="L57" i="67"/>
  <c r="L60" i="67" s="1"/>
  <c r="Q56" i="15"/>
  <c r="Q62" i="15" s="1"/>
  <c r="C43" i="15"/>
  <c r="Q65" i="15"/>
  <c r="Q75" i="15" s="1"/>
  <c r="B2" i="15"/>
  <c r="Q47" i="15"/>
  <c r="Q53" i="15" s="1"/>
  <c r="C83" i="15"/>
  <c r="C82" i="15" s="1"/>
  <c r="Q47" i="67"/>
  <c r="Q53" i="67" s="1"/>
  <c r="C43" i="67"/>
  <c r="Q56" i="67"/>
  <c r="Q65" i="67"/>
  <c r="D2" i="67"/>
  <c r="C83" i="67"/>
  <c r="C82" i="67" s="1"/>
  <c r="C19" i="9"/>
  <c r="AO6" i="1"/>
  <c r="D19" i="9"/>
  <c r="C57" i="68" l="1"/>
  <c r="C56" i="68" s="1"/>
  <c r="C102" i="9"/>
  <c r="C21" i="9"/>
  <c r="B3" i="68"/>
  <c r="D102" i="9"/>
  <c r="D21" i="9"/>
  <c r="D22" i="9"/>
  <c r="G19" i="9"/>
  <c r="B6" i="70"/>
  <c r="B2" i="70" s="1"/>
  <c r="B3" i="70" s="1"/>
  <c r="Q66" i="67"/>
  <c r="Q75" i="67" s="1"/>
  <c r="Q57" i="67"/>
  <c r="Q62" i="67" s="1"/>
  <c r="B3" i="67"/>
  <c r="B2" i="67"/>
  <c r="B3" i="15"/>
  <c r="D20" i="9"/>
  <c r="D34" i="9"/>
  <c r="D35" i="9"/>
  <c r="C20" i="9"/>
  <c r="C103" i="9" l="1"/>
  <c r="D103" i="9"/>
  <c r="G20" i="9"/>
  <c r="C32" i="9"/>
  <c r="G21" i="9"/>
  <c r="D14" i="74"/>
  <c r="H118" i="9" l="1"/>
  <c r="C35" i="9"/>
  <c r="F118" i="9" s="1"/>
  <c r="G14" i="74"/>
  <c r="B6" i="74" s="1"/>
  <c r="F14" i="74"/>
  <c r="B5" i="74"/>
  <c r="E14" i="74"/>
  <c r="C34" i="9" l="1"/>
  <c r="D118" i="9" s="1"/>
  <c r="D119" i="9" s="1"/>
  <c r="D5" i="52" s="1"/>
  <c r="B49" i="72" s="1"/>
  <c r="D6" i="74"/>
  <c r="D5" i="74"/>
  <c r="F4" i="52"/>
  <c r="B51" i="72" s="1"/>
  <c r="F119" i="9"/>
  <c r="F5" i="52" s="1"/>
  <c r="B53" i="72" s="1"/>
  <c r="G118" i="9"/>
  <c r="G4" i="52" s="1"/>
  <c r="B52" i="72" s="1"/>
  <c r="I118" i="9"/>
  <c r="H119" i="9"/>
  <c r="H5" i="52" s="1"/>
  <c r="H101" i="9"/>
  <c r="C104" i="9"/>
  <c r="H4" i="52"/>
  <c r="D4" i="52" l="1"/>
  <c r="B47" i="72" s="1"/>
  <c r="M48" i="9"/>
  <c r="D45" i="9"/>
  <c r="H107" i="9"/>
  <c r="D5" i="53"/>
  <c r="E118" i="9"/>
  <c r="E4" i="52" s="1"/>
  <c r="B48" i="72" s="1"/>
  <c r="C105" i="9"/>
  <c r="H102" i="9"/>
  <c r="I4" i="52"/>
  <c r="B20" i="72" l="1"/>
  <c r="D6" i="53"/>
  <c r="B22" i="72" s="1"/>
  <c r="D13" i="53"/>
  <c r="D122" i="9"/>
  <c r="H108" i="9"/>
  <c r="M49" i="9"/>
  <c r="D7" i="53"/>
  <c r="B21" i="72" s="1"/>
  <c r="C5" i="74"/>
  <c r="C72" i="9"/>
  <c r="C64" i="9"/>
  <c r="C63" i="9" s="1"/>
  <c r="C67" i="9" s="1"/>
  <c r="D53" i="9"/>
  <c r="C78" i="9"/>
  <c r="C73" i="9" s="1"/>
  <c r="D52" i="9"/>
  <c r="C93" i="9"/>
  <c r="C86" i="9" s="1"/>
  <c r="C85" i="9"/>
  <c r="D55" i="9"/>
  <c r="M53" i="9" s="1"/>
  <c r="D8" i="52" l="1"/>
  <c r="D123" i="9"/>
  <c r="D9" i="52" s="1"/>
  <c r="C95" i="9"/>
  <c r="B30" i="72"/>
  <c r="D14" i="53"/>
  <c r="B32" i="72" s="1"/>
  <c r="C68" i="9"/>
  <c r="D54" i="9" s="1"/>
  <c r="D59" i="9"/>
  <c r="M55" i="9" s="1"/>
  <c r="L68" i="9"/>
  <c r="M68" i="9" s="1"/>
  <c r="L67" i="9"/>
  <c r="M67" i="9" s="1"/>
  <c r="L64" i="9"/>
  <c r="M64" i="9" s="1"/>
  <c r="L65" i="9"/>
  <c r="M65" i="9" s="1"/>
  <c r="L66" i="9"/>
  <c r="M66" i="9" s="1"/>
  <c r="L63" i="9"/>
  <c r="M63" i="9" s="1"/>
  <c r="C79" i="9"/>
  <c r="D15" i="53"/>
  <c r="B31" i="72" s="1"/>
  <c r="C6" i="74"/>
  <c r="M69" i="9" l="1"/>
  <c r="N69" i="9" s="1"/>
  <c r="C80" i="9"/>
  <c r="E80" i="9" s="1"/>
  <c r="E81" i="9" s="1"/>
  <c r="C96" i="9"/>
  <c r="E96" i="9" s="1"/>
  <c r="E97" i="9" s="1"/>
  <c r="C97" i="9" l="1"/>
  <c r="D58" i="9" s="1"/>
  <c r="D56" i="9" s="1"/>
  <c r="M54" i="9" s="1"/>
  <c r="N57" i="9" s="1"/>
  <c r="C81" i="9"/>
  <c r="N58" i="9" l="1"/>
  <c r="P57"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rFont val="仿宋_GB2312"/>
            <family val="3"/>
            <charset val="134"/>
          </rPr>
          <t>没有时，请选择"——"</t>
        </r>
        <r>
          <rPr>
            <sz val="9"/>
            <rFont val="宋体"/>
            <family val="3"/>
            <charset val="134"/>
          </rPr>
          <t xml:space="preserve">
</t>
        </r>
      </text>
    </comment>
    <comment ref="H4" authorId="0" shapeId="0" xr:uid="{00000000-0006-0000-0C00-000002000000}">
      <text>
        <r>
          <rPr>
            <sz val="12"/>
            <rFont val="仿宋_GB2312"/>
            <family val="3"/>
            <charset val="134"/>
          </rPr>
          <t>没有时，请选择"——"</t>
        </r>
        <r>
          <rPr>
            <sz val="9"/>
            <rFont val="宋体"/>
            <family val="3"/>
            <charset val="134"/>
          </rPr>
          <t xml:space="preserve">
</t>
        </r>
      </text>
    </comment>
    <comment ref="B10" authorId="1" shapeId="0" xr:uid="{00000000-0006-0000-0C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C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C00-000005000000}">
      <text>
        <r>
          <rPr>
            <sz val="12"/>
            <rFont val="宋体"/>
            <family val="3"/>
            <charset val="134"/>
          </rPr>
          <t xml:space="preserve">名称在右侧单元格录入
</t>
        </r>
      </text>
    </comment>
    <comment ref="B16" authorId="0" shapeId="0" xr:uid="{00000000-0006-0000-0C00-000006000000}">
      <text>
        <r>
          <rPr>
            <sz val="12"/>
            <rFont val="宋体"/>
            <family val="3"/>
            <charset val="134"/>
          </rPr>
          <t>如：住宅、办公、地下车库</t>
        </r>
        <r>
          <rPr>
            <sz val="9"/>
            <rFont val="宋体"/>
            <family val="3"/>
            <charset val="134"/>
          </rPr>
          <t xml:space="preserve">
</t>
        </r>
      </text>
    </comment>
    <comment ref="F16" authorId="0" shapeId="0" xr:uid="{00000000-0006-0000-0C00-000007000000}">
      <text>
        <r>
          <rPr>
            <sz val="12"/>
            <rFont val="宋体"/>
            <family val="3"/>
            <charset val="134"/>
          </rPr>
          <t>如：住宅67.6年、办公及车库37.6年</t>
        </r>
        <r>
          <rPr>
            <sz val="9"/>
            <rFont val="宋体"/>
            <family val="3"/>
            <charset val="134"/>
          </rPr>
          <t xml:space="preserve">
</t>
        </r>
      </text>
    </comment>
    <comment ref="E18" authorId="0" shapeId="0" xr:uid="{00000000-0006-0000-0C00-000008000000}">
      <text>
        <r>
          <rPr>
            <sz val="11"/>
            <rFont val="宋体"/>
            <family val="3"/>
            <charset val="134"/>
          </rPr>
          <t xml:space="preserve">有相同面积依据时，仅在土地面积依据处录入。
</t>
        </r>
      </text>
    </comment>
    <comment ref="C28" authorId="1" shapeId="0" xr:uid="{00000000-0006-0000-0C00-000009000000}">
      <text>
        <r>
          <rPr>
            <sz val="11"/>
            <rFont val="楷体_GB2312"/>
            <family val="3"/>
            <charset val="134"/>
          </rPr>
          <t>其他特殊项请在右侧录入</t>
        </r>
      </text>
    </comment>
    <comment ref="C30" authorId="1" shapeId="0" xr:uid="{00000000-0006-0000-0C00-00000A000000}">
      <text>
        <r>
          <rPr>
            <sz val="11"/>
            <rFont val="宋体"/>
            <family val="3"/>
            <charset val="134"/>
          </rPr>
          <t>廉租房、公租房、限价房、自住房</t>
        </r>
        <r>
          <rPr>
            <sz val="9"/>
            <rFont val="宋体"/>
            <family val="3"/>
            <charset val="134"/>
          </rPr>
          <t xml:space="preserve">
</t>
        </r>
      </text>
    </comment>
    <comment ref="E31" authorId="1" shapeId="0" xr:uid="{00000000-0006-0000-0C00-00000B000000}">
      <text>
        <r>
          <rPr>
            <sz val="11"/>
            <rFont val="宋体"/>
            <family val="3"/>
            <charset val="134"/>
          </rPr>
          <t xml:space="preserve">工程停工、土地闲置、年久失修等
</t>
        </r>
      </text>
    </comment>
    <comment ref="E32" authorId="1" shapeId="0" xr:uid="{00000000-0006-0000-0C00-00000C000000}">
      <text>
        <r>
          <rPr>
            <sz val="11"/>
            <rFont val="宋体"/>
            <family val="3"/>
            <charset val="134"/>
          </rPr>
          <t xml:space="preserve">工程停工、土地闲置、年久失修等
</t>
        </r>
      </text>
    </comment>
    <comment ref="E33" authorId="1" shapeId="0" xr:uid="{00000000-0006-0000-0C00-00000D000000}">
      <text>
        <r>
          <rPr>
            <sz val="11"/>
            <rFont val="宋体"/>
            <family val="3"/>
            <charset val="134"/>
          </rPr>
          <t xml:space="preserve">工程停工、土地闲置、年久失修等
</t>
        </r>
      </text>
    </comment>
    <comment ref="K42" authorId="1" shapeId="0" xr:uid="{00000000-0006-0000-0C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C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C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C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C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C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C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C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C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C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C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E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E00-000002000000}">
      <text>
        <r>
          <rPr>
            <sz val="10"/>
            <rFont val="宋体"/>
            <family val="3"/>
            <charset val="134"/>
          </rPr>
          <t>依《国土证》或《不动产证》录入</t>
        </r>
        <r>
          <rPr>
            <sz val="9"/>
            <rFont val="宋体"/>
            <family val="3"/>
            <charset val="134"/>
          </rPr>
          <t xml:space="preserve">
</t>
        </r>
      </text>
    </comment>
    <comment ref="AC8" authorId="0" shapeId="0" xr:uid="{00000000-0006-0000-0E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F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0F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0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0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0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000-000004000000}">
      <text>
        <r>
          <rPr>
            <sz val="10"/>
            <rFont val="宋体"/>
            <family val="3"/>
            <charset val="134"/>
          </rPr>
          <t>取值范围：
0.2%-1%</t>
        </r>
        <r>
          <rPr>
            <sz val="9"/>
            <rFont val="宋体"/>
            <family val="3"/>
            <charset val="134"/>
          </rPr>
          <t xml:space="preserve">
</t>
        </r>
      </text>
    </comment>
    <comment ref="AL5" authorId="0" shapeId="0" xr:uid="{00000000-0006-0000-10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000-000006000000}">
      <text>
        <r>
          <rPr>
            <sz val="10"/>
            <rFont val="宋体"/>
            <family val="3"/>
            <charset val="134"/>
          </rPr>
          <t>取值范围：
1%-3%</t>
        </r>
        <r>
          <rPr>
            <sz val="9"/>
            <rFont val="宋体"/>
            <family val="3"/>
            <charset val="134"/>
          </rPr>
          <t xml:space="preserve">
</t>
        </r>
      </text>
    </comment>
    <comment ref="B44" authorId="1" shapeId="0" xr:uid="{00000000-0006-0000-10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100-000001000000}">
      <text>
        <r>
          <rPr>
            <sz val="12"/>
            <rFont val="宋体"/>
            <family val="3"/>
            <charset val="134"/>
          </rPr>
          <t xml:space="preserve">指区域居住用地比例、居住小区规模和社区发展完善程度
</t>
        </r>
      </text>
    </comment>
    <comment ref="F3" authorId="0" shapeId="0" xr:uid="{00000000-0006-0000-1100-000002000000}">
      <text>
        <r>
          <rPr>
            <sz val="12"/>
            <rFont val="宋体"/>
            <family val="3"/>
            <charset val="134"/>
          </rPr>
          <t xml:space="preserve">也指工业区成熟度，工业区性质、相关产业的配套及集聚状况
</t>
        </r>
      </text>
    </comment>
    <comment ref="B4" authorId="0" shapeId="0" xr:uid="{00000000-0006-0000-11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100-000004000000}">
      <text>
        <r>
          <rPr>
            <sz val="12"/>
            <rFont val="宋体"/>
            <family val="3"/>
            <charset val="134"/>
          </rPr>
          <t>侧重对外交通、货运交通状况</t>
        </r>
        <r>
          <rPr>
            <sz val="9"/>
            <rFont val="宋体"/>
            <family val="3"/>
            <charset val="134"/>
          </rPr>
          <t xml:space="preserve">
</t>
        </r>
      </text>
    </comment>
    <comment ref="B5" authorId="0" shapeId="0" xr:uid="{00000000-0006-0000-11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1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100-000007000000}">
      <text>
        <r>
          <rPr>
            <sz val="12"/>
            <rFont val="宋体"/>
            <family val="3"/>
            <charset val="134"/>
          </rPr>
          <t>主要指污染排放状况及治理状况、距离危险设施或污染源的临近程度、自然条件等</t>
        </r>
      </text>
    </comment>
    <comment ref="B9" authorId="0" shapeId="0" xr:uid="{00000000-0006-0000-11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3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3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300-000003000000}">
      <text>
        <r>
          <rPr>
            <sz val="11"/>
            <rFont val="宋体"/>
            <family val="3"/>
            <charset val="134"/>
          </rPr>
          <t>需在下方列示计算过程</t>
        </r>
        <r>
          <rPr>
            <sz val="9"/>
            <rFont val="宋体"/>
            <family val="3"/>
            <charset val="134"/>
          </rPr>
          <t xml:space="preserve">
</t>
        </r>
      </text>
    </comment>
    <comment ref="H75" authorId="2" shapeId="0" xr:uid="{00000000-0006-0000-13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7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7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700-000004000000}">
      <text>
        <r>
          <rPr>
            <sz val="11"/>
            <rFont val="宋体"/>
            <family val="3"/>
            <charset val="134"/>
          </rPr>
          <t>在建项目均选择“是”</t>
        </r>
      </text>
    </comment>
    <comment ref="F59" authorId="1" shapeId="0" xr:uid="{00000000-0006-0000-17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700-000006000000}">
      <text>
        <r>
          <rPr>
            <sz val="10"/>
            <rFont val="宋体"/>
            <family val="3"/>
            <charset val="134"/>
          </rPr>
          <t xml:space="preserve">在建
</t>
        </r>
      </text>
    </comment>
    <comment ref="N59" authorId="0" shapeId="0" xr:uid="{00000000-0006-0000-1700-000007000000}">
      <text>
        <r>
          <rPr>
            <sz val="10"/>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8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800-000004000000}">
      <text>
        <r>
          <rPr>
            <sz val="1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rFont val="宋体"/>
            <family val="3"/>
            <charset val="134"/>
          </rPr>
          <t>权重验证</t>
        </r>
        <r>
          <rPr>
            <sz val="9"/>
            <rFont val="宋体"/>
            <family val="3"/>
            <charset val="134"/>
          </rPr>
          <t xml:space="preserve">
</t>
        </r>
      </text>
    </comment>
    <comment ref="C58" authorId="1" shapeId="0" xr:uid="{00000000-0006-0000-1B00-000002000000}">
      <text>
        <r>
          <rPr>
            <b/>
            <sz val="12"/>
            <rFont val="宋体"/>
            <family val="3"/>
            <charset val="134"/>
          </rPr>
          <t>价值时点所在月度</t>
        </r>
        <r>
          <rPr>
            <sz val="12"/>
            <rFont val="宋体"/>
            <family val="3"/>
            <charset val="134"/>
          </rPr>
          <t xml:space="preserve">
</t>
        </r>
      </text>
    </comment>
    <comment ref="B102" authorId="1" shapeId="0" xr:uid="{00000000-0006-0000-1B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rFont val="宋体"/>
            <family val="3"/>
            <charset val="134"/>
          </rPr>
          <t>权重验证</t>
        </r>
        <r>
          <rPr>
            <sz val="9"/>
            <rFont val="宋体"/>
            <family val="3"/>
            <charset val="134"/>
          </rPr>
          <t xml:space="preserve">
</t>
        </r>
      </text>
    </comment>
    <comment ref="C58" authorId="1" shapeId="0" xr:uid="{00000000-0006-0000-1C00-000002000000}">
      <text>
        <r>
          <rPr>
            <b/>
            <sz val="12"/>
            <rFont val="宋体"/>
            <family val="3"/>
            <charset val="134"/>
          </rPr>
          <t>价值时点所在月度</t>
        </r>
        <r>
          <rPr>
            <sz val="12"/>
            <rFont val="宋体"/>
            <family val="3"/>
            <charset val="134"/>
          </rPr>
          <t xml:space="preserve">
</t>
        </r>
      </text>
    </comment>
    <comment ref="B102" authorId="1" shapeId="0" xr:uid="{00000000-0006-0000-1C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rFont val="宋体"/>
            <family val="3"/>
            <charset val="134"/>
          </rPr>
          <t>权重验证</t>
        </r>
        <r>
          <rPr>
            <sz val="9"/>
            <rFont val="宋体"/>
            <family val="3"/>
            <charset val="134"/>
          </rPr>
          <t xml:space="preserve">
</t>
        </r>
      </text>
    </comment>
    <comment ref="C59" authorId="1" shapeId="0" xr:uid="{00000000-0006-0000-1D00-000002000000}">
      <text>
        <r>
          <rPr>
            <b/>
            <sz val="12"/>
            <rFont val="宋体"/>
            <family val="3"/>
            <charset val="134"/>
          </rPr>
          <t>价值时点所在月度</t>
        </r>
        <r>
          <rPr>
            <sz val="12"/>
            <rFont val="宋体"/>
            <family val="3"/>
            <charset val="134"/>
          </rPr>
          <t xml:space="preserve">
</t>
        </r>
      </text>
    </comment>
    <comment ref="B103" authorId="1" shapeId="0" xr:uid="{00000000-0006-0000-1D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rFont val="宋体"/>
            <family val="3"/>
            <charset val="134"/>
          </rPr>
          <t>权重验证</t>
        </r>
        <r>
          <rPr>
            <sz val="9"/>
            <rFont val="宋体"/>
            <family val="3"/>
            <charset val="134"/>
          </rPr>
          <t xml:space="preserve">
</t>
        </r>
      </text>
    </comment>
    <comment ref="C52" authorId="1" shapeId="0" xr:uid="{00000000-0006-0000-1E00-000002000000}">
      <text>
        <r>
          <rPr>
            <b/>
            <sz val="12"/>
            <rFont val="宋体"/>
            <family val="3"/>
            <charset val="134"/>
          </rPr>
          <t>价值时点所在月度</t>
        </r>
        <r>
          <rPr>
            <sz val="12"/>
            <rFont val="宋体"/>
            <family val="3"/>
            <charset val="134"/>
          </rPr>
          <t xml:space="preserve">
</t>
        </r>
      </text>
    </comment>
    <comment ref="B90"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rFont val="宋体"/>
            <family val="3"/>
            <charset val="134"/>
          </rPr>
          <t>主用途</t>
        </r>
        <r>
          <rPr>
            <sz val="12"/>
            <rFont val="宋体"/>
            <family val="3"/>
            <charset val="134"/>
          </rPr>
          <t xml:space="preserve">
</t>
        </r>
      </text>
    </comment>
    <comment ref="K38" authorId="1" shapeId="0" xr:uid="{00000000-0006-0000-1F00-000002000000}">
      <text>
        <r>
          <rPr>
            <b/>
            <sz val="9"/>
            <rFont val="宋体"/>
            <family val="3"/>
            <charset val="134"/>
          </rPr>
          <t>权重验证</t>
        </r>
        <r>
          <rPr>
            <sz val="9"/>
            <rFont val="宋体"/>
            <family val="3"/>
            <charset val="134"/>
          </rPr>
          <t xml:space="preserve">
</t>
        </r>
      </text>
    </comment>
    <comment ref="C48" authorId="0" shapeId="0" xr:uid="{00000000-0006-0000-1F00-000003000000}">
      <text>
        <r>
          <rPr>
            <b/>
            <sz val="12"/>
            <rFont val="宋体"/>
            <family val="3"/>
            <charset val="134"/>
          </rPr>
          <t>价值时点所在月度</t>
        </r>
        <r>
          <rPr>
            <sz val="12"/>
            <rFont val="宋体"/>
            <family val="3"/>
            <charset val="134"/>
          </rPr>
          <t xml:space="preserve">
</t>
        </r>
      </text>
    </comment>
    <comment ref="B88" authorId="0" shapeId="0" xr:uid="{00000000-0006-0000-1F00-000004000000}">
      <text>
        <r>
          <rPr>
            <b/>
            <sz val="12"/>
            <rFont val="宋体"/>
            <family val="3"/>
            <charset val="134"/>
          </rPr>
          <t>所属项目品质或
物业管理</t>
        </r>
      </text>
    </comment>
    <comment ref="B90" authorId="0" shapeId="0" xr:uid="{00000000-0006-0000-1F00-00000500000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000-000002000000}">
      <text>
        <r>
          <rPr>
            <b/>
            <sz val="9"/>
            <rFont val="宋体"/>
            <family val="3"/>
            <charset val="134"/>
          </rPr>
          <t>权重验证</t>
        </r>
        <r>
          <rPr>
            <sz val="9"/>
            <rFont val="宋体"/>
            <family val="3"/>
            <charset val="134"/>
          </rPr>
          <t xml:space="preserve">
</t>
        </r>
      </text>
    </comment>
    <comment ref="C46" authorId="0" shapeId="0" xr:uid="{00000000-0006-0000-2000-000003000000}">
      <text>
        <r>
          <rPr>
            <b/>
            <sz val="12"/>
            <rFont val="宋体"/>
            <family val="3"/>
            <charset val="134"/>
          </rPr>
          <t>价值时点所在月度</t>
        </r>
        <r>
          <rPr>
            <sz val="12"/>
            <rFont val="宋体"/>
            <family val="3"/>
            <charset val="134"/>
          </rPr>
          <t xml:space="preserve">
</t>
        </r>
      </text>
    </comment>
    <comment ref="B82" authorId="0" shapeId="0" xr:uid="{00000000-0006-0000-2000-000004000000}">
      <text>
        <r>
          <rPr>
            <b/>
            <sz val="12"/>
            <rFont val="宋体"/>
            <family val="3"/>
            <charset val="134"/>
          </rPr>
          <t>所属项目品质或
物业管理</t>
        </r>
      </text>
    </comment>
    <comment ref="B86" authorId="0" shapeId="0" xr:uid="{00000000-0006-0000-2000-000005000000}">
      <text>
        <r>
          <rPr>
            <b/>
            <sz val="12"/>
            <rFont val="宋体"/>
            <family val="3"/>
            <charset val="134"/>
          </rPr>
          <t>所属项目品质</t>
        </r>
      </text>
    </comment>
    <comment ref="B89" authorId="0" shapeId="0" xr:uid="{00000000-0006-0000-2000-00000600000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rFont val="宋体"/>
            <family val="3"/>
            <charset val="134"/>
          </rPr>
          <t>权重验证</t>
        </r>
        <r>
          <rPr>
            <sz val="9"/>
            <rFont val="宋体"/>
            <family val="3"/>
            <charset val="134"/>
          </rPr>
          <t xml:space="preserve">
</t>
        </r>
      </text>
    </comment>
    <comment ref="C69" authorId="1" shapeId="0" xr:uid="{00000000-0006-0000-2100-000002000000}">
      <text>
        <r>
          <rPr>
            <b/>
            <sz val="12"/>
            <rFont val="宋体"/>
            <family val="3"/>
            <charset val="134"/>
          </rPr>
          <t>价值时点所在季度</t>
        </r>
        <r>
          <rPr>
            <sz val="12"/>
            <rFont val="宋体"/>
            <family val="3"/>
            <charset val="134"/>
          </rPr>
          <t xml:space="preserve">
</t>
        </r>
      </text>
    </comment>
    <comment ref="B70" authorId="0" shapeId="0" xr:uid="{00000000-0006-0000-2100-00000300000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rFont val="宋体"/>
            <family val="3"/>
            <charset val="134"/>
          </rPr>
          <t>权重验证</t>
        </r>
        <r>
          <rPr>
            <sz val="9"/>
            <rFont val="宋体"/>
            <family val="3"/>
            <charset val="134"/>
          </rPr>
          <t xml:space="preserve">
</t>
        </r>
      </text>
    </comment>
    <comment ref="C65" authorId="1" shapeId="0" xr:uid="{00000000-0006-0000-2200-000002000000}">
      <text>
        <r>
          <rPr>
            <b/>
            <sz val="12"/>
            <rFont val="宋体"/>
            <family val="3"/>
            <charset val="134"/>
          </rPr>
          <t>价值时点所在季度</t>
        </r>
        <r>
          <rPr>
            <sz val="12"/>
            <rFont val="宋体"/>
            <family val="3"/>
            <charset val="134"/>
          </rPr>
          <t xml:space="preserve">
</t>
        </r>
      </text>
    </comment>
    <comment ref="B66" authorId="0" shapeId="0" xr:uid="{00000000-0006-0000-2200-00000300000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rFont val="宋体"/>
            <family val="3"/>
            <charset val="134"/>
          </rPr>
          <t>对应区片地价表</t>
        </r>
        <r>
          <rPr>
            <sz val="9"/>
            <rFont val="宋体"/>
            <family val="3"/>
            <charset val="134"/>
          </rPr>
          <t xml:space="preserve">
</t>
        </r>
      </text>
    </comment>
    <comment ref="Y9" authorId="1" shapeId="0" xr:uid="{00000000-0006-0000-2500-000002000000}">
      <text>
        <r>
          <rPr>
            <sz val="11"/>
            <rFont val="宋体"/>
            <family val="3"/>
            <charset val="134"/>
          </rPr>
          <t xml:space="preserve">录入层数，将对应的结果录入至左侧相应层的楼层修正系数单元格中
</t>
        </r>
      </text>
    </comment>
    <comment ref="C16" authorId="1" shapeId="0" xr:uid="{00000000-0006-0000-25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2500-000004000000}">
      <text>
        <r>
          <rPr>
            <sz val="12"/>
            <rFont val="宋体"/>
            <family val="3"/>
            <charset val="134"/>
          </rPr>
          <t>1.05~1.1</t>
        </r>
        <r>
          <rPr>
            <sz val="9"/>
            <rFont val="宋体"/>
            <family val="3"/>
            <charset val="134"/>
          </rPr>
          <t xml:space="preserve">
</t>
        </r>
      </text>
    </comment>
    <comment ref="E16" authorId="1" shapeId="0" xr:uid="{00000000-0006-0000-25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25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2500-000007000000}">
      <text>
        <r>
          <rPr>
            <b/>
            <sz val="14"/>
            <rFont val="宋体"/>
            <family val="3"/>
            <charset val="134"/>
          </rPr>
          <t>工业选“中心城区”</t>
        </r>
        <r>
          <rPr>
            <sz val="9"/>
            <rFont val="宋体"/>
            <family val="3"/>
            <charset val="134"/>
          </rPr>
          <t xml:space="preserve">
</t>
        </r>
      </text>
    </comment>
    <comment ref="B35" authorId="4" shapeId="0" xr:uid="{00000000-0006-0000-25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rFont val="宋体"/>
            <family val="3"/>
            <charset val="134"/>
          </rPr>
          <t xml:space="preserve">需在此处填写剩余土地年限
</t>
        </r>
      </text>
    </comment>
    <comment ref="C111" authorId="0" shapeId="0" xr:uid="{00000000-0006-0000-2500-00000A000000}">
      <text>
        <r>
          <rPr>
            <b/>
            <sz val="9"/>
            <rFont val="宋体"/>
            <family val="3"/>
            <charset val="134"/>
          </rPr>
          <t xml:space="preserve">所在楼层
</t>
        </r>
        <r>
          <rPr>
            <sz val="9"/>
            <rFont val="宋体"/>
            <family val="3"/>
            <charset val="134"/>
          </rPr>
          <t xml:space="preserve">
</t>
        </r>
      </text>
    </comment>
    <comment ref="D111" authorId="0" shapeId="0" xr:uid="{00000000-0006-0000-2500-00000B000000}">
      <text>
        <r>
          <rPr>
            <b/>
            <sz val="9"/>
            <rFont val="宋体"/>
            <family val="3"/>
            <charset val="134"/>
          </rPr>
          <t xml:space="preserve">所在楼层
</t>
        </r>
        <r>
          <rPr>
            <sz val="9"/>
            <rFont val="宋体"/>
            <family val="3"/>
            <charset val="134"/>
          </rPr>
          <t xml:space="preserve">
</t>
        </r>
      </text>
    </comment>
    <comment ref="E111" authorId="0" shapeId="0" xr:uid="{00000000-0006-0000-2500-00000C000000}">
      <text>
        <r>
          <rPr>
            <b/>
            <sz val="9"/>
            <rFont val="宋体"/>
            <family val="3"/>
            <charset val="134"/>
          </rPr>
          <t xml:space="preserve">所在楼层
</t>
        </r>
        <r>
          <rPr>
            <sz val="9"/>
            <rFont val="宋体"/>
            <family val="3"/>
            <charset val="134"/>
          </rPr>
          <t xml:space="preserve">
</t>
        </r>
      </text>
    </comment>
    <comment ref="F111" authorId="0" shapeId="0" xr:uid="{00000000-0006-0000-2500-00000D000000}">
      <text>
        <r>
          <rPr>
            <b/>
            <sz val="9"/>
            <rFont val="宋体"/>
            <family val="3"/>
            <charset val="134"/>
          </rPr>
          <t xml:space="preserve">所在楼层
</t>
        </r>
        <r>
          <rPr>
            <sz val="9"/>
            <rFont val="宋体"/>
            <family val="3"/>
            <charset val="134"/>
          </rPr>
          <t xml:space="preserve">
</t>
        </r>
      </text>
    </comment>
    <comment ref="G111" authorId="0" shapeId="0" xr:uid="{00000000-0006-0000-2500-00000E000000}">
      <text>
        <r>
          <rPr>
            <b/>
            <sz val="9"/>
            <rFont val="宋体"/>
            <family val="3"/>
            <charset val="134"/>
          </rPr>
          <t xml:space="preserve">所在楼层
</t>
        </r>
        <r>
          <rPr>
            <sz val="9"/>
            <rFont val="宋体"/>
            <family val="3"/>
            <charset val="134"/>
          </rPr>
          <t xml:space="preserve">
</t>
        </r>
      </text>
    </comment>
    <comment ref="H111" authorId="0" shapeId="0" xr:uid="{00000000-0006-0000-2500-00000F000000}">
      <text>
        <r>
          <rPr>
            <b/>
            <sz val="9"/>
            <rFont val="宋体"/>
            <family val="3"/>
            <charset val="134"/>
          </rPr>
          <t xml:space="preserve">所在楼层
</t>
        </r>
        <r>
          <rPr>
            <sz val="9"/>
            <rFont val="宋体"/>
            <family val="3"/>
            <charset val="134"/>
          </rPr>
          <t xml:space="preserve">
</t>
        </r>
      </text>
    </comment>
    <comment ref="I111" authorId="0" shapeId="0" xr:uid="{00000000-0006-0000-2500-000010000000}">
      <text>
        <r>
          <rPr>
            <b/>
            <sz val="9"/>
            <rFont val="宋体"/>
            <family val="3"/>
            <charset val="134"/>
          </rPr>
          <t xml:space="preserve">所在楼层
</t>
        </r>
        <r>
          <rPr>
            <sz val="9"/>
            <rFont val="宋体"/>
            <family val="3"/>
            <charset val="134"/>
          </rPr>
          <t xml:space="preserve">
</t>
        </r>
      </text>
    </comment>
    <comment ref="J111" authorId="0" shapeId="0" xr:uid="{00000000-0006-0000-2500-000011000000}">
      <text>
        <r>
          <rPr>
            <b/>
            <sz val="9"/>
            <rFont val="宋体"/>
            <family val="3"/>
            <charset val="134"/>
          </rPr>
          <t xml:space="preserve">所在楼层
</t>
        </r>
        <r>
          <rPr>
            <sz val="9"/>
            <rFont val="宋体"/>
            <family val="3"/>
            <charset val="134"/>
          </rPr>
          <t xml:space="preserve">
</t>
        </r>
      </text>
    </comment>
    <comment ref="K111" authorId="0" shapeId="0" xr:uid="{00000000-0006-0000-2500-000012000000}">
      <text>
        <r>
          <rPr>
            <b/>
            <sz val="9"/>
            <rFont val="宋体"/>
            <family val="3"/>
            <charset val="134"/>
          </rPr>
          <t xml:space="preserve">所在楼层
</t>
        </r>
        <r>
          <rPr>
            <sz val="9"/>
            <rFont val="宋体"/>
            <family val="3"/>
            <charset val="134"/>
          </rPr>
          <t xml:space="preserve">
</t>
        </r>
      </text>
    </comment>
    <comment ref="L111" authorId="0" shapeId="0" xr:uid="{00000000-0006-0000-2500-000013000000}">
      <text>
        <r>
          <rPr>
            <b/>
            <sz val="9"/>
            <rFont val="宋体"/>
            <family val="3"/>
            <charset val="134"/>
          </rPr>
          <t xml:space="preserve">所在楼层
</t>
        </r>
        <r>
          <rPr>
            <sz val="9"/>
            <rFont val="宋体"/>
            <family val="3"/>
            <charset val="134"/>
          </rPr>
          <t xml:space="preserve">
</t>
        </r>
      </text>
    </comment>
    <comment ref="M111" authorId="0" shapeId="0" xr:uid="{00000000-0006-0000-2500-000014000000}">
      <text>
        <r>
          <rPr>
            <b/>
            <sz val="9"/>
            <rFont val="宋体"/>
            <family val="3"/>
            <charset val="134"/>
          </rPr>
          <t xml:space="preserve">所在楼层
</t>
        </r>
        <r>
          <rPr>
            <sz val="9"/>
            <rFont val="宋体"/>
            <family val="3"/>
            <charset val="134"/>
          </rPr>
          <t xml:space="preserve">
</t>
        </r>
      </text>
    </comment>
    <comment ref="N111" authorId="0" shapeId="0" xr:uid="{00000000-0006-0000-2500-000015000000}">
      <text>
        <r>
          <rPr>
            <b/>
            <sz val="9"/>
            <rFont val="宋体"/>
            <family val="3"/>
            <charset val="134"/>
          </rPr>
          <t xml:space="preserve">所在楼层
</t>
        </r>
        <r>
          <rPr>
            <sz val="9"/>
            <rFont val="宋体"/>
            <family val="3"/>
            <charset val="134"/>
          </rPr>
          <t xml:space="preserve">
</t>
        </r>
      </text>
    </comment>
    <comment ref="D116" authorId="0" shapeId="0" xr:uid="{00000000-0006-0000-2500-00001600000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<sst xmlns="http://schemas.openxmlformats.org/spreadsheetml/2006/main" count="8065" uniqueCount="2873">
  <si>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</si>
  <si>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</si>
  <si>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</si>
  <si>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</si>
  <si>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</si>
  <si>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</si>
  <si>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</si>
  <si>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</si>
  <si>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</si>
  <si>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</si>
  <si>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</si>
  <si>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</si>
  <si>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</si>
  <si>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</si>
  <si>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</si>
  <si>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</si>
  <si>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</si>
  <si>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</si>
  <si>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</si>
  <si>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</si>
  <si>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</si>
  <si>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</si>
  <si>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</si>
  <si>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</si>
  <si>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</si>
  <si>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</si>
  <si>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</si>
  <si>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</si>
  <si>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</si>
  <si>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</si>
  <si>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</si>
  <si>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</si>
  <si>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</si>
  <si>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</si>
  <si>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</si>
  <si>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</si>
  <si>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</si>
  <si>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</si>
  <si>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</si>
  <si>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</si>
  <si>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</si>
  <si>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</si>
  <si>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</si>
  <si>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</si>
  <si>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</si>
  <si>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</si>
  <si>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</si>
  <si>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</si>
  <si>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</si>
  <si>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</si>
  <si>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</si>
  <si>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</si>
  <si>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</si>
  <si>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</si>
  <si>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</si>
  <si>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</si>
  <si>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</si>
  <si>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</si>
  <si>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</si>
  <si>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</si>
  <si>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</si>
  <si>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</si>
  <si>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</si>
  <si>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</si>
  <si>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</si>
  <si>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</si>
  <si>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</si>
  <si>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</si>
  <si>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</si>
  <si>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</si>
  <si>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</si>
  <si>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</si>
  <si>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</si>
  <si>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</si>
  <si>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</si>
  <si>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</si>
  <si>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</si>
  <si>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</si>
  <si>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</si>
  <si>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</si>
  <si>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</si>
  <si>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</si>
  <si>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</si>
  <si>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</si>
  <si>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</si>
  <si>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</si>
  <si>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</si>
  <si>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</si>
  <si>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</si>
  <si>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</si>
  <si>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</si>
  <si>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</si>
  <si>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</si>
  <si>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</si>
  <si>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</si>
  <si>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</si>
  <si>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</si>
  <si>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</si>
  <si>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</si>
  <si>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</si>
  <si>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</si>
  <si>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</si>
  <si>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</si>
  <si>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</si>
  <si>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</si>
  <si>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</si>
  <si>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</si>
  <si>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</si>
  <si>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</si>
  <si>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</si>
  <si>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</si>
  <si>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</si>
  <si>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</si>
  <si>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</si>
  <si>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</si>
  <si>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</si>
  <si>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</si>
  <si>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</si>
  <si>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</si>
  <si>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</si>
  <si>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</si>
  <si>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</si>
  <si>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</si>
  <si>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</si>
  <si>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</si>
  <si>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</si>
  <si>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</si>
  <si>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</si>
  <si>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</si>
  <si>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</si>
  <si>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</si>
  <si>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</si>
  <si>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</si>
  <si>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</si>
  <si>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</si>
  <si>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</si>
  <si>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</si>
  <si>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</si>
  <si>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</si>
  <si>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</si>
  <si>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</si>
  <si>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</si>
  <si>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</si>
  <si>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</si>
  <si>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</si>
  <si>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</si>
  <si>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</si>
  <si>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</si>
  <si>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</si>
  <si>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</si>
  <si>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</si>
  <si>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</si>
  <si>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</si>
  <si>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</si>
  <si>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</si>
  <si>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</si>
  <si>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</si>
  <si>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</si>
  <si>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</si>
  <si>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</si>
  <si>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</si>
  <si>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</si>
  <si>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</si>
  <si>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</si>
  <si>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</si>
  <si>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</si>
  <si>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</si>
  <si>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</si>
  <si>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</si>
  <si>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</si>
  <si>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</si>
  <si>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</si>
  <si>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</si>
  <si>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</si>
  <si>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</si>
  <si>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</si>
  <si>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</si>
  <si>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</si>
  <si>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</si>
  <si>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</si>
  <si>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</si>
  <si>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</si>
  <si>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</si>
  <si>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</si>
  <si>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</si>
  <si>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</si>
  <si>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</si>
  <si>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</si>
  <si>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</si>
  <si>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</si>
  <si>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</si>
  <si>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</si>
  <si>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</si>
  <si>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</si>
  <si>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</si>
  <si>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</si>
  <si>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</si>
  <si>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</si>
  <si>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</si>
  <si>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</si>
  <si>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</si>
  <si>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</si>
  <si>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</si>
  <si>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</si>
  <si>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</si>
  <si>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</si>
  <si>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</si>
  <si>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</si>
  <si>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</si>
  <si>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</si>
  <si>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</si>
  <si>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</si>
  <si>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</si>
  <si>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</si>
  <si>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</si>
  <si>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</si>
  <si>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</si>
  <si>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</si>
  <si>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</si>
  <si>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</si>
  <si>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</si>
  <si>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</si>
  <si>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</si>
  <si>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</si>
  <si>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</si>
  <si>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</si>
  <si>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</si>
  <si>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</si>
  <si>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</si>
  <si>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</si>
  <si>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</si>
  <si>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</si>
  <si>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</si>
  <si>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</si>
  <si>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</si>
  <si>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</si>
  <si>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</si>
  <si>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</si>
  <si>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</si>
  <si>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</si>
  <si>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</si>
  <si>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</si>
  <si>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</si>
  <si>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</si>
  <si>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</si>
  <si>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</si>
  <si>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</si>
  <si>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</si>
  <si>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</si>
  <si>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</si>
  <si>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</si>
  <si>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</si>
  <si>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</si>
  <si>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</si>
  <si>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</si>
  <si>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</si>
  <si>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</si>
  <si>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</si>
  <si>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</si>
  <si>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</si>
  <si>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</si>
  <si>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</si>
  <si>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</si>
  <si>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</si>
  <si>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</si>
  <si>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</si>
  <si>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</si>
  <si>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</si>
  <si>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</si>
  <si>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</si>
  <si>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</si>
  <si>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</si>
  <si>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</si>
  <si>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</si>
  <si>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</si>
  <si>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</si>
  <si>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</si>
  <si>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</si>
  <si>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</si>
  <si>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</si>
  <si>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</si>
  <si>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</si>
  <si>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</si>
  <si>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</si>
  <si>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</si>
  <si>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</si>
  <si>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</si>
  <si>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</si>
  <si>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</si>
  <si>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</si>
  <si>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</si>
  <si>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</si>
  <si>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</si>
  <si>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</si>
  <si>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</si>
  <si>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</si>
  <si>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</si>
  <si>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</si>
  <si>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</si>
  <si>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</si>
  <si>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</si>
  <si>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</si>
  <si>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</si>
  <si>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</si>
  <si>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</si>
  <si>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</si>
  <si>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</si>
  <si>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</si>
  <si>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</si>
  <si>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</si>
  <si>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</si>
  <si>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</si>
  <si>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</si>
  <si>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</si>
  <si>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</si>
  <si>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</si>
  <si>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</si>
  <si>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</si>
  <si>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</si>
  <si>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</si>
  <si>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</si>
  <si>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</si>
  <si>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</si>
  <si>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</si>
  <si>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</si>
  <si>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</si>
  <si>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</si>
  <si>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</si>
  <si>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</si>
  <si>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</si>
  <si>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</si>
  <si>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</si>
  <si>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</si>
  <si>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</si>
  <si>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</si>
  <si>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</si>
  <si>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</si>
  <si>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</si>
  <si>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</si>
  <si>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</si>
  <si>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</si>
  <si>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</si>
  <si>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</si>
  <si>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</si>
  <si>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</si>
  <si>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</si>
  <si>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</si>
  <si>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</si>
  <si>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</si>
  <si>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</si>
  <si>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</si>
  <si>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</si>
  <si>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</si>
  <si>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</si>
  <si>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</si>
  <si>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</si>
  <si>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</si>
  <si>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</si>
  <si>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</si>
  <si>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</si>
  <si>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</si>
  <si>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</si>
  <si>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</si>
  <si>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</si>
  <si>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</si>
  <si>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</si>
  <si>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</si>
  <si>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</si>
  <si>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</si>
  <si>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</si>
  <si>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</si>
  <si>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</si>
  <si>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</si>
  <si>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</si>
  <si>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</si>
  <si>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</si>
  <si>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</si>
  <si>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</si>
  <si>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</si>
  <si>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</si>
  <si>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</si>
  <si>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</si>
  <si>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</si>
  <si>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</si>
  <si>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</si>
  <si>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</si>
  <si>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</si>
  <si>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</si>
  <si>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</si>
  <si>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</si>
  <si>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</si>
  <si>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</si>
  <si>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</si>
  <si>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</si>
  <si>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</si>
  <si>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</si>
  <si>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</si>
  <si>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</si>
  <si>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</si>
  <si>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</si>
  <si>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</si>
  <si>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</si>
  <si>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</si>
  <si>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</si>
  <si>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</si>
  <si>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</si>
  <si>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</si>
  <si>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</si>
  <si>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</si>
  <si>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</si>
  <si>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</si>
  <si>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</si>
  <si>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</si>
  <si>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</si>
  <si>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</si>
  <si>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</si>
  <si>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</si>
  <si>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</si>
  <si>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</si>
  <si>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</si>
  <si>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</si>
  <si>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</si>
  <si>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</si>
  <si>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</si>
  <si>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</si>
  <si>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</si>
  <si>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</si>
  <si>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</si>
  <si>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</si>
  <si>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</si>
  <si>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</si>
  <si>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</si>
  <si>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</si>
  <si>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</si>
  <si>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</si>
  <si>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</si>
  <si>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</si>
  <si>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</si>
  <si>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</si>
  <si>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</si>
  <si>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</si>
  <si>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</si>
  <si>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</si>
  <si>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</si>
  <si>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</si>
  <si>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</si>
  <si>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</si>
  <si>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</si>
  <si>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</si>
  <si>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</si>
  <si>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</si>
  <si>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</si>
  <si>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</si>
  <si>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</si>
  <si>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</si>
  <si>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</si>
  <si>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</si>
  <si>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</si>
  <si>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</si>
  <si>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</si>
  <si>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</si>
  <si>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</si>
  <si>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</si>
  <si>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</si>
  <si>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</si>
  <si>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</si>
  <si>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</si>
  <si>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</si>
  <si>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</si>
  <si>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</si>
  <si>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</si>
  <si>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</si>
  <si>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</si>
  <si>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</si>
  <si>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</si>
  <si>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</si>
  <si>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</si>
  <si>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</si>
  <si>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</si>
  <si>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</si>
  <si>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</si>
  <si>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</si>
  <si>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</si>
  <si>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</si>
  <si>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</si>
  <si>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</si>
  <si>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</si>
  <si>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</si>
  <si>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</si>
  <si>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</si>
  <si>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</si>
  <si>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</si>
  <si>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</si>
  <si>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</si>
  <si>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</si>
  <si>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</si>
  <si>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</si>
  <si>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</si>
  <si>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</si>
  <si>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</si>
  <si>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</si>
  <si>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</si>
  <si>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</si>
  <si>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</si>
  <si>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</si>
  <si>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</si>
  <si>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</si>
  <si>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</si>
  <si>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</si>
  <si>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</si>
  <si>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</si>
  <si>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</si>
  <si>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</si>
  <si>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</si>
  <si>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</si>
  <si>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</si>
  <si>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</si>
  <si>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</si>
  <si>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</si>
  <si>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</si>
  <si>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</si>
  <si>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</si>
  <si>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</si>
  <si>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</si>
  <si>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</si>
  <si>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</si>
  <si>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</si>
  <si>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</si>
  <si>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</si>
  <si>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</si>
  <si>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</si>
  <si>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</si>
  <si>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</si>
  <si>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</si>
  <si>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</si>
  <si>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</si>
  <si>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</si>
  <si>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</si>
  <si>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</si>
  <si>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</si>
  <si>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</si>
  <si>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</si>
  <si>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</si>
  <si>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</si>
  <si>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</si>
  <si>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</si>
  <si>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</si>
  <si>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</si>
  <si>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Ⅲ—24</t>
  </si>
  <si>
    <t>Ⅲ—22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</si>
  <si>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</si>
  <si>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</si>
  <si>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</si>
  <si>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</si>
  <si>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</si>
  <si>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</si>
  <si>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</si>
  <si>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</si>
  <si>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</si>
  <si>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</si>
  <si>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</si>
  <si>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</si>
  <si>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</si>
  <si>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</si>
  <si>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</si>
  <si>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</si>
  <si>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</si>
  <si>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</si>
  <si>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</si>
  <si>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</si>
  <si>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t>租金</t>
  </si>
  <si>
    <t>售价</t>
  </si>
  <si>
    <t>1层</t>
  </si>
  <si>
    <t>2层</t>
  </si>
  <si>
    <t>3层</t>
  </si>
  <si>
    <t>地下1层</t>
  </si>
  <si>
    <t>地下2层</t>
  </si>
  <si>
    <t>3#</t>
  </si>
  <si>
    <t>6-3#</t>
  </si>
  <si>
    <t>8#</t>
  </si>
  <si>
    <t>-1层</t>
  </si>
  <si>
    <t>9-3#</t>
  </si>
  <si>
    <t>-2层</t>
  </si>
  <si>
    <t>14-3#</t>
  </si>
  <si>
    <t>系数</t>
  </si>
  <si>
    <t>日总收益</t>
  </si>
  <si>
    <t>总面积</t>
  </si>
  <si>
    <t>日租金单价</t>
  </si>
  <si>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</si>
  <si>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</si>
  <si>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</si>
  <si>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</si>
  <si>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</si>
  <si>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</si>
  <si>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</si>
  <si>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</si>
  <si>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</si>
  <si>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</si>
  <si>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</si>
  <si>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</si>
  <si>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</si>
  <si>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</si>
  <si>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</si>
  <si>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</si>
  <si>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</si>
  <si>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</si>
  <si>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</si>
  <si>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</si>
  <si>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</si>
  <si>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</si>
  <si>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</si>
  <si>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</si>
  <si>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</si>
  <si>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</si>
  <si>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</si>
  <si>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</si>
  <si>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</si>
  <si>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</si>
  <si>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</si>
  <si>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</si>
  <si>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</si>
  <si>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</si>
  <si>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</si>
  <si>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</si>
  <si>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</si>
  <si>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</si>
  <si>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</si>
  <si>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</si>
  <si>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</si>
  <si>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</si>
  <si>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</si>
  <si>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</si>
  <si>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</si>
  <si>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</si>
  <si>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</si>
  <si>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</si>
  <si>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</si>
  <si>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</si>
  <si>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</si>
  <si>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</si>
  <si>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</si>
  <si>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</si>
  <si>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</si>
  <si>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</si>
  <si>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</si>
  <si>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</si>
  <si>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</si>
  <si>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</si>
  <si>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</si>
  <si>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</si>
  <si>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</si>
  <si>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</si>
  <si>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</si>
  <si>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</si>
  <si>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</si>
  <si>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</si>
  <si>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</si>
  <si>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</si>
  <si>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</si>
  <si>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</si>
  <si>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</si>
  <si>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</si>
  <si>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</si>
  <si>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</si>
  <si>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</si>
  <si>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</si>
  <si>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</si>
  <si>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</si>
  <si>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</si>
  <si>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</si>
  <si>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</si>
  <si>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</si>
  <si>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</si>
  <si>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</si>
  <si>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</si>
  <si>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</si>
  <si>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</si>
  <si>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</si>
  <si>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</si>
  <si>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</si>
  <si>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</si>
  <si>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</si>
  <si>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</si>
  <si>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</si>
  <si>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</si>
  <si>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</si>
  <si>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</si>
  <si>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</si>
  <si>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</si>
  <si>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</si>
  <si>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</si>
  <si>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</si>
  <si>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</si>
  <si>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</si>
  <si>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</si>
  <si>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</si>
  <si>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</si>
  <si>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</si>
  <si>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</si>
  <si>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</si>
  <si>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</si>
  <si>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</si>
  <si>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</si>
  <si>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</si>
  <si>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</si>
  <si>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</si>
  <si>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</si>
  <si>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</si>
  <si>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</si>
  <si>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</si>
  <si>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</si>
  <si>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</si>
  <si>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</si>
  <si>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</si>
  <si>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</si>
  <si>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</si>
  <si>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</si>
  <si>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</si>
  <si>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</si>
  <si>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</si>
  <si>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</si>
  <si>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</si>
  <si>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</si>
  <si>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</si>
  <si>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</si>
  <si>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</si>
  <si>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</si>
  <si>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</si>
  <si>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</si>
  <si>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</si>
  <si>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</si>
  <si>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</si>
  <si>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</si>
  <si>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</si>
  <si>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</si>
  <si>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</si>
  <si>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</si>
  <si>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</si>
  <si>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</si>
  <si>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</si>
  <si>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</si>
  <si>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</si>
  <si>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</si>
  <si>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</si>
  <si>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</si>
  <si>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</si>
  <si>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</si>
  <si>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</si>
  <si>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</si>
  <si>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</si>
  <si>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</si>
  <si>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</si>
  <si>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</si>
  <si>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</si>
  <si>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</si>
  <si>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</si>
  <si>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</si>
  <si>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</si>
  <si>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</si>
  <si>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</si>
  <si>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</si>
  <si>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</si>
  <si>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</si>
  <si>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</si>
  <si>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</si>
  <si>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</si>
  <si>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</si>
  <si>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</si>
  <si>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</si>
  <si>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</si>
  <si>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</si>
  <si>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</si>
  <si>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</si>
  <si>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</si>
  <si>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</si>
  <si>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</si>
  <si>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</si>
  <si>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</si>
  <si>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</si>
  <si>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</si>
  <si>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</si>
  <si>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</si>
  <si>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</si>
  <si>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</si>
  <si>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</si>
  <si>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</si>
  <si>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</si>
  <si>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</si>
  <si>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</si>
  <si>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</si>
  <si>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</si>
  <si>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</si>
  <si>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</si>
  <si>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</si>
  <si>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</si>
  <si>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</si>
  <si>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</si>
  <si>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</si>
  <si>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</si>
  <si>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</si>
  <si>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</si>
  <si>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</si>
  <si>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</si>
  <si>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</si>
  <si>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</si>
  <si>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</si>
  <si>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</si>
  <si>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</si>
  <si>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</si>
  <si>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</si>
  <si>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</si>
  <si>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</si>
  <si>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</si>
  <si>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</si>
  <si>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</si>
  <si>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</si>
  <si>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</si>
  <si>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</si>
  <si>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</si>
  <si>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</si>
  <si>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</si>
  <si>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</si>
  <si>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</si>
  <si>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</si>
  <si>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</si>
  <si>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</si>
  <si>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</si>
  <si>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</si>
  <si>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</si>
  <si>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</si>
  <si>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</si>
  <si>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</si>
  <si>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</si>
  <si>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</si>
  <si>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</si>
  <si>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</si>
  <si>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</si>
  <si>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</si>
  <si>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</si>
  <si>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</si>
  <si>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</si>
  <si>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</si>
  <si>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</si>
  <si>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</si>
  <si>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</si>
  <si>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</si>
  <si>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</si>
  <si>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</si>
  <si>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</si>
  <si>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</si>
  <si>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</si>
  <si>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</si>
  <si>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</si>
  <si>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</si>
  <si>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</si>
  <si>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</si>
  <si>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</si>
  <si>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</si>
  <si>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</si>
  <si>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</si>
  <si>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</si>
  <si>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</si>
  <si>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</si>
  <si>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</si>
  <si>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</si>
  <si>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</si>
  <si>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</si>
  <si>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</si>
  <si>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</si>
  <si>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</si>
  <si>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</si>
  <si>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</si>
  <si>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</si>
  <si>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</si>
  <si>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</si>
  <si>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</si>
  <si>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</si>
  <si>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</si>
  <si>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</si>
  <si>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</si>
  <si>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</si>
  <si>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</si>
  <si>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</si>
  <si>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</si>
  <si>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</si>
  <si>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</si>
  <si>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</si>
  <si>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</si>
  <si>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</si>
  <si>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</si>
  <si>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</si>
  <si>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</si>
  <si>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</si>
  <si>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</si>
  <si>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</si>
  <si>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</si>
  <si>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</si>
  <si>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</si>
  <si>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</si>
  <si>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</si>
  <si>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</si>
  <si>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</si>
  <si>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</si>
  <si>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</si>
  <si>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</si>
  <si>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</si>
  <si>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</si>
  <si>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</si>
  <si>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</si>
  <si>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</si>
  <si>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</si>
  <si>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</si>
  <si>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</si>
  <si>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</si>
  <si>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</si>
  <si>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</si>
  <si>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</si>
  <si>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</si>
  <si>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</si>
  <si>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</si>
  <si>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</si>
  <si>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</si>
  <si>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</si>
  <si>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</si>
  <si>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</si>
  <si>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</si>
  <si>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</si>
  <si>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</si>
  <si>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</si>
  <si>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</si>
  <si>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</si>
  <si>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</si>
  <si>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</si>
  <si>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</si>
  <si>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</si>
  <si>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</si>
  <si>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</si>
  <si>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</si>
  <si>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</si>
  <si>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</si>
  <si>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</si>
  <si>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</si>
  <si>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</si>
  <si>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</si>
  <si>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</si>
  <si>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</si>
  <si>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</si>
  <si>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</si>
  <si>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</si>
  <si>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</si>
  <si>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</si>
  <si>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</si>
  <si>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</si>
  <si>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</si>
  <si>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</si>
  <si>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</si>
  <si>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</si>
  <si>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</si>
  <si>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</si>
  <si>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</si>
  <si>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</si>
  <si>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</si>
  <si>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</si>
  <si>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</si>
  <si>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</si>
  <si>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</si>
  <si>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</si>
  <si>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</si>
  <si>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</si>
  <si>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</si>
  <si>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</si>
  <si>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</si>
  <si>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</si>
  <si>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</si>
  <si>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</si>
  <si>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</si>
  <si>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</si>
  <si>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</si>
  <si>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</si>
  <si>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</si>
  <si>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</si>
  <si>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</si>
  <si>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</si>
  <si>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</si>
  <si>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</si>
  <si>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</si>
  <si>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</si>
  <si>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</si>
  <si>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</si>
  <si>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</si>
  <si>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</si>
  <si>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</si>
  <si>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</si>
  <si>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</si>
  <si>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</si>
  <si>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</si>
  <si>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</si>
  <si>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</si>
  <si>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</si>
  <si>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</si>
  <si>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</si>
  <si>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</si>
  <si>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</si>
  <si>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</si>
  <si>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</si>
  <si>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</si>
  <si>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</si>
  <si>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</si>
  <si>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</si>
  <si>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</si>
  <si>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</si>
  <si>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</si>
  <si>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</si>
  <si>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</si>
  <si>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</si>
  <si>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</si>
  <si>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</si>
  <si>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</si>
  <si>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</si>
  <si>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</si>
  <si>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</si>
  <si>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</si>
  <si>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</si>
  <si>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</si>
  <si>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</si>
  <si>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</si>
  <si>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</si>
  <si>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</si>
  <si>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</si>
  <si>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</si>
  <si>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</si>
  <si>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</si>
  <si>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</si>
  <si>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</si>
  <si>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</si>
  <si>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</si>
  <si>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</si>
  <si>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</si>
  <si>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</si>
  <si>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</si>
  <si>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</si>
  <si>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</si>
  <si>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</si>
  <si>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</si>
  <si>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</si>
  <si>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</si>
  <si>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</si>
  <si>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</si>
  <si>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</si>
  <si>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</si>
  <si>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</si>
  <si>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</si>
  <si>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</si>
  <si>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</si>
  <si>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</si>
  <si>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</si>
  <si>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</si>
  <si>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</si>
  <si>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</si>
  <si>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</si>
  <si>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</si>
  <si>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</si>
  <si>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</si>
  <si>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</si>
  <si>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</si>
  <si>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</si>
  <si>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</si>
  <si>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</si>
  <si>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</si>
  <si>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</si>
  <si>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</si>
  <si>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</si>
  <si>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</si>
  <si>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</si>
  <si>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</si>
  <si>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</si>
  <si>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</si>
  <si>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</si>
  <si>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</si>
  <si>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</si>
  <si>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</si>
  <si>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</si>
  <si>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</si>
  <si>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</si>
  <si>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</si>
  <si>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</si>
  <si>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</si>
  <si>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</si>
  <si>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</si>
  <si>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</si>
  <si>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</si>
  <si>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</si>
  <si>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</si>
  <si>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</si>
  <si>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</si>
  <si>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</si>
  <si>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</si>
  <si>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</si>
  <si>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</si>
  <si>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</si>
  <si>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</si>
  <si>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</si>
  <si>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</si>
  <si>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</si>
  <si>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</si>
  <si>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</si>
  <si>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</si>
  <si>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</si>
  <si>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</si>
  <si>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</si>
  <si>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</si>
  <si>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</si>
  <si>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</si>
  <si>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</si>
  <si>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</si>
  <si>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</si>
  <si>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</si>
  <si>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</si>
  <si>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</si>
  <si>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</si>
  <si>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</si>
  <si>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</si>
  <si>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</si>
  <si>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</si>
  <si>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</si>
  <si>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</si>
  <si>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</si>
  <si>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</si>
  <si>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</si>
  <si>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</si>
  <si>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</si>
  <si>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</si>
  <si>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</si>
  <si>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</si>
  <si>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</si>
  <si>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</si>
  <si>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</si>
  <si>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</si>
  <si>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</si>
  <si>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</si>
  <si>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</si>
  <si>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</si>
  <si>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</si>
  <si>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</si>
  <si>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</si>
  <si>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</si>
  <si>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</si>
  <si>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</si>
  <si>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</si>
  <si>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</si>
  <si>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</si>
  <si>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</si>
  <si>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</si>
  <si>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</si>
  <si>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</si>
  <si>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</si>
  <si>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</si>
  <si>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</si>
  <si>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</si>
  <si>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</si>
  <si>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</si>
  <si>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</si>
  <si>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</si>
  <si>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</si>
  <si>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</si>
  <si>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</si>
  <si>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</si>
  <si>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</si>
  <si>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</si>
  <si>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</si>
  <si>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</si>
  <si>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</si>
  <si>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</si>
  <si>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</si>
  <si>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</si>
  <si>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</si>
  <si>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</si>
  <si>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</si>
  <si>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</si>
  <si>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</si>
  <si>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</si>
  <si>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</si>
  <si>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</si>
  <si>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</si>
  <si>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</si>
  <si>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</si>
  <si>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</si>
  <si>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</si>
  <si>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</si>
  <si>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</si>
  <si>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</si>
  <si>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</si>
  <si>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</si>
  <si>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</si>
  <si>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</si>
  <si>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</si>
  <si>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</si>
  <si>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</si>
  <si>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</si>
  <si>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</si>
  <si>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</si>
  <si>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</si>
  <si>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</si>
  <si>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</si>
  <si>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</si>
  <si>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</si>
  <si>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</si>
  <si>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</si>
  <si>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</si>
  <si>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</si>
  <si>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</si>
  <si>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</si>
  <si>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</si>
  <si>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</si>
  <si>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</si>
  <si>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</si>
  <si>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</si>
  <si>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</si>
  <si>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</si>
  <si>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</si>
  <si>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</si>
  <si>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</si>
  <si>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</si>
  <si>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</si>
  <si>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</si>
  <si>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</si>
  <si>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</si>
  <si>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</si>
  <si>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</si>
  <si>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</si>
  <si>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</si>
  <si>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</si>
  <si>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</si>
  <si>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</si>
  <si>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</si>
  <si>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</si>
  <si>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</si>
  <si>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</si>
  <si>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</si>
  <si>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</si>
  <si>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</si>
  <si>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</si>
  <si>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</si>
  <si>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</si>
  <si>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</si>
  <si>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</si>
  <si>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</si>
  <si>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</si>
  <si>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</si>
  <si>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</si>
  <si>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</si>
  <si>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</si>
  <si>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</si>
  <si>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</si>
  <si>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</si>
  <si>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</si>
  <si>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</si>
  <si>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</si>
  <si>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</si>
  <si>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</si>
  <si>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</si>
  <si>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</si>
  <si>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</si>
  <si>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</si>
  <si>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</si>
  <si>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</si>
  <si>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</si>
  <si>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</si>
  <si>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</si>
  <si>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</si>
  <si>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</si>
  <si>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</si>
  <si>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</si>
  <si>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</si>
  <si>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</si>
  <si>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</si>
  <si>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</si>
  <si>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</si>
  <si>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</si>
  <si>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</si>
  <si>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</si>
  <si>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</si>
  <si>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</si>
  <si>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</si>
  <si>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</si>
  <si>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</si>
  <si>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</si>
  <si>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</si>
  <si>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</si>
  <si>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</si>
  <si>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</si>
  <si>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</si>
  <si>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</si>
  <si>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</si>
  <si>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</si>
  <si>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</si>
  <si>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</si>
  <si>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</si>
  <si>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</si>
  <si>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</si>
  <si>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</si>
  <si>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</si>
  <si>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</si>
  <si>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</si>
  <si>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</si>
  <si>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</si>
  <si>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</si>
  <si>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</si>
  <si>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</si>
  <si>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</si>
  <si>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</si>
  <si>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</si>
  <si>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</si>
  <si>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</si>
  <si>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</si>
  <si>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</si>
  <si>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</si>
  <si>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</si>
  <si>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</si>
  <si>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</si>
  <si>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</si>
  <si>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</si>
  <si>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</si>
  <si>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</si>
  <si>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</si>
  <si>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</si>
  <si>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</si>
  <si>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</si>
  <si>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</si>
  <si>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</si>
  <si>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</si>
  <si>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</si>
  <si>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</si>
  <si>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</si>
  <si>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</si>
  <si>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</si>
  <si>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</si>
  <si>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</si>
  <si>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</si>
  <si>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</si>
  <si>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</si>
  <si>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</si>
  <si>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</si>
  <si>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</si>
  <si>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</si>
  <si>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</si>
  <si>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</si>
  <si>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</si>
  <si>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</si>
  <si>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</si>
  <si>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</si>
  <si>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</si>
  <si>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</si>
  <si>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</si>
  <si>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</si>
  <si>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</si>
  <si>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</si>
  <si>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</si>
  <si>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</si>
  <si>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</si>
  <si>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</si>
  <si>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</si>
  <si>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</si>
  <si>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</si>
  <si>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</si>
  <si>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</si>
  <si>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</si>
  <si>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</si>
  <si>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</si>
  <si>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</si>
  <si>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</si>
  <si>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</si>
  <si>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</si>
  <si>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</si>
  <si>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</si>
  <si>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</si>
  <si>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</si>
  <si>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</si>
  <si>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</si>
  <si>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</si>
  <si>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</si>
  <si>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</si>
  <si>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</si>
  <si>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</si>
  <si>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</si>
  <si>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</si>
  <si>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</si>
  <si>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</si>
  <si>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</si>
  <si>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</si>
  <si>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</si>
  <si>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</si>
  <si>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</si>
  <si>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</si>
  <si>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</si>
  <si>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</si>
  <si>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</si>
  <si>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</si>
  <si>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</si>
  <si>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</si>
  <si>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</si>
  <si>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</si>
  <si>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</si>
  <si>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</si>
  <si>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</si>
  <si>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</si>
  <si>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</si>
  <si>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</si>
  <si>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</si>
  <si>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</si>
  <si>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</si>
  <si>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</si>
  <si>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</si>
  <si>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</si>
  <si>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</si>
  <si>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</si>
  <si>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</si>
  <si>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</si>
  <si>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</si>
  <si>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</si>
  <si>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</si>
  <si>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</si>
  <si>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</si>
  <si>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</si>
  <si>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</si>
  <si>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</si>
  <si>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</si>
  <si>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</si>
  <si>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</si>
  <si>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</si>
  <si>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</si>
  <si>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</si>
  <si>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</si>
  <si>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</si>
  <si>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</si>
  <si>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</si>
  <si>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</si>
  <si>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</si>
  <si>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</si>
  <si>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</si>
  <si>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</si>
  <si>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</si>
  <si>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</si>
  <si>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</si>
  <si>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</si>
  <si>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</si>
  <si>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</si>
  <si>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</si>
  <si>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</si>
  <si>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</si>
  <si>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</si>
  <si>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</si>
  <si>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</si>
  <si>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</si>
  <si>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</si>
  <si>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</si>
  <si>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</si>
  <si>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</si>
  <si>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</si>
  <si>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</si>
  <si>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</si>
  <si>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</si>
  <si>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</si>
  <si>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</si>
  <si>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</si>
  <si>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</si>
  <si>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</si>
  <si>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</si>
  <si>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</si>
  <si>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</si>
  <si>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</si>
  <si>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</si>
  <si>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</si>
  <si>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</si>
  <si>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</si>
  <si>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</si>
  <si>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</si>
  <si>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</si>
  <si>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</si>
  <si>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</si>
  <si>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</si>
  <si>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</si>
  <si>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</si>
  <si>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</si>
  <si>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</si>
  <si>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</si>
  <si>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</si>
  <si>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</si>
  <si>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</si>
  <si>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</si>
  <si>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</si>
  <si>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</si>
  <si>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</si>
  <si>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</si>
  <si>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</si>
  <si>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</si>
  <si>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</si>
  <si>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</si>
  <si>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</si>
  <si>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</si>
  <si>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</si>
  <si>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</si>
  <si>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</si>
  <si>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</si>
  <si>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</si>
  <si>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</si>
  <si>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</si>
  <si>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</si>
  <si>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</si>
  <si>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</si>
  <si>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</si>
  <si>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</si>
  <si>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</si>
  <si>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</si>
  <si>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</si>
  <si>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</si>
  <si>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</si>
  <si>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</si>
  <si>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</si>
  <si>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</si>
  <si>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</si>
  <si>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</si>
  <si>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</si>
  <si>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</si>
  <si>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</si>
  <si>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</si>
  <si>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</si>
  <si>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</si>
  <si>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</si>
  <si>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</si>
  <si>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</si>
  <si>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</si>
  <si>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</si>
  <si>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</si>
  <si>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</si>
  <si>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</si>
  <si>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</si>
  <si>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</si>
  <si>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</si>
  <si>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</si>
  <si>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</si>
  <si>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</si>
  <si>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</si>
  <si>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</si>
  <si>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</si>
  <si>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</si>
  <si>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</si>
  <si>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</si>
  <si>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</si>
  <si>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</si>
  <si>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</si>
  <si>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</si>
  <si>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</si>
  <si>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</si>
  <si>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</si>
  <si>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</si>
  <si>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</si>
  <si>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</si>
  <si>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</si>
  <si>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</si>
  <si>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</si>
  <si>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</si>
  <si>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</si>
  <si>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</si>
  <si>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</si>
  <si>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</si>
  <si>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</si>
  <si>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</si>
  <si>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</si>
  <si>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</si>
  <si>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</si>
  <si>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</si>
  <si>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</si>
  <si>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</si>
  <si>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</si>
  <si>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</si>
  <si>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</si>
  <si>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</si>
  <si>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</si>
  <si>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</si>
  <si>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</si>
  <si>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</si>
  <si>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</si>
  <si>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</si>
  <si>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</si>
  <si>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</si>
  <si>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</si>
  <si>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</si>
  <si>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</si>
  <si>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</si>
  <si>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</si>
  <si>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</si>
  <si>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</si>
  <si>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</si>
  <si>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</si>
  <si>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</si>
  <si>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</si>
  <si>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</si>
  <si>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</si>
  <si>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</si>
  <si>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</si>
  <si>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</si>
  <si>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</si>
  <si>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</si>
  <si>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</si>
  <si>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</si>
  <si>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</si>
  <si>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</si>
  <si>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</si>
  <si>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</si>
  <si>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</si>
  <si>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</si>
  <si>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</si>
  <si>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</si>
  <si>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</si>
  <si>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</si>
  <si>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</si>
  <si>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</si>
  <si>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</si>
  <si>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</si>
  <si>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</si>
  <si>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</si>
  <si>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</si>
  <si>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</si>
  <si>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</si>
  <si>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</si>
  <si>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</si>
  <si>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</si>
  <si>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</si>
  <si>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</si>
  <si>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</si>
  <si>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</si>
  <si>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</si>
  <si>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</si>
  <si>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</si>
  <si>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</si>
  <si>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</si>
  <si>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</si>
  <si>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</si>
  <si>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</si>
  <si>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</si>
  <si>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</si>
  <si>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</si>
  <si>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</si>
  <si>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</si>
  <si>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</si>
  <si>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</si>
  <si>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</si>
  <si>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</si>
  <si>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t>车库</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</si>
  <si>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</si>
  <si>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</si>
  <si>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</si>
  <si>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</si>
  <si>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</si>
  <si>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</si>
  <si>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</si>
  <si>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</si>
  <si>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</si>
  <si>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</si>
  <si>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</si>
  <si>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</si>
  <si>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</si>
  <si>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</si>
  <si>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</si>
  <si>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</si>
  <si>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</si>
  <si>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</si>
  <si>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</si>
  <si>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</si>
  <si>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</si>
  <si>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</si>
  <si>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</si>
  <si>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</si>
  <si>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</si>
  <si>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</si>
  <si>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</si>
  <si>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</si>
  <si>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</si>
  <si>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</si>
  <si>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</si>
  <si>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</si>
  <si>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</si>
  <si>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</si>
  <si>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</si>
  <si>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</si>
  <si>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</si>
  <si>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</si>
  <si>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</si>
  <si>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</si>
  <si>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</si>
  <si>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</si>
  <si>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</si>
  <si>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</si>
  <si>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</si>
  <si>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</si>
  <si>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</si>
  <si>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</si>
  <si>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</si>
  <si>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</si>
  <si>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</si>
  <si>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</si>
  <si>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</si>
  <si>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</si>
  <si>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</si>
  <si>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</si>
  <si>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</si>
  <si>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</si>
  <si>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</si>
  <si>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</si>
  <si>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</si>
  <si>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</si>
  <si>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</si>
  <si>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</si>
  <si>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</si>
  <si>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</si>
  <si>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</si>
  <si>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</si>
  <si>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</si>
  <si>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</si>
  <si>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</si>
  <si>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</si>
  <si>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</si>
  <si>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</si>
  <si>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</si>
  <si>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</si>
  <si>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</si>
  <si>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</si>
  <si>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</si>
  <si>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</si>
  <si>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</si>
  <si>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</si>
  <si>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</si>
  <si>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</si>
  <si>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</si>
  <si>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</si>
  <si>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</si>
  <si>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</si>
  <si>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</si>
  <si>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</si>
  <si>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</si>
  <si>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</si>
  <si>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</si>
  <si>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</si>
  <si>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</si>
  <si>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</si>
  <si>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</si>
  <si>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</si>
  <si>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</si>
  <si>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</si>
  <si>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</si>
  <si>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</si>
  <si>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</si>
  <si>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</si>
  <si>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</si>
  <si>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</si>
  <si>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</si>
  <si>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</si>
  <si>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</si>
  <si>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</si>
  <si>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</si>
  <si>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</si>
  <si>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</si>
  <si>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</si>
  <si>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</si>
  <si>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</si>
  <si>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</si>
  <si>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</si>
  <si>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</si>
  <si>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</si>
  <si>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</si>
  <si>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</si>
  <si>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</si>
  <si>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</si>
  <si>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</si>
  <si>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</si>
  <si>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</si>
  <si>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</si>
  <si>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</si>
  <si>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</si>
  <si>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</si>
  <si>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</si>
  <si>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</si>
  <si>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</si>
  <si>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</si>
  <si>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</si>
  <si>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</si>
  <si>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</si>
  <si>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</si>
  <si>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</si>
  <si>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</si>
  <si>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</si>
  <si>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</si>
  <si>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</si>
  <si>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</si>
  <si>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</si>
  <si>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</si>
  <si>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</si>
  <si>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</si>
  <si>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</si>
  <si>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</si>
  <si>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</si>
  <si>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</si>
  <si>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</si>
  <si>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</si>
  <si>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</si>
  <si>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</si>
  <si>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</si>
  <si>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</si>
  <si>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</si>
  <si>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</si>
  <si>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</si>
  <si>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</si>
  <si>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</si>
  <si>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</si>
  <si>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</si>
  <si>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</si>
  <si>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</si>
  <si>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</si>
  <si>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</si>
  <si>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</si>
  <si>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</si>
  <si>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</si>
  <si>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</si>
  <si>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</si>
  <si>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</si>
  <si>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</si>
  <si>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</si>
  <si>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</si>
  <si>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</si>
  <si>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</si>
  <si>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</si>
  <si>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</si>
  <si>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</si>
  <si>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</si>
  <si>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</si>
  <si>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</si>
  <si>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</si>
  <si>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</si>
  <si>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</si>
  <si>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</si>
  <si>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</si>
  <si>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</si>
  <si>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</si>
  <si>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</si>
  <si>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</si>
  <si>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</si>
  <si>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</si>
  <si>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</si>
  <si>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</si>
  <si>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</si>
  <si>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</si>
  <si>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</si>
  <si>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</si>
  <si>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</si>
  <si>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</si>
  <si>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</si>
  <si>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</si>
  <si>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</si>
  <si>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</si>
  <si>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</si>
  <si>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</si>
  <si>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</si>
  <si>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</si>
  <si>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</si>
  <si>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</si>
  <si>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</si>
  <si>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</si>
  <si>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</si>
  <si>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</si>
  <si>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</si>
  <si>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</si>
  <si>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</si>
  <si>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</si>
  <si>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</si>
  <si>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</si>
  <si>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</si>
  <si>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</si>
  <si>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</si>
  <si>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</si>
  <si>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</si>
  <si>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</si>
  <si>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</si>
  <si>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</si>
  <si>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</si>
  <si>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</si>
  <si>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</si>
  <si>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</si>
  <si>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</si>
  <si>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</si>
  <si>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</si>
  <si>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</si>
  <si>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</si>
  <si>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</si>
  <si>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</si>
  <si>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</si>
  <si>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</si>
  <si>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</si>
  <si>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</si>
  <si>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</si>
  <si>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</si>
  <si>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</si>
  <si>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较好</t>
  </si>
  <si>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</si>
  <si>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</si>
  <si>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</si>
  <si>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</si>
  <si>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</si>
  <si>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</si>
  <si>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</si>
  <si>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</si>
  <si>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</si>
  <si>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</si>
  <si>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</si>
  <si>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</si>
  <si>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</si>
  <si>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</si>
  <si>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</si>
  <si>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</si>
  <si>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</si>
  <si>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</si>
  <si>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</si>
  <si>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</si>
  <si>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</si>
  <si>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</si>
  <si>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</si>
  <si>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</si>
  <si>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</si>
  <si>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</si>
  <si>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</si>
  <si>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</si>
  <si>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</si>
  <si>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</si>
  <si>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</si>
  <si>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</si>
  <si>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</si>
  <si>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</si>
  <si>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</si>
  <si>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</si>
  <si>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</si>
  <si>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</si>
  <si>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</si>
  <si>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</si>
  <si>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</si>
  <si>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</si>
  <si>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</si>
  <si>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</si>
  <si>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</si>
  <si>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</si>
  <si>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</si>
  <si>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</si>
  <si>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</si>
  <si>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</si>
  <si>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</si>
  <si>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</si>
  <si>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</si>
  <si>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</si>
  <si>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</si>
  <si>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</si>
  <si>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</si>
  <si>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</si>
  <si>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</si>
  <si>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</si>
  <si>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</si>
  <si>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</si>
  <si>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</si>
  <si>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</si>
  <si>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</si>
  <si>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</si>
  <si>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</si>
  <si>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</si>
  <si>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</si>
  <si>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</si>
  <si>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</si>
  <si>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</si>
  <si>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</si>
  <si>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</si>
  <si>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</si>
  <si>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</si>
  <si>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</si>
  <si>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</si>
  <si>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</si>
  <si>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</si>
  <si>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</si>
  <si>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</si>
  <si>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</si>
  <si>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</si>
  <si>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</si>
  <si>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</si>
  <si>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</si>
  <si>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</si>
  <si>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</si>
  <si>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</si>
  <si>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</si>
  <si>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</si>
  <si>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</si>
  <si>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</si>
  <si>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</si>
  <si>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</si>
  <si>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</si>
  <si>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</si>
  <si>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</si>
  <si>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</si>
  <si>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</si>
  <si>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</si>
  <si>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</si>
  <si>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</si>
  <si>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</si>
  <si>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</si>
  <si>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</si>
  <si>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</si>
  <si>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</si>
  <si>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</si>
  <si>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</si>
  <si>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</si>
  <si>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</si>
  <si>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</si>
  <si>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</si>
  <si>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</si>
  <si>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</si>
  <si>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</si>
  <si>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</si>
  <si>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</si>
  <si>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</si>
  <si>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</si>
  <si>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</si>
  <si>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</si>
  <si>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</si>
  <si>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</si>
  <si>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</si>
  <si>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</si>
  <si>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</si>
  <si>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</si>
  <si>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</si>
  <si>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</si>
  <si>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</si>
  <si>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</si>
  <si>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</si>
  <si>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</si>
  <si>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</si>
  <si>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</si>
  <si>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</si>
  <si>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</si>
  <si>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</si>
  <si>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</si>
  <si>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</si>
  <si>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</si>
  <si>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</si>
  <si>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</si>
  <si>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</si>
  <si>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</si>
  <si>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</si>
  <si>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</si>
  <si>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</si>
  <si>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</si>
  <si>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</si>
  <si>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</si>
  <si>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</si>
  <si>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</si>
  <si>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</si>
  <si>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</si>
  <si>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</si>
  <si>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</si>
  <si>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</si>
  <si>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</si>
  <si>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</si>
  <si>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</si>
  <si>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</si>
  <si>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</si>
  <si>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</si>
  <si>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</si>
  <si>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</si>
  <si>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</si>
  <si>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</si>
  <si>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</si>
  <si>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</si>
  <si>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</si>
  <si>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</si>
  <si>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</si>
  <si>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</si>
  <si>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</si>
  <si>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</si>
  <si>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</si>
  <si>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</si>
  <si>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</si>
  <si>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</si>
  <si>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</si>
  <si>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</si>
  <si>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</si>
  <si>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</si>
  <si>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</si>
  <si>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</si>
  <si>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</si>
  <si>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</si>
  <si>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</si>
  <si>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</si>
  <si>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</si>
  <si>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</si>
  <si>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</si>
  <si>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</si>
  <si>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</si>
  <si>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</si>
  <si>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</si>
  <si>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</si>
  <si>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</si>
  <si>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</si>
  <si>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</si>
  <si>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</si>
  <si>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</si>
  <si>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</si>
  <si>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</si>
  <si>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</si>
  <si>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</si>
  <si>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</si>
  <si>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</si>
  <si>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</si>
  <si>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</si>
  <si>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</si>
  <si>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</si>
  <si>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</si>
  <si>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</si>
  <si>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</si>
  <si>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</si>
  <si>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</si>
  <si>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</si>
  <si>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</si>
  <si>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</si>
  <si>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</si>
  <si>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</si>
  <si>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</si>
  <si>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</si>
  <si>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</si>
  <si>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</si>
  <si>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</si>
  <si>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</si>
  <si>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</si>
  <si>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</si>
  <si>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</si>
  <si>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</si>
  <si>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</si>
  <si>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</si>
  <si>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</si>
  <si>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</si>
  <si>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</si>
  <si>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</si>
  <si>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</si>
  <si>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</si>
  <si>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</si>
  <si>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</si>
  <si>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</si>
  <si>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</si>
  <si>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</si>
  <si>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</si>
  <si>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</si>
  <si>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</si>
  <si>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</si>
  <si>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</si>
  <si>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</si>
  <si>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</si>
  <si>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</si>
  <si>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</si>
  <si>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</si>
  <si>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</si>
  <si>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</si>
  <si>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</si>
  <si>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</si>
  <si>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</si>
  <si>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</si>
  <si>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</si>
  <si>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</si>
  <si>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</si>
  <si>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</si>
  <si>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</si>
  <si>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</si>
  <si>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</si>
  <si>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</si>
  <si>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</si>
  <si>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</si>
  <si>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</si>
  <si>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</si>
  <si>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</si>
  <si>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</si>
  <si>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</si>
  <si>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</si>
  <si>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</si>
  <si>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</si>
  <si>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</si>
  <si>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</si>
  <si>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</si>
  <si>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</si>
  <si>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</si>
  <si>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</si>
  <si>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</si>
  <si>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</si>
  <si>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</si>
  <si>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</si>
  <si>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</si>
  <si>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</si>
  <si>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</si>
  <si>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</si>
  <si>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</si>
  <si>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</si>
  <si>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</si>
  <si>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</si>
  <si>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</si>
  <si>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</si>
  <si>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</si>
  <si>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</si>
  <si>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</si>
  <si>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</si>
  <si>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</si>
  <si>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</si>
  <si>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</si>
  <si>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</si>
  <si>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</si>
  <si>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</si>
  <si>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</si>
  <si>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</si>
  <si>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</si>
  <si>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</si>
  <si>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</si>
  <si>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</si>
  <si>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</si>
  <si>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</si>
  <si>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</si>
  <si>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</si>
  <si>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</si>
  <si>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</si>
  <si>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</si>
  <si>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</si>
  <si>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</si>
  <si>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</si>
  <si>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</si>
  <si>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</si>
  <si>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</si>
  <si>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</si>
  <si>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</si>
  <si>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</si>
  <si>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</si>
  <si>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</si>
  <si>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</si>
  <si>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</si>
  <si>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</si>
  <si>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</si>
  <si>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</si>
  <si>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</si>
  <si>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</si>
  <si>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</si>
  <si>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</si>
  <si>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</si>
  <si>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</si>
  <si>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</si>
  <si>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</si>
  <si>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</si>
  <si>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</si>
  <si>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</si>
  <si>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</si>
  <si>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</si>
  <si>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</si>
  <si>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</si>
  <si>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</si>
  <si>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</si>
  <si>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</si>
  <si>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</si>
  <si>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</si>
  <si>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</si>
  <si>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</si>
  <si>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</si>
  <si>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</si>
  <si>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</si>
  <si>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</si>
  <si>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</si>
  <si>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</si>
  <si>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</si>
  <si>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</si>
  <si>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</si>
  <si>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</si>
  <si>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</si>
  <si>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</si>
  <si>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</si>
  <si>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</si>
  <si>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</si>
  <si>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</si>
  <si>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</si>
  <si>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Ⅲ—23</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</si>
  <si>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</si>
  <si>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</si>
  <si>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</si>
  <si>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</si>
  <si>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</si>
  <si>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</si>
  <si>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</si>
  <si>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</si>
  <si>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</si>
  <si>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</si>
  <si>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</si>
  <si>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</si>
  <si>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</si>
  <si>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</si>
  <si>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</si>
  <si>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</si>
  <si>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</si>
  <si>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</si>
  <si>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</si>
  <si>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</si>
  <si>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</si>
  <si>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</si>
  <si>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</si>
  <si>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</si>
  <si>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</si>
  <si>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</si>
  <si>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</si>
  <si>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</si>
  <si>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</si>
  <si>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</si>
  <si>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</si>
  <si>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</si>
  <si>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</si>
  <si>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</si>
  <si>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</si>
  <si>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</si>
  <si>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</si>
  <si>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</si>
  <si>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</si>
  <si>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</si>
  <si>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</si>
  <si>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</si>
  <si>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</si>
  <si>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</si>
  <si>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</si>
  <si>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</si>
  <si>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</si>
  <si>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</si>
  <si>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</si>
  <si>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</si>
  <si>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</si>
  <si>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</si>
  <si>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</si>
  <si>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</si>
  <si>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</si>
  <si>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</si>
  <si>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</si>
  <si>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</si>
  <si>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</si>
  <si>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</si>
  <si>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</si>
  <si>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</si>
  <si>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</si>
  <si>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</si>
  <si>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</si>
  <si>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</si>
  <si>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</si>
  <si>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</si>
  <si>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</si>
  <si>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</si>
  <si>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</si>
  <si>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</si>
  <si>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</si>
  <si>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</si>
  <si>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</si>
  <si>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</si>
  <si>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</si>
  <si>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</si>
  <si>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</si>
  <si>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</si>
  <si>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</si>
  <si>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</si>
  <si>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</si>
  <si>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</si>
  <si>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</si>
  <si>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</si>
  <si>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</si>
  <si>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</si>
  <si>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</si>
  <si>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</si>
  <si>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</si>
  <si>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</si>
  <si>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</si>
  <si>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</si>
  <si>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</si>
  <si>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</si>
  <si>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</si>
  <si>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</si>
  <si>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</si>
  <si>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</si>
  <si>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</si>
  <si>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</si>
  <si>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</si>
  <si>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</si>
  <si>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</si>
  <si>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</si>
  <si>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</si>
  <si>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</si>
  <si>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</si>
  <si>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</si>
  <si>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</si>
  <si>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</si>
  <si>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</si>
  <si>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</si>
  <si>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</si>
  <si>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</si>
  <si>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</si>
  <si>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</si>
  <si>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</si>
  <si>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</si>
  <si>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</si>
  <si>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</si>
  <si>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</si>
  <si>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</si>
  <si>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</si>
  <si>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</si>
  <si>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</si>
  <si>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</si>
  <si>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</si>
  <si>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</si>
  <si>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</si>
  <si>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</si>
  <si>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</si>
  <si>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</si>
  <si>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</si>
  <si>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</si>
  <si>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</si>
  <si>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</si>
  <si>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</si>
  <si>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</si>
  <si>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</si>
  <si>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</si>
  <si>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</si>
  <si>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</si>
  <si>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</si>
  <si>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</si>
  <si>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</si>
  <si>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</si>
  <si>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</si>
  <si>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</si>
  <si>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</si>
  <si>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</si>
  <si>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</si>
  <si>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</si>
  <si>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</si>
  <si>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</si>
  <si>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</si>
  <si>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</si>
  <si>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</si>
  <si>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</si>
  <si>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</si>
  <si>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</si>
  <si>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</si>
  <si>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</si>
  <si>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</si>
  <si>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</si>
  <si>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</si>
  <si>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</si>
  <si>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</si>
  <si>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</si>
  <si>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</si>
  <si>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</si>
  <si>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</si>
  <si>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</si>
  <si>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</si>
  <si>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</si>
  <si>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</si>
  <si>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</si>
  <si>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</si>
  <si>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</si>
  <si>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</si>
  <si>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</si>
  <si>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</si>
  <si>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</si>
  <si>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</si>
  <si>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</si>
  <si>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</si>
  <si>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</si>
  <si>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</si>
  <si>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</si>
  <si>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</si>
  <si>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</si>
  <si>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</si>
  <si>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</si>
  <si>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</si>
  <si>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</si>
  <si>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</si>
  <si>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</si>
  <si>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</si>
  <si>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</si>
  <si>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</si>
  <si>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</si>
  <si>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</si>
  <si>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</si>
  <si>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</si>
  <si>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</si>
  <si>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</si>
  <si>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</si>
  <si>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</si>
  <si>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</si>
  <si>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</si>
  <si>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</si>
  <si>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</si>
  <si>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</si>
  <si>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</si>
  <si>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</si>
  <si>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</si>
  <si>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</si>
  <si>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</si>
  <si>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</si>
  <si>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</si>
  <si>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</si>
  <si>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</si>
  <si>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</si>
  <si>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</si>
  <si>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</si>
  <si>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</si>
  <si>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</si>
  <si>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</si>
  <si>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</si>
  <si>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</si>
  <si>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</si>
  <si>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</si>
  <si>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</si>
  <si>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</si>
  <si>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</si>
  <si>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</si>
  <si>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</si>
  <si>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</si>
  <si>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</si>
  <si>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</si>
  <si>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</si>
  <si>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</si>
  <si>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</si>
  <si>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</si>
  <si>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</si>
  <si>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</si>
  <si>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</si>
  <si>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</si>
  <si>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</si>
  <si>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</si>
  <si>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</si>
  <si>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</si>
  <si>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</si>
  <si>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</si>
  <si>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</si>
  <si>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</si>
  <si>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</si>
  <si>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</si>
  <si>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</si>
  <si>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</si>
  <si>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</si>
  <si>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</si>
  <si>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</si>
  <si>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</si>
  <si>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</si>
  <si>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</si>
  <si>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</si>
  <si>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</si>
  <si>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</si>
  <si>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</si>
  <si>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</si>
  <si>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</si>
  <si>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</si>
  <si>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</si>
  <si>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</si>
  <si>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</si>
  <si>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</si>
  <si>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</si>
  <si>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</si>
  <si>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</si>
  <si>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</si>
  <si>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</si>
  <si>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</si>
  <si>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</si>
  <si>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</si>
  <si>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</si>
  <si>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</si>
  <si>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</si>
  <si>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</si>
  <si>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</si>
  <si>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</si>
  <si>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</si>
  <si>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</si>
  <si>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</si>
  <si>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</si>
  <si>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</si>
  <si>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</si>
  <si>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</si>
  <si>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</si>
  <si>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</si>
  <si>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</si>
  <si>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</si>
  <si>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</si>
  <si>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</si>
  <si>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</si>
  <si>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</si>
  <si>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</si>
  <si>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</si>
  <si>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</si>
  <si>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</si>
  <si>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</si>
  <si>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</si>
  <si>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</si>
  <si>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</si>
  <si>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</si>
  <si>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</si>
  <si>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</si>
  <si>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</si>
  <si>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</si>
  <si>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</si>
  <si>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</si>
  <si>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</si>
  <si>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</si>
  <si>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</si>
  <si>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</si>
  <si>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</si>
  <si>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</si>
  <si>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</si>
  <si>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</si>
  <si>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</si>
  <si>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</si>
  <si>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</si>
  <si>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</si>
  <si>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</si>
  <si>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</si>
  <si>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</si>
  <si>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</si>
  <si>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</si>
  <si>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</si>
  <si>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</si>
  <si>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</si>
  <si>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</si>
  <si>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</si>
  <si>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</si>
  <si>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</si>
  <si>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</si>
  <si>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</si>
  <si>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</si>
  <si>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</si>
  <si>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</si>
  <si>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</si>
  <si>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</si>
  <si>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</si>
  <si>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</si>
  <si>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</si>
  <si>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</si>
  <si>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</si>
  <si>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</si>
  <si>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</si>
  <si>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</si>
  <si>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</si>
  <si>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</si>
  <si>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</si>
  <si>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</si>
  <si>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</si>
  <si>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</si>
  <si>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</si>
  <si>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</si>
  <si>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</si>
  <si>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</si>
  <si>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</si>
  <si>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</si>
  <si>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</si>
  <si>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</si>
  <si>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</si>
  <si>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</si>
  <si>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</si>
  <si>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</si>
  <si>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</si>
  <si>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</si>
  <si>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</si>
  <si>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</si>
  <si>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</si>
  <si>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</si>
  <si>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</si>
  <si>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</si>
  <si>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</si>
  <si>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</si>
  <si>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</si>
  <si>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</si>
  <si>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</si>
  <si>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</si>
  <si>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</si>
  <si>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</si>
  <si>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</si>
  <si>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</si>
  <si>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</si>
  <si>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</si>
  <si>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</si>
  <si>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</si>
  <si>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</si>
  <si>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</si>
  <si>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</si>
  <si>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</si>
  <si>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</si>
  <si>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</si>
  <si>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</si>
  <si>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</si>
  <si>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</si>
  <si>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</si>
  <si>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</si>
  <si>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</si>
  <si>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</si>
  <si>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</si>
  <si>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</si>
  <si>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</si>
  <si>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</si>
  <si>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</si>
  <si>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</si>
  <si>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</si>
  <si>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</si>
  <si>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</si>
  <si>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</si>
  <si>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</si>
  <si>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</si>
  <si>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</si>
  <si>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</si>
  <si>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</si>
  <si>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</si>
  <si>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</si>
  <si>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</si>
  <si>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</si>
  <si>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</si>
  <si>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</si>
  <si>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</si>
  <si>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</si>
  <si>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</si>
  <si>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</si>
  <si>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</si>
  <si>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</si>
  <si>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</si>
  <si>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</si>
  <si>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</si>
  <si>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</si>
  <si>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</si>
  <si>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</si>
  <si>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</si>
  <si>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</si>
  <si>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</si>
  <si>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</si>
  <si>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</si>
  <si>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</si>
  <si>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</si>
  <si>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</si>
  <si>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</si>
  <si>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</si>
  <si>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</si>
  <si>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</si>
  <si>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</si>
  <si>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</si>
  <si>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</si>
  <si>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</si>
  <si>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</si>
  <si>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</si>
  <si>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</si>
  <si>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</si>
  <si>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</si>
  <si>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</si>
  <si>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</si>
  <si>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</si>
  <si>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</si>
  <si>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</si>
  <si>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</si>
  <si>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</si>
  <si>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</si>
  <si>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</si>
  <si>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</si>
  <si>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</si>
  <si>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</si>
  <si>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</si>
  <si>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</si>
  <si>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</si>
  <si>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</si>
  <si>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</si>
  <si>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</si>
  <si>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</si>
  <si>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</si>
  <si>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</si>
  <si>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</si>
  <si>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</si>
  <si>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</si>
  <si>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</si>
  <si>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18#</t>
    <phoneticPr fontId="226" type="noConversion"/>
  </si>
  <si>
    <t>1--12</t>
  </si>
  <si>
    <t>1--11</t>
  </si>
  <si>
    <t>1--10</t>
  </si>
  <si>
    <t>1--9</t>
  </si>
  <si>
    <t>1--8</t>
  </si>
  <si>
    <t>1--7</t>
  </si>
  <si>
    <t>1--6</t>
  </si>
  <si>
    <t>1--5</t>
  </si>
  <si>
    <t>1--4</t>
  </si>
  <si>
    <t>1--3</t>
  </si>
  <si>
    <t>1--2</t>
  </si>
  <si>
    <t>减少面积</t>
  </si>
  <si>
    <t>新签面积</t>
  </si>
  <si>
    <t>平均单价（日）</t>
  </si>
  <si>
    <t>平均单价</t>
  </si>
  <si>
    <t>平均单价（月）</t>
  </si>
  <si>
    <t>出租率</t>
  </si>
  <si>
    <t>空置面积</t>
  </si>
  <si>
    <t>已租面积</t>
  </si>
  <si>
    <t>可出租总面积</t>
  </si>
  <si>
    <t>前三年1.2元/天/㎡ 第四、五年1.3元/天/㎡</t>
  </si>
  <si>
    <t>2025.11.1至12.31
2026.11.1至12.31
2027.11.1至12.31
2028.11.1至12.31</t>
  </si>
  <si>
    <t>2025.8.1-2030.7.31</t>
  </si>
  <si>
    <t>18号楼B2层-203单元、-204</t>
  </si>
  <si>
    <t>北京中新汇柯科技有限公司</t>
  </si>
  <si>
    <t>前三年1.2元/天/㎡；                              第四、五年1.3元/天/㎡</t>
  </si>
  <si>
    <t>18号楼B2层-201单元、-202</t>
  </si>
  <si>
    <t>北京京奥荟商业管理有限公司</t>
  </si>
  <si>
    <t>1.2元/天/平方米</t>
  </si>
  <si>
    <t>2024.11.1至12.31
2025.11.1至12.31
2026.11.1至12.31
2027.11.1至12.31</t>
  </si>
  <si>
    <t>B1层（-101单元—-105单元）和F1层（101单元-105单元）</t>
  </si>
  <si>
    <t>前三年4.0元/天/平方米      第四年4.5元/天/平方米   第五年5.0元/天/平方米</t>
  </si>
  <si>
    <t>F2层（201单元-204单元）</t>
  </si>
  <si>
    <t>前三年3.0元/天/平方米      第四年3.5元/天/平方米   第五年4.0元/天/平方米</t>
  </si>
  <si>
    <t>（60个月）营业执照批准日起租</t>
  </si>
  <si>
    <t>2028.5.10</t>
  </si>
  <si>
    <t>2023.5.11</t>
  </si>
  <si>
    <t>18号楼 F3层（301单元-304单元）面</t>
  </si>
  <si>
    <t xml:space="preserve">2024.11.1-2027.10.31前三年1.2元/天/平方米      2027.11.1-2029.10.31第四、五年1.3元/天/平方米   </t>
  </si>
  <si>
    <t xml:space="preserve">2025.11.1-12.31             2026.11.1-12.31             2027.11.1-12.31 2028.11.1-12.31             </t>
  </si>
  <si>
    <t>2024.11.1-2029.10.31</t>
  </si>
  <si>
    <t>2028.9.25</t>
  </si>
  <si>
    <t>2023.9.26</t>
  </si>
  <si>
    <t>8号楼B1\B2</t>
  </si>
  <si>
    <t>北京佳业投资管理有限公司</t>
  </si>
  <si>
    <t>2024.11.1-2027.10.31前三年4.0元/天/平方米      2027.11.1-2028.10.31第四年4.6元/天/平方米   2028.11.1-2029.10.30第五年5.5元/天/平方米</t>
  </si>
  <si>
    <t>2028.3.20</t>
  </si>
  <si>
    <t>2023.3.21</t>
  </si>
  <si>
    <t>8号楼F1,F2</t>
  </si>
  <si>
    <t>（2024.8.6-2027.8.5）  前三年137116.80元/月（2027.8.6-2028.8.5）     第四年142719.60元/月   （2028.8.6-2029.8.5）  第五年145516.60元/月</t>
  </si>
  <si>
    <t>2025.12.1-12.31           2026.12.1-12.31 2027.12.1-12.31                2028.12.1-12.31</t>
  </si>
  <si>
    <t>2024.8.6-2029.8.5</t>
  </si>
  <si>
    <t>2027.11.24</t>
  </si>
  <si>
    <t>2022.11.25</t>
  </si>
  <si>
    <t>3号楼1-2层</t>
  </si>
  <si>
    <t>北京万禾商业管理有限公司</t>
  </si>
  <si>
    <t>月租金</t>
  </si>
  <si>
    <t>月租金单价</t>
  </si>
  <si>
    <t>12月</t>
  </si>
  <si>
    <t>11月</t>
  </si>
  <si>
    <t>10月</t>
  </si>
  <si>
    <t>9月</t>
  </si>
  <si>
    <t>8月</t>
  </si>
  <si>
    <t>7月</t>
  </si>
  <si>
    <t>6月</t>
  </si>
  <si>
    <t>5月</t>
  </si>
  <si>
    <t>4月</t>
  </si>
  <si>
    <t>3月</t>
  </si>
  <si>
    <t>2月</t>
  </si>
  <si>
    <t>1月</t>
  </si>
  <si>
    <t>月物业费</t>
  </si>
  <si>
    <t>价格</t>
  </si>
  <si>
    <t>装修期</t>
  </si>
  <si>
    <t>免租期</t>
  </si>
  <si>
    <t>租期</t>
  </si>
  <si>
    <t>签约日期</t>
  </si>
  <si>
    <t>调整后面积</t>
  </si>
  <si>
    <t>房号</t>
  </si>
  <si>
    <t>客户名称</t>
  </si>
  <si>
    <t>日租金</t>
    <phoneticPr fontId="226" type="noConversion"/>
  </si>
  <si>
    <t>总值</t>
    <phoneticPr fontId="226" type="noConversion"/>
  </si>
  <si>
    <r>
      <rPr>
        <sz val="11"/>
        <color theme="1"/>
        <rFont val="宋体-简"/>
        <charset val="134"/>
      </rPr>
      <t>千人指标外配套商业</t>
    </r>
  </si>
  <si>
    <r>
      <rPr>
        <sz val="11"/>
        <color theme="1"/>
        <rFont val="宋体-简"/>
        <charset val="134"/>
      </rPr>
      <t>其他商业</t>
    </r>
  </si>
  <si>
    <r>
      <rPr>
        <sz val="11"/>
        <color theme="1"/>
        <rFont val="宋体-简"/>
        <charset val="134"/>
      </rPr>
      <t>菜市场</t>
    </r>
  </si>
  <si>
    <r>
      <rPr>
        <sz val="11"/>
        <color theme="1"/>
        <rFont val="宋体"/>
        <family val="3"/>
        <charset val="134"/>
      </rPr>
      <t>配套楼栋号</t>
    </r>
  </si>
  <si>
    <r>
      <rPr>
        <sz val="11"/>
        <color theme="1"/>
        <rFont val="宋体"/>
        <family val="3"/>
        <charset val="134"/>
      </rPr>
      <t>商业类型</t>
    </r>
  </si>
  <si>
    <r>
      <rPr>
        <sz val="11"/>
        <color theme="1"/>
        <rFont val="宋体"/>
        <family val="3"/>
        <charset val="134"/>
      </rPr>
      <t>商业面积</t>
    </r>
  </si>
  <si>
    <r>
      <rPr>
        <sz val="11"/>
        <color theme="1"/>
        <rFont val="宋体"/>
        <family val="3"/>
        <charset val="134"/>
      </rPr>
      <t>商业面积合计</t>
    </r>
  </si>
  <si>
    <r>
      <rPr>
        <sz val="11"/>
        <color theme="1"/>
        <rFont val="宋体"/>
        <family val="3"/>
        <charset val="134"/>
      </rPr>
      <t>商业楼层</t>
    </r>
  </si>
  <si>
    <r>
      <rPr>
        <sz val="11"/>
        <color theme="1"/>
        <rFont val="宋体"/>
        <family val="3"/>
        <charset val="134"/>
      </rPr>
      <t>地上面积</t>
    </r>
  </si>
  <si>
    <r>
      <rPr>
        <sz val="11"/>
        <color theme="1"/>
        <rFont val="宋体"/>
        <family val="3"/>
        <charset val="134"/>
      </rPr>
      <t>地下面积</t>
    </r>
  </si>
  <si>
    <r>
      <rPr>
        <sz val="11"/>
        <color theme="1"/>
        <rFont val="宋体"/>
        <family val="3"/>
        <charset val="134"/>
      </rPr>
      <t>地上层数</t>
    </r>
  </si>
  <si>
    <r>
      <rPr>
        <sz val="11"/>
        <color theme="1"/>
        <rFont val="宋体"/>
        <family val="3"/>
        <charset val="134"/>
      </rPr>
      <t>地下层数</t>
    </r>
  </si>
  <si>
    <r>
      <rPr>
        <sz val="11"/>
        <color theme="1"/>
        <rFont val="宋体"/>
        <family val="3"/>
        <charset val="134"/>
      </rPr>
      <t>合计</t>
    </r>
    <phoneticPr fontId="2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</si>
</sst>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 #,##0.00_ ;_ * \-#,##0.00_ ;_ *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00_);[Red]\(0.0000\)"/>
    <numFmt numFmtId="197" formatCode="#,##0.00_ "/>
  </numFmts>
  <fonts count="237">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sz val="10"/>
      <color rgb="FF00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1"/>
      <color indexed="8"/>
      <name val="宋体"/>
      <family val="3"/>
      <charset val="134"/>
    </font>
    <font>
      <sz val="9"/>
      <color rgb="FFFF0000"/>
      <name val="Arial"/>
      <family val="2"/>
    </font>
    <font>
      <sz val="11"/>
      <color theme="1"/>
      <name val="宋体-简"/>
      <charset val="134"/>
    </font>
    <font>
      <sz val="11"/>
      <color rgb="FFFF0000"/>
      <name val="宋体"/>
      <family val="3"/>
      <charset val="134"/>
      <scheme val="minor"/>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family val="3"/>
      <charset val="134"/>
    </font>
    <font>
      <b/>
      <sz val="11"/>
      <color indexed="8"/>
      <name val="宋体"/>
      <family val="3"/>
      <charset val="134"/>
    </font>
    <font>
      <b/>
      <sz val="16"/>
      <color indexed="10"/>
      <name val="宋体"/>
      <family val="3"/>
      <charset val="134"/>
    </font>
    <font>
      <sz val="11"/>
      <name val="宋体"/>
      <family val="3"/>
      <charset val="134"/>
    </font>
    <font>
      <b/>
      <sz val="10"/>
      <color indexed="8"/>
      <name val="宋体"/>
      <family val="3"/>
      <charset val="134"/>
    </font>
    <font>
      <sz val="10"/>
      <color theme="9" tint="-0.249977111117893"/>
      <name val="宋体"/>
      <family val="3"/>
      <charset val="134"/>
    </font>
    <font>
      <b/>
      <sz val="11"/>
      <name val="宋体"/>
      <family val="3"/>
      <charset val="134"/>
    </font>
    <font>
      <b/>
      <sz val="10"/>
      <color indexed="10"/>
      <name val="宋体"/>
      <family val="3"/>
      <charset val="134"/>
    </font>
    <font>
      <b/>
      <sz val="11"/>
      <color theme="1"/>
      <name val="宋体"/>
      <family val="3"/>
      <charset val="134"/>
    </font>
    <font>
      <b/>
      <sz val="14"/>
      <color theme="1"/>
      <name val="宋体"/>
      <family val="3"/>
      <charset val="134"/>
    </font>
    <font>
      <b/>
      <sz val="11"/>
      <color indexed="10"/>
      <name val="宋体"/>
      <family val="3"/>
      <charset val="134"/>
    </font>
    <font>
      <sz val="8"/>
      <color indexed="8"/>
      <name val="仿宋_GB2312"/>
      <family val="3"/>
      <charset val="134"/>
    </font>
    <font>
      <sz val="10"/>
      <color rgb="FF000000"/>
      <name val="宋体"/>
      <family val="3"/>
      <charset val="134"/>
    </font>
    <font>
      <b/>
      <sz val="11"/>
      <color theme="9" tint="-0.249977111117893"/>
      <name val="Arial"/>
      <family val="2"/>
    </font>
    <font>
      <b/>
      <sz val="11"/>
      <color theme="9" tint="-0.249977111117893"/>
      <name val="宋体"/>
      <family val="3"/>
      <charset val="134"/>
    </font>
    <font>
      <sz val="11"/>
      <color theme="1"/>
      <name val="宋体"/>
      <family val="3"/>
      <charset val="134"/>
    </font>
    <font>
      <sz val="11"/>
      <color theme="9" tint="-0.249977111117893"/>
      <name val="宋体"/>
      <family val="3"/>
      <charset val="134"/>
    </font>
    <font>
      <i/>
      <sz val="10"/>
      <name val="宋体"/>
      <family val="3"/>
      <charset val="134"/>
    </font>
    <font>
      <sz val="10"/>
      <color rgb="FF707070"/>
      <name val="宋体"/>
      <family val="3"/>
      <charset val="134"/>
    </font>
    <font>
      <b/>
      <sz val="14"/>
      <color rgb="FFFF0000"/>
      <name val="宋体"/>
      <family val="3"/>
      <charset val="134"/>
    </font>
    <font>
      <b/>
      <vertAlign val="subscript"/>
      <sz val="10"/>
      <name val="宋体"/>
      <family val="3"/>
      <charset val="134"/>
    </font>
    <font>
      <b/>
      <sz val="14"/>
      <color indexed="10"/>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color indexed="8"/>
      <name val="宋体"/>
      <family val="3"/>
      <charset val="134"/>
    </font>
    <font>
      <b/>
      <sz val="12"/>
      <color indexed="8"/>
      <name val="宋体"/>
      <family val="3"/>
      <charset val="134"/>
    </font>
    <font>
      <i/>
      <sz val="10"/>
      <color indexed="8"/>
      <name val="宋体"/>
      <family val="3"/>
      <charset val="134"/>
    </font>
    <font>
      <b/>
      <vertAlign val="subscript"/>
      <sz val="10"/>
      <name val="楷体_GB2312"/>
      <family val="3"/>
      <charset val="134"/>
    </font>
    <font>
      <sz val="9"/>
      <color indexed="8"/>
      <name val="宋体"/>
      <family val="3"/>
      <charset val="134"/>
    </font>
    <font>
      <sz val="10"/>
      <color rgb="FFFF0000"/>
      <name val="楷体_GB2312"/>
      <family val="3"/>
      <charset val="134"/>
    </font>
    <font>
      <vertAlign val="subscript"/>
      <sz val="10"/>
      <color indexed="8"/>
      <name val="宋体"/>
      <family val="3"/>
      <charset val="134"/>
    </font>
    <font>
      <b/>
      <sz val="12"/>
      <color rgb="FF000000"/>
      <name val="宋体"/>
      <family val="3"/>
      <charset val="134"/>
    </font>
    <font>
      <sz val="9"/>
      <color indexed="8"/>
      <name val="仿宋_GB2312"/>
      <family val="3"/>
      <charset val="134"/>
    </font>
    <font>
      <sz val="12"/>
      <color rgb="FF000000"/>
      <name val="宋体"/>
      <family val="3"/>
      <charset val="134"/>
    </font>
    <font>
      <i/>
      <sz val="14"/>
      <color theme="3" tint="0.39994506668294322"/>
      <name val="宋体"/>
      <family val="3"/>
      <charset val="134"/>
    </font>
    <font>
      <b/>
      <vertAlign val="subscript"/>
      <sz val="10"/>
      <name val="Arial"/>
      <family val="2"/>
    </font>
    <font>
      <i/>
      <sz val="10"/>
      <name val="楷体_GB2312"/>
      <family val="3"/>
      <charset val="134"/>
    </font>
    <font>
      <b/>
      <sz val="18"/>
      <color theme="1"/>
      <name val="宋体"/>
      <family val="3"/>
      <charset val="134"/>
    </font>
    <font>
      <b/>
      <i/>
      <sz val="10"/>
      <color rgb="FFFF0000"/>
      <name val="宋体"/>
      <family val="3"/>
      <charset val="134"/>
    </font>
    <font>
      <b/>
      <sz val="10"/>
      <color indexed="53"/>
      <name val="宋体"/>
      <family val="3"/>
      <charset val="134"/>
    </font>
    <font>
      <b/>
      <sz val="16"/>
      <color indexed="10"/>
      <name val="楷体_GB2312"/>
      <family val="3"/>
      <charset val="134"/>
    </font>
    <font>
      <b/>
      <sz val="14"/>
      <color rgb="FF000000"/>
      <name val="宋体"/>
      <family val="3"/>
      <charset val="134"/>
    </font>
    <font>
      <sz val="11"/>
      <color indexed="53"/>
      <name val="宋体"/>
      <family val="3"/>
      <charset val="134"/>
    </font>
    <font>
      <i/>
      <sz val="11"/>
      <color theme="3" tint="0.39994506668294322"/>
      <name val="宋体"/>
      <family val="3"/>
      <charset val="134"/>
    </font>
    <font>
      <sz val="14"/>
      <color rgb="FF000000"/>
      <name val="宋体"/>
      <family val="3"/>
      <charset val="134"/>
    </font>
    <font>
      <b/>
      <vertAlign val="superscript"/>
      <sz val="8"/>
      <color rgb="FF666666"/>
      <name val="微软雅黑"/>
      <family val="2"/>
      <charset val="134"/>
    </font>
    <font>
      <b/>
      <sz val="11"/>
      <color rgb="FF666666"/>
      <name val="微软雅黑"/>
      <family val="2"/>
      <charset val="134"/>
    </font>
    <font>
      <sz val="14"/>
      <color theme="1"/>
      <name val="宋体"/>
      <family val="3"/>
      <charset val="134"/>
    </font>
    <font>
      <b/>
      <i/>
      <sz val="14"/>
      <color theme="3" tint="0.39994506668294322"/>
      <name val="宋体"/>
      <family val="3"/>
      <charset val="134"/>
    </font>
    <font>
      <vertAlign val="subscript"/>
      <sz val="10"/>
      <color theme="1"/>
      <name val="Arial"/>
      <family val="2"/>
    </font>
    <font>
      <vertAlign val="superscript"/>
      <sz val="10"/>
      <color indexed="8"/>
      <name val="Arial"/>
      <family val="2"/>
    </font>
    <font>
      <sz val="12"/>
      <color theme="1"/>
      <name val="宋体"/>
      <family val="3"/>
      <charset val="134"/>
    </font>
    <font>
      <b/>
      <sz val="10"/>
      <color indexed="10"/>
      <name val="楷体_GB2312"/>
      <family val="3"/>
      <charset val="134"/>
    </font>
    <font>
      <sz val="10"/>
      <color indexed="8"/>
      <name val="楷体_GB2312"/>
      <family val="3"/>
      <charset val="134"/>
    </font>
    <font>
      <b/>
      <sz val="11"/>
      <color rgb="FFFF0000"/>
      <name val="宋体"/>
      <family val="3"/>
      <charset val="134"/>
    </font>
    <font>
      <vertAlign val="superscript"/>
      <sz val="10"/>
      <color theme="1"/>
      <name val="Arial"/>
      <family val="2"/>
    </font>
    <font>
      <sz val="12"/>
      <color theme="9" tint="-0.249977111117893"/>
      <name val="宋体"/>
      <family val="3"/>
      <charset val="134"/>
    </font>
    <font>
      <sz val="10"/>
      <color indexed="10"/>
      <name val="宋体"/>
      <family val="3"/>
      <charset val="134"/>
    </font>
    <font>
      <sz val="10"/>
      <color indexed="53"/>
      <name val="宋体"/>
      <family val="3"/>
      <charset val="134"/>
    </font>
    <font>
      <b/>
      <i/>
      <sz val="11"/>
      <color theme="3" tint="0.39994506668294322"/>
      <name val="宋体"/>
      <family val="3"/>
      <charset val="134"/>
    </font>
    <font>
      <sz val="14"/>
      <color theme="9" tint="-0.249977111117893"/>
      <name val="宋体"/>
      <family val="3"/>
      <charset val="134"/>
    </font>
    <font>
      <b/>
      <sz val="18"/>
      <color indexed="10"/>
      <name val="΢ȭхڬˎ̥"/>
      <charset val="134"/>
    </font>
    <font>
      <sz val="8"/>
      <color indexed="8"/>
      <name val="宋体"/>
      <family val="3"/>
      <charset val="134"/>
    </font>
    <font>
      <sz val="11"/>
      <color indexed="10"/>
      <name val="宋体"/>
      <family val="3"/>
      <charset val="134"/>
    </font>
    <font>
      <vertAlign val="superscript"/>
      <sz val="10"/>
      <color theme="1"/>
      <name val="宋体"/>
      <family val="3"/>
      <charset val="134"/>
    </font>
    <font>
      <sz val="12"/>
      <name val="仿宋_GB2312"/>
      <family val="3"/>
      <charset val="134"/>
    </font>
    <font>
      <sz val="12"/>
      <name val="楷体_GB2312"/>
      <family val="3"/>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8"/>
      <name val="宋体"/>
      <family val="3"/>
      <charset val="134"/>
    </font>
    <font>
      <b/>
      <sz val="14"/>
      <name val="宋体"/>
      <family val="3"/>
      <charset val="134"/>
    </font>
    <font>
      <sz val="11"/>
      <color theme="1"/>
      <name val="宋体"/>
      <family val="3"/>
      <charset val="134"/>
      <scheme val="minor"/>
    </font>
    <font>
      <sz val="9"/>
      <name val="宋体"/>
      <family val="3"/>
      <charset val="134"/>
      <scheme val="minor"/>
    </font>
    <font>
      <sz val="11"/>
      <color theme="1"/>
      <name val="微软雅黑"/>
      <family val="2"/>
      <charset val="134"/>
    </font>
    <font>
      <sz val="16"/>
      <color theme="1"/>
      <name val="仿宋"/>
      <family val="3"/>
      <charset val="134"/>
    </font>
    <font>
      <b/>
      <sz val="11"/>
      <color theme="1"/>
      <name val="微软雅黑"/>
      <family val="2"/>
      <charset val="134"/>
    </font>
    <font>
      <sz val="10"/>
      <color theme="1"/>
      <name val="微软雅黑"/>
      <family val="2"/>
      <charset val="134"/>
    </font>
    <font>
      <b/>
      <sz val="10"/>
      <color theme="1"/>
      <name val="微软雅黑"/>
      <family val="2"/>
      <charset val="134"/>
    </font>
    <font>
      <sz val="11"/>
      <color rgb="FFFF0000"/>
      <name val="微软雅黑"/>
      <family val="2"/>
      <charset val="134"/>
    </font>
    <font>
      <sz val="10.5"/>
      <color theme="1"/>
      <name val="等线"/>
      <family val="3"/>
      <charset val="134"/>
    </font>
    <font>
      <sz val="10"/>
      <color rgb="FFFF0000"/>
      <name val="微软雅黑"/>
      <family val="2"/>
      <charset val="134"/>
    </font>
    <font>
      <sz val="11"/>
      <color rgb="FFFF0000"/>
      <name val="Helvetica"/>
      <family val="2"/>
    </font>
    <font>
      <sz val="11"/>
      <color rgb="FF5F5F5F"/>
      <name val="Helvetica"/>
      <family val="2"/>
    </font>
  </fonts>
  <fills count="3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00B0F0"/>
        <bgColor indexed="64"/>
      </patternFill>
    </fill>
    <fill>
      <patternFill patternType="solid">
        <fgColor rgb="FF7F7F7F"/>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5" tint="0.79995117038483843"/>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2">
    <xf numFmtId="0" fontId="0" fillId="0" borderId="0">
      <alignment vertical="center"/>
    </xf>
    <xf numFmtId="9" fontId="225" fillId="0" borderId="0" applyFont="0" applyFill="0" applyBorder="0" applyAlignment="0" applyProtection="0">
      <alignment vertical="center"/>
    </xf>
    <xf numFmtId="9" fontId="96" fillId="0" borderId="0" applyFont="0" applyFill="0" applyBorder="0" applyAlignment="0" applyProtection="0">
      <alignment vertical="center"/>
    </xf>
    <xf numFmtId="176" fontId="225" fillId="0" borderId="0">
      <alignment vertical="center"/>
    </xf>
    <xf numFmtId="0" fontId="225" fillId="0" borderId="0">
      <alignment vertical="center"/>
    </xf>
    <xf numFmtId="0" fontId="225" fillId="0" borderId="0">
      <alignment vertical="center"/>
    </xf>
    <xf numFmtId="0" fontId="225" fillId="0" borderId="0">
      <alignment vertical="center"/>
    </xf>
    <xf numFmtId="0" fontId="225" fillId="0" borderId="0">
      <alignment vertical="center"/>
    </xf>
    <xf numFmtId="0" fontId="225" fillId="0" borderId="0"/>
    <xf numFmtId="0" fontId="225" fillId="0" borderId="0">
      <alignment vertical="center"/>
    </xf>
    <xf numFmtId="0" fontId="96" fillId="0" borderId="0"/>
    <xf numFmtId="0" fontId="225" fillId="0" borderId="0">
      <alignment vertical="center"/>
    </xf>
    <xf numFmtId="0" fontId="225" fillId="0" borderId="0"/>
    <xf numFmtId="0" fontId="150" fillId="0" borderId="0">
      <alignment vertical="center"/>
    </xf>
    <xf numFmtId="0" fontId="150" fillId="0" borderId="0">
      <alignment vertical="center"/>
    </xf>
    <xf numFmtId="0" fontId="150" fillId="0" borderId="0">
      <alignment vertical="center"/>
    </xf>
    <xf numFmtId="0" fontId="225" fillId="0" borderId="0">
      <alignment vertical="center"/>
    </xf>
    <xf numFmtId="0" fontId="150" fillId="0" borderId="0">
      <alignment vertical="center"/>
    </xf>
    <xf numFmtId="0" fontId="225" fillId="0" borderId="0"/>
    <xf numFmtId="0" fontId="149" fillId="0" borderId="0">
      <alignment vertical="center"/>
    </xf>
    <xf numFmtId="43" fontId="149" fillId="0" borderId="0" applyFont="0" applyFill="0" applyBorder="0" applyAlignment="0" applyProtection="0">
      <alignment vertical="center"/>
    </xf>
    <xf numFmtId="9" fontId="149" fillId="0" borderId="0" applyFont="0" applyFill="0" applyBorder="0" applyAlignment="0" applyProtection="0">
      <alignment vertical="center"/>
    </xf>
  </cellStyleXfs>
  <cellXfs count="3579">
    <xf numFmtId="0" fontId="0" fillId="0" borderId="0" xfId="0">
      <alignment vertical="center"/>
    </xf>
    <xf numFmtId="0" fontId="1" fillId="0" borderId="0" xfId="0" applyFont="1" applyAlignment="1"/>
    <xf numFmtId="0" fontId="0" fillId="0" borderId="0" xfId="0" applyAlignment="1"/>
    <xf numFmtId="0" fontId="2" fillId="2" borderId="0" xfId="8" applyFont="1" applyFill="1"/>
    <xf numFmtId="0" fontId="2" fillId="0" borderId="0" xfId="8" applyFo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lignment horizontal="center"/>
    </xf>
    <xf numFmtId="0" fontId="3" fillId="2" borderId="2" xfId="8" applyFont="1" applyFill="1" applyBorder="1" applyAlignment="1">
      <alignment horizontal="center"/>
    </xf>
    <xf numFmtId="10" fontId="3" fillId="2" borderId="2" xfId="8" applyNumberFormat="1" applyFont="1" applyFill="1" applyBorder="1" applyAlignment="1">
      <alignment horizontal="center"/>
    </xf>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Font="1" applyFill="1" applyBorder="1" applyAlignment="1">
      <alignment horizontal="center"/>
    </xf>
    <xf numFmtId="0" fontId="2" fillId="2" borderId="0" xfId="8"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12" fillId="2" borderId="0" xfId="8" applyFont="1" applyFill="1" applyAlignment="1">
      <alignment vertical="center"/>
    </xf>
    <xf numFmtId="0" fontId="12" fillId="2" borderId="7" xfId="8" applyFont="1" applyFill="1" applyBorder="1" applyAlignment="1">
      <alignment horizontal="left" vertical="center" wrapText="1"/>
    </xf>
    <xf numFmtId="177"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13" fillId="2" borderId="0" xfId="8" applyFont="1" applyFill="1" applyAlignment="1">
      <alignment vertical="center"/>
    </xf>
    <xf numFmtId="14" fontId="14" fillId="2" borderId="7" xfId="8" applyNumberFormat="1" applyFont="1" applyFill="1" applyBorder="1" applyAlignment="1">
      <alignment horizontal="center" wrapText="1"/>
    </xf>
    <xf numFmtId="0" fontId="14" fillId="2" borderId="7" xfId="8" applyFont="1" applyFill="1" applyBorder="1" applyAlignment="1">
      <alignment horizontal="center" wrapText="1"/>
    </xf>
    <xf numFmtId="0" fontId="13" fillId="2" borderId="7" xfId="8" applyFont="1" applyFill="1" applyBorder="1" applyAlignment="1">
      <alignment horizontal="left" vertical="center" wrapText="1"/>
    </xf>
    <xf numFmtId="14" fontId="7" fillId="2" borderId="7" xfId="8" applyNumberFormat="1" applyFont="1" applyFill="1" applyBorder="1" applyAlignment="1">
      <alignment horizontal="center" wrapText="1"/>
    </xf>
    <xf numFmtId="0" fontId="7" fillId="2" borderId="7" xfId="8" applyFont="1" applyFill="1" applyBorder="1" applyAlignment="1">
      <alignment horizontal="center" wrapText="1"/>
    </xf>
    <xf numFmtId="178" fontId="4" fillId="2" borderId="1" xfId="8" applyNumberFormat="1" applyFont="1" applyFill="1" applyBorder="1" applyAlignment="1">
      <alignment horizontal="center"/>
    </xf>
    <xf numFmtId="0" fontId="4"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179" fontId="15" fillId="2" borderId="7" xfId="8" applyNumberFormat="1" applyFont="1" applyFill="1" applyBorder="1" applyAlignment="1">
      <alignment horizontal="center"/>
    </xf>
    <xf numFmtId="0" fontId="3" fillId="0" borderId="1" xfId="8" applyFont="1" applyBorder="1"/>
    <xf numFmtId="0" fontId="8" fillId="0" borderId="0" xfId="8" applyFont="1"/>
    <xf numFmtId="0" fontId="10" fillId="0" borderId="0" xfId="8" applyFont="1"/>
    <xf numFmtId="0" fontId="7" fillId="0" borderId="0" xfId="8" applyFont="1"/>
    <xf numFmtId="0" fontId="12" fillId="3" borderId="0" xfId="8"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8" applyFont="1" applyFill="1" applyAlignment="1">
      <alignment horizontal="center" wrapText="1"/>
    </xf>
    <xf numFmtId="14" fontId="2" fillId="2" borderId="0" xfId="8" applyNumberFormat="1" applyFont="1" applyFill="1" applyAlignment="1">
      <alignment horizontal="center" wrapText="1"/>
    </xf>
    <xf numFmtId="0" fontId="17" fillId="2" borderId="0" xfId="0" applyFont="1" applyFill="1" applyAlignment="1">
      <alignment horizontal="left" vertical="center"/>
    </xf>
    <xf numFmtId="0" fontId="18" fillId="2" borderId="17" xfId="0" applyFont="1" applyFill="1" applyBorder="1" applyAlignment="1">
      <alignment horizontal="left" vertical="center"/>
    </xf>
    <xf numFmtId="0" fontId="18" fillId="2" borderId="0" xfId="0" applyFont="1" applyFill="1" applyAlignment="1">
      <alignment horizontal="left" vertical="center"/>
    </xf>
    <xf numFmtId="0" fontId="20" fillId="2" borderId="19" xfId="0" applyFont="1" applyFill="1" applyBorder="1">
      <alignment vertical="center"/>
    </xf>
    <xf numFmtId="0" fontId="20" fillId="2" borderId="20" xfId="0" applyFont="1" applyFill="1" applyBorder="1" applyAlignment="1">
      <alignment horizontal="right" vertical="center"/>
    </xf>
    <xf numFmtId="0" fontId="17" fillId="2" borderId="21" xfId="0" applyFont="1" applyFill="1" applyBorder="1" applyAlignment="1">
      <alignment horizontal="left" vertical="center"/>
    </xf>
    <xf numFmtId="0" fontId="19" fillId="2" borderId="22" xfId="0" applyFont="1" applyFill="1" applyBorder="1" applyAlignment="1">
      <alignment horizontal="left" vertical="center"/>
    </xf>
    <xf numFmtId="0" fontId="17" fillId="2" borderId="17" xfId="0" applyFont="1" applyFill="1" applyBorder="1" applyAlignment="1">
      <alignment horizontal="left" vertical="center"/>
    </xf>
    <xf numFmtId="0" fontId="19" fillId="2" borderId="10" xfId="0" applyFont="1" applyFill="1" applyBorder="1" applyAlignment="1">
      <alignment horizontal="left" vertical="center"/>
    </xf>
    <xf numFmtId="0" fontId="19" fillId="2" borderId="23" xfId="0" applyFont="1" applyFill="1" applyBorder="1" applyAlignment="1">
      <alignment horizontal="left" vertical="center"/>
    </xf>
    <xf numFmtId="0" fontId="20" fillId="2" borderId="24"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20" fillId="2" borderId="16"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26"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27" xfId="0" applyFont="1" applyFill="1" applyBorder="1" applyAlignment="1">
      <alignment horizontal="left" vertical="center" wrapText="1"/>
    </xf>
    <xf numFmtId="0" fontId="20" fillId="2" borderId="12"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28"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18" fillId="2" borderId="24"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30" xfId="0" applyFont="1" applyFill="1" applyBorder="1" applyAlignment="1">
      <alignment horizontal="left" vertical="center"/>
    </xf>
    <xf numFmtId="0" fontId="20" fillId="2" borderId="7" xfId="3" applyNumberFormat="1" applyFont="1" applyFill="1" applyBorder="1" applyAlignment="1">
      <alignment horizontal="left" vertical="center" wrapText="1"/>
    </xf>
    <xf numFmtId="0" fontId="20" fillId="2" borderId="31"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19"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lignment horizontal="left" vertical="center"/>
    </xf>
    <xf numFmtId="0" fontId="27" fillId="2" borderId="32" xfId="4" applyFont="1" applyFill="1" applyBorder="1" applyAlignment="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lignment horizontal="left" vertical="center"/>
    </xf>
    <xf numFmtId="0" fontId="27" fillId="4" borderId="0" xfId="4" applyFont="1" applyFill="1" applyAlignment="1">
      <alignment horizontal="left" vertical="center"/>
    </xf>
    <xf numFmtId="0" fontId="21" fillId="4" borderId="33" xfId="13" applyFont="1" applyFill="1" applyBorder="1" applyAlignment="1">
      <alignment horizontal="left" vertical="center"/>
    </xf>
    <xf numFmtId="0" fontId="28" fillId="0" borderId="0" xfId="4" applyFont="1" applyAlignment="1">
      <alignment horizontal="left" vertical="center"/>
    </xf>
    <xf numFmtId="0" fontId="27" fillId="0" borderId="0" xfId="4" applyFont="1" applyAlignment="1">
      <alignment horizontal="left" vertical="center"/>
    </xf>
    <xf numFmtId="0" fontId="21" fillId="0" borderId="33" xfId="13" applyFont="1" applyBorder="1" applyAlignment="1">
      <alignment horizontal="left" vertical="center"/>
    </xf>
    <xf numFmtId="49" fontId="29" fillId="2" borderId="7" xfId="13" applyNumberFormat="1" applyFont="1" applyFill="1" applyBorder="1" applyAlignment="1">
      <alignment horizontal="left" vertical="center" wrapText="1"/>
    </xf>
    <xf numFmtId="180" fontId="23" fillId="0" borderId="0" xfId="13" applyNumberFormat="1" applyFont="1" applyAlignment="1">
      <alignment horizontal="left" vertical="center"/>
    </xf>
    <xf numFmtId="0" fontId="30" fillId="6" borderId="35" xfId="13" applyFont="1" applyFill="1" applyBorder="1" applyAlignment="1">
      <alignment horizontal="left" vertical="center" wrapText="1"/>
    </xf>
    <xf numFmtId="0" fontId="30" fillId="7" borderId="36" xfId="13" applyFont="1" applyFill="1" applyBorder="1" applyAlignment="1">
      <alignment horizontal="left" vertical="center" wrapText="1"/>
    </xf>
    <xf numFmtId="49" fontId="29" fillId="5" borderId="7" xfId="13" applyNumberFormat="1" applyFont="1" applyFill="1" applyBorder="1" applyAlignment="1">
      <alignment horizontal="left" vertical="center" wrapText="1"/>
    </xf>
    <xf numFmtId="180" fontId="22" fillId="5" borderId="0" xfId="13" applyNumberFormat="1" applyFont="1" applyFill="1" applyAlignment="1">
      <alignment horizontal="left" vertical="center"/>
    </xf>
    <xf numFmtId="0" fontId="30" fillId="5" borderId="36" xfId="13" applyFont="1" applyFill="1" applyBorder="1" applyAlignment="1">
      <alignment horizontal="left" vertical="center" wrapText="1"/>
    </xf>
    <xf numFmtId="0" fontId="30" fillId="6" borderId="37" xfId="13" applyFont="1" applyFill="1" applyBorder="1" applyAlignment="1">
      <alignment horizontal="left" vertical="center" wrapText="1"/>
    </xf>
    <xf numFmtId="180" fontId="21" fillId="6" borderId="37" xfId="13" applyNumberFormat="1" applyFont="1" applyFill="1" applyBorder="1" applyAlignment="1">
      <alignment horizontal="left" vertical="center" wrapText="1"/>
    </xf>
    <xf numFmtId="180" fontId="21" fillId="6" borderId="38" xfId="13" applyNumberFormat="1"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6" borderId="43" xfId="13" applyFont="1" applyFill="1" applyBorder="1" applyAlignment="1">
      <alignment horizontal="left" vertical="center" wrapText="1"/>
    </xf>
    <xf numFmtId="0" fontId="30" fillId="7" borderId="37" xfId="13" applyFont="1" applyFill="1" applyBorder="1" applyAlignment="1">
      <alignment horizontal="left" vertical="center" wrapText="1"/>
    </xf>
    <xf numFmtId="180" fontId="21" fillId="6" borderId="36" xfId="13" applyNumberFormat="1" applyFont="1" applyFill="1" applyBorder="1" applyAlignment="1">
      <alignment horizontal="left" vertical="center" wrapText="1"/>
    </xf>
    <xf numFmtId="180" fontId="21" fillId="6" borderId="44" xfId="13" applyNumberFormat="1" applyFont="1" applyFill="1" applyBorder="1" applyAlignment="1">
      <alignment horizontal="left" vertical="center" wrapText="1"/>
    </xf>
    <xf numFmtId="0" fontId="23" fillId="7" borderId="37" xfId="13" applyFont="1" applyFill="1" applyBorder="1" applyAlignment="1">
      <alignment horizontal="left" vertical="center" wrapText="1"/>
    </xf>
    <xf numFmtId="49" fontId="29" fillId="3" borderId="7" xfId="13" applyNumberFormat="1" applyFont="1" applyFill="1" applyBorder="1" applyAlignment="1">
      <alignment horizontal="left" vertical="center" wrapText="1"/>
    </xf>
    <xf numFmtId="180" fontId="23" fillId="3" borderId="0" xfId="13" applyNumberFormat="1" applyFont="1" applyFill="1" applyAlignment="1">
      <alignment horizontal="left" vertical="center"/>
    </xf>
    <xf numFmtId="0" fontId="23" fillId="3" borderId="36" xfId="13" applyFont="1" applyFill="1" applyBorder="1" applyAlignment="1">
      <alignment horizontal="left" vertical="center" wrapText="1"/>
    </xf>
    <xf numFmtId="0" fontId="23" fillId="6" borderId="43" xfId="13" applyFont="1" applyFill="1" applyBorder="1" applyAlignment="1">
      <alignment horizontal="left" vertical="center" wrapText="1"/>
    </xf>
    <xf numFmtId="180" fontId="21" fillId="6" borderId="43" xfId="13" applyNumberFormat="1" applyFont="1" applyFill="1" applyBorder="1" applyAlignment="1">
      <alignment horizontal="left" vertical="center" wrapText="1"/>
    </xf>
    <xf numFmtId="180" fontId="21" fillId="6" borderId="45" xfId="13" applyNumberFormat="1" applyFont="1" applyFill="1" applyBorder="1" applyAlignment="1">
      <alignment horizontal="left" vertical="center" wrapText="1"/>
    </xf>
    <xf numFmtId="180" fontId="23" fillId="5" borderId="0" xfId="13" applyNumberFormat="1" applyFont="1" applyFill="1" applyAlignment="1">
      <alignment horizontal="left" vertical="center"/>
    </xf>
    <xf numFmtId="180" fontId="23" fillId="0" borderId="19" xfId="13" applyNumberFormat="1" applyFont="1" applyBorder="1" applyAlignment="1">
      <alignment horizontal="left" vertical="center"/>
    </xf>
    <xf numFmtId="0" fontId="30" fillId="7" borderId="46" xfId="13" applyFont="1" applyFill="1" applyBorder="1" applyAlignment="1">
      <alignment horizontal="left" vertical="center" wrapText="1"/>
    </xf>
    <xf numFmtId="0" fontId="22" fillId="4" borderId="0" xfId="13" applyFont="1" applyFill="1" applyAlignment="1" applyProtection="1">
      <alignment horizontal="left" vertical="center"/>
      <protection locked="0"/>
    </xf>
    <xf numFmtId="0" fontId="21" fillId="0" borderId="0" xfId="13" applyFont="1" applyAlignment="1" applyProtection="1">
      <alignment horizontal="left" vertical="center"/>
      <protection locked="0"/>
    </xf>
    <xf numFmtId="0" fontId="30" fillId="7" borderId="36" xfId="14" applyFont="1" applyFill="1" applyBorder="1" applyAlignment="1">
      <alignment horizontal="left" vertical="center" wrapText="1"/>
    </xf>
    <xf numFmtId="0" fontId="30" fillId="7" borderId="47" xfId="14" applyFont="1" applyFill="1" applyBorder="1" applyAlignment="1">
      <alignment horizontal="left" vertical="center" wrapText="1"/>
    </xf>
    <xf numFmtId="10" fontId="23" fillId="0" borderId="33" xfId="13" applyNumberFormat="1" applyFont="1" applyBorder="1" applyAlignment="1">
      <alignment horizontal="left" vertical="center"/>
    </xf>
    <xf numFmtId="10" fontId="23" fillId="0" borderId="0" xfId="13" applyNumberFormat="1" applyFont="1" applyAlignment="1">
      <alignment horizontal="left" vertical="center"/>
    </xf>
    <xf numFmtId="0" fontId="22" fillId="5" borderId="0" xfId="13" applyFont="1" applyFill="1" applyAlignment="1" applyProtection="1">
      <alignment horizontal="left" vertical="center"/>
      <protection locked="0"/>
    </xf>
    <xf numFmtId="10" fontId="22" fillId="5" borderId="48" xfId="13" applyNumberFormat="1" applyFont="1" applyFill="1" applyBorder="1" applyAlignment="1">
      <alignment horizontal="left" vertical="center"/>
    </xf>
    <xf numFmtId="0" fontId="30" fillId="7" borderId="47" xfId="13" applyFont="1" applyFill="1" applyBorder="1" applyAlignment="1">
      <alignment horizontal="left" vertical="center" wrapText="1"/>
    </xf>
    <xf numFmtId="0" fontId="30" fillId="6" borderId="49" xfId="13" applyFont="1" applyFill="1" applyBorder="1" applyAlignment="1">
      <alignment horizontal="left" vertical="center" wrapText="1"/>
    </xf>
    <xf numFmtId="0" fontId="30" fillId="6" borderId="47" xfId="13" applyFont="1" applyFill="1" applyBorder="1" applyAlignment="1">
      <alignment horizontal="left" vertical="center" wrapText="1"/>
    </xf>
    <xf numFmtId="0" fontId="30" fillId="6" borderId="50" xfId="13" applyFont="1" applyFill="1" applyBorder="1" applyAlignment="1">
      <alignment horizontal="left" vertical="center" wrapText="1"/>
    </xf>
    <xf numFmtId="10" fontId="23" fillId="0" borderId="51" xfId="13" applyNumberFormat="1" applyFont="1" applyBorder="1" applyAlignment="1">
      <alignment horizontal="left" vertical="center"/>
    </xf>
    <xf numFmtId="10" fontId="23" fillId="0" borderId="52" xfId="13" applyNumberFormat="1" applyFont="1" applyBorder="1" applyAlignment="1">
      <alignment horizontal="left" vertical="center"/>
    </xf>
    <xf numFmtId="0" fontId="30" fillId="7" borderId="49" xfId="13" applyFont="1" applyFill="1" applyBorder="1" applyAlignment="1">
      <alignment horizontal="left" vertical="center" wrapText="1"/>
    </xf>
    <xf numFmtId="10" fontId="23" fillId="0" borderId="48" xfId="13" applyNumberFormat="1" applyFont="1" applyBorder="1" applyAlignment="1">
      <alignment horizontal="left" vertical="center"/>
    </xf>
    <xf numFmtId="10" fontId="23" fillId="0" borderId="53" xfId="13" applyNumberFormat="1" applyFont="1" applyBorder="1" applyAlignment="1">
      <alignment horizontal="left" vertical="center"/>
    </xf>
    <xf numFmtId="0" fontId="23" fillId="7" borderId="49" xfId="13" applyFont="1" applyFill="1" applyBorder="1" applyAlignment="1">
      <alignment horizontal="left" vertical="center" wrapText="1"/>
    </xf>
    <xf numFmtId="0" fontId="23" fillId="3" borderId="47" xfId="13" applyFont="1" applyFill="1" applyBorder="1" applyAlignment="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0" fontId="23" fillId="6" borderId="50" xfId="13" applyFont="1" applyFill="1" applyBorder="1" applyAlignment="1">
      <alignment horizontal="left" vertical="center" wrapText="1"/>
    </xf>
    <xf numFmtId="0" fontId="30" fillId="7" borderId="54" xfId="13" applyFont="1" applyFill="1" applyBorder="1" applyAlignment="1">
      <alignment horizontal="left" vertical="center" wrapText="1"/>
    </xf>
    <xf numFmtId="10" fontId="23" fillId="0" borderId="55" xfId="13" applyNumberFormat="1" applyFont="1" applyBorder="1" applyAlignment="1">
      <alignment horizontal="left" vertical="center"/>
    </xf>
    <xf numFmtId="10" fontId="23" fillId="0" borderId="19" xfId="13" applyNumberFormat="1" applyFont="1" applyBorder="1" applyAlignment="1">
      <alignment horizontal="left" vertical="center"/>
    </xf>
    <xf numFmtId="0" fontId="4" fillId="4" borderId="0" xfId="13" applyFont="1" applyFill="1" applyAlignment="1">
      <alignment horizontal="left" vertical="center"/>
    </xf>
    <xf numFmtId="0" fontId="23" fillId="4" borderId="0" xfId="13" applyFont="1" applyFill="1" applyAlignment="1">
      <alignment horizontal="left" vertical="center"/>
    </xf>
    <xf numFmtId="178" fontId="23" fillId="0" borderId="0" xfId="13" applyNumberFormat="1" applyFont="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81" fontId="23" fillId="0" borderId="33" xfId="13" applyNumberFormat="1" applyFont="1" applyBorder="1" applyAlignment="1">
      <alignment horizontal="left" vertical="center"/>
    </xf>
    <xf numFmtId="181" fontId="23" fillId="0" borderId="0" xfId="13" applyNumberFormat="1" applyFont="1" applyAlignment="1">
      <alignment horizontal="left" vertical="center"/>
    </xf>
    <xf numFmtId="178" fontId="23" fillId="3" borderId="0" xfId="13" applyNumberFormat="1" applyFont="1" applyFill="1" applyAlignment="1">
      <alignment horizontal="left" vertical="center"/>
    </xf>
    <xf numFmtId="10" fontId="23" fillId="3" borderId="48" xfId="13" applyNumberFormat="1" applyFont="1" applyFill="1" applyBorder="1" applyAlignment="1">
      <alignment horizontal="left" vertical="center"/>
    </xf>
    <xf numFmtId="10" fontId="23" fillId="3" borderId="53" xfId="13" applyNumberFormat="1" applyFont="1" applyFill="1" applyBorder="1" applyAlignment="1">
      <alignment horizontal="left" vertical="center"/>
    </xf>
    <xf numFmtId="0" fontId="7" fillId="3" borderId="0" xfId="13" applyFont="1" applyFill="1" applyAlignment="1">
      <alignment horizontal="left" vertical="center"/>
    </xf>
    <xf numFmtId="14" fontId="23" fillId="0" borderId="0" xfId="13" applyNumberFormat="1" applyFont="1" applyAlignment="1">
      <alignment horizontal="left" vertical="center"/>
    </xf>
    <xf numFmtId="178" fontId="23" fillId="0" borderId="19" xfId="13" applyNumberFormat="1" applyFont="1" applyBorder="1" applyAlignment="1">
      <alignment horizontal="left" vertical="center"/>
    </xf>
    <xf numFmtId="10" fontId="23" fillId="4" borderId="0" xfId="13" applyNumberFormat="1" applyFont="1" applyFill="1" applyAlignment="1">
      <alignment horizontal="left" vertical="center"/>
    </xf>
    <xf numFmtId="10" fontId="23" fillId="5" borderId="0" xfId="13" applyNumberFormat="1" applyFont="1" applyFill="1" applyAlignment="1">
      <alignment horizontal="left" vertical="center"/>
    </xf>
    <xf numFmtId="0" fontId="7" fillId="0" borderId="0" xfId="13" applyFont="1" applyAlignment="1">
      <alignment horizontal="left" vertical="center"/>
    </xf>
    <xf numFmtId="0" fontId="30" fillId="6" borderId="56" xfId="13" applyFont="1" applyFill="1" applyBorder="1" applyAlignment="1">
      <alignment horizontal="left" vertical="center" wrapText="1"/>
    </xf>
    <xf numFmtId="0" fontId="21" fillId="7" borderId="57" xfId="13" applyFont="1" applyFill="1" applyBorder="1" applyAlignment="1">
      <alignment horizontal="left" vertical="center" wrapText="1"/>
    </xf>
    <xf numFmtId="0" fontId="21" fillId="7" borderId="58" xfId="13" applyFont="1" applyFill="1" applyBorder="1" applyAlignment="1">
      <alignment horizontal="left" vertical="center" wrapText="1"/>
    </xf>
    <xf numFmtId="178" fontId="23" fillId="8" borderId="0" xfId="13" applyNumberFormat="1" applyFont="1" applyFill="1" applyAlignment="1">
      <alignment horizontal="left" vertical="center"/>
    </xf>
    <xf numFmtId="0" fontId="30" fillId="7" borderId="43" xfId="13" applyFont="1" applyFill="1" applyBorder="1" applyAlignment="1">
      <alignment horizontal="left" vertical="center" wrapText="1"/>
    </xf>
    <xf numFmtId="0" fontId="21" fillId="6" borderId="43" xfId="13" applyFont="1" applyFill="1" applyBorder="1" applyAlignment="1">
      <alignment horizontal="left" vertical="center" wrapText="1"/>
    </xf>
    <xf numFmtId="0" fontId="21" fillId="6" borderId="45" xfId="13" applyFont="1" applyFill="1" applyBorder="1" applyAlignment="1">
      <alignment horizontal="left" vertical="center" wrapText="1"/>
    </xf>
    <xf numFmtId="0" fontId="30" fillId="3" borderId="36" xfId="13" applyFont="1" applyFill="1" applyBorder="1" applyAlignment="1">
      <alignment horizontal="left" vertical="center" wrapText="1"/>
    </xf>
    <xf numFmtId="0" fontId="21" fillId="6" borderId="59" xfId="13" applyFont="1" applyFill="1" applyBorder="1" applyAlignment="1">
      <alignment horizontal="left" vertical="center" wrapText="1"/>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14" fillId="0" borderId="0" xfId="13" applyFont="1" applyAlignment="1">
      <alignment horizontal="left" vertical="center"/>
    </xf>
    <xf numFmtId="0" fontId="24" fillId="0" borderId="33" xfId="13" applyFont="1" applyBorder="1" applyAlignment="1">
      <alignment horizontal="left" vertical="center"/>
    </xf>
    <xf numFmtId="0" fontId="30" fillId="6" borderId="62" xfId="13" applyFont="1" applyFill="1" applyBorder="1" applyAlignment="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0" fontId="23" fillId="8" borderId="48" xfId="13" applyNumberFormat="1" applyFont="1" applyFill="1" applyBorder="1" applyAlignment="1">
      <alignment horizontal="left" vertical="center"/>
    </xf>
    <xf numFmtId="10" fontId="23" fillId="8" borderId="53"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19" xfId="13" applyNumberFormat="1" applyFont="1" applyFill="1" applyBorder="1" applyAlignment="1">
      <alignment horizontal="left" vertical="center"/>
    </xf>
    <xf numFmtId="182" fontId="23" fillId="0" borderId="0" xfId="13" applyNumberFormat="1" applyFont="1" applyAlignment="1">
      <alignment horizontal="left" vertical="center"/>
    </xf>
    <xf numFmtId="182" fontId="23" fillId="0" borderId="33" xfId="13" applyNumberFormat="1" applyFont="1" applyBorder="1" applyAlignment="1">
      <alignment horizontal="left" vertical="center"/>
    </xf>
    <xf numFmtId="182"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2" fontId="24" fillId="0" borderId="0" xfId="13" applyNumberFormat="1" applyFont="1" applyAlignment="1">
      <alignment horizontal="left" vertical="center"/>
    </xf>
    <xf numFmtId="182" fontId="24" fillId="0" borderId="33" xfId="13" applyNumberFormat="1" applyFont="1" applyBorder="1" applyAlignment="1">
      <alignment horizontal="left" vertical="center"/>
    </xf>
    <xf numFmtId="183" fontId="23" fillId="0" borderId="0" xfId="13" applyNumberFormat="1" applyFont="1" applyAlignment="1">
      <alignment horizontal="left" vertical="center"/>
    </xf>
    <xf numFmtId="183" fontId="23" fillId="0" borderId="19" xfId="13" applyNumberFormat="1" applyFont="1" applyBorder="1" applyAlignment="1">
      <alignment horizontal="left" vertical="center"/>
    </xf>
    <xf numFmtId="183" fontId="23" fillId="3" borderId="0" xfId="13" applyNumberFormat="1" applyFont="1" applyFill="1" applyAlignment="1">
      <alignment horizontal="left" vertical="center"/>
    </xf>
    <xf numFmtId="0" fontId="30" fillId="7" borderId="63"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1" fillId="4" borderId="0" xfId="13" applyFont="1" applyFill="1" applyAlignment="1">
      <alignment horizontal="left" vertical="center"/>
    </xf>
    <xf numFmtId="0" fontId="22" fillId="9" borderId="0" xfId="13" applyFont="1" applyFill="1" applyAlignment="1">
      <alignment horizontal="left" vertical="center"/>
    </xf>
    <xf numFmtId="0" fontId="22" fillId="10" borderId="66" xfId="13" applyFont="1" applyFill="1" applyBorder="1" applyAlignment="1">
      <alignment horizontal="left" vertical="center"/>
    </xf>
    <xf numFmtId="14" fontId="0" fillId="2" borderId="0" xfId="0" applyNumberFormat="1" applyFill="1" applyAlignment="1">
      <alignment horizontal="left" vertical="center"/>
    </xf>
    <xf numFmtId="0" fontId="25" fillId="0" borderId="0" xfId="13" applyFont="1">
      <alignment vertical="center"/>
    </xf>
    <xf numFmtId="0" fontId="21" fillId="0" borderId="0" xfId="13" applyFont="1">
      <alignment vertical="center"/>
    </xf>
    <xf numFmtId="0" fontId="21" fillId="2" borderId="34" xfId="13" applyFont="1" applyFill="1" applyBorder="1" applyAlignment="1">
      <alignment horizontal="left" vertical="center"/>
    </xf>
    <xf numFmtId="0" fontId="21" fillId="2" borderId="32" xfId="13" applyFont="1" applyFill="1" applyBorder="1" applyAlignment="1">
      <alignment horizontal="left" vertical="center"/>
    </xf>
    <xf numFmtId="0" fontId="32" fillId="4" borderId="0" xfId="13" applyFont="1" applyFill="1" applyAlignment="1">
      <alignment horizontal="left" vertical="center"/>
    </xf>
    <xf numFmtId="0" fontId="31" fillId="4" borderId="33" xfId="13" applyFont="1" applyFill="1" applyBorder="1" applyAlignment="1">
      <alignment horizontal="left" vertical="center"/>
    </xf>
    <xf numFmtId="0" fontId="33" fillId="9" borderId="7" xfId="13" applyFont="1" applyFill="1" applyBorder="1" applyAlignment="1">
      <alignment horizontal="left" vertical="center" wrapText="1"/>
    </xf>
    <xf numFmtId="0" fontId="34" fillId="9" borderId="35" xfId="13" applyFont="1" applyFill="1" applyBorder="1" applyAlignment="1">
      <alignment horizontal="left" vertical="center" wrapText="1"/>
    </xf>
    <xf numFmtId="0" fontId="34" fillId="9" borderId="36" xfId="13" applyFont="1" applyFill="1" applyBorder="1" applyAlignment="1">
      <alignment horizontal="left" vertical="center" wrapText="1"/>
    </xf>
    <xf numFmtId="0" fontId="34" fillId="9" borderId="36" xfId="14" applyFont="1" applyFill="1" applyBorder="1" applyAlignment="1">
      <alignment horizontal="left" vertical="center" wrapText="1"/>
    </xf>
    <xf numFmtId="0" fontId="34" fillId="9" borderId="44" xfId="14" applyFont="1" applyFill="1" applyBorder="1" applyAlignment="1">
      <alignment horizontal="left" vertical="center" wrapText="1"/>
    </xf>
    <xf numFmtId="0" fontId="29" fillId="2" borderId="7" xfId="13" applyFont="1" applyFill="1" applyBorder="1" applyAlignment="1">
      <alignment horizontal="left" vertical="center" wrapText="1"/>
    </xf>
    <xf numFmtId="0" fontId="30" fillId="7" borderId="44" xfId="14" applyFont="1" applyFill="1" applyBorder="1" applyAlignment="1">
      <alignment horizontal="left" vertical="center" wrapText="1"/>
    </xf>
    <xf numFmtId="0" fontId="29" fillId="10" borderId="67" xfId="13" applyFont="1" applyFill="1" applyBorder="1" applyAlignment="1">
      <alignment horizontal="left" vertical="center" wrapText="1"/>
    </xf>
    <xf numFmtId="0" fontId="30" fillId="10" borderId="68" xfId="13" applyFont="1" applyFill="1" applyBorder="1" applyAlignment="1">
      <alignment horizontal="left" vertical="center" wrapText="1"/>
    </xf>
    <xf numFmtId="0" fontId="30" fillId="10" borderId="69" xfId="13" applyFont="1" applyFill="1" applyBorder="1" applyAlignment="1">
      <alignment horizontal="left" vertical="center" wrapText="1"/>
    </xf>
    <xf numFmtId="0" fontId="30" fillId="10" borderId="69" xfId="14" applyFont="1" applyFill="1" applyBorder="1" applyAlignment="1">
      <alignment horizontal="left" vertical="center" wrapText="1"/>
    </xf>
    <xf numFmtId="0" fontId="30" fillId="10" borderId="70" xfId="14" applyFont="1" applyFill="1" applyBorder="1" applyAlignment="1">
      <alignment horizontal="left" vertical="center" wrapText="1"/>
    </xf>
    <xf numFmtId="0" fontId="35" fillId="0" borderId="0" xfId="13" applyFont="1">
      <alignment vertical="center"/>
    </xf>
    <xf numFmtId="0" fontId="21" fillId="11" borderId="0" xfId="13" applyFont="1" applyFill="1" applyAlignment="1">
      <alignment horizontal="left" vertical="center"/>
    </xf>
    <xf numFmtId="0" fontId="21" fillId="11" borderId="32" xfId="13" applyFont="1" applyFill="1" applyBorder="1" applyAlignment="1">
      <alignment horizontal="left" vertical="center"/>
    </xf>
    <xf numFmtId="0" fontId="31" fillId="11" borderId="0" xfId="13" applyFont="1" applyFill="1" applyAlignment="1">
      <alignment horizontal="left" vertical="center"/>
    </xf>
    <xf numFmtId="10" fontId="31" fillId="4" borderId="33" xfId="13" applyNumberFormat="1" applyFont="1" applyFill="1" applyBorder="1" applyAlignment="1">
      <alignment horizontal="left" vertical="center"/>
    </xf>
    <xf numFmtId="10" fontId="31" fillId="4" borderId="0" xfId="13" applyNumberFormat="1" applyFont="1" applyFill="1" applyAlignment="1">
      <alignment horizontal="left" vertical="center"/>
    </xf>
    <xf numFmtId="10" fontId="21" fillId="0" borderId="33" xfId="13" applyNumberFormat="1" applyFont="1" applyBorder="1" applyAlignment="1">
      <alignment horizontal="left" vertical="center"/>
    </xf>
    <xf numFmtId="10" fontId="21" fillId="0" borderId="0" xfId="13" applyNumberFormat="1" applyFont="1" applyAlignment="1">
      <alignment horizontal="left" vertical="center"/>
    </xf>
    <xf numFmtId="0" fontId="23" fillId="11" borderId="0" xfId="13" applyFont="1" applyFill="1" applyAlignment="1">
      <alignment horizontal="left" vertical="center"/>
    </xf>
    <xf numFmtId="0" fontId="34" fillId="9" borderId="47" xfId="14" applyFont="1" applyFill="1" applyBorder="1" applyAlignment="1">
      <alignment horizontal="left" vertical="center" wrapText="1"/>
    </xf>
    <xf numFmtId="0" fontId="21" fillId="9" borderId="0" xfId="13" applyFont="1" applyFill="1" applyAlignment="1">
      <alignment horizontal="left" vertical="center"/>
    </xf>
    <xf numFmtId="10" fontId="21" fillId="9" borderId="33" xfId="13" applyNumberFormat="1" applyFont="1" applyFill="1" applyBorder="1" applyAlignment="1">
      <alignment horizontal="left" vertical="center"/>
    </xf>
    <xf numFmtId="10" fontId="21" fillId="9" borderId="0" xfId="13" applyNumberFormat="1" applyFont="1" applyFill="1" applyAlignment="1">
      <alignment horizontal="left" vertical="center"/>
    </xf>
    <xf numFmtId="0" fontId="30" fillId="10" borderId="71" xfId="14" applyFont="1" applyFill="1" applyBorder="1" applyAlignment="1">
      <alignment horizontal="left" vertical="center" wrapText="1"/>
    </xf>
    <xf numFmtId="0" fontId="23" fillId="11" borderId="66" xfId="13" applyFont="1" applyFill="1" applyBorder="1" applyAlignment="1">
      <alignment horizontal="left" vertical="center"/>
    </xf>
    <xf numFmtId="10" fontId="23" fillId="10" borderId="72" xfId="13" applyNumberFormat="1" applyFont="1" applyFill="1" applyBorder="1" applyAlignment="1">
      <alignment horizontal="left" vertical="center"/>
    </xf>
    <xf numFmtId="10" fontId="23" fillId="10" borderId="66" xfId="13" applyNumberFormat="1" applyFont="1" applyFill="1" applyBorder="1" applyAlignment="1">
      <alignment horizontal="left" vertical="center"/>
    </xf>
    <xf numFmtId="0" fontId="36" fillId="4" borderId="0" xfId="13" applyFont="1" applyFill="1" applyAlignment="1">
      <alignment horizontal="left" vertical="center"/>
    </xf>
    <xf numFmtId="0" fontId="36" fillId="4" borderId="73" xfId="13" applyFont="1" applyFill="1" applyBorder="1" applyAlignment="1">
      <alignment horizontal="left" vertical="center"/>
    </xf>
    <xf numFmtId="0" fontId="23" fillId="0" borderId="73" xfId="13" applyFont="1" applyBorder="1" applyAlignment="1">
      <alignment horizontal="left" vertical="center"/>
    </xf>
    <xf numFmtId="0" fontId="23" fillId="0" borderId="74" xfId="13" applyFont="1" applyBorder="1" applyAlignment="1">
      <alignment horizontal="left" vertical="center"/>
    </xf>
    <xf numFmtId="0" fontId="23" fillId="0" borderId="75" xfId="13" applyFont="1" applyBorder="1" applyAlignment="1">
      <alignment horizontal="left" vertical="center"/>
    </xf>
    <xf numFmtId="0" fontId="23" fillId="10" borderId="66" xfId="13" applyFont="1" applyFill="1" applyBorder="1" applyAlignment="1">
      <alignment horizontal="left" vertical="center"/>
    </xf>
    <xf numFmtId="10" fontId="36" fillId="4" borderId="0" xfId="13" applyNumberFormat="1" applyFont="1" applyFill="1" applyAlignment="1">
      <alignment horizontal="left" vertical="center"/>
    </xf>
    <xf numFmtId="10" fontId="36" fillId="4" borderId="73" xfId="13" applyNumberFormat="1" applyFont="1" applyFill="1" applyBorder="1" applyAlignment="1">
      <alignment horizontal="left" vertical="center"/>
    </xf>
    <xf numFmtId="10" fontId="36" fillId="4" borderId="74" xfId="13" applyNumberFormat="1" applyFont="1" applyFill="1" applyBorder="1" applyAlignment="1">
      <alignment horizontal="left" vertical="center"/>
    </xf>
    <xf numFmtId="10" fontId="36" fillId="4" borderId="75" xfId="13" applyNumberFormat="1" applyFont="1" applyFill="1" applyBorder="1" applyAlignment="1">
      <alignment horizontal="left" vertical="center"/>
    </xf>
    <xf numFmtId="10" fontId="23" fillId="0" borderId="73" xfId="13" applyNumberFormat="1" applyFont="1" applyBorder="1" applyAlignment="1">
      <alignment horizontal="left" vertical="center"/>
    </xf>
    <xf numFmtId="10" fontId="23" fillId="0" borderId="74" xfId="13" applyNumberFormat="1" applyFont="1" applyBorder="1" applyAlignment="1">
      <alignment horizontal="left" vertical="center"/>
    </xf>
    <xf numFmtId="10" fontId="23" fillId="0" borderId="75" xfId="13" applyNumberFormat="1" applyFont="1" applyBorder="1" applyAlignment="1">
      <alignment horizontal="left" vertical="center"/>
    </xf>
    <xf numFmtId="2" fontId="22" fillId="5" borderId="0" xfId="13" applyNumberFormat="1" applyFont="1" applyFill="1" applyAlignment="1">
      <alignment horizontal="right" vertical="center"/>
    </xf>
    <xf numFmtId="2" fontId="22" fillId="9" borderId="0" xfId="13" applyNumberFormat="1" applyFont="1" applyFill="1" applyAlignment="1">
      <alignment horizontal="right" vertical="center"/>
    </xf>
    <xf numFmtId="1" fontId="0" fillId="3" borderId="0" xfId="0" applyNumberFormat="1" applyFill="1">
      <alignment vertical="center"/>
    </xf>
    <xf numFmtId="10" fontId="21" fillId="9" borderId="73" xfId="13" applyNumberFormat="1" applyFont="1" applyFill="1" applyBorder="1" applyAlignment="1">
      <alignment horizontal="left" vertical="center"/>
    </xf>
    <xf numFmtId="10" fontId="21" fillId="9" borderId="74" xfId="13" applyNumberFormat="1" applyFont="1" applyFill="1" applyBorder="1" applyAlignment="1">
      <alignment horizontal="left" vertical="center"/>
    </xf>
    <xf numFmtId="10" fontId="21" fillId="9" borderId="75" xfId="13" applyNumberFormat="1" applyFont="1" applyFill="1" applyBorder="1" applyAlignment="1">
      <alignment horizontal="left" vertical="center"/>
    </xf>
    <xf numFmtId="10" fontId="23" fillId="10" borderId="76" xfId="13" applyNumberFormat="1" applyFont="1" applyFill="1" applyBorder="1" applyAlignment="1">
      <alignment horizontal="left" vertical="center"/>
    </xf>
    <xf numFmtId="10" fontId="23" fillId="10" borderId="77" xfId="13" applyNumberFormat="1" applyFont="1" applyFill="1" applyBorder="1" applyAlignment="1">
      <alignment horizontal="left" vertical="center"/>
    </xf>
    <xf numFmtId="10" fontId="23" fillId="10" borderId="78" xfId="13" applyNumberFormat="1" applyFont="1" applyFill="1" applyBorder="1" applyAlignment="1">
      <alignment horizontal="left" vertical="center"/>
    </xf>
    <xf numFmtId="0" fontId="0" fillId="3" borderId="0" xfId="0" applyFill="1" applyAlignment="1">
      <alignment horizontal="right" vertical="center"/>
    </xf>
    <xf numFmtId="2" fontId="22" fillId="10" borderId="66" xfId="13" applyNumberFormat="1" applyFont="1" applyFill="1" applyBorder="1" applyAlignment="1">
      <alignment horizontal="right" vertical="center"/>
    </xf>
    <xf numFmtId="0" fontId="22" fillId="5" borderId="0" xfId="13" applyFont="1" applyFill="1" applyAlignment="1">
      <alignment horizontal="right" vertical="center"/>
    </xf>
    <xf numFmtId="0" fontId="0" fillId="3" borderId="0" xfId="0" applyFill="1">
      <alignment vertical="center"/>
    </xf>
    <xf numFmtId="0" fontId="22" fillId="9" borderId="0" xfId="13"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7" fillId="0" borderId="0" xfId="0" applyFont="1" applyAlignment="1">
      <alignment horizontal="left" vertical="center"/>
    </xf>
    <xf numFmtId="0" fontId="0" fillId="0" borderId="0" xfId="0" applyAlignment="1">
      <alignment horizontal="right" vertical="center"/>
    </xf>
    <xf numFmtId="0" fontId="38" fillId="0" borderId="7" xfId="0" applyFont="1" applyBorder="1" applyAlignment="1">
      <alignment horizontal="left" vertical="center"/>
    </xf>
    <xf numFmtId="0" fontId="38" fillId="0" borderId="7" xfId="0" applyFont="1" applyBorder="1" applyAlignment="1">
      <alignment horizontal="left" vertical="center" wrapText="1"/>
    </xf>
    <xf numFmtId="0" fontId="39" fillId="0" borderId="7" xfId="0" applyFont="1" applyBorder="1" applyAlignment="1">
      <alignment horizontal="left" vertical="center"/>
    </xf>
    <xf numFmtId="0" fontId="40" fillId="0" borderId="7" xfId="0" applyFont="1" applyBorder="1" applyAlignment="1">
      <alignment horizontal="left" vertical="center" wrapText="1"/>
    </xf>
    <xf numFmtId="0" fontId="0" fillId="2" borderId="0" xfId="0" applyFill="1" applyAlignment="1">
      <alignment horizontal="left" vertical="center"/>
    </xf>
    <xf numFmtId="0" fontId="41" fillId="2" borderId="0" xfId="0" applyFont="1" applyFill="1" applyAlignment="1">
      <alignment horizontal="left" vertical="center"/>
    </xf>
    <xf numFmtId="0" fontId="42" fillId="2" borderId="80" xfId="0" applyFont="1" applyFill="1" applyBorder="1" applyAlignment="1">
      <alignment horizontal="left" vertical="center"/>
    </xf>
    <xf numFmtId="0" fontId="42" fillId="2" borderId="24" xfId="0" applyFont="1" applyFill="1" applyBorder="1" applyAlignment="1">
      <alignment horizontal="left" vertical="center" wrapText="1"/>
    </xf>
    <xf numFmtId="0" fontId="42" fillId="2" borderId="12" xfId="0" applyFont="1" applyFill="1" applyBorder="1" applyAlignment="1">
      <alignment horizontal="left" vertical="center"/>
    </xf>
    <xf numFmtId="0" fontId="43" fillId="2" borderId="3" xfId="0" applyFont="1" applyFill="1" applyBorder="1" applyAlignment="1">
      <alignment horizontal="left" vertical="center" wrapText="1"/>
    </xf>
    <xf numFmtId="0" fontId="44" fillId="2" borderId="4" xfId="0" applyFont="1" applyFill="1" applyBorder="1" applyAlignment="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lignment horizontal="left" vertical="center" wrapText="1"/>
    </xf>
    <xf numFmtId="0" fontId="44" fillId="2" borderId="7" xfId="0" applyFont="1" applyFill="1" applyBorder="1" applyAlignment="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lignment horizontal="left" vertical="center" wrapText="1"/>
    </xf>
    <xf numFmtId="0" fontId="44" fillId="2" borderId="12" xfId="0" applyFont="1" applyFill="1" applyBorder="1" applyAlignment="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lignment horizontal="left" vertical="center" wrapText="1"/>
    </xf>
    <xf numFmtId="0" fontId="44"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3"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10" xfId="0" applyFont="1" applyFill="1" applyBorder="1" applyAlignment="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Protection="1">
      <alignment vertical="center"/>
      <protection locked="0"/>
    </xf>
    <xf numFmtId="0" fontId="48" fillId="12" borderId="0" xfId="0" applyFont="1" applyFill="1" applyProtection="1">
      <alignment vertical="center"/>
      <protection locked="0"/>
    </xf>
    <xf numFmtId="0" fontId="33" fillId="12" borderId="0" xfId="0" applyFont="1" applyFill="1" applyProtection="1">
      <alignment vertical="center"/>
      <protection locked="0"/>
    </xf>
    <xf numFmtId="0" fontId="33" fillId="0" borderId="0" xfId="0" applyFont="1" applyProtection="1">
      <alignment vertical="center"/>
      <protection locked="0"/>
    </xf>
    <xf numFmtId="0" fontId="29" fillId="0" borderId="0" xfId="0" applyFo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lignment vertical="center"/>
    </xf>
    <xf numFmtId="0" fontId="48" fillId="2" borderId="83" xfId="5" applyFont="1" applyFill="1" applyBorder="1">
      <alignment vertical="center"/>
    </xf>
    <xf numFmtId="0" fontId="48" fillId="2" borderId="21" xfId="5" applyFont="1" applyFill="1" applyBorder="1">
      <alignment vertical="center"/>
    </xf>
    <xf numFmtId="0" fontId="48" fillId="2" borderId="0" xfId="5" applyFont="1" applyFill="1">
      <alignment vertical="center"/>
    </xf>
    <xf numFmtId="0" fontId="48" fillId="2" borderId="7" xfId="5" applyFont="1" applyFill="1" applyBorder="1">
      <alignment vertical="center"/>
    </xf>
    <xf numFmtId="178" fontId="48" fillId="2" borderId="7" xfId="5" applyNumberFormat="1" applyFont="1" applyFill="1" applyBorder="1" applyAlignment="1">
      <alignment horizontal="right" vertical="center"/>
    </xf>
    <xf numFmtId="0" fontId="50" fillId="2" borderId="0" xfId="5" applyFont="1" applyFill="1">
      <alignment vertical="center"/>
    </xf>
    <xf numFmtId="0" fontId="48" fillId="2" borderId="12" xfId="5" applyFont="1" applyFill="1" applyBorder="1">
      <alignment vertical="center"/>
    </xf>
    <xf numFmtId="0" fontId="48" fillId="2" borderId="12" xfId="5" applyFont="1" applyFill="1" applyBorder="1" applyAlignment="1">
      <alignment horizontal="right" vertical="center"/>
    </xf>
    <xf numFmtId="49" fontId="48" fillId="2" borderId="82" xfId="5" applyNumberFormat="1" applyFont="1" applyFill="1" applyBorder="1" applyAlignment="1"/>
    <xf numFmtId="49" fontId="48" fillId="2" borderId="83" xfId="5" applyNumberFormat="1" applyFont="1" applyFill="1" applyBorder="1" applyAlignment="1"/>
    <xf numFmtId="49" fontId="48" fillId="2" borderId="84" xfId="5" applyNumberFormat="1" applyFont="1" applyFill="1" applyBorder="1" applyAlignment="1"/>
    <xf numFmtId="49" fontId="33" fillId="2" borderId="6" xfId="5" applyNumberFormat="1" applyFont="1" applyFill="1" applyBorder="1" applyAlignment="1">
      <alignment horizontal="left"/>
    </xf>
    <xf numFmtId="0" fontId="33" fillId="2" borderId="13" xfId="5" applyFont="1" applyFill="1" applyBorder="1" applyAlignment="1"/>
    <xf numFmtId="178" fontId="33" fillId="2" borderId="7" xfId="5" applyNumberFormat="1" applyFont="1" applyFill="1" applyBorder="1" applyAlignment="1">
      <alignment horizontal="center"/>
    </xf>
    <xf numFmtId="0" fontId="33" fillId="2" borderId="7" xfId="5" applyFont="1" applyFill="1" applyBorder="1" applyAlignment="1">
      <alignment horizontal="center"/>
    </xf>
    <xf numFmtId="0" fontId="33" fillId="2" borderId="8" xfId="5" applyFont="1" applyFill="1" applyBorder="1" applyAlignment="1">
      <alignment horizontal="left"/>
    </xf>
    <xf numFmtId="49" fontId="29" fillId="2" borderId="6" xfId="5" applyNumberFormat="1" applyFont="1" applyFill="1" applyBorder="1" applyAlignment="1">
      <alignment horizontal="center"/>
    </xf>
    <xf numFmtId="0" fontId="29" fillId="2" borderId="13" xfId="5" applyFont="1" applyFill="1" applyBorder="1" applyAlignment="1"/>
    <xf numFmtId="178" fontId="29" fillId="0" borderId="7" xfId="5" applyNumberFormat="1" applyFont="1" applyBorder="1" applyAlignment="1" applyProtection="1">
      <alignment horizontal="center"/>
      <protection locked="0"/>
    </xf>
    <xf numFmtId="179" fontId="29" fillId="2" borderId="7" xfId="5" applyNumberFormat="1" applyFont="1" applyFill="1" applyBorder="1" applyAlignment="1">
      <alignment horizontal="center"/>
    </xf>
    <xf numFmtId="0" fontId="29" fillId="2" borderId="7" xfId="5" applyFont="1" applyFill="1" applyBorder="1" applyAlignment="1">
      <alignment horizontal="center"/>
    </xf>
    <xf numFmtId="0" fontId="29" fillId="2" borderId="8" xfId="5" applyFont="1" applyFill="1" applyBorder="1" applyAlignment="1">
      <alignment horizontal="left"/>
    </xf>
    <xf numFmtId="178" fontId="29" fillId="2" borderId="7" xfId="5" applyNumberFormat="1" applyFont="1" applyFill="1" applyBorder="1" applyAlignment="1">
      <alignment horizontal="center"/>
    </xf>
    <xf numFmtId="10" fontId="29" fillId="2" borderId="7" xfId="5" applyNumberFormat="1" applyFont="1" applyFill="1" applyBorder="1" applyAlignment="1">
      <alignment horizontal="center"/>
    </xf>
    <xf numFmtId="178" fontId="29" fillId="2" borderId="7" xfId="5" applyNumberFormat="1" applyFont="1" applyFill="1" applyBorder="1" applyAlignment="1"/>
    <xf numFmtId="0" fontId="51" fillId="3" borderId="8" xfId="5" applyFont="1" applyFill="1" applyBorder="1" applyAlignment="1" applyProtection="1">
      <alignment horizontal="left" vertical="center"/>
      <protection locked="0"/>
    </xf>
    <xf numFmtId="0" fontId="52" fillId="2" borderId="6" xfId="5" applyFont="1" applyFill="1" applyBorder="1" applyAlignment="1">
      <alignment horizontal="right"/>
    </xf>
    <xf numFmtId="0" fontId="52" fillId="2" borderId="13" xfId="5" applyFont="1" applyFill="1" applyBorder="1" applyAlignment="1"/>
    <xf numFmtId="178" fontId="52" fillId="2" borderId="7" xfId="5" applyNumberFormat="1" applyFont="1" applyFill="1" applyBorder="1" applyAlignment="1">
      <alignment horizontal="center"/>
    </xf>
    <xf numFmtId="0" fontId="52" fillId="2" borderId="7" xfId="5" applyFont="1" applyFill="1" applyBorder="1" applyAlignment="1"/>
    <xf numFmtId="0" fontId="29" fillId="2" borderId="8" xfId="5" applyFont="1" applyFill="1" applyBorder="1" applyAlignment="1">
      <alignment vertical="center" wrapText="1"/>
    </xf>
    <xf numFmtId="0" fontId="29" fillId="2" borderId="6" xfId="5" applyFont="1" applyFill="1" applyBorder="1" applyAlignment="1">
      <alignment horizontal="left"/>
    </xf>
    <xf numFmtId="0" fontId="29" fillId="2" borderId="0" xfId="5" applyFont="1" applyFill="1" applyAlignment="1">
      <alignment horizontal="center"/>
    </xf>
    <xf numFmtId="0" fontId="29" fillId="2" borderId="7" xfId="0" applyFont="1" applyFill="1" applyBorder="1">
      <alignment vertical="center"/>
    </xf>
    <xf numFmtId="49" fontId="6" fillId="2" borderId="6" xfId="5" applyNumberFormat="1" applyFont="1" applyFill="1" applyBorder="1" applyAlignment="1">
      <alignment horizontal="left"/>
    </xf>
    <xf numFmtId="9" fontId="33" fillId="2" borderId="13" xfId="5" applyNumberFormat="1" applyFont="1" applyFill="1" applyBorder="1" applyAlignment="1">
      <alignment horizontal="center"/>
    </xf>
    <xf numFmtId="0" fontId="33" fillId="2" borderId="7" xfId="0" applyFont="1" applyFill="1" applyBorder="1" applyAlignment="1">
      <alignment horizontal="center" vertical="center"/>
    </xf>
    <xf numFmtId="10" fontId="33" fillId="2" borderId="13" xfId="5" applyNumberFormat="1" applyFont="1" applyFill="1" applyBorder="1" applyAlignment="1">
      <alignment horizontal="center"/>
    </xf>
    <xf numFmtId="0" fontId="51" fillId="2" borderId="8" xfId="0" applyFont="1" applyFill="1" applyBorder="1">
      <alignment vertical="center"/>
    </xf>
    <xf numFmtId="0" fontId="33" fillId="2" borderId="7" xfId="0" applyFont="1" applyFill="1" applyBorder="1" applyAlignment="1">
      <alignment horizontal="right" vertical="center"/>
    </xf>
    <xf numFmtId="0" fontId="33" fillId="2" borderId="7" xfId="0" applyFont="1" applyFill="1" applyBorder="1" applyAlignment="1">
      <alignment horizontal="left" vertical="center"/>
    </xf>
    <xf numFmtId="0" fontId="33" fillId="2" borderId="8" xfId="0" applyFont="1" applyFill="1" applyBorder="1">
      <alignment vertical="center"/>
    </xf>
    <xf numFmtId="183" fontId="33" fillId="2" borderId="7" xfId="0" applyNumberFormat="1" applyFont="1" applyFill="1" applyBorder="1" applyAlignment="1">
      <alignment horizontal="center" vertical="center"/>
    </xf>
    <xf numFmtId="10" fontId="33" fillId="2" borderId="13" xfId="5" applyNumberFormat="1" applyFont="1" applyFill="1" applyBorder="1" applyAlignment="1">
      <alignment horizontal="center" vertical="center"/>
    </xf>
    <xf numFmtId="0" fontId="29" fillId="2" borderId="6" xfId="0" applyFont="1" applyFill="1" applyBorder="1" applyAlignment="1">
      <alignment horizontal="center" vertical="center"/>
    </xf>
    <xf numFmtId="183" fontId="29" fillId="2" borderId="7" xfId="0" applyNumberFormat="1" applyFont="1" applyFill="1" applyBorder="1" applyAlignment="1">
      <alignment horizontal="center" vertical="center"/>
    </xf>
    <xf numFmtId="0" fontId="29" fillId="2" borderId="7" xfId="0" applyFont="1" applyFill="1" applyBorder="1" applyAlignment="1">
      <alignment horizontal="center" vertical="center"/>
    </xf>
    <xf numFmtId="179" fontId="29" fillId="2" borderId="13" xfId="5" applyNumberFormat="1" applyFont="1" applyFill="1" applyBorder="1" applyAlignment="1">
      <alignment horizontal="center" vertical="center"/>
    </xf>
    <xf numFmtId="0" fontId="29" fillId="2" borderId="8" xfId="0" applyFont="1" applyFill="1" applyBorder="1">
      <alignment vertical="center"/>
    </xf>
    <xf numFmtId="0" fontId="33" fillId="2" borderId="7" xfId="0" applyFont="1" applyFill="1" applyBorder="1">
      <alignment vertical="center"/>
    </xf>
    <xf numFmtId="0" fontId="29" fillId="2" borderId="31" xfId="0" applyFont="1" applyFill="1" applyBorder="1" applyAlignment="1">
      <alignment vertical="center" wrapText="1"/>
    </xf>
    <xf numFmtId="0" fontId="29" fillId="2" borderId="85" xfId="0" applyFont="1" applyFill="1" applyBorder="1">
      <alignment vertical="center"/>
    </xf>
    <xf numFmtId="0" fontId="33" fillId="2" borderId="13" xfId="5" applyFont="1" applyFill="1" applyBorder="1">
      <alignment vertical="center"/>
    </xf>
    <xf numFmtId="178" fontId="33" fillId="2" borderId="7" xfId="5" applyNumberFormat="1" applyFont="1" applyFill="1" applyBorder="1" applyAlignment="1">
      <alignment horizontal="center" vertical="center"/>
    </xf>
    <xf numFmtId="9" fontId="33" fillId="2" borderId="13" xfId="5" applyNumberFormat="1" applyFont="1" applyFill="1" applyBorder="1" applyAlignment="1">
      <alignment horizontal="center" vertical="center"/>
    </xf>
    <xf numFmtId="0" fontId="33" fillId="2" borderId="8" xfId="0" applyFont="1" applyFill="1" applyBorder="1" applyAlignment="1">
      <alignment vertical="center" wrapText="1"/>
    </xf>
    <xf numFmtId="0" fontId="29" fillId="2" borderId="13" xfId="5" applyFont="1" applyFill="1" applyBorder="1" applyAlignment="1">
      <alignment horizontal="left"/>
    </xf>
    <xf numFmtId="178" fontId="29" fillId="2" borderId="7" xfId="5" applyNumberFormat="1" applyFont="1" applyFill="1" applyBorder="1" applyAlignment="1">
      <alignment horizontal="center" vertical="center"/>
    </xf>
    <xf numFmtId="0" fontId="33" fillId="2" borderId="6" xfId="5" applyFont="1" applyFill="1" applyBorder="1" applyAlignment="1">
      <alignment horizontal="left"/>
    </xf>
    <xf numFmtId="179" fontId="33" fillId="2" borderId="7" xfId="5" applyNumberFormat="1" applyFont="1" applyFill="1" applyBorder="1" applyAlignment="1">
      <alignment horizontal="center"/>
    </xf>
    <xf numFmtId="9" fontId="33" fillId="2" borderId="7" xfId="5" applyNumberFormat="1" applyFont="1" applyFill="1" applyBorder="1" applyAlignment="1">
      <alignment horizontal="center"/>
    </xf>
    <xf numFmtId="49" fontId="48" fillId="2" borderId="86" xfId="5" applyNumberFormat="1" applyFont="1" applyFill="1" applyBorder="1" applyAlignment="1"/>
    <xf numFmtId="49" fontId="48" fillId="2" borderId="15" xfId="5" applyNumberFormat="1" applyFont="1" applyFill="1" applyBorder="1" applyAlignment="1"/>
    <xf numFmtId="49" fontId="48" fillId="2" borderId="87" xfId="5" applyNumberFormat="1" applyFont="1" applyFill="1" applyBorder="1" applyAlignment="1"/>
    <xf numFmtId="178" fontId="33" fillId="2" borderId="7" xfId="0" applyNumberFormat="1" applyFont="1" applyFill="1" applyBorder="1" applyAlignment="1">
      <alignment horizontal="center" vertical="center"/>
    </xf>
    <xf numFmtId="181" fontId="33" fillId="2" borderId="13" xfId="5" applyNumberFormat="1" applyFont="1" applyFill="1" applyBorder="1" applyAlignment="1">
      <alignment horizontal="center"/>
    </xf>
    <xf numFmtId="10" fontId="29" fillId="2" borderId="13" xfId="5" applyNumberFormat="1" applyFont="1" applyFill="1" applyBorder="1" applyAlignment="1">
      <alignment horizontal="center"/>
    </xf>
    <xf numFmtId="0" fontId="29" fillId="2" borderId="8" xfId="0" applyFont="1" applyFill="1" applyBorder="1" applyAlignment="1">
      <alignment vertical="center" wrapText="1"/>
    </xf>
    <xf numFmtId="0" fontId="29" fillId="2" borderId="8" xfId="5" applyFont="1" applyFill="1" applyBorder="1" applyAlignment="1">
      <alignment horizontal="left" vertical="center"/>
    </xf>
    <xf numFmtId="10" fontId="33" fillId="2" borderId="7" xfId="0" applyNumberFormat="1" applyFont="1" applyFill="1" applyBorder="1" applyAlignment="1">
      <alignment horizontal="right" vertical="center"/>
    </xf>
    <xf numFmtId="185" fontId="33" fillId="2" borderId="7" xfId="0" applyNumberFormat="1" applyFont="1" applyFill="1" applyBorder="1" applyAlignment="1">
      <alignment horizontal="right" vertical="center"/>
    </xf>
    <xf numFmtId="10" fontId="33" fillId="2" borderId="7" xfId="5" applyNumberFormat="1" applyFont="1" applyFill="1" applyBorder="1" applyAlignment="1">
      <alignment horizontal="center" vertical="center"/>
    </xf>
    <xf numFmtId="49" fontId="48" fillId="2" borderId="89" xfId="5" applyNumberFormat="1" applyFont="1" applyFill="1" applyBorder="1" applyAlignment="1"/>
    <xf numFmtId="49" fontId="48" fillId="2" borderId="90" xfId="5" applyNumberFormat="1" applyFont="1" applyFill="1" applyBorder="1" applyAlignment="1"/>
    <xf numFmtId="178" fontId="33" fillId="2" borderId="10" xfId="0" applyNumberFormat="1" applyFont="1" applyFill="1" applyBorder="1" applyAlignment="1">
      <alignment horizontal="center" vertical="center"/>
    </xf>
    <xf numFmtId="49" fontId="48" fillId="2" borderId="91" xfId="5" applyNumberFormat="1" applyFont="1" applyFill="1" applyBorder="1" applyAlignment="1"/>
    <xf numFmtId="0" fontId="53" fillId="2" borderId="7" xfId="0" applyFont="1" applyFill="1" applyBorder="1" applyAlignment="1">
      <alignment horizontal="left"/>
    </xf>
    <xf numFmtId="0" fontId="47" fillId="2" borderId="7" xfId="0" applyFont="1" applyFill="1" applyBorder="1" applyAlignment="1">
      <alignment horizontal="center" vertical="center"/>
    </xf>
    <xf numFmtId="0" fontId="54" fillId="2" borderId="7" xfId="0" applyFont="1" applyFill="1" applyBorder="1" applyAlignment="1"/>
    <xf numFmtId="181" fontId="29" fillId="2" borderId="7" xfId="0" applyNumberFormat="1" applyFont="1" applyFill="1" applyBorder="1" applyAlignment="1">
      <alignment horizontal="center"/>
    </xf>
    <xf numFmtId="181" fontId="54" fillId="2" borderId="7" xfId="0" applyNumberFormat="1" applyFont="1" applyFill="1" applyBorder="1" applyAlignment="1">
      <alignment horizontal="center"/>
    </xf>
    <xf numFmtId="186" fontId="18" fillId="0" borderId="0" xfId="0" applyNumberFormat="1" applyFont="1" applyAlignment="1">
      <alignment horizontal="left" vertical="center"/>
    </xf>
    <xf numFmtId="186" fontId="55" fillId="0" borderId="0" xfId="9" applyNumberFormat="1" applyFont="1" applyAlignment="1">
      <alignment horizontal="left" vertical="center"/>
    </xf>
    <xf numFmtId="186" fontId="56" fillId="2" borderId="3" xfId="9" applyNumberFormat="1" applyFont="1" applyFill="1" applyBorder="1" applyAlignment="1">
      <alignment horizontal="left" vertical="center"/>
    </xf>
    <xf numFmtId="186" fontId="56" fillId="2" borderId="4" xfId="9" applyNumberFormat="1" applyFont="1" applyFill="1" applyBorder="1" applyAlignment="1">
      <alignment horizontal="left" vertical="center"/>
    </xf>
    <xf numFmtId="186" fontId="56" fillId="2" borderId="4" xfId="9" applyNumberFormat="1" applyFont="1" applyFill="1" applyBorder="1" applyAlignment="1">
      <alignment horizontal="left" vertical="center" wrapText="1"/>
    </xf>
    <xf numFmtId="186" fontId="56" fillId="2" borderId="6" xfId="9" applyNumberFormat="1" applyFont="1" applyFill="1" applyBorder="1" applyAlignment="1">
      <alignment horizontal="left" vertical="center"/>
    </xf>
    <xf numFmtId="186" fontId="57" fillId="2" borderId="7" xfId="9" applyNumberFormat="1" applyFont="1" applyFill="1" applyBorder="1" applyAlignment="1">
      <alignment horizontal="left" vertical="center"/>
    </xf>
    <xf numFmtId="186" fontId="56" fillId="2" borderId="6" xfId="9" applyNumberFormat="1" applyFont="1" applyFill="1" applyBorder="1" applyAlignment="1">
      <alignment horizontal="left" vertical="center" wrapText="1"/>
    </xf>
    <xf numFmtId="0" fontId="58" fillId="0" borderId="53" xfId="9" applyFont="1" applyBorder="1">
      <alignment vertical="center"/>
    </xf>
    <xf numFmtId="186" fontId="56" fillId="2" borderId="29" xfId="9" applyNumberFormat="1" applyFont="1" applyFill="1" applyBorder="1" applyAlignment="1">
      <alignment horizontal="left" vertical="center"/>
    </xf>
    <xf numFmtId="186" fontId="56" fillId="2" borderId="30" xfId="9" applyNumberFormat="1" applyFont="1" applyFill="1" applyBorder="1" applyAlignment="1">
      <alignment horizontal="left" vertical="center"/>
    </xf>
    <xf numFmtId="186" fontId="57" fillId="2" borderId="8" xfId="9" applyNumberFormat="1" applyFont="1" applyFill="1" applyBorder="1" applyAlignment="1">
      <alignment horizontal="left" vertical="center"/>
    </xf>
    <xf numFmtId="186" fontId="18" fillId="2" borderId="7" xfId="0" applyNumberFormat="1" applyFont="1" applyFill="1" applyBorder="1" applyAlignment="1">
      <alignment horizontal="left" vertical="center"/>
    </xf>
    <xf numFmtId="186" fontId="56" fillId="2" borderId="9" xfId="9" applyNumberFormat="1" applyFont="1" applyFill="1" applyBorder="1" applyAlignment="1">
      <alignment horizontal="left" vertical="center" wrapText="1"/>
    </xf>
    <xf numFmtId="186" fontId="57" fillId="2" borderId="10" xfId="9" applyNumberFormat="1" applyFont="1" applyFill="1" applyBorder="1" applyAlignment="1">
      <alignment horizontal="left" vertical="center"/>
    </xf>
    <xf numFmtId="186" fontId="57" fillId="2" borderId="11" xfId="9" applyNumberFormat="1" applyFont="1" applyFill="1" applyBorder="1" applyAlignment="1">
      <alignment horizontal="left" vertical="center"/>
    </xf>
    <xf numFmtId="186" fontId="59" fillId="0" borderId="0" xfId="0" applyNumberFormat="1" applyFont="1" applyAlignment="1">
      <alignment horizontal="left" vertical="center"/>
    </xf>
    <xf numFmtId="0" fontId="59"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25" xfId="0" applyFill="1" applyBorder="1" applyAlignment="1">
      <alignment horizontal="left" vertical="center"/>
    </xf>
    <xf numFmtId="0" fontId="0" fillId="2" borderId="92" xfId="0" applyFill="1" applyBorder="1" applyAlignment="1">
      <alignment horizontal="left" vertical="center"/>
    </xf>
    <xf numFmtId="0" fontId="0" fillId="2" borderId="9" xfId="0" applyFill="1" applyBorder="1" applyAlignment="1">
      <alignment horizontal="left" vertical="center"/>
    </xf>
    <xf numFmtId="0" fontId="0" fillId="2" borderId="23" xfId="0" applyFill="1" applyBorder="1" applyAlignment="1">
      <alignment horizontal="left" vertical="center"/>
    </xf>
    <xf numFmtId="0" fontId="60" fillId="2" borderId="3" xfId="0" applyFont="1" applyFill="1" applyBorder="1" applyAlignment="1">
      <alignment horizontal="left" vertical="center" wrapText="1"/>
    </xf>
    <xf numFmtId="0" fontId="60" fillId="2" borderId="4" xfId="0" applyFont="1" applyFill="1" applyBorder="1" applyAlignment="1">
      <alignment horizontal="left" vertical="center" wrapText="1"/>
    </xf>
    <xf numFmtId="0" fontId="60" fillId="2" borderId="6" xfId="0" applyFont="1" applyFill="1" applyBorder="1" applyAlignment="1">
      <alignment horizontal="left" vertical="center" wrapText="1"/>
    </xf>
    <xf numFmtId="0" fontId="60" fillId="2" borderId="7" xfId="0" applyFont="1" applyFill="1" applyBorder="1" applyAlignment="1">
      <alignment horizontal="left" vertical="center" wrapText="1"/>
    </xf>
    <xf numFmtId="0" fontId="60" fillId="2" borderId="81" xfId="0" applyFont="1" applyFill="1" applyBorder="1" applyAlignment="1">
      <alignment horizontal="left" vertical="center" wrapText="1"/>
    </xf>
    <xf numFmtId="0" fontId="60" fillId="2" borderId="12" xfId="0" applyFont="1" applyFill="1" applyBorder="1" applyAlignment="1">
      <alignment horizontal="left" vertical="center" wrapText="1"/>
    </xf>
    <xf numFmtId="0" fontId="61" fillId="2" borderId="53" xfId="0" applyFont="1" applyFill="1" applyBorder="1" applyAlignment="1">
      <alignment horizontal="left" vertical="center"/>
    </xf>
    <xf numFmtId="0" fontId="61" fillId="2" borderId="0" xfId="0" applyFont="1" applyFill="1" applyAlignment="1">
      <alignment horizontal="left" vertical="center"/>
    </xf>
    <xf numFmtId="0" fontId="60" fillId="2" borderId="93" xfId="0" applyFont="1" applyFill="1" applyBorder="1" applyAlignment="1">
      <alignment horizontal="left" vertical="center" wrapText="1"/>
    </xf>
    <xf numFmtId="0" fontId="60" fillId="2" borderId="94"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4" xfId="0" applyFont="1" applyFill="1" applyBorder="1" applyAlignment="1">
      <alignment horizontal="left" vertical="center"/>
    </xf>
    <xf numFmtId="0" fontId="60" fillId="2" borderId="5" xfId="0" applyFont="1" applyFill="1" applyBorder="1" applyAlignment="1">
      <alignment horizontal="left" vertical="center"/>
    </xf>
    <xf numFmtId="0" fontId="60" fillId="2" borderId="0" xfId="0" applyFont="1" applyFill="1" applyAlignment="1">
      <alignment horizontal="left" vertical="center"/>
    </xf>
    <xf numFmtId="0" fontId="60" fillId="2" borderId="7" xfId="0" applyFont="1" applyFill="1" applyBorder="1" applyAlignment="1">
      <alignment horizontal="left" vertical="center"/>
    </xf>
    <xf numFmtId="0" fontId="60" fillId="2" borderId="8"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11"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26" xfId="0" applyFont="1" applyFill="1" applyBorder="1" applyAlignment="1">
      <alignment horizontal="left" vertical="center"/>
    </xf>
    <xf numFmtId="0" fontId="60" fillId="2" borderId="95" xfId="0" applyFont="1" applyFill="1" applyBorder="1" applyAlignment="1">
      <alignment horizontal="left" vertical="center"/>
    </xf>
    <xf numFmtId="0" fontId="60" fillId="2" borderId="96" xfId="0" applyFont="1" applyFill="1" applyBorder="1" applyAlignment="1">
      <alignment horizontal="left" vertical="center"/>
    </xf>
    <xf numFmtId="0" fontId="60" fillId="2" borderId="97" xfId="0" applyFont="1" applyFill="1" applyBorder="1" applyAlignment="1">
      <alignment horizontal="left" vertical="center"/>
    </xf>
    <xf numFmtId="0" fontId="60" fillId="2" borderId="22" xfId="0" applyFont="1" applyFill="1" applyBorder="1" applyAlignment="1">
      <alignment horizontal="left" vertical="center"/>
    </xf>
    <xf numFmtId="0" fontId="60" fillId="2" borderId="98" xfId="0" applyFont="1" applyFill="1" applyBorder="1" applyAlignment="1">
      <alignment horizontal="left" vertical="center"/>
    </xf>
    <xf numFmtId="0" fontId="60" fillId="2" borderId="13" xfId="0" applyFont="1" applyFill="1" applyBorder="1" applyAlignment="1">
      <alignment horizontal="left" vertical="center"/>
    </xf>
    <xf numFmtId="0" fontId="60" fillId="2" borderId="14" xfId="0" applyFont="1" applyFill="1" applyBorder="1" applyAlignment="1">
      <alignment horizontal="left" vertical="center"/>
    </xf>
    <xf numFmtId="0" fontId="60" fillId="2" borderId="23" xfId="0" applyFont="1" applyFill="1" applyBorder="1" applyAlignment="1">
      <alignment horizontal="left" vertical="center"/>
    </xf>
    <xf numFmtId="0" fontId="60" fillId="2" borderId="99" xfId="0" applyFont="1" applyFill="1" applyBorder="1" applyAlignment="1">
      <alignment horizontal="left" vertical="center"/>
    </xf>
    <xf numFmtId="0" fontId="60" fillId="2" borderId="100" xfId="0" applyFont="1" applyFill="1" applyBorder="1" applyAlignment="1">
      <alignment horizontal="left" vertical="center"/>
    </xf>
    <xf numFmtId="0" fontId="60" fillId="2" borderId="101" xfId="0" applyFont="1" applyFill="1" applyBorder="1" applyAlignment="1">
      <alignment horizontal="left" vertical="center"/>
    </xf>
    <xf numFmtId="0" fontId="60" fillId="2" borderId="102" xfId="0" applyFont="1" applyFill="1" applyBorder="1" applyAlignment="1">
      <alignment horizontal="left" vertical="center"/>
    </xf>
    <xf numFmtId="0" fontId="60" fillId="2" borderId="103" xfId="0" applyFont="1" applyFill="1" applyBorder="1" applyAlignment="1">
      <alignment horizontal="left" vertical="center"/>
    </xf>
    <xf numFmtId="0" fontId="60" fillId="2" borderId="104" xfId="0" applyFont="1" applyFill="1" applyBorder="1" applyAlignment="1">
      <alignment horizontal="left" vertical="center"/>
    </xf>
    <xf numFmtId="0" fontId="60" fillId="2" borderId="16" xfId="0" applyFont="1" applyFill="1" applyBorder="1" applyAlignment="1">
      <alignment horizontal="left" vertical="center"/>
    </xf>
    <xf numFmtId="0" fontId="60" fillId="0" borderId="0" xfId="0" applyFont="1" applyAlignment="1">
      <alignment horizontal="left" vertical="center"/>
    </xf>
    <xf numFmtId="0" fontId="60" fillId="2" borderId="105" xfId="0" applyFont="1" applyFill="1" applyBorder="1" applyAlignment="1">
      <alignment horizontal="left" vertical="center" wrapText="1"/>
    </xf>
    <xf numFmtId="0" fontId="60" fillId="2" borderId="16" xfId="0" applyFont="1" applyFill="1" applyBorder="1" applyAlignment="1">
      <alignment horizontal="left" vertical="center" wrapText="1"/>
    </xf>
    <xf numFmtId="0" fontId="60" fillId="2" borderId="106" xfId="0" applyFont="1" applyFill="1" applyBorder="1" applyAlignment="1">
      <alignment horizontal="left" vertical="center" wrapText="1"/>
    </xf>
    <xf numFmtId="0" fontId="60"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0" fillId="2" borderId="5" xfId="0" applyFont="1" applyFill="1" applyBorder="1" applyAlignment="1">
      <alignment horizontal="left" vertical="center" wrapText="1"/>
    </xf>
    <xf numFmtId="0" fontId="60" fillId="2" borderId="8" xfId="0" applyFont="1" applyFill="1" applyBorder="1" applyAlignment="1">
      <alignment horizontal="left" vertical="center" wrapText="1"/>
    </xf>
    <xf numFmtId="0" fontId="60" fillId="2" borderId="31" xfId="0" applyFont="1" applyFill="1" applyBorder="1" applyAlignment="1">
      <alignment horizontal="left" vertical="center" wrapText="1"/>
    </xf>
    <xf numFmtId="0" fontId="62" fillId="2" borderId="53" xfId="0" applyFont="1" applyFill="1" applyBorder="1" applyAlignment="1">
      <alignment horizontal="left" vertical="center"/>
    </xf>
    <xf numFmtId="0" fontId="63" fillId="0" borderId="0" xfId="0" applyFont="1" applyAlignment="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13" borderId="0" xfId="0" applyFont="1" applyFill="1" applyAlignment="1">
      <alignment vertical="center" wrapText="1"/>
    </xf>
    <xf numFmtId="0" fontId="29" fillId="13" borderId="0" xfId="0" applyFont="1" applyFill="1" applyAlignment="1">
      <alignment horizontal="center" vertical="center" wrapText="1"/>
    </xf>
    <xf numFmtId="0" fontId="29" fillId="2" borderId="7" xfId="0" applyFont="1" applyFill="1" applyBorder="1" applyAlignment="1">
      <alignment vertical="center" wrapText="1"/>
    </xf>
    <xf numFmtId="0" fontId="29" fillId="2" borderId="0" xfId="0" applyFont="1" applyFill="1" applyAlignment="1">
      <alignment vertical="center" wrapText="1"/>
    </xf>
    <xf numFmtId="0" fontId="48" fillId="2" borderId="13" xfId="5" applyFont="1" applyFill="1" applyBorder="1">
      <alignment vertical="center"/>
    </xf>
    <xf numFmtId="0" fontId="29" fillId="2" borderId="7" xfId="0" applyFont="1" applyFill="1" applyBorder="1" applyAlignment="1">
      <alignment horizontal="left" vertical="center" wrapText="1"/>
    </xf>
    <xf numFmtId="0" fontId="29" fillId="3" borderId="7" xfId="0" applyFont="1" applyFill="1" applyBorder="1" applyAlignment="1" applyProtection="1">
      <alignment horizontal="left" vertical="center" wrapText="1"/>
      <protection locked="0"/>
    </xf>
    <xf numFmtId="0" fontId="29" fillId="2" borderId="7" xfId="0" applyFont="1" applyFill="1" applyBorder="1" applyAlignment="1">
      <alignment horizontal="center" vertical="center" wrapText="1"/>
    </xf>
    <xf numFmtId="0" fontId="2" fillId="3" borderId="7" xfId="0"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lignment horizontal="center" vertical="center" wrapText="1"/>
    </xf>
    <xf numFmtId="49" fontId="64" fillId="2" borderId="12" xfId="0" applyNumberFormat="1" applyFont="1" applyFill="1" applyBorder="1" applyAlignment="1">
      <alignment horizontal="left" vertical="center" wrapText="1"/>
    </xf>
    <xf numFmtId="0" fontId="64" fillId="2" borderId="12" xfId="0" applyFont="1" applyFill="1" applyBorder="1" applyAlignment="1">
      <alignment horizontal="left" vertical="center" wrapText="1"/>
    </xf>
    <xf numFmtId="0" fontId="64" fillId="2" borderId="52" xfId="0" applyFont="1" applyFill="1" applyBorder="1" applyAlignment="1">
      <alignment horizontal="center" vertical="center"/>
    </xf>
    <xf numFmtId="0" fontId="65" fillId="2" borderId="10" xfId="0" applyFont="1" applyFill="1" applyBorder="1" applyAlignment="1">
      <alignment horizontal="center" vertical="center"/>
    </xf>
    <xf numFmtId="0" fontId="64" fillId="2" borderId="52" xfId="0" applyFont="1" applyFill="1" applyBorder="1" applyAlignment="1">
      <alignment vertical="center" wrapText="1"/>
    </xf>
    <xf numFmtId="0" fontId="63" fillId="2" borderId="52" xfId="0" applyFont="1" applyFill="1" applyBorder="1" applyAlignment="1">
      <alignment vertical="center" wrapText="1"/>
    </xf>
    <xf numFmtId="49" fontId="33" fillId="2" borderId="100" xfId="0" applyNumberFormat="1" applyFont="1" applyFill="1" applyBorder="1" applyAlignment="1">
      <alignment horizontal="center" vertical="center" wrapText="1"/>
    </xf>
    <xf numFmtId="0" fontId="33" fillId="2" borderId="107" xfId="0" applyFont="1" applyFill="1" applyBorder="1" applyAlignment="1">
      <alignment horizontal="left" vertical="center" wrapText="1"/>
    </xf>
    <xf numFmtId="0" fontId="33" fillId="2" borderId="102" xfId="0" applyFont="1" applyFill="1" applyBorder="1" applyAlignment="1">
      <alignment horizontal="center" vertical="center"/>
    </xf>
    <xf numFmtId="0" fontId="24" fillId="2" borderId="102" xfId="0" applyFont="1" applyFill="1" applyBorder="1">
      <alignment vertical="center"/>
    </xf>
    <xf numFmtId="0" fontId="33" fillId="2" borderId="107" xfId="0" applyFont="1" applyFill="1" applyBorder="1" applyAlignment="1">
      <alignment horizontal="center" vertical="center" wrapText="1"/>
    </xf>
    <xf numFmtId="0" fontId="29" fillId="2" borderId="107" xfId="0" applyFont="1" applyFill="1" applyBorder="1" applyAlignment="1">
      <alignment vertical="center" wrapText="1"/>
    </xf>
    <xf numFmtId="49" fontId="6" fillId="2" borderId="100" xfId="0" applyNumberFormat="1" applyFont="1" applyFill="1" applyBorder="1" applyAlignment="1">
      <alignment horizontal="center" vertical="center" wrapText="1"/>
    </xf>
    <xf numFmtId="0" fontId="33" fillId="2" borderId="4" xfId="0" applyFont="1" applyFill="1" applyBorder="1" applyAlignment="1">
      <alignment horizontal="left" vertical="center" wrapText="1"/>
    </xf>
    <xf numFmtId="0" fontId="33" fillId="2" borderId="2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0" borderId="4" xfId="0" applyFont="1" applyBorder="1" applyAlignment="1" applyProtection="1">
      <alignment horizontal="center" vertical="center" wrapText="1"/>
      <protection locked="0"/>
    </xf>
    <xf numFmtId="0" fontId="29" fillId="2" borderId="21" xfId="0" applyFont="1" applyFill="1" applyBorder="1" applyAlignment="1">
      <alignment horizontal="center" vertical="center" wrapText="1"/>
    </xf>
    <xf numFmtId="0" fontId="29" fillId="2" borderId="21" xfId="0" applyFont="1" applyFill="1" applyBorder="1" applyAlignment="1">
      <alignment vertical="center" wrapText="1"/>
    </xf>
    <xf numFmtId="49" fontId="29" fillId="2" borderId="25" xfId="0" applyNumberFormat="1" applyFont="1" applyFill="1" applyBorder="1" applyAlignment="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lignment horizontal="center" vertical="center" wrapText="1"/>
    </xf>
    <xf numFmtId="0" fontId="29" fillId="2" borderId="105" xfId="0" applyFont="1" applyFill="1" applyBorder="1" applyAlignment="1">
      <alignment horizontal="center" vertical="center" wrapText="1"/>
    </xf>
    <xf numFmtId="0" fontId="29" fillId="2" borderId="13" xfId="0" applyFont="1" applyFill="1" applyBorder="1">
      <alignment vertical="center"/>
    </xf>
    <xf numFmtId="0" fontId="29" fillId="2" borderId="15" xfId="0" applyFont="1" applyFill="1" applyBorder="1" applyAlignment="1">
      <alignment vertical="center" wrapText="1"/>
    </xf>
    <xf numFmtId="9" fontId="29" fillId="2" borderId="7" xfId="0" applyNumberFormat="1" applyFont="1" applyFill="1" applyBorder="1" applyAlignment="1">
      <alignment horizontal="center" vertical="center" wrapText="1"/>
    </xf>
    <xf numFmtId="49" fontId="29" fillId="2" borderId="28" xfId="0" applyNumberFormat="1" applyFont="1" applyFill="1" applyBorder="1" applyAlignment="1">
      <alignment vertical="center" wrapText="1"/>
    </xf>
    <xf numFmtId="0" fontId="29" fillId="2" borderId="12" xfId="0" applyFont="1" applyFill="1" applyBorder="1" applyAlignment="1">
      <alignment horizontal="left" vertical="center" wrapText="1"/>
    </xf>
    <xf numFmtId="0" fontId="29" fillId="2" borderId="12" xfId="0" applyFont="1" applyFill="1" applyBorder="1" applyAlignment="1">
      <alignment horizontal="center" vertical="center" wrapText="1"/>
    </xf>
    <xf numFmtId="0" fontId="29" fillId="2" borderId="93" xfId="0" applyFont="1" applyFill="1" applyBorder="1">
      <alignment vertical="center"/>
    </xf>
    <xf numFmtId="0" fontId="29" fillId="2" borderId="52" xfId="0" applyFont="1" applyFill="1" applyBorder="1" applyAlignment="1">
      <alignment vertical="center" wrapText="1"/>
    </xf>
    <xf numFmtId="0" fontId="33" fillId="2" borderId="101" xfId="0" applyFont="1" applyFill="1" applyBorder="1" applyAlignment="1">
      <alignment horizontal="left" vertical="center" wrapText="1"/>
    </xf>
    <xf numFmtId="0" fontId="29" fillId="0" borderId="102" xfId="0" applyFont="1" applyBorder="1" applyAlignment="1" applyProtection="1">
      <alignment horizontal="left" vertical="center" wrapText="1"/>
      <protection locked="0"/>
    </xf>
    <xf numFmtId="0" fontId="29" fillId="2" borderId="102" xfId="0" applyFont="1" applyFill="1" applyBorder="1" applyAlignment="1">
      <alignment horizontal="left" vertical="center" wrapText="1"/>
    </xf>
    <xf numFmtId="0" fontId="2" fillId="2" borderId="102" xfId="0" applyFont="1" applyFill="1" applyBorder="1" applyAlignment="1" applyProtection="1">
      <alignment horizontal="left" vertical="center"/>
      <protection locked="0"/>
    </xf>
    <xf numFmtId="0" fontId="29" fillId="2" borderId="107" xfId="0" applyFont="1" applyFill="1" applyBorder="1" applyAlignment="1" applyProtection="1">
      <alignment horizontal="left" vertical="center"/>
      <protection locked="0"/>
    </xf>
    <xf numFmtId="0" fontId="29" fillId="2" borderId="107" xfId="0" applyFont="1" applyFill="1" applyBorder="1" applyAlignment="1" applyProtection="1">
      <alignment horizontal="left" vertical="center" wrapText="1"/>
      <protection locked="0"/>
    </xf>
    <xf numFmtId="0" fontId="33" fillId="2" borderId="29" xfId="0" applyFont="1" applyFill="1" applyBorder="1" applyAlignment="1">
      <alignment horizontal="left" vertical="center" wrapText="1"/>
    </xf>
    <xf numFmtId="0" fontId="29" fillId="2" borderId="22" xfId="0" applyFont="1" applyFill="1" applyBorder="1">
      <alignment vertical="center"/>
    </xf>
    <xf numFmtId="0" fontId="29" fillId="2" borderId="83" xfId="0" applyFont="1" applyFill="1" applyBorder="1" applyAlignment="1">
      <alignment horizontal="center" vertical="center" wrapText="1"/>
    </xf>
    <xf numFmtId="0" fontId="29" fillId="2" borderId="83" xfId="0" applyFont="1" applyFill="1" applyBorder="1" applyAlignment="1">
      <alignment vertical="center" wrapText="1"/>
    </xf>
    <xf numFmtId="49" fontId="28" fillId="2" borderId="25" xfId="0" applyNumberFormat="1"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4"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29" fillId="0" borderId="7" xfId="0" applyFont="1" applyBorder="1" applyAlignment="1" applyProtection="1">
      <alignment horizontal="left" vertical="center"/>
      <protection locked="0"/>
    </xf>
    <xf numFmtId="0" fontId="23" fillId="2" borderId="16" xfId="0" applyFont="1" applyFill="1" applyBorder="1" applyAlignment="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Font="1" applyFill="1" applyBorder="1" applyAlignment="1">
      <alignment horizontal="left" vertical="center"/>
    </xf>
    <xf numFmtId="0" fontId="63" fillId="2" borderId="0" xfId="0" applyFont="1" applyFill="1" applyAlignment="1">
      <alignment horizontal="left" vertical="center" wrapText="1"/>
    </xf>
    <xf numFmtId="0" fontId="29" fillId="2" borderId="0" xfId="0" applyFont="1" applyFill="1" applyAlignment="1">
      <alignment horizontal="left" vertical="center" wrapText="1"/>
    </xf>
    <xf numFmtId="0" fontId="23" fillId="2" borderId="27" xfId="0" applyFont="1" applyFill="1" applyBorder="1" applyAlignment="1">
      <alignment horizontal="left" vertical="center" wrapText="1"/>
    </xf>
    <xf numFmtId="0" fontId="29" fillId="0" borderId="12" xfId="0" applyFont="1" applyBorder="1" applyAlignment="1" applyProtection="1">
      <alignment horizontal="lef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29"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49" fontId="28" fillId="2" borderId="6" xfId="0" applyNumberFormat="1" applyFont="1" applyFill="1" applyBorder="1" applyAlignment="1">
      <alignment vertical="center" wrapText="1"/>
    </xf>
    <xf numFmtId="0" fontId="23" fillId="2" borderId="7" xfId="0" applyFont="1" applyFill="1" applyBorder="1" applyAlignment="1">
      <alignment horizontal="left" vertical="center" wrapText="1"/>
    </xf>
    <xf numFmtId="0" fontId="29" fillId="2" borderId="7" xfId="0" applyFont="1" applyFill="1" applyBorder="1" applyAlignment="1" applyProtection="1">
      <alignment horizontal="left" vertical="center" wrapText="1"/>
      <protection locked="0"/>
    </xf>
    <xf numFmtId="0" fontId="2" fillId="2" borderId="7" xfId="0" applyFont="1" applyFill="1" applyBorder="1" applyAlignment="1">
      <alignment horizontal="left" vertical="center"/>
    </xf>
    <xf numFmtId="0" fontId="29" fillId="0" borderId="7" xfId="0"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49" fontId="28" fillId="2" borderId="9" xfId="0" applyNumberFormat="1" applyFont="1" applyFill="1" applyBorder="1" applyAlignment="1">
      <alignment vertical="center" wrapText="1"/>
    </xf>
    <xf numFmtId="0" fontId="23" fillId="2" borderId="10" xfId="0" applyFont="1" applyFill="1" applyBorder="1" applyAlignment="1">
      <alignment horizontal="left" vertical="center" wrapText="1"/>
    </xf>
    <xf numFmtId="0" fontId="29" fillId="2" borderId="10" xfId="0" applyFont="1" applyFill="1" applyBorder="1" applyAlignment="1" applyProtection="1">
      <alignment horizontal="left" vertical="center" wrapText="1"/>
      <protection locked="0"/>
    </xf>
    <xf numFmtId="0" fontId="29" fillId="0" borderId="10" xfId="0"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33" fillId="2" borderId="16" xfId="0" applyFont="1" applyFill="1" applyBorder="1" applyAlignment="1">
      <alignment horizontal="left" vertical="center" wrapText="1"/>
    </xf>
    <xf numFmtId="0" fontId="33" fillId="2" borderId="16" xfId="0" applyFont="1" applyFill="1" applyBorder="1" applyAlignment="1">
      <alignment horizontal="center" vertical="center" wrapText="1"/>
    </xf>
    <xf numFmtId="0" fontId="29" fillId="2" borderId="22" xfId="0" applyFont="1" applyFill="1" applyBorder="1" applyAlignment="1">
      <alignment vertical="center" wrapText="1"/>
    </xf>
    <xf numFmtId="0" fontId="29" fillId="2" borderId="98" xfId="0" applyFont="1" applyFill="1" applyBorder="1" applyAlignment="1">
      <alignment vertical="center" wrapText="1"/>
    </xf>
    <xf numFmtId="0" fontId="29" fillId="3" borderId="16" xfId="0" applyFont="1" applyFill="1" applyBorder="1" applyAlignment="1" applyProtection="1">
      <alignment horizontal="center" vertical="center" wrapText="1"/>
      <protection locked="0"/>
    </xf>
    <xf numFmtId="0" fontId="29" fillId="2" borderId="10" xfId="0" applyFont="1" applyFill="1" applyBorder="1" applyAlignment="1">
      <alignment horizontal="left" vertical="center"/>
    </xf>
    <xf numFmtId="0" fontId="29" fillId="2" borderId="26"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23" xfId="0" applyFont="1" applyFill="1" applyBorder="1" applyAlignment="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lignment horizontal="center" vertical="center" wrapText="1"/>
    </xf>
    <xf numFmtId="49" fontId="64" fillId="2" borderId="28" xfId="0" applyNumberFormat="1" applyFont="1" applyFill="1" applyBorder="1" applyAlignment="1">
      <alignment horizontal="left" vertical="center" wrapText="1"/>
    </xf>
    <xf numFmtId="0" fontId="64" fillId="2" borderId="26" xfId="0" applyFont="1" applyFill="1" applyBorder="1" applyAlignment="1">
      <alignment horizontal="left" vertical="center" wrapText="1"/>
    </xf>
    <xf numFmtId="0" fontId="64" fillId="2" borderId="95" xfId="0" applyFont="1" applyFill="1" applyBorder="1" applyAlignment="1">
      <alignment horizontal="center" vertical="center" wrapText="1"/>
    </xf>
    <xf numFmtId="0" fontId="29" fillId="2" borderId="95" xfId="0" applyFont="1" applyFill="1" applyBorder="1">
      <alignment vertical="center"/>
    </xf>
    <xf numFmtId="0" fontId="64" fillId="2" borderId="19" xfId="0" applyFont="1" applyFill="1" applyBorder="1" applyAlignment="1">
      <alignment horizontal="center" vertical="center" wrapText="1"/>
    </xf>
    <xf numFmtId="49" fontId="64" fillId="2" borderId="100" xfId="0" applyNumberFormat="1" applyFont="1" applyFill="1" applyBorder="1" applyAlignment="1">
      <alignment horizontal="left" vertical="center" wrapText="1"/>
    </xf>
    <xf numFmtId="0" fontId="64" fillId="2" borderId="101" xfId="0" applyFont="1" applyFill="1" applyBorder="1" applyAlignment="1">
      <alignment horizontal="left" vertical="center" wrapText="1"/>
    </xf>
    <xf numFmtId="187" fontId="64" fillId="2" borderId="101" xfId="0" applyNumberFormat="1" applyFont="1" applyFill="1" applyBorder="1" applyAlignment="1">
      <alignment horizontal="center" vertical="center" wrapText="1"/>
    </xf>
    <xf numFmtId="0" fontId="63" fillId="2" borderId="101" xfId="0" applyFont="1" applyFill="1" applyBorder="1" applyAlignment="1">
      <alignment horizontal="center" vertical="center" wrapText="1"/>
    </xf>
    <xf numFmtId="14" fontId="63" fillId="2" borderId="101" xfId="0" applyNumberFormat="1" applyFont="1" applyFill="1" applyBorder="1" applyAlignment="1">
      <alignment horizontal="center" vertical="center" wrapText="1"/>
    </xf>
    <xf numFmtId="14" fontId="63" fillId="2" borderId="107" xfId="0" applyNumberFormat="1" applyFont="1" applyFill="1" applyBorder="1" applyAlignment="1">
      <alignment horizontal="center" vertical="center" wrapText="1"/>
    </xf>
    <xf numFmtId="0" fontId="29" fillId="3" borderId="101" xfId="6" applyFont="1" applyFill="1" applyBorder="1" applyAlignment="1" applyProtection="1">
      <alignment horizontal="center" vertical="center" wrapText="1"/>
      <protection locked="0"/>
    </xf>
    <xf numFmtId="49" fontId="64" fillId="2" borderId="24" xfId="0" applyNumberFormat="1" applyFont="1" applyFill="1" applyBorder="1" applyAlignment="1">
      <alignment horizontal="left" vertical="center" wrapText="1"/>
    </xf>
    <xf numFmtId="0" fontId="64" fillId="2" borderId="29" xfId="0" applyFont="1" applyFill="1" applyBorder="1" applyAlignment="1">
      <alignment horizontal="left" vertical="center" wrapText="1"/>
    </xf>
    <xf numFmtId="187" fontId="64" fillId="2" borderId="29" xfId="0" applyNumberFormat="1" applyFont="1" applyFill="1" applyBorder="1" applyAlignment="1">
      <alignment horizontal="center" vertical="center" wrapText="1"/>
    </xf>
    <xf numFmtId="0" fontId="29" fillId="2" borderId="29" xfId="0" applyFont="1" applyFill="1" applyBorder="1" applyAlignment="1">
      <alignment horizontal="center" vertical="center" wrapText="1"/>
    </xf>
    <xf numFmtId="10" fontId="29" fillId="2" borderId="29" xfId="0" applyNumberFormat="1" applyFont="1" applyFill="1" applyBorder="1" applyAlignment="1">
      <alignment horizontal="center" vertical="center" wrapText="1"/>
    </xf>
    <xf numFmtId="181" fontId="23" fillId="2" borderId="29" xfId="0" applyNumberFormat="1" applyFont="1" applyFill="1" applyBorder="1" applyAlignment="1">
      <alignment horizontal="center" vertical="center" wrapText="1"/>
    </xf>
    <xf numFmtId="49" fontId="64" fillId="2" borderId="3" xfId="0" applyNumberFormat="1" applyFont="1" applyFill="1" applyBorder="1" applyAlignment="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lignment horizontal="center" vertical="center" wrapText="1"/>
    </xf>
    <xf numFmtId="0" fontId="63" fillId="2" borderId="21" xfId="0" applyFont="1" applyFill="1" applyBorder="1" applyAlignment="1">
      <alignment vertical="center" wrapText="1"/>
    </xf>
    <xf numFmtId="49" fontId="63" fillId="2" borderId="81" xfId="0" applyNumberFormat="1" applyFont="1" applyFill="1" applyBorder="1" applyAlignment="1">
      <alignment horizontal="center" vertical="center" wrapText="1"/>
    </xf>
    <xf numFmtId="0" fontId="63" fillId="2" borderId="7" xfId="0" applyFont="1" applyFill="1" applyBorder="1" applyAlignment="1">
      <alignment horizontal="left" vertical="center" wrapText="1"/>
    </xf>
    <xf numFmtId="0" fontId="63" fillId="2" borderId="7" xfId="0" applyFont="1" applyFill="1" applyBorder="1" applyAlignment="1">
      <alignment horizontal="center" vertical="center" wrapText="1"/>
    </xf>
    <xf numFmtId="0" fontId="63" fillId="2" borderId="12" xfId="0" applyFont="1" applyFill="1" applyBorder="1" applyAlignment="1">
      <alignment horizontal="left" vertical="center" wrapText="1"/>
    </xf>
    <xf numFmtId="0" fontId="64" fillId="2" borderId="27" xfId="0" applyFont="1" applyFill="1" applyBorder="1" applyAlignment="1">
      <alignment horizontal="center" vertical="center" wrapText="1"/>
    </xf>
    <xf numFmtId="187" fontId="29" fillId="2" borderId="27" xfId="0" applyNumberFormat="1" applyFont="1" applyFill="1" applyBorder="1" applyAlignment="1">
      <alignment horizontal="center" vertical="center" wrapText="1"/>
    </xf>
    <xf numFmtId="187" fontId="29" fillId="2" borderId="92" xfId="0" applyNumberFormat="1" applyFont="1" applyFill="1" applyBorder="1" applyAlignment="1">
      <alignment horizontal="center" vertical="center" wrapText="1"/>
    </xf>
    <xf numFmtId="0" fontId="29" fillId="2" borderId="94" xfId="0" applyFont="1" applyFill="1" applyBorder="1" applyAlignment="1">
      <alignment vertical="center" wrapText="1"/>
    </xf>
    <xf numFmtId="0" fontId="29" fillId="2" borderId="107" xfId="0" applyFont="1" applyFill="1" applyBorder="1">
      <alignment vertical="center"/>
    </xf>
    <xf numFmtId="0" fontId="63" fillId="2" borderId="101" xfId="0" applyFont="1" applyFill="1" applyBorder="1" applyAlignment="1">
      <alignment vertical="center" wrapText="1"/>
    </xf>
    <xf numFmtId="0" fontId="64" fillId="2" borderId="22" xfId="0" applyFont="1" applyFill="1" applyBorder="1" applyAlignment="1">
      <alignment horizontal="left" vertical="center" wrapText="1"/>
    </xf>
    <xf numFmtId="0" fontId="33" fillId="2" borderId="83" xfId="0" applyFont="1" applyFill="1" applyBorder="1" applyAlignment="1">
      <alignment horizontal="center" vertical="center" wrapText="1"/>
    </xf>
    <xf numFmtId="0" fontId="33" fillId="2" borderId="21" xfId="0" applyFont="1" applyFill="1" applyBorder="1" applyAlignment="1">
      <alignment vertical="center" wrapText="1"/>
    </xf>
    <xf numFmtId="49" fontId="64" fillId="2" borderId="25" xfId="0" applyNumberFormat="1" applyFont="1" applyFill="1" applyBorder="1" applyAlignment="1">
      <alignment horizontal="center" vertical="center" wrapText="1"/>
    </xf>
    <xf numFmtId="0" fontId="33" fillId="10" borderId="7" xfId="0" applyFont="1" applyFill="1" applyBorder="1" applyAlignment="1">
      <alignment horizontal="center" vertical="center" wrapText="1"/>
    </xf>
    <xf numFmtId="0" fontId="29" fillId="2" borderId="92" xfId="0" applyFont="1" applyFill="1" applyBorder="1" applyAlignment="1">
      <alignment vertical="center" wrapText="1"/>
    </xf>
    <xf numFmtId="0" fontId="33" fillId="2" borderId="0" xfId="0" applyFont="1" applyFill="1" applyAlignment="1">
      <alignment vertical="center" wrapText="1"/>
    </xf>
    <xf numFmtId="0" fontId="33" fillId="2" borderId="27" xfId="0" applyFont="1" applyFill="1" applyBorder="1" applyAlignment="1">
      <alignment horizontal="center" vertical="center" wrapText="1"/>
    </xf>
    <xf numFmtId="0" fontId="29" fillId="2" borderId="95" xfId="0" applyFont="1" applyFill="1" applyBorder="1" applyAlignment="1">
      <alignment vertical="center" wrapText="1"/>
    </xf>
    <xf numFmtId="0" fontId="29" fillId="2" borderId="19" xfId="0" applyFont="1" applyFill="1" applyBorder="1" applyAlignment="1">
      <alignment vertical="center" wrapText="1"/>
    </xf>
    <xf numFmtId="0" fontId="33" fillId="2" borderId="19" xfId="0" applyFont="1" applyFill="1" applyBorder="1" applyAlignment="1">
      <alignment vertical="center" wrapText="1"/>
    </xf>
    <xf numFmtId="49" fontId="64" fillId="2" borderId="24" xfId="0" applyNumberFormat="1" applyFont="1" applyFill="1" applyBorder="1" applyAlignment="1">
      <alignment horizontal="center" vertical="center" wrapText="1"/>
    </xf>
    <xf numFmtId="0" fontId="33" fillId="2" borderId="98" xfId="0" applyFont="1" applyFill="1" applyBorder="1" applyAlignment="1">
      <alignment vertical="center" wrapText="1"/>
    </xf>
    <xf numFmtId="0" fontId="64" fillId="2" borderId="4" xfId="0" applyFont="1" applyFill="1" applyBorder="1" applyAlignment="1">
      <alignment horizontal="center" vertical="center" wrapText="1"/>
    </xf>
    <xf numFmtId="0" fontId="64" fillId="2" borderId="22" xfId="0" applyFont="1" applyFill="1" applyBorder="1" applyAlignment="1">
      <alignment horizontal="center" vertical="center" wrapText="1"/>
    </xf>
    <xf numFmtId="0" fontId="33" fillId="2" borderId="22" xfId="0" applyFont="1" applyFill="1" applyBorder="1" applyAlignment="1">
      <alignment vertical="center" wrapText="1"/>
    </xf>
    <xf numFmtId="0" fontId="29" fillId="2" borderId="25" xfId="0" applyFont="1" applyFill="1" applyBorder="1" applyAlignment="1">
      <alignment horizontal="center" vertical="center" wrapText="1"/>
    </xf>
    <xf numFmtId="0" fontId="29" fillId="2" borderId="14" xfId="0" applyFont="1" applyFill="1" applyBorder="1" applyAlignment="1">
      <alignment horizontal="left" vertical="center" wrapText="1"/>
    </xf>
    <xf numFmtId="0" fontId="33" fillId="2" borderId="7" xfId="0" applyFont="1" applyFill="1" applyBorder="1" applyAlignment="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lignment horizontal="center" vertical="center"/>
    </xf>
    <xf numFmtId="0" fontId="67" fillId="2" borderId="13" xfId="0" applyFont="1" applyFill="1" applyBorder="1">
      <alignment vertical="center"/>
    </xf>
    <xf numFmtId="0" fontId="23" fillId="2" borderId="15" xfId="0" applyFont="1" applyFill="1" applyBorder="1">
      <alignment vertical="center"/>
    </xf>
    <xf numFmtId="0" fontId="33" fillId="2" borderId="28" xfId="0" applyFont="1" applyFill="1" applyBorder="1" applyAlignment="1">
      <alignment vertical="center" wrapText="1"/>
    </xf>
    <xf numFmtId="0" fontId="29" fillId="2" borderId="99" xfId="0" applyFont="1" applyFill="1" applyBorder="1" applyAlignment="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lignment vertical="center"/>
    </xf>
    <xf numFmtId="0" fontId="29" fillId="2" borderId="90" xfId="0" applyFont="1" applyFill="1" applyBorder="1" applyAlignment="1">
      <alignment vertical="center" wrapText="1"/>
    </xf>
    <xf numFmtId="0" fontId="33" fillId="2" borderId="24" xfId="0" applyFont="1" applyFill="1" applyBorder="1" applyAlignment="1">
      <alignment vertical="center" wrapText="1"/>
    </xf>
    <xf numFmtId="0" fontId="33" fillId="2" borderId="108" xfId="0" applyFont="1" applyFill="1" applyBorder="1" applyAlignment="1">
      <alignment horizontal="left" vertical="center" wrapText="1"/>
    </xf>
    <xf numFmtId="0" fontId="2" fillId="2" borderId="83" xfId="0" applyFont="1" applyFill="1" applyBorder="1">
      <alignment vertical="center"/>
    </xf>
    <xf numFmtId="0" fontId="29" fillId="2" borderId="83" xfId="0" applyFont="1" applyFill="1" applyBorder="1">
      <alignment vertical="center"/>
    </xf>
    <xf numFmtId="0" fontId="33" fillId="2" borderId="106" xfId="0" applyFont="1" applyFill="1" applyBorder="1" applyAlignment="1">
      <alignment vertical="center" wrapText="1"/>
    </xf>
    <xf numFmtId="0" fontId="64" fillId="2" borderId="14" xfId="0" applyFont="1" applyFill="1" applyBorder="1" applyAlignment="1">
      <alignment horizontal="center" vertical="center" wrapText="1"/>
    </xf>
    <xf numFmtId="0" fontId="64" fillId="2" borderId="7" xfId="0" applyFont="1" applyFill="1" applyBorder="1" applyAlignment="1">
      <alignment horizontal="center" vertical="center" wrapText="1"/>
    </xf>
    <xf numFmtId="0" fontId="64" fillId="2" borderId="16" xfId="0" applyFont="1" applyFill="1" applyBorder="1" applyAlignment="1">
      <alignment horizontal="center" vertical="center" wrapText="1"/>
    </xf>
    <xf numFmtId="0" fontId="23" fillId="2" borderId="106" xfId="0" applyFont="1" applyFill="1" applyBorder="1" applyAlignment="1">
      <alignment horizontal="center" vertical="center" wrapText="1"/>
    </xf>
    <xf numFmtId="0" fontId="68" fillId="2" borderId="27" xfId="0" applyFont="1" applyFill="1" applyBorder="1" applyAlignment="1">
      <alignment vertical="center" wrapText="1"/>
    </xf>
    <xf numFmtId="0" fontId="33" fillId="2" borderId="25" xfId="0" applyFont="1" applyFill="1" applyBorder="1" applyAlignment="1">
      <alignment vertical="center" wrapText="1"/>
    </xf>
    <xf numFmtId="0" fontId="23" fillId="2" borderId="9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lignment vertical="center" wrapText="1"/>
    </xf>
    <xf numFmtId="181" fontId="23" fillId="2" borderId="7" xfId="0" applyNumberFormat="1" applyFont="1" applyFill="1" applyBorder="1" applyAlignment="1">
      <alignment horizontal="center" vertical="center" wrapText="1"/>
    </xf>
    <xf numFmtId="0" fontId="29" fillId="0" borderId="7" xfId="0" applyFont="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lignment vertical="center"/>
    </xf>
    <xf numFmtId="187" fontId="28" fillId="2" borderId="0" xfId="0" applyNumberFormat="1" applyFont="1" applyFill="1" applyAlignment="1">
      <alignment horizontal="center" vertical="center" wrapText="1"/>
    </xf>
    <xf numFmtId="0" fontId="28" fillId="2" borderId="0" xfId="0" applyFont="1" applyFill="1">
      <alignment vertical="center"/>
    </xf>
    <xf numFmtId="0" fontId="28" fillId="2" borderId="0" xfId="0" applyFont="1" applyFill="1" applyAlignment="1">
      <alignment horizontal="center" vertical="center"/>
    </xf>
    <xf numFmtId="0" fontId="69" fillId="2" borderId="82" xfId="0" applyFont="1" applyFill="1" applyBorder="1">
      <alignment vertical="center"/>
    </xf>
    <xf numFmtId="187" fontId="70" fillId="2" borderId="21" xfId="0" applyNumberFormat="1" applyFont="1" applyFill="1" applyBorder="1" applyAlignment="1">
      <alignment horizontal="center" vertical="center" wrapText="1"/>
    </xf>
    <xf numFmtId="0" fontId="28" fillId="2" borderId="21" xfId="0" applyFont="1" applyFill="1" applyBorder="1">
      <alignment vertical="center"/>
    </xf>
    <xf numFmtId="0" fontId="69" fillId="2" borderId="83" xfId="0" applyFont="1" applyFill="1" applyBorder="1">
      <alignment vertical="center"/>
    </xf>
    <xf numFmtId="0" fontId="69" fillId="2" borderId="84" xfId="0" applyFont="1" applyFill="1" applyBorder="1" applyAlignment="1">
      <alignment horizontal="center" vertical="center"/>
    </xf>
    <xf numFmtId="0" fontId="69" fillId="2" borderId="0" xfId="0" applyFont="1" applyFill="1" applyAlignment="1">
      <alignment horizontal="center" vertical="center"/>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4" fillId="2" borderId="92" xfId="0" applyFont="1" applyFill="1" applyBorder="1" applyAlignment="1">
      <alignment horizontal="center" vertical="center" wrapText="1"/>
    </xf>
    <xf numFmtId="0" fontId="24" fillId="2" borderId="7" xfId="0" applyFont="1" applyFill="1" applyBorder="1" applyAlignment="1">
      <alignment horizontal="center" vertical="center" wrapText="1"/>
    </xf>
    <xf numFmtId="49" fontId="23" fillId="2" borderId="7" xfId="0" applyNumberFormat="1" applyFont="1" applyFill="1" applyBorder="1" applyAlignment="1">
      <alignment horizontal="center" vertical="center" wrapText="1"/>
    </xf>
    <xf numFmtId="10" fontId="23" fillId="2" borderId="7" xfId="0" applyNumberFormat="1" applyFont="1" applyFill="1" applyBorder="1" applyAlignment="1">
      <alignment horizontal="center" vertical="center" wrapText="1"/>
    </xf>
    <xf numFmtId="10" fontId="29" fillId="2" borderId="31" xfId="0" applyNumberFormat="1" applyFont="1" applyFill="1" applyBorder="1" applyAlignment="1">
      <alignment horizontal="center" vertical="center" wrapText="1"/>
    </xf>
    <xf numFmtId="10" fontId="29" fillId="2" borderId="0" xfId="0" applyNumberFormat="1" applyFont="1" applyFill="1" applyAlignment="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lignment horizontal="center" vertical="center"/>
    </xf>
    <xf numFmtId="10" fontId="29" fillId="2" borderId="88" xfId="0" applyNumberFormat="1" applyFont="1" applyFill="1" applyBorder="1" applyAlignment="1">
      <alignment vertical="center" wrapText="1"/>
    </xf>
    <xf numFmtId="0" fontId="7" fillId="2" borderId="6" xfId="0" applyFont="1" applyFill="1" applyBorder="1" applyAlignment="1">
      <alignment horizontal="left" vertical="center" wrapText="1"/>
    </xf>
    <xf numFmtId="0" fontId="36" fillId="0" borderId="7" xfId="0" applyFont="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23" fillId="2" borderId="86"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9" xfId="0" applyFont="1" applyFill="1" applyBorder="1" applyAlignment="1">
      <alignment horizontal="center" vertical="center" wrapText="1"/>
    </xf>
    <xf numFmtId="49" fontId="23" fillId="2" borderId="26" xfId="0" applyNumberFormat="1" applyFont="1" applyFill="1" applyBorder="1" applyAlignment="1">
      <alignment horizontal="center" vertical="center" wrapText="1"/>
    </xf>
    <xf numFmtId="10" fontId="29" fillId="2" borderId="97" xfId="0" applyNumberFormat="1" applyFont="1" applyFill="1" applyBorder="1" applyAlignment="1">
      <alignment vertical="center" wrapText="1"/>
    </xf>
    <xf numFmtId="0" fontId="28" fillId="2" borderId="3" xfId="0" applyFont="1" applyFill="1" applyBorder="1" applyAlignment="1">
      <alignment horizontal="center" vertical="center"/>
    </xf>
    <xf numFmtId="0" fontId="28" fillId="2" borderId="22" xfId="0" applyFont="1" applyFill="1" applyBorder="1">
      <alignment vertical="center"/>
    </xf>
    <xf numFmtId="10" fontId="29" fillId="2" borderId="7" xfId="0" applyNumberFormat="1" applyFont="1" applyFill="1" applyBorder="1" applyAlignment="1">
      <alignment vertical="center" wrapText="1"/>
    </xf>
    <xf numFmtId="0" fontId="28" fillId="2" borderId="6" xfId="0" applyFont="1" applyFill="1" applyBorder="1" applyAlignment="1">
      <alignment horizontal="center" vertical="center"/>
    </xf>
    <xf numFmtId="0" fontId="28" fillId="2" borderId="13" xfId="0" applyFont="1" applyFill="1" applyBorder="1">
      <alignment vertical="center"/>
    </xf>
    <xf numFmtId="178" fontId="63" fillId="0" borderId="7" xfId="0" applyNumberFormat="1" applyFont="1" applyBorder="1" applyAlignment="1" applyProtection="1">
      <alignment horizontal="center" vertical="center" wrapText="1"/>
      <protection locked="0"/>
    </xf>
    <xf numFmtId="0" fontId="63" fillId="2" borderId="94" xfId="0" applyFont="1" applyFill="1" applyBorder="1" applyAlignment="1">
      <alignment vertical="center" wrapText="1"/>
    </xf>
    <xf numFmtId="0" fontId="63" fillId="13" borderId="0" xfId="0" applyFont="1" applyFill="1" applyProtection="1">
      <alignment vertical="center"/>
      <protection locked="0"/>
    </xf>
    <xf numFmtId="0" fontId="29" fillId="2" borderId="109" xfId="0" applyFont="1" applyFill="1" applyBorder="1" applyAlignment="1">
      <alignment vertical="center" wrapText="1"/>
    </xf>
    <xf numFmtId="0" fontId="29" fillId="13" borderId="0" xfId="0" applyFont="1" applyFill="1" applyProtection="1">
      <alignment vertical="center"/>
      <protection locked="0"/>
    </xf>
    <xf numFmtId="0" fontId="29" fillId="2" borderId="110" xfId="0" applyFont="1" applyFill="1" applyBorder="1" applyAlignment="1">
      <alignment vertical="center" wrapText="1"/>
    </xf>
    <xf numFmtId="0" fontId="29" fillId="2" borderId="87" xfId="0" applyFont="1" applyFill="1" applyBorder="1" applyAlignment="1">
      <alignment vertical="center" wrapText="1"/>
    </xf>
    <xf numFmtId="0" fontId="29" fillId="2" borderId="111" xfId="0" applyFont="1" applyFill="1" applyBorder="1" applyAlignment="1">
      <alignment vertical="center" wrapText="1"/>
    </xf>
    <xf numFmtId="0" fontId="29" fillId="2" borderId="109" xfId="0" applyFont="1" applyFill="1" applyBorder="1" applyAlignment="1" applyProtection="1">
      <alignment horizontal="left" vertical="center" wrapText="1"/>
      <protection locked="0"/>
    </xf>
    <xf numFmtId="0" fontId="28" fillId="2" borderId="9" xfId="0" applyFont="1" applyFill="1" applyBorder="1" applyAlignment="1">
      <alignment horizontal="center" vertical="center"/>
    </xf>
    <xf numFmtId="0" fontId="28" fillId="2" borderId="23" xfId="0" applyFont="1" applyFill="1" applyBorder="1">
      <alignment vertical="center"/>
    </xf>
    <xf numFmtId="0" fontId="29" fillId="2" borderId="84" xfId="0" applyFont="1" applyFill="1" applyBorder="1" applyAlignment="1">
      <alignment vertical="center" wrapText="1"/>
    </xf>
    <xf numFmtId="10" fontId="29" fillId="2" borderId="0" xfId="0" applyNumberFormat="1" applyFont="1" applyFill="1" applyAlignment="1">
      <alignment vertical="center" wrapText="1"/>
    </xf>
    <xf numFmtId="0" fontId="24" fillId="2" borderId="53" xfId="0" applyFont="1" applyFill="1" applyBorder="1" applyAlignment="1">
      <alignment horizontal="left" vertical="center"/>
    </xf>
    <xf numFmtId="0" fontId="24" fillId="2" borderId="112" xfId="0" applyFont="1" applyFill="1" applyBorder="1" applyAlignment="1">
      <alignment horizontal="left" vertical="center"/>
    </xf>
    <xf numFmtId="0" fontId="29" fillId="0" borderId="31" xfId="0" applyFont="1" applyBorder="1" applyAlignment="1" applyProtection="1">
      <alignment horizontal="left" vertical="center" wrapText="1"/>
      <protection locked="0"/>
    </xf>
    <xf numFmtId="0" fontId="29" fillId="2" borderId="5" xfId="0" applyFont="1" applyFill="1" applyBorder="1" applyAlignment="1" applyProtection="1">
      <alignment horizontal="left" vertical="center" wrapText="1"/>
      <protection locked="0"/>
    </xf>
    <xf numFmtId="0" fontId="29" fillId="2" borderId="8" xfId="0" applyFont="1" applyFill="1" applyBorder="1" applyAlignment="1" applyProtection="1">
      <alignment horizontal="left" vertical="center" wrapText="1"/>
      <protection locked="0"/>
    </xf>
    <xf numFmtId="0" fontId="29" fillId="2" borderId="11" xfId="0" applyFont="1" applyFill="1" applyBorder="1" applyAlignment="1" applyProtection="1">
      <alignment horizontal="left"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95" xfId="0" applyFont="1" applyFill="1" applyBorder="1" applyAlignment="1">
      <alignment horizontal="center" vertical="center" wrapText="1"/>
    </xf>
    <xf numFmtId="0" fontId="29" fillId="2" borderId="97" xfId="0" applyFont="1" applyFill="1" applyBorder="1" applyAlignment="1">
      <alignment horizontal="center" vertical="center" wrapText="1"/>
    </xf>
    <xf numFmtId="0" fontId="63" fillId="2" borderId="20" xfId="0" applyFont="1" applyFill="1" applyBorder="1" applyAlignment="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07" xfId="0" applyNumberFormat="1" applyFont="1" applyFill="1" applyBorder="1" applyAlignment="1">
      <alignment horizontal="center" vertical="center" wrapText="1"/>
    </xf>
    <xf numFmtId="0" fontId="29" fillId="3" borderId="109" xfId="0" applyFont="1" applyFill="1" applyBorder="1" applyAlignment="1" applyProtection="1">
      <alignment vertical="center" wrapText="1"/>
      <protection locked="0"/>
    </xf>
    <xf numFmtId="0" fontId="63" fillId="2" borderId="3" xfId="0" applyFont="1" applyFill="1" applyBorder="1" applyAlignment="1">
      <alignment vertical="center" wrapText="1"/>
    </xf>
    <xf numFmtId="0" fontId="47" fillId="2" borderId="5" xfId="0" applyFont="1" applyFill="1" applyBorder="1" applyAlignment="1">
      <alignment horizontal="center" vertical="center" wrapText="1"/>
    </xf>
    <xf numFmtId="0" fontId="29" fillId="2" borderId="107" xfId="0" applyFont="1" applyFill="1" applyBorder="1" applyAlignment="1">
      <alignment horizontal="center" vertical="center" wrapText="1"/>
    </xf>
    <xf numFmtId="0" fontId="23" fillId="2" borderId="104" xfId="0" applyFont="1" applyFill="1" applyBorder="1" applyAlignment="1">
      <alignment horizontal="center" vertical="center" wrapText="1"/>
    </xf>
    <xf numFmtId="0" fontId="29" fillId="2" borderId="80" xfId="0" applyFont="1" applyFill="1" applyBorder="1" applyAlignment="1">
      <alignment horizontal="center" vertical="center" wrapText="1"/>
    </xf>
    <xf numFmtId="0" fontId="29" fillId="2" borderId="30" xfId="0" applyFont="1" applyFill="1" applyBorder="1" applyAlignment="1">
      <alignment horizontal="center" vertical="center" wrapText="1"/>
    </xf>
    <xf numFmtId="0" fontId="63" fillId="2" borderId="9" xfId="0" applyFont="1" applyFill="1" applyBorder="1" applyAlignment="1">
      <alignment vertical="center" wrapText="1"/>
    </xf>
    <xf numFmtId="0" fontId="47" fillId="2" borderId="11" xfId="0" applyFont="1" applyFill="1" applyBorder="1" applyAlignment="1">
      <alignment horizontal="center" vertical="center" wrapText="1"/>
    </xf>
    <xf numFmtId="0" fontId="63" fillId="2" borderId="21"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10" xfId="6" applyFont="1" applyFill="1" applyBorder="1" applyProtection="1">
      <alignment vertical="center"/>
      <protection locked="0"/>
    </xf>
    <xf numFmtId="0" fontId="63" fillId="2" borderId="5" xfId="0" applyFont="1" applyFill="1" applyBorder="1" applyAlignment="1">
      <alignment vertical="center" wrapText="1"/>
    </xf>
    <xf numFmtId="0" fontId="63" fillId="2" borderId="6" xfId="6" applyFont="1" applyFill="1" applyBorder="1" applyAlignment="1">
      <alignment horizontal="center" vertical="center" wrapText="1"/>
    </xf>
    <xf numFmtId="10" fontId="63" fillId="0" borderId="14" xfId="6" applyNumberFormat="1" applyFont="1" applyBorder="1" applyAlignment="1" applyProtection="1">
      <alignment horizontal="center" vertical="center" wrapText="1"/>
      <protection locked="0"/>
    </xf>
    <xf numFmtId="10" fontId="29" fillId="2" borderId="8" xfId="6" applyNumberFormat="1" applyFont="1" applyFill="1" applyBorder="1" applyAlignment="1">
      <alignment horizontal="center" vertical="center" wrapText="1"/>
    </xf>
    <xf numFmtId="0" fontId="63" fillId="2" borderId="8" xfId="0" applyFont="1" applyFill="1" applyBorder="1" applyAlignment="1">
      <alignment horizontal="center" vertical="center" wrapText="1"/>
    </xf>
    <xf numFmtId="0" fontId="63" fillId="2" borderId="12" xfId="0" applyFont="1" applyFill="1" applyBorder="1" applyAlignment="1">
      <alignment vertical="center" wrapText="1"/>
    </xf>
    <xf numFmtId="0" fontId="63" fillId="2" borderId="31" xfId="0" applyFont="1" applyFill="1" applyBorder="1" applyAlignment="1">
      <alignment vertical="center" wrapText="1"/>
    </xf>
    <xf numFmtId="0" fontId="63" fillId="2" borderId="104" xfId="0" applyFont="1" applyFill="1" applyBorder="1" applyAlignment="1">
      <alignment vertical="center" wrapText="1"/>
    </xf>
    <xf numFmtId="0" fontId="63" fillId="2" borderId="9" xfId="6" applyFont="1" applyFill="1" applyBorder="1" applyAlignment="1">
      <alignment horizontal="center" vertical="center" wrapText="1"/>
    </xf>
    <xf numFmtId="10" fontId="63" fillId="0" borderId="99" xfId="6" applyNumberFormat="1" applyFont="1" applyBorder="1" applyAlignment="1" applyProtection="1">
      <alignment horizontal="center" vertical="center" wrapText="1"/>
      <protection locked="0"/>
    </xf>
    <xf numFmtId="10" fontId="29" fillId="2" borderId="11" xfId="6" applyNumberFormat="1" applyFont="1" applyFill="1" applyBorder="1" applyAlignment="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0" xfId="6" applyFont="1" applyFill="1" applyAlignment="1" applyProtection="1">
      <alignment vertical="center" wrapText="1"/>
      <protection locked="0"/>
    </xf>
    <xf numFmtId="10" fontId="29" fillId="2" borderId="31" xfId="6" applyNumberFormat="1" applyFont="1" applyFill="1" applyBorder="1" applyAlignment="1">
      <alignment horizontal="center" vertical="center" wrapText="1"/>
    </xf>
    <xf numFmtId="0" fontId="29" fillId="2" borderId="18" xfId="0" applyFont="1" applyFill="1" applyBorder="1" applyAlignment="1">
      <alignment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29" fillId="2" borderId="20" xfId="0" applyFont="1" applyFill="1" applyBorder="1" applyAlignment="1">
      <alignment vertical="center" wrapText="1"/>
    </xf>
    <xf numFmtId="0" fontId="29" fillId="2" borderId="6" xfId="0" applyFont="1" applyFill="1" applyBorder="1" applyAlignment="1">
      <alignment horizontal="left" vertical="center" wrapText="1"/>
    </xf>
    <xf numFmtId="9" fontId="29" fillId="2" borderId="9" xfId="0" applyNumberFormat="1" applyFont="1" applyFill="1" applyBorder="1" applyAlignment="1">
      <alignment horizontal="left" vertical="center" wrapText="1"/>
    </xf>
    <xf numFmtId="10" fontId="29" fillId="2" borderId="10" xfId="0" applyNumberFormat="1" applyFont="1" applyFill="1" applyBorder="1" applyAlignment="1">
      <alignment horizontal="left" vertical="center" wrapText="1"/>
    </xf>
    <xf numFmtId="0" fontId="23" fillId="2" borderId="87" xfId="0" applyFont="1" applyFill="1" applyBorder="1">
      <alignment vertical="center"/>
    </xf>
    <xf numFmtId="0" fontId="2" fillId="13" borderId="0" xfId="0" applyFont="1" applyFill="1" applyAlignment="1">
      <alignment horizontal="left" vertical="center" wrapText="1"/>
    </xf>
    <xf numFmtId="0" fontId="29" fillId="13" borderId="0" xfId="0" applyFont="1" applyFill="1" applyAlignment="1">
      <alignment horizontal="left" vertical="center" wrapText="1"/>
    </xf>
    <xf numFmtId="0" fontId="29" fillId="2" borderId="91" xfId="0" applyFont="1" applyFill="1" applyBorder="1" applyAlignment="1">
      <alignment vertical="center" wrapText="1"/>
    </xf>
    <xf numFmtId="0" fontId="29" fillId="2" borderId="98" xfId="0" applyFont="1" applyFill="1" applyBorder="1">
      <alignment vertical="center"/>
    </xf>
    <xf numFmtId="10" fontId="29" fillId="13" borderId="0" xfId="0" applyNumberFormat="1" applyFont="1" applyFill="1" applyAlignment="1" applyProtection="1">
      <alignment horizontal="left" vertical="center" wrapText="1"/>
      <protection locked="0"/>
    </xf>
    <xf numFmtId="0" fontId="29" fillId="2" borderId="10" xfId="0" applyFont="1" applyFill="1" applyBorder="1" applyAlignment="1">
      <alignment horizontal="left" vertical="center" wrapText="1"/>
    </xf>
    <xf numFmtId="0" fontId="3" fillId="2" borderId="12" xfId="0" applyFont="1" applyFill="1" applyBorder="1" applyAlignment="1">
      <alignment vertical="center" wrapText="1"/>
    </xf>
    <xf numFmtId="0" fontId="2" fillId="13" borderId="0" xfId="0" applyFont="1" applyFill="1" applyAlignment="1" applyProtection="1">
      <alignment horizontal="left" vertical="center" wrapText="1"/>
      <protection locked="0"/>
    </xf>
    <xf numFmtId="0" fontId="29" fillId="2" borderId="18" xfId="0" applyFont="1" applyFill="1" applyBorder="1" applyAlignment="1">
      <alignment horizontal="center" vertical="center" wrapText="1"/>
    </xf>
    <xf numFmtId="0" fontId="29" fillId="2" borderId="113" xfId="0" applyFont="1" applyFill="1" applyBorder="1" applyProtection="1">
      <alignment vertical="center"/>
      <protection locked="0"/>
    </xf>
    <xf numFmtId="0" fontId="29" fillId="2" borderId="110" xfId="0" applyFont="1" applyFill="1" applyBorder="1" applyAlignment="1" applyProtection="1">
      <alignment vertical="center" wrapText="1"/>
      <protection locked="0"/>
    </xf>
    <xf numFmtId="0" fontId="29" fillId="2" borderId="6" xfId="0" applyFont="1" applyFill="1" applyBorder="1" applyAlignment="1">
      <alignment horizontal="left" vertical="center"/>
    </xf>
    <xf numFmtId="9" fontId="29" fillId="2" borderId="8" xfId="0" applyNumberFormat="1" applyFont="1" applyFill="1" applyBorder="1" applyAlignment="1">
      <alignment horizontal="center" vertical="center"/>
    </xf>
    <xf numFmtId="0" fontId="29" fillId="2" borderId="20" xfId="0" applyFont="1" applyFill="1" applyBorder="1" applyAlignment="1">
      <alignment horizontal="center" vertical="center" wrapText="1"/>
    </xf>
    <xf numFmtId="0" fontId="29" fillId="2" borderId="9" xfId="0" applyFont="1" applyFill="1" applyBorder="1" applyAlignment="1">
      <alignment vertical="center" wrapText="1"/>
    </xf>
    <xf numFmtId="9" fontId="29" fillId="2" borderId="11" xfId="0" applyNumberFormat="1" applyFont="1" applyFill="1" applyBorder="1" applyAlignment="1">
      <alignment horizontal="center" vertical="center" wrapText="1"/>
    </xf>
    <xf numFmtId="0" fontId="28" fillId="2" borderId="0" xfId="0" applyFont="1" applyFill="1" applyProtection="1">
      <alignment vertical="center"/>
      <protection locked="0"/>
    </xf>
    <xf numFmtId="0" fontId="71" fillId="2" borderId="7" xfId="0" applyFont="1" applyFill="1" applyBorder="1" applyAlignment="1">
      <alignment horizontal="center" vertical="center" wrapText="1"/>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lignment horizontal="center" vertical="center" wrapText="1"/>
    </xf>
    <xf numFmtId="9" fontId="23" fillId="2" borderId="10" xfId="1" applyFont="1" applyFill="1" applyBorder="1" applyAlignment="1" applyProtection="1">
      <alignment horizontal="left" vertical="center" wrapText="1"/>
    </xf>
    <xf numFmtId="0" fontId="47" fillId="2" borderId="7" xfId="6" applyFont="1" applyFill="1" applyBorder="1" applyAlignment="1">
      <alignment horizontal="center" vertical="center" wrapText="1"/>
    </xf>
    <xf numFmtId="0" fontId="29" fillId="2" borderId="0" xfId="6" applyFont="1" applyFill="1" applyAlignment="1" applyProtection="1">
      <alignment vertical="center" wrapText="1"/>
      <protection locked="0"/>
    </xf>
    <xf numFmtId="0" fontId="47" fillId="2" borderId="7" xfId="6" applyFont="1" applyFill="1" applyBorder="1" applyAlignment="1">
      <alignment horizontal="left" vertical="center" wrapText="1"/>
    </xf>
    <xf numFmtId="0" fontId="47" fillId="0" borderId="7" xfId="6" applyFont="1" applyBorder="1" applyAlignment="1" applyProtection="1">
      <alignment horizontal="center" vertical="center" wrapText="1"/>
      <protection locked="0"/>
    </xf>
    <xf numFmtId="0" fontId="47" fillId="0" borderId="7" xfId="6" applyFont="1" applyBorder="1" applyAlignment="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0" fontId="23" fillId="2" borderId="7" xfId="6" applyFont="1" applyFill="1" applyBorder="1" applyAlignment="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Font="1" applyFill="1" applyBorder="1" applyAlignment="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lignment horizontal="center" vertical="center" wrapText="1"/>
    </xf>
    <xf numFmtId="0" fontId="63" fillId="2" borderId="0" xfId="6" applyFont="1" applyFill="1" applyAlignment="1" applyProtection="1">
      <alignment horizontal="center" vertical="center" wrapText="1"/>
      <protection locked="0"/>
    </xf>
    <xf numFmtId="0" fontId="63" fillId="13" borderId="0" xfId="6" applyFont="1" applyFill="1" applyAlignment="1">
      <alignment horizontal="center" vertical="center" wrapText="1"/>
    </xf>
    <xf numFmtId="179" fontId="29" fillId="2" borderId="7" xfId="6" applyNumberFormat="1" applyFont="1" applyFill="1" applyBorder="1" applyAlignment="1" applyProtection="1">
      <alignment horizontal="center" vertical="center" wrapText="1"/>
      <protection locked="0"/>
    </xf>
    <xf numFmtId="0" fontId="23" fillId="2" borderId="7" xfId="6" applyFont="1" applyFill="1" applyBorder="1" applyAlignment="1">
      <alignment horizontal="center" vertical="center"/>
    </xf>
    <xf numFmtId="0" fontId="24" fillId="0" borderId="7" xfId="6" applyFont="1" applyBorder="1" applyAlignment="1" applyProtection="1">
      <alignment horizontal="left" vertical="center"/>
      <protection locked="0"/>
    </xf>
    <xf numFmtId="0" fontId="24" fillId="2" borderId="7" xfId="6" applyFont="1" applyFill="1" applyBorder="1" applyAlignment="1">
      <alignment horizontal="left" vertical="center"/>
    </xf>
    <xf numFmtId="0" fontId="24" fillId="2" borderId="7" xfId="6" applyFont="1" applyFill="1" applyBorder="1" applyAlignment="1">
      <alignment horizontal="lef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lignment horizontal="center" vertical="center" wrapText="1"/>
    </xf>
    <xf numFmtId="0" fontId="63" fillId="0" borderId="0" xfId="6" applyFont="1" applyAlignment="1">
      <alignment horizontal="center" vertical="center" wrapText="1"/>
    </xf>
    <xf numFmtId="0" fontId="29" fillId="0" borderId="0" xfId="6"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lignment horizontal="center" vertical="center" wrapText="1"/>
    </xf>
    <xf numFmtId="49" fontId="23" fillId="2" borderId="10" xfId="0" applyNumberFormat="1" applyFont="1" applyFill="1" applyBorder="1" applyAlignment="1">
      <alignment horizontal="center" vertical="center" wrapText="1"/>
    </xf>
    <xf numFmtId="10" fontId="29" fillId="2" borderId="88" xfId="0" applyNumberFormat="1" applyFont="1" applyFill="1" applyBorder="1" applyAlignment="1">
      <alignment horizontal="center" vertical="center" wrapText="1"/>
    </xf>
    <xf numFmtId="0" fontId="36" fillId="0" borderId="10" xfId="0" applyFont="1" applyBorder="1" applyAlignment="1" applyProtection="1">
      <alignment horizontal="center" vertical="center" wrapText="1"/>
      <protection locked="0"/>
    </xf>
    <xf numFmtId="10" fontId="29" fillId="2" borderId="97" xfId="0" applyNumberFormat="1" applyFont="1" applyFill="1" applyBorder="1" applyAlignment="1">
      <alignment horizontal="center" vertical="center" wrapText="1"/>
    </xf>
    <xf numFmtId="0" fontId="23" fillId="2" borderId="10" xfId="0" applyFont="1" applyFill="1" applyBorder="1" applyAlignment="1">
      <alignment horizontal="center" vertical="center" wrapText="1"/>
    </xf>
    <xf numFmtId="0" fontId="69" fillId="2" borderId="82" xfId="0" applyFont="1" applyFill="1" applyBorder="1" applyAlignment="1">
      <alignment horizontal="left" vertical="center"/>
    </xf>
    <xf numFmtId="0" fontId="70" fillId="2" borderId="21" xfId="0" applyFont="1" applyFill="1" applyBorder="1" applyAlignment="1">
      <alignment horizontal="left" vertical="center" wrapText="1"/>
    </xf>
    <xf numFmtId="0" fontId="23" fillId="3" borderId="0" xfId="0" applyFont="1" applyFill="1" applyAlignment="1" applyProtection="1">
      <alignment horizontal="center" vertical="center" wrapText="1"/>
      <protection locked="0"/>
    </xf>
    <xf numFmtId="10" fontId="23" fillId="2" borderId="0" xfId="0" applyNumberFormat="1" applyFont="1" applyFill="1" applyAlignment="1">
      <alignment horizontal="center" vertical="center" wrapText="1"/>
    </xf>
    <xf numFmtId="10" fontId="28" fillId="0" borderId="0" xfId="0" applyNumberFormat="1" applyFont="1" applyAlignment="1" applyProtection="1">
      <alignment horizontal="center" vertical="center"/>
      <protection locked="0"/>
    </xf>
    <xf numFmtId="10" fontId="28" fillId="2" borderId="0" xfId="0" applyNumberFormat="1" applyFont="1" applyFill="1" applyAlignment="1">
      <alignment horizontal="center" vertical="center"/>
    </xf>
    <xf numFmtId="0" fontId="23" fillId="2" borderId="6" xfId="0" applyFont="1" applyFill="1" applyBorder="1" applyAlignment="1">
      <alignment horizontal="left" vertical="center" wrapText="1"/>
    </xf>
    <xf numFmtId="0" fontId="24" fillId="2" borderId="92"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3" fillId="0" borderId="7" xfId="0" applyFont="1" applyBorder="1" applyAlignment="1" applyProtection="1">
      <alignment horizontal="left" vertical="center" wrapText="1"/>
      <protection locked="0"/>
    </xf>
    <xf numFmtId="0" fontId="29" fillId="2" borderId="31" xfId="0" applyFont="1" applyFill="1" applyBorder="1" applyAlignment="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Font="1" applyFill="1" applyAlignment="1">
      <alignment horizontal="center" vertical="center" wrapText="1"/>
    </xf>
    <xf numFmtId="0" fontId="29" fillId="2" borderId="88" xfId="0" applyFont="1" applyFill="1" applyBorder="1" applyAlignment="1">
      <alignment horizontal="left" vertical="center" wrapText="1"/>
    </xf>
    <xf numFmtId="0" fontId="36" fillId="0" borderId="7" xfId="0" applyFont="1" applyBorder="1" applyAlignment="1" applyProtection="1">
      <alignment horizontal="left" vertical="center" wrapText="1"/>
      <protection locked="0"/>
    </xf>
    <xf numFmtId="0" fontId="36" fillId="0" borderId="12" xfId="0" applyFont="1" applyBorder="1" applyAlignment="1" applyProtection="1">
      <alignment horizontal="left" vertical="center" wrapText="1"/>
      <protection locked="0"/>
    </xf>
    <xf numFmtId="0" fontId="23" fillId="2" borderId="9" xfId="0" applyFont="1" applyFill="1" applyBorder="1" applyAlignment="1">
      <alignment horizontal="left" vertical="center" wrapText="1"/>
    </xf>
    <xf numFmtId="49" fontId="23" fillId="2" borderId="0" xfId="0" applyNumberFormat="1" applyFont="1" applyFill="1" applyAlignment="1">
      <alignment horizontal="center" vertical="center" wrapText="1"/>
    </xf>
    <xf numFmtId="0" fontId="29" fillId="2" borderId="97" xfId="0" applyFont="1" applyFill="1" applyBorder="1" applyAlignment="1">
      <alignment horizontal="left" vertical="center" wrapText="1"/>
    </xf>
    <xf numFmtId="0" fontId="21" fillId="2" borderId="0" xfId="0" applyFont="1" applyFill="1" applyAlignment="1">
      <alignment horizontal="left" vertical="center"/>
    </xf>
    <xf numFmtId="0" fontId="23" fillId="2" borderId="7" xfId="0" applyFont="1" applyFill="1" applyBorder="1" applyAlignment="1">
      <alignment horizontal="left" vertical="center"/>
    </xf>
    <xf numFmtId="0" fontId="23" fillId="2" borderId="13" xfId="0" applyFont="1" applyFill="1" applyBorder="1" applyAlignment="1">
      <alignment horizontal="left" vertical="center"/>
    </xf>
    <xf numFmtId="0" fontId="23" fillId="2" borderId="15" xfId="0" applyFont="1" applyFill="1" applyBorder="1" applyAlignment="1">
      <alignment horizontal="left" vertical="center"/>
    </xf>
    <xf numFmtId="0" fontId="24" fillId="2" borderId="7" xfId="0" applyFont="1" applyFill="1" applyBorder="1" applyAlignment="1">
      <alignment horizontal="left" vertical="center"/>
    </xf>
    <xf numFmtId="0" fontId="23" fillId="0" borderId="0" xfId="0" applyFont="1" applyAlignment="1">
      <alignment horizontal="left" vertical="center"/>
    </xf>
    <xf numFmtId="0" fontId="29" fillId="0" borderId="0" xfId="0" applyFont="1" applyAlignment="1" applyProtection="1">
      <alignment horizontal="left" vertical="center" wrapText="1"/>
      <protection locked="0"/>
    </xf>
    <xf numFmtId="0" fontId="29" fillId="2" borderId="27" xfId="0" applyFont="1" applyFill="1" applyBorder="1" applyAlignment="1">
      <alignment horizontal="left" vertical="center" wrapText="1"/>
    </xf>
    <xf numFmtId="179" fontId="24" fillId="2" borderId="27" xfId="0" applyNumberFormat="1" applyFont="1" applyFill="1" applyBorder="1" applyAlignment="1">
      <alignment horizontal="left" vertical="center" wrapText="1"/>
    </xf>
    <xf numFmtId="0" fontId="29" fillId="2" borderId="29" xfId="0" applyFont="1" applyFill="1" applyBorder="1" applyAlignment="1">
      <alignment horizontal="left" vertical="center" wrapText="1"/>
    </xf>
    <xf numFmtId="0" fontId="24" fillId="2" borderId="21" xfId="0" applyFont="1" applyFill="1" applyBorder="1" applyAlignment="1">
      <alignment horizontal="left" vertical="center" wrapText="1"/>
    </xf>
    <xf numFmtId="0" fontId="72" fillId="2" borderId="7" xfId="9" applyFont="1" applyFill="1" applyBorder="1" applyAlignment="1">
      <alignment horizontal="left" vertical="center"/>
    </xf>
    <xf numFmtId="0" fontId="29" fillId="2" borderId="113" xfId="0" applyFont="1" applyFill="1" applyBorder="1" applyAlignment="1">
      <alignment horizontal="left" vertical="center" wrapText="1"/>
    </xf>
    <xf numFmtId="0" fontId="29" fillId="2" borderId="4" xfId="9" applyFont="1" applyFill="1" applyBorder="1" applyAlignment="1">
      <alignment horizontal="left" vertical="center"/>
    </xf>
    <xf numFmtId="0" fontId="29" fillId="2" borderId="16" xfId="9" applyFont="1" applyFill="1" applyBorder="1" applyAlignment="1">
      <alignment horizontal="left" vertical="center"/>
    </xf>
    <xf numFmtId="0" fontId="29" fillId="2" borderId="16" xfId="9" applyFont="1" applyFill="1" applyBorder="1" applyAlignment="1">
      <alignment horizontal="left" vertical="center" wrapText="1"/>
    </xf>
    <xf numFmtId="0" fontId="29"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 fillId="0" borderId="0" xfId="0" applyFont="1" applyAlignment="1">
      <alignment horizontal="left" vertical="center" wrapText="1"/>
    </xf>
    <xf numFmtId="9" fontId="23" fillId="2" borderId="0" xfId="1" applyFont="1" applyFill="1" applyBorder="1" applyAlignment="1" applyProtection="1">
      <alignment horizontal="left" vertical="center" wrapText="1"/>
    </xf>
    <xf numFmtId="10" fontId="63" fillId="2" borderId="0" xfId="0" applyNumberFormat="1" applyFont="1" applyFill="1" applyAlignment="1">
      <alignment horizontal="center" vertical="center" wrapText="1"/>
    </xf>
    <xf numFmtId="0" fontId="71" fillId="2" borderId="7" xfId="0" applyFont="1" applyFill="1" applyBorder="1" applyAlignment="1">
      <alignment horizontal="left" vertical="center" wrapText="1"/>
    </xf>
    <xf numFmtId="0" fontId="23" fillId="2" borderId="14" xfId="0" applyFont="1" applyFill="1" applyBorder="1" applyAlignment="1">
      <alignment horizontal="left" vertical="center"/>
    </xf>
    <xf numFmtId="0" fontId="23" fillId="2" borderId="0" xfId="0" applyFont="1" applyFill="1" applyAlignment="1">
      <alignment horizontal="left" vertical="center"/>
    </xf>
    <xf numFmtId="0" fontId="28" fillId="0" borderId="0" xfId="0" applyFont="1" applyAlignment="1">
      <alignment horizontal="left" vertical="center"/>
    </xf>
    <xf numFmtId="0" fontId="29" fillId="2" borderId="29" xfId="9" applyFont="1" applyFill="1" applyBorder="1" applyAlignment="1">
      <alignment horizontal="left" vertical="center"/>
    </xf>
    <xf numFmtId="0" fontId="29" fillId="2" borderId="30" xfId="9" applyFont="1" applyFill="1" applyBorder="1" applyAlignment="1">
      <alignment horizontal="left" vertical="center"/>
    </xf>
    <xf numFmtId="0" fontId="24" fillId="2" borderId="8"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8" fillId="0" borderId="0" xfId="0" applyFont="1">
      <alignment vertical="center"/>
    </xf>
    <xf numFmtId="49" fontId="49" fillId="2" borderId="82" xfId="0" applyNumberFormat="1" applyFont="1" applyFill="1" applyBorder="1" applyAlignment="1"/>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13" borderId="0" xfId="0" applyFont="1" applyFill="1" applyProtection="1">
      <alignment vertical="center"/>
      <protection locked="0"/>
    </xf>
    <xf numFmtId="0" fontId="54" fillId="2" borderId="7" xfId="0" applyFont="1" applyFill="1" applyBorder="1">
      <alignment vertical="center"/>
    </xf>
    <xf numFmtId="0" fontId="54" fillId="2" borderId="10" xfId="0" applyFont="1" applyFill="1" applyBorder="1" applyAlignment="1">
      <alignment horizontal="center" vertical="center"/>
    </xf>
    <xf numFmtId="0" fontId="33" fillId="2" borderId="93" xfId="0" applyFont="1" applyFill="1" applyBorder="1" applyAlignment="1" applyProtection="1">
      <alignment vertical="center" wrapText="1"/>
      <protection locked="0"/>
    </xf>
    <xf numFmtId="0" fontId="54" fillId="2" borderId="113"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4" xfId="0" applyFont="1" applyFill="1" applyBorder="1" applyAlignment="1">
      <alignment horizontal="center" vertical="center" wrapText="1"/>
    </xf>
    <xf numFmtId="0" fontId="53" fillId="2" borderId="92" xfId="0" applyFont="1" applyFill="1" applyBorder="1" applyAlignment="1" applyProtection="1">
      <alignment vertical="center" textRotation="255" wrapText="1"/>
      <protection locked="0"/>
    </xf>
    <xf numFmtId="0" fontId="54" fillId="2" borderId="17" xfId="0" applyFont="1" applyFill="1" applyBorder="1" applyAlignment="1">
      <alignment horizontal="center" vertical="center"/>
    </xf>
    <xf numFmtId="0" fontId="54" fillId="0" borderId="6" xfId="0"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protection locked="0"/>
    </xf>
    <xf numFmtId="0" fontId="53" fillId="2" borderId="92" xfId="0" applyFont="1" applyFill="1" applyBorder="1" applyAlignment="1" applyProtection="1">
      <alignment vertical="center" wrapText="1"/>
      <protection locked="0"/>
    </xf>
    <xf numFmtId="0" fontId="54" fillId="2" borderId="17" xfId="0" applyFont="1" applyFill="1" applyBorder="1" applyAlignment="1">
      <alignment horizontal="center" vertical="center" wrapText="1"/>
    </xf>
    <xf numFmtId="0" fontId="54" fillId="0" borderId="81" xfId="0" applyFont="1" applyBorder="1" applyAlignment="1" applyProtection="1">
      <alignment horizontal="center" vertical="center" wrapText="1"/>
      <protection locked="0"/>
    </xf>
    <xf numFmtId="0" fontId="29" fillId="0" borderId="12" xfId="0" applyFont="1" applyBorder="1" applyAlignment="1" applyProtection="1">
      <alignment horizontal="center" vertical="center" wrapText="1"/>
      <protection locked="0"/>
    </xf>
    <xf numFmtId="0" fontId="23" fillId="0" borderId="12" xfId="0" applyFont="1" applyBorder="1" applyAlignment="1" applyProtection="1">
      <alignment horizontal="center" vertical="center" wrapText="1"/>
      <protection locked="0"/>
    </xf>
    <xf numFmtId="0" fontId="74" fillId="2" borderId="92" xfId="0" applyFont="1" applyFill="1" applyBorder="1" applyAlignment="1" applyProtection="1">
      <alignment vertical="center" wrapText="1"/>
      <protection locked="0"/>
    </xf>
    <xf numFmtId="0" fontId="36"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54" fillId="0" borderId="116" xfId="0" applyFont="1" applyBorder="1" applyAlignment="1" applyProtection="1">
      <alignment horizontal="center" vertical="center" wrapText="1"/>
      <protection locked="0"/>
    </xf>
    <xf numFmtId="0" fontId="23" fillId="0" borderId="116" xfId="0" applyFont="1" applyBorder="1" applyAlignment="1" applyProtection="1">
      <alignment horizontal="center" vertical="center" wrapText="1"/>
      <protection locked="0"/>
    </xf>
    <xf numFmtId="0" fontId="54" fillId="2" borderId="117" xfId="0" applyFont="1" applyFill="1" applyBorder="1" applyAlignment="1">
      <alignment horizontal="center" vertical="center" wrapText="1"/>
    </xf>
    <xf numFmtId="0" fontId="54" fillId="2" borderId="118" xfId="0" applyFont="1" applyFill="1" applyBorder="1" applyAlignment="1">
      <alignment horizontal="center" vertical="center" wrapText="1"/>
    </xf>
    <xf numFmtId="0" fontId="29" fillId="2" borderId="119" xfId="0" applyFont="1" applyFill="1" applyBorder="1" applyAlignment="1">
      <alignment horizontal="center" vertical="center" wrapText="1"/>
    </xf>
    <xf numFmtId="0" fontId="23" fillId="2" borderId="119" xfId="0" applyFont="1" applyFill="1" applyBorder="1" applyAlignment="1">
      <alignment horizontal="center" vertical="center" wrapText="1"/>
    </xf>
    <xf numFmtId="0" fontId="36" fillId="0" borderId="17" xfId="0" applyFont="1" applyBorder="1" applyAlignment="1" applyProtection="1">
      <alignment horizontal="center" vertical="center" wrapText="1"/>
      <protection locked="0"/>
    </xf>
    <xf numFmtId="0" fontId="54" fillId="0" borderId="120"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23" fillId="0" borderId="16" xfId="0" applyFont="1" applyBorder="1" applyAlignment="1" applyProtection="1">
      <alignment horizontal="center" vertical="center" wrapText="1"/>
      <protection locked="0"/>
    </xf>
    <xf numFmtId="0" fontId="54" fillId="2" borderId="81" xfId="0" applyFont="1" applyFill="1" applyBorder="1" applyAlignment="1">
      <alignment horizontal="center" vertical="center" wrapText="1"/>
    </xf>
    <xf numFmtId="0" fontId="54" fillId="0" borderId="118" xfId="0" applyFont="1" applyBorder="1" applyAlignment="1" applyProtection="1">
      <alignment horizontal="center" vertical="center" wrapText="1"/>
      <protection locked="0"/>
    </xf>
    <xf numFmtId="0" fontId="29" fillId="0" borderId="119" xfId="0" applyFont="1" applyBorder="1" applyAlignment="1" applyProtection="1">
      <alignment horizontal="center" vertical="center" wrapText="1"/>
      <protection locked="0"/>
    </xf>
    <xf numFmtId="0" fontId="74" fillId="2" borderId="121" xfId="0" applyFont="1" applyFill="1" applyBorder="1" applyAlignment="1">
      <alignment horizontal="center" vertical="center" wrapText="1"/>
    </xf>
    <xf numFmtId="0" fontId="54" fillId="14" borderId="113" xfId="0" applyFont="1" applyFill="1" applyBorder="1" applyAlignment="1">
      <alignment horizontal="center" vertical="center" wrapText="1"/>
    </xf>
    <xf numFmtId="0" fontId="54" fillId="14" borderId="3" xfId="0" applyFont="1" applyFill="1" applyBorder="1" applyAlignment="1" applyProtection="1">
      <alignment horizontal="center" vertical="center" wrapText="1"/>
      <protection locked="0"/>
    </xf>
    <xf numFmtId="0" fontId="54" fillId="14" borderId="4" xfId="0" applyFont="1" applyFill="1" applyBorder="1" applyAlignment="1" applyProtection="1">
      <alignment horizontal="center" vertical="center" wrapText="1"/>
      <protection locked="0"/>
    </xf>
    <xf numFmtId="0" fontId="74" fillId="14" borderId="122" xfId="0" applyFont="1" applyFill="1" applyBorder="1" applyAlignment="1" applyProtection="1">
      <alignment vertical="center" wrapText="1"/>
      <protection locked="0"/>
    </xf>
    <xf numFmtId="0" fontId="54" fillId="14" borderId="123" xfId="0" applyFont="1" applyFill="1" applyBorder="1" applyAlignment="1">
      <alignment horizontal="center" vertical="center" wrapText="1"/>
    </xf>
    <xf numFmtId="0" fontId="54" fillId="14" borderId="9" xfId="0" applyFont="1" applyFill="1" applyBorder="1" applyAlignment="1" applyProtection="1">
      <alignment horizontal="center" vertical="center" wrapText="1"/>
      <protection locked="0"/>
    </xf>
    <xf numFmtId="0" fontId="29" fillId="14" borderId="10" xfId="0"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10" xfId="0" applyFont="1" applyFill="1" applyBorder="1" applyAlignment="1" applyProtection="1">
      <alignment horizontal="center" vertical="center"/>
      <protection locked="0"/>
    </xf>
    <xf numFmtId="0" fontId="75" fillId="2" borderId="7" xfId="0" applyFont="1" applyFill="1" applyBorder="1">
      <alignment vertical="center"/>
    </xf>
    <xf numFmtId="0" fontId="75" fillId="2" borderId="7" xfId="0" applyFont="1" applyFill="1" applyBorder="1" applyAlignment="1">
      <alignment horizontal="center" vertical="center"/>
    </xf>
    <xf numFmtId="0" fontId="33" fillId="3" borderId="89" xfId="5" applyFont="1" applyFill="1" applyBorder="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 applyFont="1" applyFill="1" applyBorder="1" applyProtection="1">
      <alignment vertical="center"/>
      <protection locked="0"/>
    </xf>
    <xf numFmtId="0" fontId="74" fillId="2" borderId="7" xfId="0" applyFont="1" applyFill="1" applyBorder="1" applyAlignment="1">
      <alignment horizontal="center" vertical="center"/>
    </xf>
    <xf numFmtId="0" fontId="54" fillId="2" borderId="7"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7" xfId="0" applyFont="1" applyFill="1" applyBorder="1" applyAlignment="1">
      <alignment horizontal="center" vertical="center" wrapText="1"/>
    </xf>
    <xf numFmtId="0" fontId="53" fillId="0" borderId="7" xfId="0" applyFont="1" applyBorder="1" applyAlignment="1" applyProtection="1">
      <alignment horizontal="center" vertical="center"/>
      <protection locked="0"/>
    </xf>
    <xf numFmtId="0" fontId="21" fillId="2" borderId="7" xfId="0" applyFont="1" applyFill="1" applyBorder="1" applyAlignment="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13" xfId="0" applyFont="1" applyBorder="1" applyAlignment="1" applyProtection="1">
      <alignment horizontal="center" vertical="center" wrapText="1"/>
      <protection locked="0"/>
    </xf>
    <xf numFmtId="0" fontId="23" fillId="0" borderId="93" xfId="0" applyFont="1" applyBorder="1" applyAlignment="1" applyProtection="1">
      <alignment horizontal="center" vertical="center" wrapText="1"/>
      <protection locked="0"/>
    </xf>
    <xf numFmtId="0" fontId="23" fillId="0" borderId="116" xfId="0" applyFont="1" applyBorder="1" applyAlignment="1" applyProtection="1">
      <alignment horizontal="left" vertical="center" wrapText="1"/>
      <protection locked="0"/>
    </xf>
    <xf numFmtId="0" fontId="23" fillId="0" borderId="124" xfId="0" applyFont="1" applyBorder="1" applyAlignment="1" applyProtection="1">
      <alignment horizontal="center" vertical="center" wrapText="1"/>
      <protection locked="0"/>
    </xf>
    <xf numFmtId="0" fontId="23" fillId="0" borderId="105" xfId="0" applyFont="1" applyBorder="1" applyAlignment="1" applyProtection="1">
      <alignment horizontal="center" vertical="center" wrapText="1"/>
      <protection locked="0"/>
    </xf>
    <xf numFmtId="0" fontId="23" fillId="0" borderId="92" xfId="0" applyFont="1" applyBorder="1" applyAlignment="1" applyProtection="1">
      <alignment horizontal="center" vertical="center"/>
      <protection locked="0"/>
    </xf>
    <xf numFmtId="0" fontId="23" fillId="0" borderId="27" xfId="0" applyFont="1" applyBorder="1" applyAlignment="1" applyProtection="1">
      <alignment horizontal="center" vertical="center" wrapText="1"/>
      <protection locked="0"/>
    </xf>
    <xf numFmtId="0" fontId="23" fillId="0" borderId="16" xfId="0" applyFont="1" applyBorder="1" applyAlignment="1" applyProtection="1">
      <alignment horizontal="left" vertical="center" wrapText="1"/>
      <protection locked="0"/>
    </xf>
    <xf numFmtId="0" fontId="54" fillId="0" borderId="124" xfId="0" applyFont="1" applyBorder="1" applyAlignment="1" applyProtection="1">
      <alignment horizontal="center" vertical="center" wrapText="1"/>
      <protection locked="0"/>
    </xf>
    <xf numFmtId="0" fontId="54" fillId="0" borderId="125" xfId="0" applyFont="1" applyBorder="1" applyAlignment="1" applyProtection="1">
      <alignment horizontal="center" vertical="center"/>
      <protection locked="0"/>
    </xf>
    <xf numFmtId="0" fontId="54" fillId="0" borderId="126" xfId="0" applyFont="1" applyBorder="1" applyAlignment="1" applyProtection="1">
      <alignment horizontal="center" vertical="center" wrapText="1"/>
      <protection locked="0"/>
    </xf>
    <xf numFmtId="0" fontId="29" fillId="0" borderId="127" xfId="0" applyFont="1" applyBorder="1" applyAlignment="1" applyProtection="1">
      <alignment horizontal="center" vertical="center" wrapText="1"/>
      <protection locked="0"/>
    </xf>
    <xf numFmtId="0" fontId="29" fillId="0" borderId="93" xfId="0" applyFont="1" applyBorder="1" applyAlignment="1" applyProtection="1">
      <alignment horizontal="center" vertical="center" wrapText="1"/>
      <protection locked="0"/>
    </xf>
    <xf numFmtId="0" fontId="54" fillId="14" borderId="4" xfId="0" applyFont="1" applyFill="1" applyBorder="1" applyAlignment="1" applyProtection="1">
      <alignment horizontal="left" vertical="center" wrapText="1"/>
      <protection locked="0"/>
    </xf>
    <xf numFmtId="0" fontId="54" fillId="14" borderId="22" xfId="0"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Font="1" applyFill="1" applyBorder="1" applyAlignment="1" applyProtection="1">
      <alignment horizontal="center" vertical="center" wrapText="1"/>
      <protection locked="0"/>
    </xf>
    <xf numFmtId="0" fontId="29" fillId="14" borderId="23" xfId="0" applyFont="1" applyFill="1" applyBorder="1" applyAlignment="1" applyProtection="1">
      <alignment horizontal="center" vertical="center" wrapText="1"/>
      <protection locked="0"/>
    </xf>
    <xf numFmtId="0" fontId="54" fillId="2" borderId="84" xfId="0" applyFont="1" applyFill="1" applyBorder="1" applyAlignment="1">
      <alignment horizontal="center" vertical="center" wrapText="1"/>
    </xf>
    <xf numFmtId="0" fontId="54" fillId="2" borderId="110" xfId="0" applyFont="1" applyFill="1" applyBorder="1" applyAlignment="1">
      <alignment horizontal="center" vertical="center" wrapText="1"/>
    </xf>
    <xf numFmtId="0" fontId="29" fillId="13" borderId="0" xfId="0" applyFont="1" applyFill="1" applyAlignment="1" applyProtection="1">
      <alignment horizontal="center" vertical="center"/>
      <protection locked="0"/>
    </xf>
    <xf numFmtId="0" fontId="23" fillId="0" borderId="87" xfId="0" applyFont="1" applyBorder="1" applyAlignment="1" applyProtection="1">
      <alignment horizontal="center" vertical="center" wrapText="1"/>
      <protection locked="0"/>
    </xf>
    <xf numFmtId="0" fontId="66" fillId="2" borderId="111" xfId="0" applyFont="1" applyFill="1" applyBorder="1" applyAlignment="1">
      <alignment horizontal="center" vertical="center" wrapText="1"/>
    </xf>
    <xf numFmtId="0" fontId="66" fillId="13" borderId="0" xfId="0" applyFont="1" applyFill="1" applyAlignment="1" applyProtection="1">
      <alignment horizontal="center" vertical="center"/>
      <protection locked="0"/>
    </xf>
    <xf numFmtId="0" fontId="23" fillId="0" borderId="111" xfId="0" applyFont="1" applyBorder="1" applyAlignment="1" applyProtection="1">
      <alignment horizontal="center" vertical="center" wrapText="1"/>
      <protection locked="0"/>
    </xf>
    <xf numFmtId="0" fontId="23" fillId="0" borderId="128" xfId="0" applyFont="1" applyBorder="1" applyAlignment="1" applyProtection="1">
      <alignment horizontal="center" vertical="center" wrapText="1"/>
      <protection locked="0"/>
    </xf>
    <xf numFmtId="0" fontId="54" fillId="0" borderId="129" xfId="0" applyFont="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30" xfId="0" applyFont="1" applyFill="1" applyBorder="1" applyAlignment="1">
      <alignment horizontal="center" vertical="center" wrapText="1"/>
    </xf>
    <xf numFmtId="9" fontId="23" fillId="0" borderId="27" xfId="0" applyNumberFormat="1" applyFont="1" applyBorder="1" applyAlignment="1" applyProtection="1">
      <alignment horizontal="center" vertical="center" wrapText="1"/>
      <protection locked="0"/>
    </xf>
    <xf numFmtId="0" fontId="23" fillId="0" borderId="27" xfId="0" applyFont="1" applyBorder="1" applyAlignment="1" applyProtection="1">
      <alignment horizontal="center" vertical="center"/>
      <protection locked="0"/>
    </xf>
    <xf numFmtId="0" fontId="23" fillId="0" borderId="18" xfId="0" applyFont="1" applyBorder="1" applyAlignment="1" applyProtection="1">
      <alignment horizontal="center" vertical="center"/>
      <protection locked="0"/>
    </xf>
    <xf numFmtId="0" fontId="54" fillId="0" borderId="18" xfId="0" applyFont="1" applyBorder="1" applyAlignment="1" applyProtection="1">
      <alignment horizontal="center" vertical="center" wrapText="1"/>
      <protection locked="0"/>
    </xf>
    <xf numFmtId="9" fontId="54" fillId="0" borderId="126" xfId="0" applyNumberFormat="1" applyFont="1" applyBorder="1" applyAlignment="1" applyProtection="1">
      <alignment horizontal="center" vertical="center" wrapText="1"/>
      <protection locked="0"/>
    </xf>
    <xf numFmtId="0" fontId="54" fillId="0" borderId="126" xfId="0" applyFont="1" applyBorder="1" applyAlignment="1" applyProtection="1">
      <alignment horizontal="center" vertical="center"/>
      <protection locked="0"/>
    </xf>
    <xf numFmtId="0" fontId="54" fillId="0" borderId="129" xfId="0" applyFont="1" applyBorder="1" applyAlignment="1" applyProtection="1">
      <alignment horizontal="center" vertical="center"/>
      <protection locked="0"/>
    </xf>
    <xf numFmtId="0" fontId="54" fillId="2" borderId="129" xfId="0" applyFont="1" applyFill="1" applyBorder="1" applyAlignment="1">
      <alignment horizontal="center" vertical="center" wrapText="1"/>
    </xf>
    <xf numFmtId="0" fontId="29" fillId="0" borderId="131" xfId="0" applyFont="1" applyBorder="1" applyAlignment="1" applyProtection="1">
      <alignment horizontal="center" vertical="center" wrapText="1"/>
      <protection locked="0"/>
    </xf>
    <xf numFmtId="0" fontId="29" fillId="0" borderId="111" xfId="0" applyFont="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10" xfId="0" applyFont="1" applyFill="1" applyBorder="1" applyAlignment="1" applyProtection="1">
      <alignment horizontal="center" vertical="center"/>
      <protection locked="0"/>
    </xf>
    <xf numFmtId="0" fontId="29" fillId="14" borderId="91" xfId="0" applyFont="1" applyFill="1" applyBorder="1" applyAlignment="1" applyProtection="1">
      <alignment horizontal="center" vertical="center" wrapText="1"/>
      <protection locked="0"/>
    </xf>
    <xf numFmtId="0" fontId="54" fillId="2" borderId="14" xfId="0" applyFont="1" applyFill="1" applyBorder="1" applyAlignment="1">
      <alignment horizontal="center" vertical="center"/>
    </xf>
    <xf numFmtId="0" fontId="54" fillId="13" borderId="0" xfId="0" applyFont="1" applyFill="1" applyAlignment="1" applyProtection="1">
      <alignment horizontal="center" vertical="center" wrapText="1"/>
      <protection locked="0"/>
    </xf>
    <xf numFmtId="0" fontId="53" fillId="2" borderId="7" xfId="0" applyFont="1" applyFill="1" applyBorder="1" applyAlignment="1">
      <alignment horizontal="center" vertical="center"/>
    </xf>
    <xf numFmtId="0" fontId="53" fillId="13" borderId="0" xfId="0" applyFont="1" applyFill="1" applyProtection="1">
      <alignment vertical="center"/>
      <protection locked="0"/>
    </xf>
    <xf numFmtId="0" fontId="76"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49" fontId="71" fillId="0" borderId="0" xfId="0" applyNumberFormat="1" applyFont="1" applyAlignment="1" applyProtection="1">
      <alignment horizontal="center" vertical="center"/>
      <protection locked="0"/>
    </xf>
    <xf numFmtId="0" fontId="63" fillId="0" borderId="0" xfId="0" applyFont="1" applyAlignment="1" applyProtection="1">
      <alignment horizontal="center" vertical="center"/>
      <protection locked="0"/>
    </xf>
    <xf numFmtId="188" fontId="63" fillId="0" borderId="0" xfId="0" applyNumberFormat="1" applyFont="1" applyAlignment="1" applyProtection="1">
      <alignment horizontal="center" vertical="center"/>
      <protection locked="0"/>
    </xf>
    <xf numFmtId="181" fontId="63" fillId="0" borderId="0" xfId="0" applyNumberFormat="1" applyFont="1" applyAlignment="1" applyProtection="1">
      <alignment horizontal="center" vertical="center"/>
      <protection locked="0"/>
    </xf>
    <xf numFmtId="0" fontId="49" fillId="2" borderId="93" xfId="0" applyFont="1" applyFill="1" applyBorder="1">
      <alignment vertical="center"/>
    </xf>
    <xf numFmtId="0" fontId="81" fillId="2" borderId="52" xfId="0" applyFont="1" applyFill="1" applyBorder="1" applyAlignment="1">
      <alignment horizontal="right" vertical="center"/>
    </xf>
    <xf numFmtId="0" fontId="81" fillId="2" borderId="0" xfId="0" applyFont="1" applyFill="1" applyAlignment="1">
      <alignment horizontal="center" vertical="center"/>
    </xf>
    <xf numFmtId="0" fontId="81" fillId="2" borderId="52" xfId="0" applyFont="1" applyFill="1" applyBorder="1">
      <alignment vertical="center"/>
    </xf>
    <xf numFmtId="0" fontId="82" fillId="2" borderId="52" xfId="0" applyFont="1" applyFill="1" applyBorder="1">
      <alignment vertical="center"/>
    </xf>
    <xf numFmtId="178" fontId="48" fillId="2" borderId="7" xfId="0" applyNumberFormat="1" applyFont="1" applyFill="1" applyBorder="1" applyAlignment="1">
      <alignment horizontal="right" vertical="center"/>
    </xf>
    <xf numFmtId="0" fontId="81" fillId="2" borderId="0" xfId="0" applyFont="1" applyFill="1" applyProtection="1">
      <alignment vertical="center"/>
      <protection locked="0"/>
    </xf>
    <xf numFmtId="0" fontId="82" fillId="2" borderId="0" xfId="0" applyFont="1" applyFill="1" applyProtection="1">
      <alignment vertical="center"/>
      <protection locked="0"/>
    </xf>
    <xf numFmtId="180" fontId="48" fillId="2" borderId="12" xfId="0" applyNumberFormat="1" applyFont="1" applyFill="1" applyBorder="1" applyAlignment="1">
      <alignment horizontal="right" vertical="center"/>
    </xf>
    <xf numFmtId="0" fontId="81" fillId="0" borderId="10" xfId="0" applyFont="1" applyBorder="1" applyProtection="1">
      <alignment vertical="center"/>
      <protection locked="0"/>
    </xf>
    <xf numFmtId="0" fontId="64" fillId="2" borderId="113" xfId="0" applyFont="1" applyFill="1" applyBorder="1" applyAlignment="1">
      <alignment vertical="center" wrapText="1"/>
    </xf>
    <xf numFmtId="0" fontId="64" fillId="2" borderId="21" xfId="0" applyFont="1" applyFill="1" applyBorder="1" applyAlignment="1">
      <alignment vertical="center" wrapText="1"/>
    </xf>
    <xf numFmtId="0" fontId="63" fillId="2" borderId="5" xfId="0" applyFont="1" applyFill="1" applyBorder="1" applyAlignment="1">
      <alignment horizontal="center" vertical="center" wrapText="1"/>
    </xf>
    <xf numFmtId="0" fontId="63" fillId="2" borderId="22" xfId="0" applyFont="1" applyFill="1" applyBorder="1" applyAlignment="1">
      <alignment horizontal="center" vertical="center" wrapText="1"/>
    </xf>
    <xf numFmtId="0" fontId="64" fillId="2" borderId="17" xfId="0" applyFont="1" applyFill="1" applyBorder="1" applyAlignment="1">
      <alignment vertical="center" wrapText="1"/>
    </xf>
    <xf numFmtId="0" fontId="64" fillId="2" borderId="0" xfId="0" applyFont="1" applyFill="1" applyAlignment="1">
      <alignment vertical="center" wrapText="1"/>
    </xf>
    <xf numFmtId="0" fontId="64" fillId="2" borderId="123" xfId="0" applyFont="1" applyFill="1" applyBorder="1" applyAlignment="1">
      <alignment vertical="center" wrapText="1"/>
    </xf>
    <xf numFmtId="0" fontId="64" fillId="2" borderId="19" xfId="0" applyFont="1" applyFill="1" applyBorder="1" applyAlignment="1">
      <alignment vertical="center" wrapText="1"/>
    </xf>
    <xf numFmtId="0" fontId="63" fillId="0" borderId="31" xfId="0" applyFont="1" applyBorder="1" applyAlignment="1" applyProtection="1">
      <alignment horizontal="center" vertical="center" wrapText="1"/>
      <protection locked="0"/>
    </xf>
    <xf numFmtId="0" fontId="84" fillId="2" borderId="132" xfId="0" applyFont="1" applyFill="1" applyBorder="1" applyAlignment="1">
      <alignment vertical="center" wrapText="1"/>
    </xf>
    <xf numFmtId="0" fontId="84" fillId="2" borderId="107" xfId="0" applyFont="1" applyFill="1" applyBorder="1" applyAlignment="1">
      <alignment vertical="center" wrapText="1"/>
    </xf>
    <xf numFmtId="189" fontId="71" fillId="2" borderId="100" xfId="0" applyNumberFormat="1" applyFont="1" applyFill="1" applyBorder="1" applyAlignment="1">
      <alignment horizontal="center" vertical="center" wrapText="1"/>
    </xf>
    <xf numFmtId="0" fontId="71" fillId="2" borderId="104" xfId="0" applyFont="1" applyFill="1" applyBorder="1" applyAlignment="1">
      <alignment horizontal="center" vertical="center" wrapText="1"/>
    </xf>
    <xf numFmtId="189" fontId="71" fillId="0" borderId="103" xfId="0" applyNumberFormat="1" applyFont="1" applyBorder="1" applyAlignment="1" applyProtection="1">
      <alignment horizontal="center" vertical="center" wrapText="1"/>
      <protection locked="0"/>
    </xf>
    <xf numFmtId="0" fontId="71" fillId="2" borderId="102" xfId="0" applyFont="1" applyFill="1" applyBorder="1" applyAlignment="1">
      <alignment horizontal="center" vertical="center" wrapText="1"/>
    </xf>
    <xf numFmtId="189" fontId="71" fillId="0" borderId="100" xfId="0" applyNumberFormat="1" applyFont="1" applyBorder="1" applyAlignment="1" applyProtection="1">
      <alignment horizontal="center" vertical="center" wrapText="1"/>
      <protection locked="0"/>
    </xf>
    <xf numFmtId="49" fontId="71" fillId="15" borderId="100" xfId="0" applyNumberFormat="1" applyFont="1" applyFill="1" applyBorder="1" applyAlignment="1" applyProtection="1">
      <alignment horizontal="center" vertical="center" wrapText="1"/>
      <protection locked="0"/>
    </xf>
    <xf numFmtId="0" fontId="84" fillId="2" borderId="24" xfId="0" applyFont="1" applyFill="1" applyBorder="1" applyAlignment="1">
      <alignment vertical="center" wrapText="1"/>
    </xf>
    <xf numFmtId="0" fontId="71" fillId="2" borderId="22" xfId="0" applyFont="1" applyFill="1" applyBorder="1" applyAlignment="1">
      <alignment horizontal="center" vertical="center" wrapText="1"/>
    </xf>
    <xf numFmtId="0" fontId="71" fillId="15" borderId="82" xfId="0" applyFont="1" applyFill="1" applyBorder="1" applyAlignment="1" applyProtection="1">
      <alignment horizontal="center" vertical="center" wrapText="1"/>
      <protection locked="0"/>
    </xf>
    <xf numFmtId="0" fontId="71" fillId="2" borderId="5" xfId="0" applyFont="1" applyFill="1" applyBorder="1" applyAlignment="1">
      <alignment horizontal="center" vertical="center" wrapText="1"/>
    </xf>
    <xf numFmtId="0" fontId="85" fillId="2" borderId="25" xfId="0" applyFont="1" applyFill="1" applyBorder="1" applyAlignment="1">
      <alignment vertical="center" wrapText="1"/>
    </xf>
    <xf numFmtId="0" fontId="71" fillId="2" borderId="13" xfId="0" applyFont="1" applyFill="1" applyBorder="1" applyAlignment="1">
      <alignment horizontal="center" vertical="center" wrapText="1"/>
    </xf>
    <xf numFmtId="0" fontId="71" fillId="0" borderId="120" xfId="0" applyFont="1" applyBorder="1" applyAlignment="1" applyProtection="1">
      <alignment horizontal="center" vertical="center" wrapText="1"/>
      <protection locked="0"/>
    </xf>
    <xf numFmtId="0" fontId="71" fillId="2" borderId="8" xfId="0" applyFont="1" applyFill="1" applyBorder="1" applyAlignment="1">
      <alignment horizontal="center" vertical="center" wrapText="1"/>
    </xf>
    <xf numFmtId="0" fontId="64" fillId="2" borderId="25" xfId="0" applyFont="1" applyFill="1" applyBorder="1" applyAlignment="1">
      <alignment vertical="center" wrapText="1"/>
    </xf>
    <xf numFmtId="0" fontId="71" fillId="0" borderId="6" xfId="0" applyFont="1" applyBorder="1" applyAlignment="1" applyProtection="1">
      <alignment horizontal="center" vertical="center" wrapText="1"/>
      <protection locked="0"/>
    </xf>
    <xf numFmtId="0" fontId="71" fillId="0" borderId="14" xfId="0" applyFont="1" applyBorder="1" applyAlignment="1" applyProtection="1">
      <alignment horizontal="center" vertical="center" wrapText="1"/>
      <protection locked="0"/>
    </xf>
    <xf numFmtId="0" fontId="84" fillId="2" borderId="25" xfId="0" applyFont="1" applyFill="1" applyBorder="1" applyAlignment="1">
      <alignment vertical="center" wrapText="1"/>
    </xf>
    <xf numFmtId="0" fontId="71" fillId="0" borderId="93" xfId="0" applyFont="1" applyBorder="1" applyAlignment="1" applyProtection="1">
      <alignment horizontal="center" vertical="center" wrapText="1"/>
      <protection locked="0"/>
    </xf>
    <xf numFmtId="0" fontId="71" fillId="2" borderId="112" xfId="0" applyFont="1" applyFill="1" applyBorder="1" applyAlignment="1">
      <alignment horizontal="center" vertical="center" wrapText="1"/>
    </xf>
    <xf numFmtId="0" fontId="63" fillId="0" borderId="7" xfId="0" applyFont="1" applyBorder="1" applyAlignment="1" applyProtection="1">
      <alignment horizontal="center" vertical="center" wrapText="1"/>
      <protection locked="0"/>
    </xf>
    <xf numFmtId="0" fontId="63" fillId="0" borderId="6" xfId="0" applyFont="1" applyBorder="1" applyAlignment="1" applyProtection="1">
      <alignment horizontal="center" vertical="center" wrapText="1"/>
      <protection locked="0"/>
    </xf>
    <xf numFmtId="0" fontId="63" fillId="0" borderId="86" xfId="0" applyFont="1" applyBorder="1" applyAlignment="1" applyProtection="1">
      <alignment horizontal="center" vertical="center" wrapText="1"/>
      <protection locked="0"/>
    </xf>
    <xf numFmtId="0" fontId="64" fillId="2" borderId="28" xfId="0" applyFont="1" applyFill="1" applyBorder="1" applyAlignment="1">
      <alignment vertical="center" wrapText="1"/>
    </xf>
    <xf numFmtId="0" fontId="71" fillId="0" borderId="23" xfId="0" applyFont="1" applyBorder="1" applyAlignment="1" applyProtection="1">
      <alignment horizontal="center" vertical="center" wrapText="1"/>
      <protection locked="0"/>
    </xf>
    <xf numFmtId="0" fontId="63" fillId="0" borderId="89" xfId="0" applyFont="1" applyBorder="1" applyAlignment="1" applyProtection="1">
      <alignment horizontal="center" vertical="center" wrapText="1"/>
      <protection locked="0"/>
    </xf>
    <xf numFmtId="0" fontId="63" fillId="2" borderId="11" xfId="0" applyFont="1" applyFill="1" applyBorder="1" applyAlignment="1">
      <alignment horizontal="center" vertical="center" wrapText="1"/>
    </xf>
    <xf numFmtId="0" fontId="64" fillId="2" borderId="24" xfId="0" applyFont="1" applyFill="1" applyBorder="1" applyAlignment="1">
      <alignment vertical="center" wrapText="1"/>
    </xf>
    <xf numFmtId="0" fontId="71" fillId="2" borderId="30" xfId="0" applyFont="1" applyFill="1" applyBorder="1" applyAlignment="1">
      <alignment horizontal="center" vertical="center" wrapText="1"/>
    </xf>
    <xf numFmtId="0" fontId="63" fillId="2" borderId="24" xfId="0" applyFont="1" applyFill="1" applyBorder="1" applyAlignment="1">
      <alignment horizontal="center" vertical="center" wrapText="1"/>
    </xf>
    <xf numFmtId="0" fontId="63" fillId="2" borderId="30" xfId="0" applyFont="1" applyFill="1" applyBorder="1" applyAlignment="1">
      <alignment horizontal="center" vertical="center" wrapText="1"/>
    </xf>
    <xf numFmtId="49" fontId="63" fillId="0" borderId="108" xfId="0" applyNumberFormat="1" applyFont="1" applyBorder="1" applyAlignment="1" applyProtection="1">
      <alignment horizontal="center" vertical="center" wrapText="1"/>
      <protection locked="0"/>
    </xf>
    <xf numFmtId="0" fontId="63" fillId="2" borderId="18" xfId="0" applyFont="1" applyFill="1" applyBorder="1" applyAlignment="1">
      <alignment horizontal="center" vertical="center"/>
    </xf>
    <xf numFmtId="0" fontId="63" fillId="15" borderId="120" xfId="0" applyFont="1" applyFill="1" applyBorder="1" applyAlignment="1" applyProtection="1">
      <alignment horizontal="center" vertical="center" wrapText="1"/>
      <protection locked="0"/>
    </xf>
    <xf numFmtId="0" fontId="63" fillId="2" borderId="85" xfId="0" applyFont="1" applyFill="1" applyBorder="1" applyAlignment="1">
      <alignment horizontal="center" vertical="center" wrapText="1"/>
    </xf>
    <xf numFmtId="0" fontId="63" fillId="15" borderId="106" xfId="0" applyFont="1" applyFill="1" applyBorder="1" applyAlignment="1" applyProtection="1">
      <alignment horizontal="center" vertical="center" wrapText="1"/>
      <protection locked="0"/>
    </xf>
    <xf numFmtId="0" fontId="63" fillId="2" borderId="88" xfId="0" applyFont="1" applyFill="1" applyBorder="1" applyAlignment="1">
      <alignment horizontal="center" vertical="center" wrapText="1"/>
    </xf>
    <xf numFmtId="0" fontId="71" fillId="2" borderId="31" xfId="0" applyFont="1" applyFill="1" applyBorder="1" applyAlignment="1">
      <alignment horizontal="center" vertical="center" wrapText="1"/>
    </xf>
    <xf numFmtId="0" fontId="63" fillId="2" borderId="81" xfId="0" applyFont="1" applyFill="1" applyBorder="1" applyAlignment="1">
      <alignment horizontal="center" vertical="center" wrapText="1"/>
    </xf>
    <xf numFmtId="49" fontId="63" fillId="0" borderId="79" xfId="0" applyNumberFormat="1" applyFont="1" applyBorder="1" applyAlignment="1" applyProtection="1">
      <alignment horizontal="center" vertical="center" wrapText="1"/>
      <protection locked="0"/>
    </xf>
    <xf numFmtId="0" fontId="63" fillId="2" borderId="31" xfId="0" applyFont="1" applyFill="1" applyBorder="1" applyAlignment="1">
      <alignment horizontal="center" vertical="center" wrapText="1"/>
    </xf>
    <xf numFmtId="0" fontId="71" fillId="2" borderId="85" xfId="0" applyFont="1" applyFill="1" applyBorder="1" applyAlignment="1">
      <alignment horizontal="center" vertical="center" wrapText="1"/>
    </xf>
    <xf numFmtId="49" fontId="63" fillId="15" borderId="106" xfId="0" applyNumberFormat="1" applyFont="1" applyFill="1" applyBorder="1" applyAlignment="1" applyProtection="1">
      <alignment horizontal="center" vertical="center" wrapText="1"/>
      <protection locked="0"/>
    </xf>
    <xf numFmtId="0" fontId="84" fillId="2" borderId="17" xfId="0" applyFont="1" applyFill="1" applyBorder="1" applyAlignment="1">
      <alignment vertical="center" wrapText="1"/>
    </xf>
    <xf numFmtId="0" fontId="71" fillId="2" borderId="88" xfId="0" applyFont="1" applyFill="1" applyBorder="1" applyAlignment="1">
      <alignment horizontal="center" vertical="center" wrapText="1"/>
    </xf>
    <xf numFmtId="0" fontId="71" fillId="15" borderId="133" xfId="0" applyFont="1" applyFill="1" applyBorder="1" applyAlignment="1" applyProtection="1">
      <alignment horizontal="center" vertical="center" wrapText="1"/>
      <protection locked="0"/>
    </xf>
    <xf numFmtId="0" fontId="71" fillId="15" borderId="53" xfId="0" applyFont="1" applyFill="1" applyBorder="1" applyAlignment="1" applyProtection="1">
      <alignment horizontal="center" vertical="center" wrapText="1"/>
      <protection locked="0"/>
    </xf>
    <xf numFmtId="0" fontId="63" fillId="15" borderId="86" xfId="0" applyFont="1" applyFill="1" applyBorder="1" applyAlignment="1" applyProtection="1">
      <alignment horizontal="center" vertical="center" wrapText="1"/>
      <protection locked="0"/>
    </xf>
    <xf numFmtId="0" fontId="63" fillId="15" borderId="15" xfId="0" applyFont="1" applyFill="1" applyBorder="1" applyAlignment="1" applyProtection="1">
      <alignment horizontal="center" vertical="center" wrapText="1"/>
      <protection locked="0"/>
    </xf>
    <xf numFmtId="0" fontId="63" fillId="2" borderId="25" xfId="0" applyFont="1" applyFill="1" applyBorder="1" applyAlignment="1">
      <alignment horizontal="center" vertical="center" wrapText="1"/>
    </xf>
    <xf numFmtId="0" fontId="63" fillId="2" borderId="86" xfId="0" applyFont="1" applyFill="1" applyBorder="1" applyAlignment="1">
      <alignment horizontal="center" vertical="center" wrapText="1"/>
    </xf>
    <xf numFmtId="0" fontId="71" fillId="0" borderId="8" xfId="0" applyFont="1" applyBorder="1" applyAlignment="1" applyProtection="1">
      <alignment horizontal="center" vertical="center" wrapText="1"/>
      <protection locked="0"/>
    </xf>
    <xf numFmtId="0" fontId="63" fillId="0" borderId="14" xfId="0" applyFont="1" applyBorder="1" applyAlignment="1" applyProtection="1">
      <alignment horizontal="center" vertical="center" wrapText="1"/>
      <protection locked="0"/>
    </xf>
    <xf numFmtId="0" fontId="63" fillId="2" borderId="17" xfId="0" applyFont="1" applyFill="1" applyBorder="1" applyAlignment="1">
      <alignment horizontal="center" vertical="center"/>
    </xf>
    <xf numFmtId="0" fontId="63" fillId="0" borderId="8" xfId="0" applyFont="1" applyBorder="1" applyAlignment="1" applyProtection="1">
      <alignment horizontal="center" vertical="center"/>
      <protection locked="0"/>
    </xf>
    <xf numFmtId="0" fontId="86" fillId="2" borderId="123" xfId="0" applyFont="1" applyFill="1" applyBorder="1" applyAlignment="1">
      <alignment vertical="center" textRotation="255" wrapText="1"/>
    </xf>
    <xf numFmtId="0" fontId="28" fillId="0" borderId="11" xfId="0" applyFont="1" applyBorder="1" applyAlignment="1" applyProtection="1">
      <alignment horizontal="center" vertical="center"/>
      <protection locked="0"/>
    </xf>
    <xf numFmtId="0" fontId="63" fillId="0" borderId="9" xfId="0" applyFont="1" applyBorder="1" applyAlignment="1" applyProtection="1">
      <alignment horizontal="center" vertical="center" wrapText="1"/>
      <protection locked="0"/>
    </xf>
    <xf numFmtId="0" fontId="71" fillId="2" borderId="11" xfId="0" applyFont="1" applyFill="1" applyBorder="1" applyAlignment="1">
      <alignment horizontal="center" vertical="center" wrapText="1"/>
    </xf>
    <xf numFmtId="0" fontId="63" fillId="0" borderId="99" xfId="0" applyFont="1" applyBorder="1" applyAlignment="1" applyProtection="1">
      <alignment horizontal="center" vertical="center" wrapText="1"/>
      <protection locked="0"/>
    </xf>
    <xf numFmtId="0" fontId="71" fillId="2" borderId="105" xfId="0" applyFont="1" applyFill="1" applyBorder="1" applyAlignment="1">
      <alignment horizontal="center" vertical="center" wrapText="1"/>
    </xf>
    <xf numFmtId="0" fontId="63" fillId="0" borderId="3" xfId="0" applyFont="1" applyBorder="1" applyAlignment="1" applyProtection="1">
      <alignment horizontal="center" vertical="center" wrapText="1"/>
      <protection locked="0"/>
    </xf>
    <xf numFmtId="0" fontId="64" fillId="2" borderId="25" xfId="0" applyFont="1" applyFill="1" applyBorder="1" applyAlignment="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5" xfId="0" applyFont="1" applyFill="1" applyBorder="1" applyAlignment="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Border="1" applyAlignment="1" applyProtection="1">
      <alignment horizontal="center" vertical="center"/>
      <protection locked="0"/>
    </xf>
    <xf numFmtId="0" fontId="86" fillId="2" borderId="25" xfId="0" applyFont="1" applyFill="1" applyBorder="1" applyAlignment="1">
      <alignment vertical="center" textRotation="255" wrapText="1"/>
    </xf>
    <xf numFmtId="0" fontId="78" fillId="0" borderId="89" xfId="0" applyFont="1" applyBorder="1" applyAlignment="1" applyProtection="1">
      <alignment horizontal="center" vertical="center" wrapText="1"/>
      <protection locked="0"/>
    </xf>
    <xf numFmtId="49" fontId="64" fillId="2" borderId="82" xfId="0" applyNumberFormat="1" applyFont="1" applyFill="1" applyBorder="1">
      <alignment vertical="center"/>
    </xf>
    <xf numFmtId="49" fontId="64" fillId="15" borderId="5" xfId="0" applyNumberFormat="1" applyFont="1" applyFill="1" applyBorder="1" applyProtection="1">
      <alignment vertical="center"/>
      <protection locked="0"/>
    </xf>
    <xf numFmtId="0" fontId="64" fillId="2" borderId="83" xfId="0" applyFont="1" applyFill="1" applyBorder="1" applyAlignment="1">
      <alignment horizontal="right" vertical="center" wrapText="1"/>
    </xf>
    <xf numFmtId="0" fontId="64" fillId="2" borderId="84" xfId="0" applyFont="1" applyFill="1" applyBorder="1" applyAlignment="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lignment vertical="center" wrapText="1"/>
    </xf>
    <xf numFmtId="49" fontId="64" fillId="2" borderId="89" xfId="0" applyNumberFormat="1" applyFont="1" applyFill="1" applyBorder="1">
      <alignment vertical="center"/>
    </xf>
    <xf numFmtId="49" fontId="64" fillId="2" borderId="91" xfId="0" applyNumberFormat="1" applyFont="1" applyFill="1" applyBorder="1">
      <alignment vertical="center"/>
    </xf>
    <xf numFmtId="180" fontId="64" fillId="2" borderId="90" xfId="0" applyNumberFormat="1" applyFont="1" applyFill="1" applyBorder="1" applyAlignment="1">
      <alignment vertical="center" wrapText="1"/>
    </xf>
    <xf numFmtId="0" fontId="33" fillId="10" borderId="91" xfId="0"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lignment vertical="center" wrapText="1"/>
    </xf>
    <xf numFmtId="49" fontId="64" fillId="0" borderId="123" xfId="0" applyNumberFormat="1" applyFont="1" applyBorder="1" applyProtection="1">
      <alignment vertical="center"/>
      <protection locked="0"/>
    </xf>
    <xf numFmtId="49" fontId="64" fillId="0" borderId="20" xfId="0" applyNumberFormat="1" applyFont="1" applyBorder="1" applyProtection="1">
      <alignment vertical="center"/>
      <protection locked="0"/>
    </xf>
    <xf numFmtId="180" fontId="64" fillId="2" borderId="19" xfId="0" applyNumberFormat="1" applyFont="1" applyFill="1" applyBorder="1" applyAlignment="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lignment horizontal="left" vertical="center"/>
    </xf>
    <xf numFmtId="181" fontId="63" fillId="2" borderId="13" xfId="0" applyNumberFormat="1" applyFont="1" applyFill="1" applyBorder="1" applyAlignment="1">
      <alignment horizontal="center" vertical="center"/>
    </xf>
    <xf numFmtId="181" fontId="63" fillId="2" borderId="14" xfId="0" applyNumberFormat="1" applyFont="1" applyFill="1" applyBorder="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lignment horizontal="center" vertical="center"/>
    </xf>
    <xf numFmtId="0" fontId="79" fillId="2" borderId="0" xfId="0" applyFont="1" applyFill="1" applyAlignment="1">
      <alignment horizontal="center" vertical="center"/>
    </xf>
    <xf numFmtId="14" fontId="63" fillId="2" borderId="3" xfId="0" applyNumberFormat="1" applyFont="1" applyFill="1" applyBorder="1" applyAlignment="1">
      <alignment horizontal="left" vertical="center"/>
    </xf>
    <xf numFmtId="186" fontId="63" fillId="2" borderId="4" xfId="0" applyNumberFormat="1" applyFont="1" applyFill="1" applyBorder="1" applyAlignment="1">
      <alignment horizontal="center" vertical="center"/>
    </xf>
    <xf numFmtId="0" fontId="63" fillId="3" borderId="4" xfId="0" applyFont="1" applyFill="1" applyBorder="1" applyAlignment="1" applyProtection="1">
      <alignment horizontal="center" vertical="center"/>
      <protection locked="0"/>
    </xf>
    <xf numFmtId="0" fontId="63" fillId="2" borderId="21" xfId="0" applyFont="1" applyFill="1" applyBorder="1" applyAlignment="1" applyProtection="1">
      <alignment horizontal="center" vertical="center" wrapText="1"/>
      <protection locked="0"/>
    </xf>
    <xf numFmtId="0" fontId="63" fillId="2" borderId="4" xfId="0" applyFont="1" applyFill="1" applyBorder="1" applyAlignment="1">
      <alignment horizontal="center" vertical="center"/>
    </xf>
    <xf numFmtId="0" fontId="63" fillId="2" borderId="5" xfId="0" applyFont="1" applyFill="1" applyBorder="1" applyAlignment="1">
      <alignment horizontal="center" vertical="center"/>
    </xf>
    <xf numFmtId="0" fontId="29" fillId="2" borderId="6" xfId="0" applyFont="1" applyFill="1" applyBorder="1" applyAlignment="1"/>
    <xf numFmtId="180" fontId="29" fillId="2" borderId="7" xfId="5" applyNumberFormat="1" applyFont="1" applyFill="1" applyBorder="1" applyAlignment="1">
      <alignment horizontal="center"/>
    </xf>
    <xf numFmtId="0" fontId="29" fillId="2" borderId="7" xfId="0" applyFont="1" applyFill="1" applyBorder="1" applyAlignment="1">
      <alignment horizontal="center"/>
    </xf>
    <xf numFmtId="0" fontId="80" fillId="2" borderId="7" xfId="0" applyFont="1" applyFill="1" applyBorder="1" applyAlignment="1" applyProtection="1">
      <alignment horizontal="center" vertical="center"/>
      <protection locked="0"/>
    </xf>
    <xf numFmtId="178" fontId="29" fillId="2" borderId="8" xfId="5" applyNumberFormat="1" applyFont="1" applyFill="1" applyBorder="1" applyAlignment="1">
      <alignment horizontal="center"/>
    </xf>
    <xf numFmtId="0" fontId="29" fillId="2" borderId="6" xfId="5" applyFont="1" applyFill="1" applyBorder="1" applyAlignment="1"/>
    <xf numFmtId="9" fontId="80" fillId="3" borderId="7" xfId="0" applyNumberFormat="1" applyFont="1" applyFill="1" applyBorder="1" applyAlignment="1" applyProtection="1">
      <alignment horizontal="center" vertical="center"/>
      <protection locked="0"/>
    </xf>
    <xf numFmtId="179" fontId="29" fillId="0" borderId="7" xfId="5" applyNumberFormat="1" applyFont="1" applyBorder="1" applyAlignment="1" applyProtection="1">
      <alignment horizontal="center"/>
      <protection locked="0"/>
    </xf>
    <xf numFmtId="0" fontId="23" fillId="2" borderId="81" xfId="0" applyFont="1" applyFill="1" applyBorder="1">
      <alignment vertical="center"/>
    </xf>
    <xf numFmtId="0" fontId="80" fillId="2" borderId="7" xfId="0" applyFont="1" applyFill="1" applyBorder="1" applyAlignment="1">
      <alignment horizontal="center" vertical="center"/>
    </xf>
    <xf numFmtId="0" fontId="23" fillId="2" borderId="25" xfId="0" applyFont="1" applyFill="1" applyBorder="1">
      <alignment vertical="center"/>
    </xf>
    <xf numFmtId="0" fontId="23" fillId="2" borderId="120" xfId="0" applyFont="1" applyFill="1" applyBorder="1">
      <alignment vertical="center"/>
    </xf>
    <xf numFmtId="0" fontId="23" fillId="2" borderId="6" xfId="0" applyFont="1" applyFill="1" applyBorder="1" applyAlignment="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lignment horizontal="center" vertical="center"/>
    </xf>
    <xf numFmtId="0" fontId="80" fillId="2" borderId="10" xfId="0" applyFont="1" applyFill="1" applyBorder="1" applyAlignment="1">
      <alignment horizontal="center" vertical="center"/>
    </xf>
    <xf numFmtId="0" fontId="33" fillId="2" borderId="9" xfId="5" applyFont="1" applyFill="1" applyBorder="1" applyAlignment="1"/>
    <xf numFmtId="0" fontId="29" fillId="2" borderId="10" xfId="0" applyFont="1" applyFill="1" applyBorder="1" applyAlignment="1">
      <alignment horizontal="center"/>
    </xf>
    <xf numFmtId="178" fontId="33" fillId="2" borderId="11" xfId="0" applyNumberFormat="1" applyFont="1" applyFill="1" applyBorder="1" applyAlignment="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4" fontId="63" fillId="2" borderId="0" xfId="0" applyNumberFormat="1" applyFont="1" applyFill="1" applyAlignment="1">
      <alignment horizontal="center" vertical="center"/>
    </xf>
    <xf numFmtId="0" fontId="88" fillId="2" borderId="0" xfId="0" applyFont="1" applyFill="1" applyAlignment="1"/>
    <xf numFmtId="0" fontId="63" fillId="2" borderId="0" xfId="0" applyFont="1" applyFill="1" applyAlignment="1">
      <alignment horizontal="center" vertical="center"/>
    </xf>
    <xf numFmtId="0" fontId="63" fillId="2" borderId="0" xfId="0" applyFont="1" applyFill="1" applyAlignment="1"/>
    <xf numFmtId="0" fontId="63" fillId="2" borderId="0" xfId="0" applyFont="1" applyFill="1" applyAlignment="1">
      <alignment horizontal="center"/>
    </xf>
    <xf numFmtId="188" fontId="81" fillId="2" borderId="52" xfId="0" applyNumberFormat="1" applyFont="1" applyFill="1" applyBorder="1" applyAlignment="1">
      <alignment horizontal="center" vertical="center"/>
    </xf>
    <xf numFmtId="181" fontId="81" fillId="2" borderId="52" xfId="0" applyNumberFormat="1" applyFont="1" applyFill="1" applyBorder="1">
      <alignment vertical="center"/>
    </xf>
    <xf numFmtId="0" fontId="81" fillId="2" borderId="52" xfId="0" applyFont="1" applyFill="1" applyBorder="1" applyAlignment="1">
      <alignment horizontal="center" vertical="center"/>
    </xf>
    <xf numFmtId="188" fontId="81" fillId="2" borderId="0" xfId="0" applyNumberFormat="1" applyFont="1" applyFill="1" applyAlignment="1" applyProtection="1">
      <alignment horizontal="center" vertical="center"/>
      <protection locked="0"/>
    </xf>
    <xf numFmtId="181" fontId="81" fillId="7" borderId="0" xfId="0" applyNumberFormat="1" applyFont="1" applyFill="1" applyProtection="1">
      <alignment vertical="center"/>
      <protection locked="0"/>
    </xf>
    <xf numFmtId="0" fontId="81" fillId="7" borderId="0" xfId="0" applyFont="1" applyFill="1" applyAlignment="1" applyProtection="1">
      <alignment horizontal="center" vertical="center"/>
      <protection locked="0"/>
    </xf>
    <xf numFmtId="188" fontId="71" fillId="2" borderId="14" xfId="0" applyNumberFormat="1" applyFont="1" applyFill="1" applyBorder="1" applyAlignment="1">
      <alignment horizontal="center" vertical="center" wrapText="1"/>
    </xf>
    <xf numFmtId="181" fontId="71" fillId="7" borderId="0" xfId="0" applyNumberFormat="1" applyFont="1" applyFill="1" applyAlignment="1" applyProtection="1">
      <alignment vertical="center" wrapText="1"/>
      <protection locked="0"/>
    </xf>
    <xf numFmtId="0" fontId="63" fillId="2" borderId="93" xfId="0" applyFont="1" applyFill="1" applyBorder="1" applyAlignment="1">
      <alignment horizontal="center" vertical="center" wrapText="1"/>
    </xf>
    <xf numFmtId="0" fontId="63" fillId="2" borderId="92" xfId="0" applyFont="1" applyFill="1" applyBorder="1" applyAlignment="1">
      <alignment horizontal="center" vertical="center" wrapText="1"/>
    </xf>
    <xf numFmtId="0" fontId="63" fillId="2" borderId="105" xfId="0" applyFont="1" applyFill="1" applyBorder="1" applyAlignment="1">
      <alignment horizontal="center" vertical="center" wrapText="1"/>
    </xf>
    <xf numFmtId="0" fontId="71" fillId="2" borderId="14" xfId="0" applyFont="1" applyFill="1" applyBorder="1" applyAlignment="1">
      <alignment horizontal="center" vertical="center" wrapText="1"/>
    </xf>
    <xf numFmtId="181" fontId="71" fillId="7" borderId="0" xfId="0" applyNumberFormat="1" applyFont="1" applyFill="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71" fillId="2" borderId="13" xfId="0" applyFont="1" applyFill="1" applyBorder="1" applyAlignment="1">
      <alignment horizontal="center" vertical="center"/>
    </xf>
    <xf numFmtId="0" fontId="71" fillId="7" borderId="79" xfId="0" applyFont="1" applyFill="1" applyBorder="1" applyAlignment="1" applyProtection="1">
      <alignment horizontal="center" vertical="center"/>
      <protection locked="0"/>
    </xf>
    <xf numFmtId="0" fontId="89" fillId="2" borderId="14" xfId="0" applyFont="1" applyFill="1" applyBorder="1" applyAlignment="1">
      <alignment horizontal="center" vertical="center" wrapText="1"/>
    </xf>
    <xf numFmtId="181" fontId="77" fillId="7" borderId="0" xfId="0" applyNumberFormat="1" applyFont="1" applyFill="1" applyAlignment="1" applyProtection="1">
      <alignment horizontal="center" vertical="center" wrapText="1"/>
      <protection locked="0"/>
    </xf>
    <xf numFmtId="0" fontId="77" fillId="7" borderId="0" xfId="0" applyFont="1" applyFill="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89" fillId="0" borderId="14" xfId="0" applyFont="1" applyBorder="1" applyAlignment="1" applyProtection="1">
      <alignment horizontal="center" vertical="center" wrapText="1"/>
      <protection locked="0"/>
    </xf>
    <xf numFmtId="181" fontId="78" fillId="7" borderId="0" xfId="0" applyNumberFormat="1" applyFont="1" applyFill="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181" fontId="79" fillId="7" borderId="0" xfId="0" applyNumberFormat="1" applyFont="1" applyFill="1" applyAlignment="1" applyProtection="1">
      <alignment horizontal="center" vertical="center" wrapText="1"/>
      <protection locked="0"/>
    </xf>
    <xf numFmtId="49" fontId="63" fillId="0" borderId="24" xfId="0" applyNumberFormat="1" applyFont="1" applyBorder="1" applyAlignment="1" applyProtection="1">
      <alignment horizontal="center" vertical="center" wrapText="1"/>
      <protection locked="0"/>
    </xf>
    <xf numFmtId="0" fontId="63" fillId="2" borderId="27" xfId="0" applyFont="1" applyFill="1" applyBorder="1" applyAlignment="1">
      <alignment horizontal="center" vertical="center" wrapText="1"/>
    </xf>
    <xf numFmtId="49" fontId="63" fillId="0" borderId="25" xfId="0" applyNumberFormat="1" applyFont="1" applyBorder="1" applyAlignment="1" applyProtection="1">
      <alignment horizontal="center" vertical="center" wrapText="1"/>
      <protection locked="0"/>
    </xf>
    <xf numFmtId="49" fontId="63" fillId="15" borderId="120" xfId="0" applyNumberFormat="1" applyFont="1" applyFill="1" applyBorder="1" applyAlignment="1" applyProtection="1">
      <alignment horizontal="center" vertical="center" wrapText="1"/>
      <protection locked="0"/>
    </xf>
    <xf numFmtId="0" fontId="89" fillId="2" borderId="14" xfId="0"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0" borderId="14" xfId="0" applyFont="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0" fontId="63" fillId="0" borderId="4" xfId="0" applyFont="1" applyBorder="1" applyAlignment="1" applyProtection="1">
      <alignment horizontal="center" vertical="center" wrapText="1"/>
      <protection locked="0"/>
    </xf>
    <xf numFmtId="0" fontId="90" fillId="2" borderId="14" xfId="0" applyFont="1" applyFill="1" applyBorder="1" applyAlignment="1">
      <alignment horizontal="center" vertical="center" wrapText="1"/>
    </xf>
    <xf numFmtId="188" fontId="63" fillId="2" borderId="14" xfId="0" applyNumberFormat="1" applyFont="1" applyFill="1" applyBorder="1" applyAlignment="1">
      <alignment horizontal="center" vertical="center"/>
    </xf>
    <xf numFmtId="181" fontId="63" fillId="7" borderId="0" xfId="0" applyNumberFormat="1" applyFont="1" applyFill="1" applyAlignment="1" applyProtection="1">
      <alignment vertical="center" wrapText="1"/>
      <protection locked="0"/>
    </xf>
    <xf numFmtId="186" fontId="63" fillId="2" borderId="87" xfId="0" applyNumberFormat="1" applyFont="1" applyFill="1" applyBorder="1" applyAlignment="1">
      <alignment horizontal="left" vertical="center" wrapText="1"/>
    </xf>
    <xf numFmtId="188" fontId="63" fillId="2" borderId="7" xfId="0" applyNumberFormat="1" applyFont="1" applyFill="1" applyBorder="1" applyAlignment="1">
      <alignment horizontal="center" vertical="center" wrapText="1"/>
    </xf>
    <xf numFmtId="0" fontId="63" fillId="2" borderId="13" xfId="0" applyFont="1" applyFill="1" applyBorder="1" applyAlignment="1">
      <alignment horizontal="center" vertical="center" wrapText="1"/>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63" fillId="2" borderId="7" xfId="0" applyFont="1" applyFill="1" applyBorder="1" applyAlignment="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23" fillId="0" borderId="7" xfId="0" applyFont="1" applyBorder="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88" fontId="63" fillId="2" borderId="0" xfId="0" applyNumberFormat="1" applyFont="1" applyFill="1" applyAlignment="1">
      <alignment horizontal="center"/>
    </xf>
    <xf numFmtId="181" fontId="63" fillId="2" borderId="0" xfId="0" applyNumberFormat="1" applyFont="1" applyFill="1" applyAlignment="1"/>
    <xf numFmtId="0" fontId="63" fillId="2" borderId="0" xfId="0" applyFont="1" applyFill="1" applyAlignment="1" applyProtection="1">
      <protection locked="0"/>
    </xf>
    <xf numFmtId="0" fontId="63" fillId="7" borderId="0" xfId="0" applyFont="1" applyFill="1" applyAlignment="1" applyProtection="1">
      <protection locked="0"/>
    </xf>
    <xf numFmtId="0" fontId="63" fillId="2" borderId="94" xfId="0" applyFont="1" applyFill="1" applyBorder="1" applyAlignment="1">
      <alignment horizontal="center" vertical="center" wrapText="1"/>
    </xf>
    <xf numFmtId="0" fontId="63" fillId="2" borderId="27" xfId="0" applyFont="1" applyFill="1" applyBorder="1" applyAlignment="1">
      <alignment horizontal="center" vertical="center"/>
    </xf>
    <xf numFmtId="190" fontId="71" fillId="2" borderId="13" xfId="0" applyNumberFormat="1" applyFont="1" applyFill="1" applyBorder="1" applyAlignment="1">
      <alignment horizontal="center" vertical="center"/>
    </xf>
    <xf numFmtId="49" fontId="71" fillId="2" borderId="14" xfId="0" applyNumberFormat="1" applyFont="1" applyFill="1" applyBorder="1" applyAlignment="1">
      <alignment horizontal="center" vertical="center"/>
    </xf>
    <xf numFmtId="0" fontId="71" fillId="2" borderId="27" xfId="0" applyFont="1" applyFill="1" applyBorder="1" applyAlignment="1">
      <alignment horizontal="center" vertical="center"/>
    </xf>
    <xf numFmtId="0" fontId="71" fillId="2" borderId="14" xfId="0" applyFont="1" applyFill="1" applyBorder="1" applyAlignment="1">
      <alignment horizontal="center" vertical="center"/>
    </xf>
    <xf numFmtId="190" fontId="63" fillId="2" borderId="13" xfId="0" applyNumberFormat="1" applyFont="1" applyFill="1" applyBorder="1" applyAlignment="1">
      <alignment horizontal="center" vertical="center"/>
    </xf>
    <xf numFmtId="49" fontId="63" fillId="2" borderId="14" xfId="0" applyNumberFormat="1" applyFont="1" applyFill="1" applyBorder="1" applyAlignment="1">
      <alignment horizontal="center" vertical="center"/>
    </xf>
    <xf numFmtId="190" fontId="78" fillId="2" borderId="13" xfId="0" applyNumberFormat="1" applyFont="1" applyFill="1" applyBorder="1" applyAlignment="1">
      <alignment horizontal="center" vertical="center"/>
    </xf>
    <xf numFmtId="49" fontId="78" fillId="2" borderId="14" xfId="0" applyNumberFormat="1" applyFont="1" applyFill="1" applyBorder="1" applyAlignment="1">
      <alignment horizontal="center" vertical="center"/>
    </xf>
    <xf numFmtId="0" fontId="78" fillId="2" borderId="27" xfId="0" applyFont="1" applyFill="1" applyBorder="1" applyAlignment="1">
      <alignment horizontal="center" vertical="center"/>
    </xf>
    <xf numFmtId="9" fontId="71" fillId="7" borderId="0" xfId="0" applyNumberFormat="1" applyFont="1" applyFill="1" applyAlignment="1" applyProtection="1">
      <alignment horizontal="center" vertical="center" wrapText="1"/>
      <protection locked="0"/>
    </xf>
    <xf numFmtId="0" fontId="76" fillId="2" borderId="0" xfId="0" applyFont="1" applyFill="1" applyAlignment="1">
      <alignment horizontal="center" vertical="center"/>
    </xf>
    <xf numFmtId="0" fontId="81" fillId="2" borderId="53" xfId="0" applyFont="1" applyFill="1" applyBorder="1" applyAlignment="1">
      <alignment horizontal="center" vertical="center"/>
    </xf>
    <xf numFmtId="0" fontId="71" fillId="2" borderId="7" xfId="0" applyFont="1" applyFill="1" applyBorder="1" applyAlignment="1">
      <alignment horizontal="center" vertical="center"/>
    </xf>
    <xf numFmtId="0" fontId="78" fillId="2" borderId="7" xfId="0" applyFont="1" applyFill="1" applyBorder="1" applyAlignment="1">
      <alignment horizontal="center" vertical="center"/>
    </xf>
    <xf numFmtId="0" fontId="63" fillId="2" borderId="16" xfId="0" applyFont="1" applyFill="1" applyBorder="1" applyAlignment="1">
      <alignment vertical="center" textRotation="255" wrapText="1"/>
    </xf>
    <xf numFmtId="0" fontId="84" fillId="2" borderId="113" xfId="0" applyFont="1" applyFill="1" applyBorder="1">
      <alignment vertical="center"/>
    </xf>
    <xf numFmtId="0" fontId="84" fillId="2" borderId="108" xfId="0" applyFont="1" applyFill="1" applyBorder="1">
      <alignment vertical="center"/>
    </xf>
    <xf numFmtId="0" fontId="71" fillId="2" borderId="98" xfId="0" applyFont="1" applyFill="1" applyBorder="1" applyAlignment="1">
      <alignment horizontal="center" vertical="center" wrapText="1"/>
    </xf>
    <xf numFmtId="0" fontId="84" fillId="2" borderId="86" xfId="0" applyFont="1" applyFill="1" applyBorder="1" applyAlignment="1">
      <alignment horizontal="center" vertical="center" wrapText="1"/>
    </xf>
    <xf numFmtId="10" fontId="84" fillId="2" borderId="7" xfId="0" applyNumberFormat="1"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84" fillId="2" borderId="123" xfId="0" applyFont="1" applyFill="1" applyBorder="1">
      <alignment vertical="center"/>
    </xf>
    <xf numFmtId="0" fontId="84" fillId="2" borderId="96" xfId="0" applyFont="1" applyFill="1" applyBorder="1" applyAlignment="1">
      <alignment vertical="center" wrapText="1"/>
    </xf>
    <xf numFmtId="0" fontId="71" fillId="0" borderId="96" xfId="0" applyFont="1" applyBorder="1" applyAlignment="1" applyProtection="1">
      <alignment horizontal="center" vertical="center" wrapText="1"/>
      <protection locked="0"/>
    </xf>
    <xf numFmtId="0" fontId="71" fillId="0" borderId="26" xfId="0" applyFont="1" applyBorder="1" applyAlignment="1" applyProtection="1">
      <alignment horizontal="center" vertical="center" wrapText="1"/>
      <protection locked="0"/>
    </xf>
    <xf numFmtId="0" fontId="84" fillId="2" borderId="92" xfId="0" applyFont="1" applyFill="1" applyBorder="1" applyAlignment="1">
      <alignment vertical="center" wrapText="1"/>
    </xf>
    <xf numFmtId="0" fontId="84" fillId="2" borderId="79" xfId="0" applyFont="1" applyFill="1" applyBorder="1" applyAlignment="1">
      <alignment vertical="center" wrapText="1"/>
    </xf>
    <xf numFmtId="0" fontId="71" fillId="2" borderId="106" xfId="0" applyFont="1" applyFill="1" applyBorder="1" applyAlignment="1">
      <alignment horizontal="center" vertical="center" wrapText="1"/>
    </xf>
    <xf numFmtId="0" fontId="71" fillId="0" borderId="16" xfId="0" applyFont="1" applyBorder="1" applyAlignment="1" applyProtection="1">
      <alignment horizontal="center" vertical="center" wrapText="1"/>
      <protection locked="0"/>
    </xf>
    <xf numFmtId="0" fontId="71" fillId="2" borderId="94" xfId="0" applyFont="1" applyFill="1" applyBorder="1" applyAlignment="1">
      <alignment horizontal="center" vertical="center" wrapText="1"/>
    </xf>
    <xf numFmtId="0" fontId="71" fillId="0" borderId="12" xfId="0" applyFont="1" applyBorder="1" applyAlignment="1" applyProtection="1">
      <alignment horizontal="center" vertical="center" wrapText="1"/>
      <protection locked="0"/>
    </xf>
    <xf numFmtId="0" fontId="71" fillId="2" borderId="29" xfId="0" applyFont="1" applyFill="1" applyBorder="1" applyAlignment="1">
      <alignment horizontal="center" vertical="center" wrapText="1"/>
    </xf>
    <xf numFmtId="0" fontId="78" fillId="2" borderId="134" xfId="0" applyFont="1" applyFill="1" applyBorder="1" applyAlignment="1">
      <alignment horizontal="center" vertical="center" wrapText="1"/>
    </xf>
    <xf numFmtId="0" fontId="63" fillId="0" borderId="2" xfId="0" applyFont="1" applyBorder="1" applyAlignment="1" applyProtection="1">
      <alignment horizontal="center" vertical="center" wrapText="1"/>
      <protection locked="0"/>
    </xf>
    <xf numFmtId="0" fontId="71" fillId="2" borderId="135" xfId="0" applyFont="1" applyFill="1" applyBorder="1" applyAlignment="1">
      <alignment horizontal="center" vertical="center" wrapText="1"/>
    </xf>
    <xf numFmtId="0" fontId="63" fillId="2" borderId="136" xfId="0" applyFont="1" applyFill="1" applyBorder="1" applyAlignment="1">
      <alignment horizontal="center" vertical="center" wrapText="1"/>
    </xf>
    <xf numFmtId="0" fontId="71" fillId="2" borderId="134" xfId="0" applyFont="1" applyFill="1" applyBorder="1" applyAlignment="1">
      <alignment horizontal="center" vertical="center" wrapText="1"/>
    </xf>
    <xf numFmtId="0" fontId="63" fillId="2" borderId="2" xfId="0" applyFont="1" applyFill="1" applyBorder="1" applyAlignment="1">
      <alignment horizontal="center" vertical="center" wrapText="1"/>
    </xf>
    <xf numFmtId="0" fontId="71" fillId="2" borderId="27" xfId="0" applyFont="1" applyFill="1" applyBorder="1" applyAlignment="1">
      <alignment horizontal="center" vertical="center" wrapText="1"/>
    </xf>
    <xf numFmtId="0" fontId="63" fillId="2" borderId="16" xfId="0" applyFont="1" applyFill="1" applyBorder="1" applyAlignment="1">
      <alignment horizontal="center" vertical="center" wrapText="1"/>
    </xf>
    <xf numFmtId="0" fontId="78" fillId="2" borderId="27" xfId="0" applyFont="1" applyFill="1" applyBorder="1" applyAlignment="1">
      <alignment horizontal="center" vertical="center" wrapText="1"/>
    </xf>
    <xf numFmtId="0" fontId="86" fillId="2" borderId="25" xfId="0" applyFont="1" applyFill="1" applyBorder="1" applyAlignment="1">
      <alignment vertical="center" wrapText="1"/>
    </xf>
    <xf numFmtId="0" fontId="71" fillId="0" borderId="136" xfId="0" applyFont="1" applyBorder="1" applyAlignment="1" applyProtection="1">
      <alignment horizontal="center" vertical="center" wrapText="1"/>
      <protection locked="0"/>
    </xf>
    <xf numFmtId="0" fontId="78" fillId="0" borderId="136"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78" fillId="0" borderId="2" xfId="0" applyFont="1" applyBorder="1" applyAlignment="1" applyProtection="1">
      <alignment horizontal="center" vertical="center" wrapText="1"/>
      <protection locked="0"/>
    </xf>
    <xf numFmtId="0" fontId="78" fillId="0" borderId="16" xfId="0" applyFont="1" applyBorder="1" applyAlignment="1" applyProtection="1">
      <alignment horizontal="center" vertical="center" wrapText="1"/>
      <protection locked="0"/>
    </xf>
    <xf numFmtId="0" fontId="86" fillId="2" borderId="28" xfId="0" applyFont="1" applyFill="1" applyBorder="1" applyAlignment="1">
      <alignment vertical="center" wrapText="1"/>
    </xf>
    <xf numFmtId="0" fontId="71" fillId="2" borderId="26" xfId="0" applyFont="1" applyFill="1" applyBorder="1" applyAlignment="1">
      <alignment horizontal="center" vertical="center" wrapText="1"/>
    </xf>
    <xf numFmtId="0" fontId="71" fillId="0" borderId="10" xfId="0" applyFont="1" applyBorder="1" applyAlignment="1" applyProtection="1">
      <alignment horizontal="center" vertical="center" wrapText="1"/>
      <protection locked="0"/>
    </xf>
    <xf numFmtId="0" fontId="78" fillId="0" borderId="10" xfId="0" applyFont="1" applyBorder="1" applyAlignment="1" applyProtection="1">
      <alignment horizontal="center" vertical="center" wrapText="1"/>
      <protection locked="0"/>
    </xf>
    <xf numFmtId="0" fontId="71" fillId="2" borderId="4" xfId="0" applyFont="1" applyFill="1" applyBorder="1" applyAlignment="1">
      <alignment horizontal="center" vertical="center" wrapText="1"/>
    </xf>
    <xf numFmtId="0" fontId="71" fillId="2" borderId="136"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78" fillId="2" borderId="136" xfId="0" applyFont="1" applyFill="1" applyBorder="1" applyAlignment="1">
      <alignment horizontal="center" vertical="center" wrapText="1"/>
    </xf>
    <xf numFmtId="0" fontId="78" fillId="2" borderId="2" xfId="0" applyFont="1" applyFill="1" applyBorder="1" applyAlignment="1">
      <alignment horizontal="center" vertical="center" wrapText="1"/>
    </xf>
    <xf numFmtId="0" fontId="63" fillId="0" borderId="136" xfId="0" applyFont="1" applyBorder="1" applyAlignment="1" applyProtection="1">
      <alignment horizontal="center" vertical="center" wrapText="1"/>
      <protection locked="0"/>
    </xf>
    <xf numFmtId="0" fontId="63" fillId="0" borderId="16" xfId="0" applyFont="1" applyBorder="1" applyAlignment="1" applyProtection="1">
      <alignment horizontal="center" vertical="center" wrapText="1"/>
      <protection locked="0"/>
    </xf>
    <xf numFmtId="0" fontId="63" fillId="0" borderId="10" xfId="0" applyFont="1" applyBorder="1" applyAlignment="1" applyProtection="1">
      <alignment horizontal="center" vertical="center" wrapText="1"/>
      <protection locked="0"/>
    </xf>
    <xf numFmtId="0" fontId="71" fillId="2" borderId="92" xfId="0" applyFont="1" applyFill="1" applyBorder="1" applyAlignment="1">
      <alignment horizontal="center" vertical="center"/>
    </xf>
    <xf numFmtId="0" fontId="63" fillId="0" borderId="12" xfId="0" applyFont="1" applyBorder="1" applyAlignment="1" applyProtection="1">
      <alignment horizontal="center" vertical="center" wrapText="1"/>
      <protection locked="0"/>
    </xf>
    <xf numFmtId="0" fontId="78" fillId="2" borderId="26" xfId="0" applyFont="1" applyFill="1" applyBorder="1" applyAlignment="1">
      <alignment horizontal="center" vertical="center" wrapText="1"/>
    </xf>
    <xf numFmtId="49" fontId="71" fillId="7" borderId="0" xfId="0" applyNumberFormat="1" applyFont="1" applyFill="1" applyAlignment="1" applyProtection="1">
      <alignment horizontal="center" vertical="center"/>
      <protection locked="0"/>
    </xf>
    <xf numFmtId="0" fontId="71" fillId="0" borderId="13" xfId="0" applyFont="1" applyBorder="1" applyAlignment="1" applyProtection="1">
      <alignment horizontal="center" vertical="center" wrapText="1"/>
      <protection locked="0"/>
    </xf>
    <xf numFmtId="0" fontId="71" fillId="0" borderId="95" xfId="0" applyFont="1" applyBorder="1" applyAlignment="1" applyProtection="1">
      <alignment horizontal="center" vertical="center" wrapText="1"/>
      <protection locked="0"/>
    </xf>
    <xf numFmtId="0" fontId="71" fillId="0" borderId="97" xfId="0" applyFont="1" applyBorder="1" applyAlignment="1" applyProtection="1">
      <alignment horizontal="center" vertical="center" wrapText="1"/>
      <protection locked="0"/>
    </xf>
    <xf numFmtId="0" fontId="71" fillId="0" borderId="16" xfId="0" applyFont="1" applyBorder="1" applyAlignment="1" applyProtection="1">
      <alignment horizontal="left" vertical="center" wrapText="1"/>
      <protection locked="0"/>
    </xf>
    <xf numFmtId="0" fontId="71" fillId="0" borderId="85"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71" fillId="0" borderId="31" xfId="0" applyFont="1" applyBorder="1" applyAlignment="1" applyProtection="1">
      <alignment horizontal="center" vertical="center" wrapText="1"/>
      <protection locked="0"/>
    </xf>
    <xf numFmtId="0" fontId="79" fillId="0" borderId="4" xfId="0" applyFont="1" applyBorder="1" applyAlignment="1" applyProtection="1">
      <alignment horizontal="center" vertical="center" wrapText="1"/>
      <protection locked="0"/>
    </xf>
    <xf numFmtId="0" fontId="79" fillId="0" borderId="4" xfId="0" applyFont="1" applyBorder="1" applyAlignment="1" applyProtection="1">
      <alignment horizontal="left" vertical="center" wrapText="1"/>
      <protection locked="0"/>
    </xf>
    <xf numFmtId="0" fontId="79" fillId="0" borderId="5" xfId="0" applyFont="1" applyBorder="1" applyAlignment="1" applyProtection="1">
      <alignment horizontal="center" vertical="center" wrapText="1"/>
      <protection locked="0"/>
    </xf>
    <xf numFmtId="0" fontId="79" fillId="7" borderId="0" xfId="0" applyFont="1" applyFill="1" applyAlignment="1" applyProtection="1">
      <alignment horizontal="center" vertical="center" wrapText="1"/>
      <protection locked="0"/>
    </xf>
    <xf numFmtId="0" fontId="63" fillId="0" borderId="137" xfId="0" applyFont="1" applyBorder="1" applyAlignment="1" applyProtection="1">
      <alignment horizontal="center" vertical="center" wrapText="1"/>
      <protection locked="0"/>
    </xf>
    <xf numFmtId="0" fontId="63" fillId="7" borderId="0" xfId="0" applyFont="1" applyFill="1" applyAlignment="1" applyProtection="1">
      <alignment horizontal="center" vertical="center" wrapText="1"/>
      <protection locked="0"/>
    </xf>
    <xf numFmtId="0" fontId="79" fillId="2" borderId="136" xfId="0" applyFont="1" applyFill="1" applyBorder="1" applyAlignment="1">
      <alignment horizontal="center" vertical="center" wrapText="1"/>
    </xf>
    <xf numFmtId="0" fontId="79" fillId="2" borderId="136" xfId="0" applyFont="1" applyFill="1" applyBorder="1" applyAlignment="1">
      <alignment horizontal="left" vertical="center" wrapText="1"/>
    </xf>
    <xf numFmtId="0" fontId="79" fillId="2" borderId="138" xfId="0" applyFont="1" applyFill="1" applyBorder="1" applyAlignment="1">
      <alignment horizontal="center" vertical="center" wrapText="1"/>
    </xf>
    <xf numFmtId="0" fontId="63" fillId="2" borderId="137" xfId="0" applyFont="1" applyFill="1" applyBorder="1" applyAlignment="1">
      <alignment horizontal="center" vertical="center" wrapText="1"/>
    </xf>
    <xf numFmtId="0" fontId="79" fillId="0" borderId="7" xfId="0" applyFont="1" applyBorder="1" applyAlignment="1" applyProtection="1">
      <alignment horizontal="center" vertical="center" wrapText="1"/>
      <protection locked="0"/>
    </xf>
    <xf numFmtId="0" fontId="79" fillId="0" borderId="7" xfId="0" applyFont="1" applyBorder="1" applyAlignment="1" applyProtection="1">
      <alignment horizontal="left" vertical="center" wrapText="1"/>
      <protection locked="0"/>
    </xf>
    <xf numFmtId="0" fontId="79" fillId="0" borderId="8" xfId="0" applyFont="1" applyBorder="1" applyAlignment="1" applyProtection="1">
      <alignment horizontal="center" vertical="center" wrapText="1"/>
      <protection locked="0"/>
    </xf>
    <xf numFmtId="0" fontId="78" fillId="0" borderId="136" xfId="0" applyFont="1" applyBorder="1" applyAlignment="1" applyProtection="1">
      <alignment horizontal="left" vertical="center" wrapText="1"/>
      <protection locked="0"/>
    </xf>
    <xf numFmtId="0" fontId="78" fillId="0" borderId="138" xfId="0" applyFont="1" applyBorder="1" applyAlignment="1" applyProtection="1">
      <alignment horizontal="center" vertical="center" wrapText="1"/>
      <protection locked="0"/>
    </xf>
    <xf numFmtId="0" fontId="78" fillId="7" borderId="0" xfId="0" applyFont="1" applyFill="1" applyAlignment="1" applyProtection="1">
      <alignment horizontal="center" vertical="center" wrapText="1"/>
      <protection locked="0"/>
    </xf>
    <xf numFmtId="0" fontId="78" fillId="0" borderId="137" xfId="0" applyFont="1" applyBorder="1" applyAlignment="1" applyProtection="1">
      <alignment horizontal="center" vertical="center" wrapText="1"/>
      <protection locked="0"/>
    </xf>
    <xf numFmtId="0" fontId="78" fillId="0" borderId="16" xfId="0" applyFont="1" applyBorder="1" applyAlignment="1" applyProtection="1">
      <alignment horizontal="left" vertical="center" wrapText="1"/>
      <protection locked="0"/>
    </xf>
    <xf numFmtId="0" fontId="78" fillId="0" borderId="85" xfId="0" applyFont="1" applyBorder="1" applyAlignment="1" applyProtection="1">
      <alignment horizontal="center" vertical="center" wrapText="1"/>
      <protection locked="0"/>
    </xf>
    <xf numFmtId="0" fontId="78" fillId="7" borderId="0" xfId="0" applyFont="1" applyFill="1" applyAlignment="1" applyProtection="1">
      <alignment vertical="center" wrapText="1"/>
      <protection locked="0"/>
    </xf>
    <xf numFmtId="0" fontId="78" fillId="0" borderId="11" xfId="0" applyFont="1" applyBorder="1" applyAlignment="1" applyProtection="1">
      <alignment horizontal="center" vertical="center" wrapText="1"/>
      <protection locked="0"/>
    </xf>
    <xf numFmtId="0" fontId="79" fillId="2" borderId="4" xfId="0" applyFont="1" applyFill="1" applyBorder="1" applyAlignment="1">
      <alignment horizontal="center" vertical="center" wrapText="1"/>
    </xf>
    <xf numFmtId="0" fontId="79" fillId="2" borderId="4" xfId="0" applyFont="1" applyFill="1" applyBorder="1" applyAlignment="1">
      <alignment horizontal="left" vertical="center" wrapText="1"/>
    </xf>
    <xf numFmtId="0" fontId="79" fillId="2" borderId="5" xfId="0" applyFont="1" applyFill="1" applyBorder="1" applyAlignment="1">
      <alignment horizontal="center" vertical="center" wrapText="1"/>
    </xf>
    <xf numFmtId="0" fontId="71" fillId="7" borderId="0" xfId="0" applyFont="1" applyFill="1" applyAlignment="1" applyProtection="1">
      <alignment vertical="center" wrapText="1"/>
      <protection locked="0"/>
    </xf>
    <xf numFmtId="0" fontId="71" fillId="2" borderId="136" xfId="0" applyFont="1" applyFill="1" applyBorder="1" applyAlignment="1">
      <alignment horizontal="left" vertical="center" wrapText="1"/>
    </xf>
    <xf numFmtId="0" fontId="71" fillId="2" borderId="138" xfId="0" applyFont="1" applyFill="1" applyBorder="1" applyAlignment="1">
      <alignment horizontal="center" vertical="center" wrapText="1"/>
    </xf>
    <xf numFmtId="0" fontId="78" fillId="2" borderId="136" xfId="0" applyFont="1" applyFill="1" applyBorder="1" applyAlignment="1">
      <alignment horizontal="left" vertical="center" wrapText="1"/>
    </xf>
    <xf numFmtId="0" fontId="78" fillId="2" borderId="138" xfId="0" applyFont="1" applyFill="1" applyBorder="1" applyAlignment="1">
      <alignment horizontal="center" vertical="center" wrapText="1"/>
    </xf>
    <xf numFmtId="0" fontId="78" fillId="2" borderId="137" xfId="0" applyFont="1" applyFill="1" applyBorder="1" applyAlignment="1">
      <alignment horizontal="center" vertical="center" wrapText="1"/>
    </xf>
    <xf numFmtId="0" fontId="78" fillId="2" borderId="88" xfId="0" applyFont="1" applyFill="1" applyBorder="1" applyAlignment="1">
      <alignment horizontal="center" vertical="center" wrapText="1"/>
    </xf>
    <xf numFmtId="0" fontId="79" fillId="0" borderId="136" xfId="0" applyFont="1" applyBorder="1" applyAlignment="1" applyProtection="1">
      <alignment horizontal="center" vertical="center" wrapText="1"/>
      <protection locked="0"/>
    </xf>
    <xf numFmtId="0" fontId="79" fillId="0" borderId="136" xfId="0" applyFont="1" applyBorder="1" applyAlignment="1" applyProtection="1">
      <alignment horizontal="left" vertical="center" wrapText="1"/>
      <protection locked="0"/>
    </xf>
    <xf numFmtId="0" fontId="79" fillId="0" borderId="138" xfId="0" applyFont="1" applyBorder="1" applyAlignment="1" applyProtection="1">
      <alignment horizontal="center" vertical="center" wrapText="1"/>
      <protection locked="0"/>
    </xf>
    <xf numFmtId="0" fontId="79" fillId="0" borderId="16" xfId="0" applyFont="1" applyBorder="1" applyAlignment="1" applyProtection="1">
      <alignment horizontal="center" vertical="center" wrapText="1"/>
      <protection locked="0"/>
    </xf>
    <xf numFmtId="0" fontId="79" fillId="0" borderId="16" xfId="0" applyFont="1" applyBorder="1" applyAlignment="1" applyProtection="1">
      <alignment horizontal="left" vertical="center" wrapText="1"/>
      <protection locked="0"/>
    </xf>
    <xf numFmtId="0" fontId="79" fillId="0" borderId="85" xfId="0" applyFont="1" applyBorder="1" applyAlignment="1" applyProtection="1">
      <alignment horizontal="center" vertical="center" wrapText="1"/>
      <protection locked="0"/>
    </xf>
    <xf numFmtId="0" fontId="63" fillId="0" borderId="11" xfId="0" applyFont="1" applyBorder="1" applyAlignment="1" applyProtection="1">
      <alignment horizontal="center" vertical="center" wrapText="1"/>
      <protection locked="0"/>
    </xf>
    <xf numFmtId="0" fontId="78" fillId="0" borderId="7" xfId="0" applyFont="1" applyBorder="1" applyAlignment="1" applyProtection="1">
      <alignment horizontal="center" vertical="center" wrapText="1"/>
      <protection locked="0"/>
    </xf>
    <xf numFmtId="0" fontId="78" fillId="0" borderId="7" xfId="0" applyFont="1" applyBorder="1" applyAlignment="1" applyProtection="1">
      <alignment horizontal="left" vertical="center" wrapText="1"/>
      <protection locked="0"/>
    </xf>
    <xf numFmtId="0" fontId="78" fillId="0" borderId="8" xfId="0" applyFont="1" applyBorder="1" applyAlignment="1" applyProtection="1">
      <alignment horizontal="center" vertical="center" wrapText="1"/>
      <protection locked="0"/>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9" fontId="78" fillId="7" borderId="0" xfId="0" applyNumberFormat="1" applyFont="1" applyFill="1" applyAlignment="1" applyProtection="1">
      <alignment horizontal="center" vertical="center" wrapText="1"/>
      <protection locked="0"/>
    </xf>
    <xf numFmtId="9" fontId="78" fillId="7" borderId="0" xfId="0" applyNumberFormat="1" applyFont="1" applyFill="1" applyAlignment="1" applyProtection="1">
      <alignment horizontal="center" vertical="center"/>
      <protection locked="0"/>
    </xf>
    <xf numFmtId="0" fontId="48" fillId="2" borderId="0" xfId="0" applyFont="1" applyFill="1" applyProtection="1">
      <alignment vertical="center"/>
      <protection locked="0"/>
    </xf>
    <xf numFmtId="49" fontId="71" fillId="0" borderId="120" xfId="0" applyNumberFormat="1" applyFont="1" applyBorder="1" applyAlignment="1" applyProtection="1">
      <alignment horizontal="center" vertical="center" wrapText="1"/>
      <protection locked="0"/>
    </xf>
    <xf numFmtId="49" fontId="71" fillId="0" borderId="106" xfId="0" applyNumberFormat="1" applyFont="1" applyBorder="1" applyAlignment="1" applyProtection="1">
      <alignment horizontal="center" vertical="center" wrapText="1"/>
      <protection locked="0"/>
    </xf>
    <xf numFmtId="0" fontId="71" fillId="2" borderId="80" xfId="0" applyFont="1" applyFill="1" applyBorder="1" applyAlignment="1">
      <alignment horizontal="center" vertical="center" wrapText="1"/>
    </xf>
    <xf numFmtId="49" fontId="63" fillId="2" borderId="24" xfId="0" applyNumberFormat="1" applyFont="1" applyFill="1" applyBorder="1" applyAlignment="1">
      <alignment horizontal="center" vertical="center" wrapText="1"/>
    </xf>
    <xf numFmtId="0" fontId="71" fillId="2" borderId="93" xfId="0" applyFont="1" applyFill="1" applyBorder="1" applyAlignment="1">
      <alignment horizontal="center" vertical="center" wrapText="1"/>
    </xf>
    <xf numFmtId="0" fontId="63" fillId="15" borderId="25" xfId="0"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0" borderId="94" xfId="0" applyNumberFormat="1" applyFont="1" applyBorder="1" applyAlignment="1" applyProtection="1">
      <alignment horizontal="center" vertical="center" wrapText="1"/>
      <protection locked="0"/>
    </xf>
    <xf numFmtId="0" fontId="71" fillId="2" borderId="92" xfId="0" applyFont="1" applyFill="1" applyBorder="1" applyAlignment="1">
      <alignment horizontal="center" vertical="center" wrapText="1"/>
    </xf>
    <xf numFmtId="0" fontId="78" fillId="0" borderId="23" xfId="0" applyFont="1" applyBorder="1" applyAlignment="1" applyProtection="1">
      <alignment horizontal="center" vertical="center"/>
      <protection locked="0"/>
    </xf>
    <xf numFmtId="0" fontId="78" fillId="2" borderId="11" xfId="0" applyFont="1" applyFill="1" applyBorder="1" applyAlignment="1">
      <alignment horizontal="center" vertical="center" wrapText="1"/>
    </xf>
    <xf numFmtId="0" fontId="63" fillId="2" borderId="22" xfId="0" applyFont="1" applyFill="1" applyBorder="1" applyAlignment="1">
      <alignment horizontal="center" vertical="center"/>
    </xf>
    <xf numFmtId="178" fontId="29" fillId="2" borderId="13" xfId="5" applyNumberFormat="1" applyFont="1" applyFill="1" applyBorder="1" applyAlignment="1">
      <alignment horizontal="center"/>
    </xf>
    <xf numFmtId="49" fontId="63" fillId="15" borderId="25" xfId="0" applyNumberFormat="1" applyFont="1" applyFill="1" applyBorder="1" applyAlignment="1" applyProtection="1">
      <alignment horizontal="center" vertical="center" wrapText="1"/>
      <protection locked="0"/>
    </xf>
    <xf numFmtId="49" fontId="63" fillId="0" borderId="81" xfId="0" applyNumberFormat="1" applyFont="1" applyBorder="1" applyAlignment="1" applyProtection="1">
      <alignment horizontal="center" vertical="center" wrapText="1"/>
      <protection locked="0"/>
    </xf>
    <xf numFmtId="0" fontId="28" fillId="2" borderId="5" xfId="0" applyFont="1" applyFill="1" applyBorder="1" applyAlignment="1">
      <alignment horizontal="center" vertical="center"/>
    </xf>
    <xf numFmtId="0" fontId="28" fillId="2" borderId="121"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39" xfId="0" applyFont="1" applyFill="1" applyBorder="1" applyAlignment="1">
      <alignment horizontal="center" vertical="center"/>
    </xf>
    <xf numFmtId="0" fontId="23" fillId="0" borderId="139" xfId="0" applyFont="1" applyBorder="1" applyAlignment="1" applyProtection="1">
      <alignment horizontal="center" vertical="center"/>
      <protection locked="0"/>
    </xf>
    <xf numFmtId="0" fontId="23" fillId="2" borderId="11" xfId="0" applyFont="1" applyFill="1" applyBorder="1" applyAlignment="1">
      <alignment horizontal="center" vertical="center"/>
    </xf>
    <xf numFmtId="0" fontId="23" fillId="0" borderId="122" xfId="0" applyFont="1" applyBorder="1" applyAlignment="1" applyProtection="1">
      <alignment horizontal="center" vertical="center"/>
      <protection locked="0"/>
    </xf>
    <xf numFmtId="0" fontId="29" fillId="2" borderId="0" xfId="0" applyFont="1" applyFill="1" applyAlignment="1"/>
    <xf numFmtId="0" fontId="84" fillId="3" borderId="6" xfId="0" applyFont="1" applyFill="1" applyBorder="1" applyAlignment="1" applyProtection="1">
      <alignment horizontal="center" vertical="center" wrapText="1"/>
      <protection locked="0"/>
    </xf>
    <xf numFmtId="0" fontId="29" fillId="7" borderId="0" xfId="0" applyFont="1" applyFill="1" applyAlignment="1" applyProtection="1">
      <protection locked="0"/>
    </xf>
    <xf numFmtId="188" fontId="63" fillId="2" borderId="0" xfId="0" applyNumberFormat="1" applyFont="1" applyFill="1" applyAlignment="1" applyProtection="1">
      <alignment horizontal="center"/>
      <protection locked="0"/>
    </xf>
    <xf numFmtId="181" fontId="63" fillId="2" borderId="0" xfId="0" applyNumberFormat="1" applyFont="1" applyFill="1" applyAlignment="1" applyProtection="1">
      <protection locked="0"/>
    </xf>
    <xf numFmtId="0" fontId="71" fillId="0" borderId="87" xfId="0" applyFont="1" applyBorder="1" applyAlignment="1" applyProtection="1">
      <alignment horizontal="center" vertical="center" wrapText="1"/>
      <protection locked="0"/>
    </xf>
    <xf numFmtId="0" fontId="71" fillId="0" borderId="20" xfId="0" applyFont="1" applyBorder="1" applyAlignment="1" applyProtection="1">
      <alignment horizontal="center" vertical="center" wrapText="1"/>
      <protection locked="0"/>
    </xf>
    <xf numFmtId="0" fontId="76" fillId="0" borderId="1" xfId="0" applyFont="1" applyBorder="1" applyAlignment="1" applyProtection="1">
      <alignment horizontal="center" vertical="center"/>
      <protection locked="0"/>
    </xf>
    <xf numFmtId="0" fontId="49" fillId="2" borderId="140" xfId="0" applyFont="1" applyFill="1" applyBorder="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lignment horizontal="center" vertical="center"/>
    </xf>
    <xf numFmtId="0" fontId="81" fillId="15" borderId="141" xfId="0" applyFont="1" applyFill="1" applyBorder="1" applyProtection="1">
      <alignment vertical="center"/>
      <protection locked="0"/>
    </xf>
    <xf numFmtId="0" fontId="81" fillId="3" borderId="141" xfId="0" applyFont="1" applyFill="1" applyBorder="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lignment vertical="center"/>
    </xf>
    <xf numFmtId="0" fontId="81" fillId="2" borderId="141" xfId="0" applyFont="1" applyFill="1" applyBorder="1">
      <alignment vertical="center"/>
    </xf>
    <xf numFmtId="0" fontId="48" fillId="2" borderId="16" xfId="5" applyFont="1" applyFill="1" applyBorder="1">
      <alignment vertical="center"/>
    </xf>
    <xf numFmtId="0" fontId="48" fillId="2" borderId="16" xfId="0" applyFont="1" applyFill="1" applyBorder="1" applyAlignment="1">
      <alignment horizontal="right" vertical="center"/>
    </xf>
    <xf numFmtId="0" fontId="33" fillId="3" borderId="105" xfId="5" applyFont="1" applyFill="1" applyBorder="1" applyProtection="1">
      <alignment vertical="center"/>
      <protection locked="0"/>
    </xf>
    <xf numFmtId="0" fontId="48" fillId="2" borderId="106" xfId="5" applyFont="1" applyFill="1" applyBorder="1" applyProtection="1">
      <alignment vertical="center"/>
      <protection locked="0"/>
    </xf>
    <xf numFmtId="0" fontId="48" fillId="3" borderId="16" xfId="5" applyFont="1" applyFill="1" applyBorder="1" applyProtection="1">
      <alignment vertical="center"/>
      <protection locked="0"/>
    </xf>
    <xf numFmtId="0" fontId="48" fillId="2" borderId="12" xfId="0" applyFont="1" applyFill="1" applyBorder="1" applyAlignment="1">
      <alignment horizontal="center" vertical="center"/>
    </xf>
    <xf numFmtId="0" fontId="48" fillId="2" borderId="12" xfId="0" applyFont="1" applyFill="1" applyBorder="1" applyAlignment="1">
      <alignment horizontal="right" vertical="center"/>
    </xf>
    <xf numFmtId="0" fontId="71" fillId="0" borderId="82" xfId="0" applyFont="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186" fontId="71" fillId="0" borderId="6" xfId="0" applyNumberFormat="1" applyFont="1" applyBorder="1" applyAlignment="1" applyProtection="1">
      <alignment horizontal="center" vertical="center" wrapText="1"/>
      <protection locked="0"/>
    </xf>
    <xf numFmtId="0" fontId="71" fillId="0" borderId="86" xfId="0" applyFont="1" applyBorder="1" applyAlignment="1" applyProtection="1">
      <alignment horizontal="center" vertical="center" wrapText="1"/>
      <protection locked="0"/>
    </xf>
    <xf numFmtId="0" fontId="71" fillId="0" borderId="89" xfId="0" applyFont="1" applyBorder="1" applyAlignment="1" applyProtection="1">
      <alignment horizontal="center" vertical="center" wrapText="1"/>
      <protection locked="0"/>
    </xf>
    <xf numFmtId="0" fontId="63" fillId="2" borderId="80" xfId="0" applyFont="1" applyFill="1" applyBorder="1" applyAlignment="1">
      <alignment horizontal="center" vertical="center" wrapText="1"/>
    </xf>
    <xf numFmtId="0" fontId="63" fillId="0" borderId="142" xfId="0" applyFont="1" applyBorder="1" applyAlignment="1" applyProtection="1">
      <alignment horizontal="center" vertical="center" wrapText="1"/>
      <protection locked="0"/>
    </xf>
    <xf numFmtId="0" fontId="64" fillId="2" borderId="24" xfId="0" applyFont="1" applyFill="1" applyBorder="1" applyAlignment="1">
      <alignment vertical="center" textRotation="255" wrapText="1"/>
    </xf>
    <xf numFmtId="0" fontId="63" fillId="15" borderId="3" xfId="0" applyFont="1" applyFill="1" applyBorder="1" applyAlignment="1" applyProtection="1">
      <alignment horizontal="center" vertical="center" wrapText="1"/>
      <protection locked="0"/>
    </xf>
    <xf numFmtId="9" fontId="71" fillId="0" borderId="86" xfId="0" applyNumberFormat="1" applyFont="1" applyBorder="1" applyAlignment="1" applyProtection="1">
      <alignment horizontal="center" vertical="center" wrapText="1"/>
      <protection locked="0"/>
    </xf>
    <xf numFmtId="9" fontId="71" fillId="0" borderId="14" xfId="0" applyNumberFormat="1" applyFont="1" applyBorder="1" applyAlignment="1" applyProtection="1">
      <alignment horizontal="center" vertical="center" wrapText="1"/>
      <protection locked="0"/>
    </xf>
    <xf numFmtId="9" fontId="71" fillId="0" borderId="6" xfId="0" applyNumberFormat="1" applyFont="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71" fillId="15" borderId="86" xfId="0" applyFont="1" applyFill="1" applyBorder="1" applyAlignment="1" applyProtection="1">
      <alignment horizontal="center" vertical="center" wrapText="1"/>
      <protection locked="0"/>
    </xf>
    <xf numFmtId="0" fontId="64" fillId="2" borderId="28" xfId="0" applyFont="1" applyFill="1" applyBorder="1" applyAlignment="1">
      <alignment vertical="center" textRotation="255" wrapText="1"/>
    </xf>
    <xf numFmtId="0" fontId="63" fillId="2" borderId="23" xfId="0" applyFont="1" applyFill="1" applyBorder="1" applyAlignment="1">
      <alignment horizontal="center" vertical="center" wrapText="1"/>
    </xf>
    <xf numFmtId="49" fontId="64" fillId="2" borderId="83" xfId="0" applyNumberFormat="1" applyFont="1" applyFill="1" applyBorder="1">
      <alignment vertical="center"/>
    </xf>
    <xf numFmtId="0" fontId="64" fillId="2" borderId="82" xfId="0" applyFont="1" applyFill="1" applyBorder="1" applyAlignment="1">
      <alignment horizontal="right" vertical="center" wrapText="1"/>
    </xf>
    <xf numFmtId="49" fontId="64" fillId="2" borderId="90" xfId="0" applyNumberFormat="1" applyFont="1" applyFill="1" applyBorder="1">
      <alignment vertical="center"/>
    </xf>
    <xf numFmtId="0" fontId="64" fillId="2" borderId="89" xfId="0" applyFont="1" applyFill="1" applyBorder="1" applyAlignment="1">
      <alignment vertical="center" wrapText="1"/>
    </xf>
    <xf numFmtId="0" fontId="64" fillId="2" borderId="90" xfId="0" applyFont="1" applyFill="1" applyBorder="1" applyAlignment="1">
      <alignment vertical="center" wrapText="1"/>
    </xf>
    <xf numFmtId="186" fontId="63" fillId="7" borderId="0" xfId="0" applyNumberFormat="1" applyFont="1" applyFill="1" applyAlignment="1" applyProtection="1">
      <alignment horizontal="center" vertical="center"/>
      <protection locked="0"/>
    </xf>
    <xf numFmtId="0" fontId="84" fillId="2" borderId="113" xfId="0" applyFont="1" applyFill="1" applyBorder="1" applyAlignment="1">
      <alignment vertical="center" wrapText="1"/>
    </xf>
    <xf numFmtId="0" fontId="84" fillId="2" borderId="108" xfId="0" applyFont="1" applyFill="1" applyBorder="1" applyAlignment="1">
      <alignment vertical="center" wrapText="1"/>
    </xf>
    <xf numFmtId="191" fontId="71" fillId="2" borderId="98" xfId="0" applyNumberFormat="1" applyFont="1" applyFill="1" applyBorder="1" applyAlignment="1">
      <alignment horizontal="center" vertical="center" wrapText="1"/>
    </xf>
    <xf numFmtId="191" fontId="71" fillId="2" borderId="4" xfId="0" applyNumberFormat="1" applyFont="1" applyFill="1" applyBorder="1" applyAlignment="1">
      <alignment horizontal="center" vertical="center" wrapText="1"/>
    </xf>
    <xf numFmtId="0" fontId="63" fillId="2" borderId="12" xfId="0" applyFont="1" applyFill="1" applyBorder="1" applyAlignment="1" applyProtection="1">
      <alignment horizontal="center" vertical="center" wrapText="1"/>
      <protection locked="0"/>
    </xf>
    <xf numFmtId="188" fontId="81" fillId="2" borderId="141" xfId="0" applyNumberFormat="1" applyFont="1" applyFill="1" applyBorder="1" applyAlignment="1">
      <alignment horizontal="center" vertical="center"/>
    </xf>
    <xf numFmtId="181" fontId="81" fillId="2" borderId="141" xfId="0" applyNumberFormat="1" applyFont="1" applyFill="1" applyBorder="1">
      <alignment vertical="center"/>
    </xf>
    <xf numFmtId="0" fontId="81" fillId="2" borderId="141" xfId="0" applyFont="1" applyFill="1" applyBorder="1" applyAlignment="1">
      <alignment horizontal="center" vertical="center"/>
    </xf>
    <xf numFmtId="0" fontId="47" fillId="0" borderId="81" xfId="0" applyFont="1" applyBorder="1" applyAlignment="1" applyProtection="1">
      <alignment horizontal="center" vertical="center" wrapText="1"/>
      <protection locked="0"/>
    </xf>
    <xf numFmtId="0" fontId="47" fillId="2" borderId="120" xfId="0" applyFont="1" applyFill="1" applyBorder="1" applyAlignment="1">
      <alignment horizontal="center" vertical="center" wrapText="1"/>
    </xf>
    <xf numFmtId="0" fontId="47" fillId="2" borderId="25" xfId="0" applyFont="1" applyFill="1" applyBorder="1" applyAlignment="1">
      <alignment horizontal="center" vertical="center" wrapText="1"/>
    </xf>
    <xf numFmtId="0" fontId="78" fillId="2" borderId="7" xfId="0" applyFont="1" applyFill="1" applyBorder="1" applyAlignment="1">
      <alignment horizontal="center" vertical="center" wrapText="1"/>
    </xf>
    <xf numFmtId="0" fontId="76" fillId="2" borderId="1" xfId="0" applyFont="1" applyFill="1" applyBorder="1" applyAlignment="1">
      <alignment horizontal="center" vertical="center"/>
    </xf>
    <xf numFmtId="0" fontId="63" fillId="2" borderId="135" xfId="0" applyFont="1" applyFill="1" applyBorder="1" applyAlignment="1">
      <alignment horizontal="center" vertical="center" wrapText="1"/>
    </xf>
    <xf numFmtId="0" fontId="63" fillId="0" borderId="0" xfId="0" applyFont="1" applyAlignment="1">
      <alignment horizontal="center" vertical="center"/>
    </xf>
    <xf numFmtId="0" fontId="63" fillId="2" borderId="138" xfId="0" applyFont="1" applyFill="1" applyBorder="1" applyAlignment="1">
      <alignment horizontal="center" vertical="center" wrapText="1"/>
    </xf>
    <xf numFmtId="0" fontId="71" fillId="0" borderId="136" xfId="0" applyFont="1" applyBorder="1" applyAlignment="1" applyProtection="1">
      <alignment horizontal="left" vertical="center" wrapText="1"/>
      <protection locked="0"/>
    </xf>
    <xf numFmtId="0" fontId="71" fillId="0" borderId="138" xfId="0" applyFont="1" applyBorder="1" applyAlignment="1" applyProtection="1">
      <alignment horizontal="center" vertical="center" wrapText="1"/>
      <protection locked="0"/>
    </xf>
    <xf numFmtId="0" fontId="79" fillId="2" borderId="27" xfId="0" applyFont="1" applyFill="1" applyBorder="1" applyAlignment="1">
      <alignment horizontal="center" vertical="center" wrapText="1"/>
    </xf>
    <xf numFmtId="0" fontId="79" fillId="2" borderId="27" xfId="0" applyFont="1" applyFill="1" applyBorder="1" applyAlignment="1">
      <alignment horizontal="left" vertical="center" wrapText="1"/>
    </xf>
    <xf numFmtId="0" fontId="79" fillId="2" borderId="88" xfId="0" applyFont="1" applyFill="1" applyBorder="1" applyAlignment="1">
      <alignment horizontal="center" vertical="center" wrapText="1"/>
    </xf>
    <xf numFmtId="188" fontId="63" fillId="0" borderId="0" xfId="0" applyNumberFormat="1" applyFont="1" applyAlignment="1">
      <alignment horizontal="center" vertical="center"/>
    </xf>
    <xf numFmtId="181" fontId="63" fillId="0" borderId="0" xfId="0" applyNumberFormat="1" applyFont="1" applyAlignment="1">
      <alignment horizontal="center" vertical="center"/>
    </xf>
    <xf numFmtId="9" fontId="63" fillId="7" borderId="0" xfId="0" applyNumberFormat="1" applyFont="1" applyFill="1" applyAlignment="1" applyProtection="1">
      <alignment horizontal="center" vertical="center" wrapText="1"/>
      <protection locked="0"/>
    </xf>
    <xf numFmtId="0" fontId="63" fillId="0" borderId="92" xfId="0" applyFont="1" applyBorder="1" applyAlignment="1" applyProtection="1">
      <alignment horizontal="center" vertical="center"/>
      <protection locked="0"/>
    </xf>
    <xf numFmtId="0" fontId="82" fillId="2" borderId="141" xfId="0" applyFont="1" applyFill="1" applyBorder="1" applyProtection="1">
      <alignment vertical="center"/>
      <protection locked="0"/>
    </xf>
    <xf numFmtId="0" fontId="81" fillId="2" borderId="141" xfId="0" applyFont="1" applyFill="1" applyBorder="1" applyProtection="1">
      <alignment vertical="center"/>
      <protection locked="0"/>
    </xf>
    <xf numFmtId="0" fontId="84" fillId="2" borderId="143" xfId="0" applyFont="1" applyFill="1" applyBorder="1" applyAlignment="1">
      <alignment vertical="center" wrapText="1"/>
    </xf>
    <xf numFmtId="0" fontId="71" fillId="2" borderId="83" xfId="0" applyFont="1" applyFill="1" applyBorder="1" applyAlignment="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4" xfId="0" applyFont="1" applyFill="1" applyBorder="1" applyAlignment="1">
      <alignment vertical="center" wrapText="1"/>
    </xf>
    <xf numFmtId="0" fontId="71" fillId="2" borderId="15" xfId="0" applyFont="1" applyFill="1" applyBorder="1" applyAlignment="1">
      <alignment horizontal="center" vertical="center" wrapText="1"/>
    </xf>
    <xf numFmtId="186" fontId="71" fillId="0" borderId="14" xfId="0" applyNumberFormat="1" applyFont="1" applyBorder="1" applyAlignment="1" applyProtection="1">
      <alignment horizontal="center" vertical="center" wrapText="1"/>
      <protection locked="0"/>
    </xf>
    <xf numFmtId="0" fontId="64" fillId="2" borderId="144" xfId="0" applyFont="1" applyFill="1" applyBorder="1" applyAlignment="1">
      <alignment vertical="center" wrapText="1"/>
    </xf>
    <xf numFmtId="0" fontId="71" fillId="0" borderId="52" xfId="0" applyFont="1" applyBorder="1" applyAlignment="1" applyProtection="1">
      <alignment horizontal="center" vertical="center" wrapText="1"/>
      <protection locked="0"/>
    </xf>
    <xf numFmtId="0" fontId="84" fillId="2" borderId="144" xfId="0" applyFont="1" applyFill="1" applyBorder="1" applyAlignment="1">
      <alignment vertical="center" wrapText="1"/>
    </xf>
    <xf numFmtId="0" fontId="64" fillId="2" borderId="145" xfId="0" applyFont="1" applyFill="1" applyBorder="1" applyAlignment="1">
      <alignment vertical="center" wrapText="1"/>
    </xf>
    <xf numFmtId="0" fontId="63" fillId="2" borderId="88" xfId="0" applyFont="1" applyFill="1" applyBorder="1" applyAlignment="1">
      <alignment horizontal="center" vertical="center"/>
    </xf>
    <xf numFmtId="0" fontId="71" fillId="0" borderId="11" xfId="0" applyFont="1" applyBorder="1" applyAlignment="1" applyProtection="1">
      <alignment horizontal="center" vertical="center" wrapText="1"/>
      <protection locked="0"/>
    </xf>
    <xf numFmtId="0" fontId="71" fillId="2" borderId="97" xfId="0" applyFont="1" applyFill="1" applyBorder="1" applyAlignment="1">
      <alignment horizontal="center" vertical="center" wrapText="1"/>
    </xf>
    <xf numFmtId="0" fontId="71" fillId="0" borderId="28" xfId="0" applyFont="1" applyBorder="1" applyAlignment="1" applyProtection="1">
      <alignment horizontal="center" vertical="center" wrapText="1"/>
      <protection locked="0"/>
    </xf>
    <xf numFmtId="0" fontId="71" fillId="2" borderId="95" xfId="0" applyFont="1" applyFill="1" applyBorder="1" applyAlignment="1">
      <alignment horizontal="center" vertical="center" wrapText="1"/>
    </xf>
    <xf numFmtId="0" fontId="64" fillId="2" borderId="113" xfId="0" applyFont="1" applyFill="1" applyBorder="1" applyAlignment="1">
      <alignment vertical="center" textRotation="255" wrapText="1"/>
    </xf>
    <xf numFmtId="0" fontId="63" fillId="2" borderId="120" xfId="0" applyFont="1" applyFill="1" applyBorder="1" applyAlignment="1">
      <alignment horizontal="center" vertical="center" wrapText="1"/>
    </xf>
    <xf numFmtId="0" fontId="86" fillId="2" borderId="17" xfId="0" applyFont="1" applyFill="1" applyBorder="1" applyAlignment="1">
      <alignment vertical="center" textRotation="255" wrapText="1"/>
    </xf>
    <xf numFmtId="49" fontId="71" fillId="0" borderId="86" xfId="0" applyNumberFormat="1" applyFont="1" applyBorder="1" applyAlignment="1" applyProtection="1">
      <alignment horizontal="center" vertical="center" wrapText="1"/>
      <protection locked="0"/>
    </xf>
    <xf numFmtId="0" fontId="64" fillId="2" borderId="17" xfId="0" applyFont="1" applyFill="1" applyBorder="1" applyAlignment="1">
      <alignment vertical="center" textRotation="255" wrapText="1"/>
    </xf>
    <xf numFmtId="0" fontId="84" fillId="2" borderId="17" xfId="0" applyFont="1" applyFill="1" applyBorder="1" applyAlignment="1">
      <alignment vertical="center" textRotation="255" wrapText="1"/>
    </xf>
    <xf numFmtId="0" fontId="64" fillId="2" borderId="123" xfId="0" applyFont="1" applyFill="1" applyBorder="1" applyAlignment="1">
      <alignment vertical="center" textRotation="255" wrapText="1"/>
    </xf>
    <xf numFmtId="49" fontId="64" fillId="3" borderId="83" xfId="0" applyNumberFormat="1" applyFont="1" applyFill="1" applyBorder="1" applyProtection="1">
      <alignment vertical="center"/>
      <protection locked="0"/>
    </xf>
    <xf numFmtId="0" fontId="88" fillId="2" borderId="0" xfId="0" applyFont="1" applyFill="1" applyAlignment="1" applyProtection="1">
      <protection locked="0"/>
    </xf>
    <xf numFmtId="0" fontId="63" fillId="2" borderId="0" xfId="0" applyFont="1" applyFill="1" applyAlignment="1" applyProtection="1">
      <alignment horizontal="center"/>
      <protection locked="0"/>
    </xf>
    <xf numFmtId="0" fontId="71" fillId="2" borderId="94" xfId="0"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lignment horizontal="center" vertical="center"/>
    </xf>
    <xf numFmtId="0" fontId="81" fillId="2" borderId="92" xfId="0" applyFont="1" applyFill="1" applyBorder="1" applyAlignment="1">
      <alignment horizontal="center" vertical="center"/>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Border="1" applyAlignment="1" applyProtection="1">
      <alignment horizontal="center" vertical="center" wrapText="1"/>
      <protection locked="0"/>
    </xf>
    <xf numFmtId="49" fontId="79" fillId="0" borderId="4" xfId="0" applyNumberFormat="1" applyFont="1" applyBorder="1" applyAlignment="1" applyProtection="1">
      <alignment horizontal="center" vertical="center" wrapText="1"/>
      <protection locked="0"/>
    </xf>
    <xf numFmtId="49" fontId="79" fillId="0" borderId="4" xfId="0" applyNumberFormat="1" applyFont="1" applyBorder="1" applyAlignment="1" applyProtection="1">
      <alignment horizontal="left" vertical="center" wrapText="1"/>
      <protection locked="0"/>
    </xf>
    <xf numFmtId="49" fontId="79" fillId="0" borderId="5" xfId="0" applyNumberFormat="1" applyFont="1" applyBorder="1" applyAlignment="1" applyProtection="1">
      <alignment horizontal="center" vertical="center" wrapText="1"/>
      <protection locked="0"/>
    </xf>
    <xf numFmtId="0" fontId="63" fillId="0" borderId="27" xfId="0" applyFont="1" applyBorder="1" applyAlignment="1" applyProtection="1">
      <alignment horizontal="center" vertical="center" wrapText="1"/>
      <protection locked="0"/>
    </xf>
    <xf numFmtId="0" fontId="79" fillId="0" borderId="27" xfId="0" applyFont="1" applyBorder="1" applyAlignment="1" applyProtection="1">
      <alignment horizontal="center" vertical="center" wrapText="1"/>
      <protection locked="0"/>
    </xf>
    <xf numFmtId="0" fontId="79" fillId="0" borderId="27" xfId="0" applyFont="1" applyBorder="1" applyAlignment="1" applyProtection="1">
      <alignment horizontal="left" vertical="center" wrapText="1"/>
      <protection locked="0"/>
    </xf>
    <xf numFmtId="0" fontId="79" fillId="0" borderId="88" xfId="0" applyFont="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lignment horizontal="right" vertical="center"/>
    </xf>
    <xf numFmtId="0" fontId="71" fillId="0" borderId="15" xfId="0" applyFont="1" applyBorder="1" applyAlignment="1" applyProtection="1">
      <alignment horizontal="center" vertical="center" wrapText="1"/>
      <protection locked="0"/>
    </xf>
    <xf numFmtId="181" fontId="81" fillId="2" borderId="0" xfId="0" applyNumberFormat="1" applyFont="1" applyFill="1" applyProtection="1">
      <alignment vertical="center"/>
      <protection locked="0"/>
    </xf>
    <xf numFmtId="0" fontId="81" fillId="2" borderId="0" xfId="0" applyFont="1" applyFill="1" applyAlignment="1" applyProtection="1">
      <alignment horizontal="center" vertical="center"/>
      <protection locked="0"/>
    </xf>
    <xf numFmtId="181" fontId="71" fillId="2" borderId="0" xfId="0" applyNumberFormat="1" applyFont="1" applyFill="1" applyAlignment="1" applyProtection="1">
      <alignment vertical="center" wrapText="1"/>
      <protection locked="0"/>
    </xf>
    <xf numFmtId="181" fontId="71" fillId="2" borderId="0" xfId="0" applyNumberFormat="1" applyFont="1" applyFill="1" applyAlignment="1" applyProtection="1">
      <alignment horizontal="center" vertical="center" wrapText="1"/>
      <protection locked="0"/>
    </xf>
    <xf numFmtId="0" fontId="71" fillId="2" borderId="0" xfId="0" applyFont="1" applyFill="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Alignment="1" applyProtection="1">
      <alignment horizontal="center" vertical="center" wrapText="1"/>
      <protection locked="0"/>
    </xf>
    <xf numFmtId="0" fontId="77" fillId="2" borderId="0" xfId="0" applyFont="1" applyFill="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181" fontId="79" fillId="2" borderId="0" xfId="0" applyNumberFormat="1" applyFont="1" applyFill="1" applyAlignment="1" applyProtection="1">
      <alignment horizontal="center" vertical="center" wrapText="1"/>
      <protection locked="0"/>
    </xf>
    <xf numFmtId="0" fontId="78" fillId="2" borderId="0" xfId="0" applyFont="1" applyFill="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1" fontId="63" fillId="2" borderId="0" xfId="0" applyNumberFormat="1" applyFont="1" applyFill="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Alignment="1" applyProtection="1">
      <protection locked="0"/>
    </xf>
    <xf numFmtId="9" fontId="71" fillId="0" borderId="0" xfId="0" applyNumberFormat="1" applyFont="1" applyAlignment="1" applyProtection="1">
      <alignment horizontal="center" vertical="center" wrapText="1"/>
      <protection locked="0"/>
    </xf>
    <xf numFmtId="0" fontId="71" fillId="0" borderId="26" xfId="0" applyFont="1" applyBorder="1" applyAlignment="1">
      <alignment horizontal="center" vertical="center" wrapText="1"/>
    </xf>
    <xf numFmtId="0" fontId="71" fillId="0" borderId="97" xfId="0" applyFont="1" applyBorder="1" applyAlignment="1">
      <alignment horizontal="center" vertical="center" wrapText="1"/>
    </xf>
    <xf numFmtId="0" fontId="71" fillId="2" borderId="0" xfId="0" applyFont="1" applyFill="1" applyAlignment="1" applyProtection="1">
      <alignment horizontal="center" vertical="center" wrapText="1"/>
      <protection locked="0"/>
    </xf>
    <xf numFmtId="0" fontId="28" fillId="0" borderId="0" xfId="0" applyFont="1" applyProtection="1">
      <alignment vertical="center"/>
      <protection locked="0"/>
    </xf>
    <xf numFmtId="0" fontId="79" fillId="2" borderId="0" xfId="0" applyFont="1" applyFill="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0" fontId="63" fillId="2" borderId="0" xfId="0" applyFont="1" applyFill="1" applyAlignment="1" applyProtection="1">
      <alignment horizontal="center" vertical="center" wrapText="1"/>
      <protection locked="0"/>
    </xf>
    <xf numFmtId="0" fontId="78" fillId="2" borderId="0" xfId="0" applyFont="1" applyFill="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9" fontId="78" fillId="0" borderId="0" xfId="0" applyNumberFormat="1" applyFont="1" applyAlignment="1" applyProtection="1">
      <alignment horizontal="center" vertical="center" wrapText="1"/>
      <protection locked="0"/>
    </xf>
    <xf numFmtId="0" fontId="78" fillId="0" borderId="0" xfId="0" applyFont="1" applyAlignment="1" applyProtection="1">
      <alignment vertical="center" wrapText="1"/>
      <protection locked="0"/>
    </xf>
    <xf numFmtId="0" fontId="71" fillId="0" borderId="0" xfId="0" applyFont="1" applyAlignment="1" applyProtection="1">
      <alignment vertical="center" wrapText="1"/>
      <protection locked="0"/>
    </xf>
    <xf numFmtId="9" fontId="78" fillId="0" borderId="0" xfId="0" applyNumberFormat="1" applyFont="1" applyAlignment="1" applyProtection="1">
      <alignment horizontal="center" vertical="center"/>
      <protection locked="0"/>
    </xf>
    <xf numFmtId="9" fontId="63" fillId="0" borderId="0" xfId="0" applyNumberFormat="1" applyFont="1" applyAlignment="1" applyProtection="1">
      <alignment horizontal="center" vertical="center" wrapText="1"/>
      <protection locked="0"/>
    </xf>
    <xf numFmtId="0" fontId="48" fillId="2" borderId="0" xfId="0" applyFont="1" applyFill="1">
      <alignment vertical="center"/>
    </xf>
    <xf numFmtId="0" fontId="76" fillId="2" borderId="0" xfId="0" applyFont="1" applyFill="1" applyAlignment="1" applyProtection="1">
      <alignment horizontal="center" vertical="center"/>
      <protection locked="0"/>
    </xf>
    <xf numFmtId="0" fontId="71" fillId="0" borderId="106" xfId="0" applyFont="1" applyBorder="1" applyAlignment="1" applyProtection="1">
      <alignment horizontal="center" vertical="center" wrapText="1"/>
      <protection locked="0"/>
    </xf>
    <xf numFmtId="49" fontId="63" fillId="2" borderId="108" xfId="0" applyNumberFormat="1" applyFont="1" applyFill="1" applyBorder="1" applyAlignment="1">
      <alignment horizontal="center" vertical="center" wrapText="1"/>
    </xf>
    <xf numFmtId="0" fontId="63" fillId="15" borderId="79" xfId="0" applyFont="1" applyFill="1" applyBorder="1" applyAlignment="1" applyProtection="1">
      <alignment horizontal="center" vertical="center" wrapText="1"/>
      <protection locked="0"/>
    </xf>
    <xf numFmtId="0" fontId="63" fillId="0" borderId="15" xfId="0" applyFont="1" applyBorder="1" applyAlignment="1" applyProtection="1">
      <alignment horizontal="center" vertical="center" wrapText="1"/>
      <protection locked="0"/>
    </xf>
    <xf numFmtId="0" fontId="71" fillId="15" borderId="106" xfId="0" applyFont="1" applyFill="1" applyBorder="1" applyAlignment="1" applyProtection="1">
      <alignment horizontal="center" vertical="center" wrapText="1"/>
      <protection locked="0"/>
    </xf>
    <xf numFmtId="0" fontId="71" fillId="15" borderId="120" xfId="0" applyFont="1" applyFill="1" applyBorder="1" applyAlignment="1" applyProtection="1">
      <alignment horizontal="center" vertical="center" wrapText="1"/>
      <protection locked="0"/>
    </xf>
    <xf numFmtId="0" fontId="63" fillId="0" borderId="90" xfId="0" applyFont="1" applyBorder="1" applyAlignment="1" applyProtection="1">
      <alignment horizontal="center" vertical="center" wrapText="1"/>
      <protection locked="0"/>
    </xf>
    <xf numFmtId="0" fontId="71" fillId="0" borderId="94" xfId="0" applyFont="1" applyBorder="1" applyAlignment="1" applyProtection="1">
      <alignment horizontal="center" vertical="center" wrapText="1"/>
      <protection locked="0"/>
    </xf>
    <xf numFmtId="0" fontId="63" fillId="2" borderId="29" xfId="0" applyFont="1" applyFill="1" applyBorder="1" applyAlignment="1">
      <alignment horizontal="center" vertical="center"/>
    </xf>
    <xf numFmtId="0" fontId="63" fillId="2" borderId="19" xfId="0" applyFont="1" applyFill="1" applyBorder="1" applyAlignment="1">
      <alignment horizontal="center" vertical="center"/>
    </xf>
    <xf numFmtId="0" fontId="71" fillId="2" borderId="8" xfId="0" applyFont="1" applyFill="1" applyBorder="1" applyAlignment="1">
      <alignment horizontal="center" vertical="center"/>
    </xf>
    <xf numFmtId="0" fontId="63" fillId="2" borderId="8" xfId="0" applyFont="1" applyFill="1" applyBorder="1" applyAlignment="1">
      <alignment horizontal="center" vertical="center"/>
    </xf>
    <xf numFmtId="0" fontId="63" fillId="2" borderId="20" xfId="0" applyFont="1" applyFill="1" applyBorder="1" applyAlignment="1">
      <alignment horizontal="center" vertical="center"/>
    </xf>
    <xf numFmtId="0" fontId="71" fillId="0" borderId="147" xfId="0" applyFont="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Font="1" applyBorder="1" applyAlignment="1" applyProtection="1">
      <alignment horizontal="left" vertical="center" wrapText="1"/>
      <protection locked="0"/>
    </xf>
    <xf numFmtId="0" fontId="63" fillId="0" borderId="138" xfId="0" applyFont="1" applyBorder="1" applyAlignment="1" applyProtection="1">
      <alignment horizontal="center" vertical="center" wrapText="1"/>
      <protection locked="0"/>
    </xf>
    <xf numFmtId="0" fontId="63" fillId="0" borderId="17" xfId="0" applyFont="1" applyBorder="1" applyAlignment="1" applyProtection="1">
      <alignment horizontal="center" vertical="center"/>
      <protection locked="0"/>
    </xf>
    <xf numFmtId="0" fontId="81" fillId="2" borderId="140" xfId="0" applyFont="1" applyFill="1" applyBorder="1" applyAlignment="1">
      <alignment horizontal="right" vertical="center"/>
    </xf>
    <xf numFmtId="0" fontId="81" fillId="3" borderId="148" xfId="0" applyFont="1" applyFill="1" applyBorder="1" applyProtection="1">
      <alignment vertical="center"/>
      <protection locked="0"/>
    </xf>
    <xf numFmtId="17" fontId="78" fillId="0" borderId="86" xfId="0" applyNumberFormat="1" applyFont="1" applyBorder="1" applyAlignment="1" applyProtection="1">
      <alignment horizontal="center" vertical="center" wrapText="1"/>
      <protection locked="0"/>
    </xf>
    <xf numFmtId="0" fontId="78" fillId="0" borderId="86" xfId="0" applyFont="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Protection="1">
      <alignment vertical="center"/>
      <protection locked="0"/>
    </xf>
    <xf numFmtId="0" fontId="71" fillId="7" borderId="17"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28" fillId="0" borderId="136" xfId="0" applyFont="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47" fillId="0" borderId="0" xfId="0" applyFont="1" applyAlignment="1" applyProtection="1">
      <alignment horizontal="center" vertical="center"/>
      <protection locked="0"/>
    </xf>
    <xf numFmtId="187" fontId="48" fillId="2" borderId="16" xfId="0" applyNumberFormat="1" applyFont="1" applyFill="1" applyBorder="1" applyAlignment="1">
      <alignment horizontal="right" vertical="center"/>
    </xf>
    <xf numFmtId="0" fontId="92" fillId="2" borderId="0" xfId="0" applyFont="1" applyFill="1" applyProtection="1">
      <alignment vertical="center"/>
      <protection locked="0"/>
    </xf>
    <xf numFmtId="49" fontId="71" fillId="15" borderId="103"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9" xfId="0" applyFont="1" applyFill="1" applyBorder="1" applyAlignment="1" applyProtection="1">
      <alignment vertical="center" wrapText="1"/>
      <protection locked="0"/>
    </xf>
    <xf numFmtId="191" fontId="71" fillId="2" borderId="108" xfId="0" applyNumberFormat="1" applyFont="1" applyFill="1" applyBorder="1" applyAlignment="1">
      <alignment horizontal="center" vertical="center" wrapText="1"/>
    </xf>
    <xf numFmtId="0" fontId="84" fillId="2" borderId="0" xfId="0" applyFont="1" applyFill="1" applyAlignment="1">
      <alignment vertical="center" wrapText="1"/>
    </xf>
    <xf numFmtId="0" fontId="81" fillId="2" borderId="149" xfId="0" applyFont="1" applyFill="1" applyBorder="1" applyAlignment="1">
      <alignment horizontal="center" vertical="center"/>
    </xf>
    <xf numFmtId="188" fontId="48" fillId="2" borderId="0" xfId="0" applyNumberFormat="1" applyFont="1" applyFill="1" applyAlignment="1" applyProtection="1">
      <alignment horizontal="center" vertical="center"/>
      <protection locked="0"/>
    </xf>
    <xf numFmtId="181"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48" fillId="2" borderId="17" xfId="0" applyFont="1" applyFill="1" applyBorder="1" applyAlignment="1">
      <alignment horizontal="center" vertical="center"/>
    </xf>
    <xf numFmtId="188" fontId="71" fillId="2" borderId="84" xfId="0" applyNumberFormat="1" applyFont="1" applyFill="1" applyBorder="1" applyAlignment="1">
      <alignment horizontal="center" vertical="center" wrapText="1"/>
    </xf>
    <xf numFmtId="188" fontId="71" fillId="2" borderId="87" xfId="0" applyNumberFormat="1" applyFont="1" applyFill="1" applyBorder="1" applyAlignment="1">
      <alignment horizontal="center" vertical="center" wrapText="1"/>
    </xf>
    <xf numFmtId="0" fontId="71" fillId="2" borderId="87" xfId="0" applyFont="1" applyFill="1" applyBorder="1" applyAlignment="1">
      <alignment horizontal="center" vertical="center" wrapText="1"/>
    </xf>
    <xf numFmtId="0" fontId="47" fillId="0" borderId="87" xfId="0" applyFont="1" applyBorder="1" applyAlignment="1" applyProtection="1">
      <alignment horizontal="center" vertical="center" wrapText="1"/>
      <protection locked="0"/>
    </xf>
    <xf numFmtId="0" fontId="47" fillId="2" borderId="87" xfId="0" applyFont="1" applyFill="1" applyBorder="1" applyAlignment="1">
      <alignment horizontal="center" vertical="center" wrapText="1"/>
    </xf>
    <xf numFmtId="0" fontId="47" fillId="0" borderId="150" xfId="0" applyFont="1" applyBorder="1" applyAlignment="1" applyProtection="1">
      <alignment horizontal="center" vertical="center" wrapText="1"/>
      <protection locked="0"/>
    </xf>
    <xf numFmtId="0" fontId="47" fillId="2" borderId="151" xfId="0" applyFont="1" applyFill="1" applyBorder="1" applyAlignment="1">
      <alignment horizontal="center" vertical="center" wrapText="1"/>
    </xf>
    <xf numFmtId="0" fontId="47" fillId="2" borderId="144" xfId="0" applyFont="1" applyFill="1" applyBorder="1" applyAlignment="1">
      <alignment horizontal="center" vertical="center" wrapText="1"/>
    </xf>
    <xf numFmtId="188" fontId="63" fillId="2" borderId="87" xfId="0" applyNumberFormat="1" applyFont="1" applyFill="1" applyBorder="1" applyAlignment="1">
      <alignment horizontal="center" vertical="center"/>
    </xf>
    <xf numFmtId="186" fontId="63" fillId="10" borderId="87" xfId="0" applyNumberFormat="1" applyFont="1" applyFill="1" applyBorder="1" applyAlignment="1">
      <alignment horizontal="left" vertical="center" wrapText="1"/>
    </xf>
    <xf numFmtId="188" fontId="63" fillId="2" borderId="11" xfId="0" applyNumberFormat="1" applyFont="1" applyFill="1" applyBorder="1" applyAlignment="1">
      <alignment horizontal="center" vertical="center" wrapText="1"/>
    </xf>
    <xf numFmtId="0" fontId="79" fillId="0" borderId="17" xfId="0" applyFont="1" applyBorder="1" applyAlignment="1" applyProtection="1">
      <alignment horizontal="center" vertical="center"/>
      <protection locked="0"/>
    </xf>
    <xf numFmtId="0" fontId="63" fillId="0" borderId="17" xfId="0" applyFont="1" applyBorder="1" applyAlignment="1" applyProtection="1">
      <protection locked="0"/>
    </xf>
    <xf numFmtId="49" fontId="71" fillId="0" borderId="17" xfId="0" applyNumberFormat="1" applyFont="1" applyBorder="1" applyAlignment="1" applyProtection="1">
      <alignment horizontal="center" vertical="center"/>
      <protection locked="0"/>
    </xf>
    <xf numFmtId="9" fontId="71" fillId="0" borderId="17" xfId="0" applyNumberFormat="1" applyFont="1" applyBorder="1" applyAlignment="1" applyProtection="1">
      <alignment horizontal="center" vertical="center" wrapText="1"/>
      <protection locked="0"/>
    </xf>
    <xf numFmtId="0" fontId="28" fillId="0" borderId="17" xfId="0" applyFont="1" applyBorder="1" applyProtection="1">
      <alignment vertical="center"/>
      <protection locked="0"/>
    </xf>
    <xf numFmtId="0" fontId="71" fillId="0" borderId="17" xfId="0" applyFont="1" applyBorder="1" applyAlignment="1" applyProtection="1">
      <alignment horizontal="center" vertical="center" wrapText="1"/>
      <protection locked="0"/>
    </xf>
    <xf numFmtId="0" fontId="48" fillId="2" borderId="0" xfId="0" applyFont="1" applyFill="1" applyAlignment="1">
      <alignment horizontal="center" vertical="center"/>
    </xf>
    <xf numFmtId="0" fontId="47" fillId="2" borderId="0" xfId="0" applyFont="1" applyFill="1" applyAlignment="1">
      <alignment horizontal="center" vertical="center"/>
    </xf>
    <xf numFmtId="0" fontId="78" fillId="0" borderId="17" xfId="0" applyFont="1" applyBorder="1" applyAlignment="1" applyProtection="1">
      <alignment horizontal="center" vertical="center" wrapText="1"/>
      <protection locked="0"/>
    </xf>
    <xf numFmtId="0" fontId="78" fillId="0" borderId="17" xfId="0" applyFont="1" applyBorder="1" applyAlignment="1" applyProtection="1">
      <alignment horizontal="center" vertical="center"/>
      <protection locked="0"/>
    </xf>
    <xf numFmtId="0" fontId="78" fillId="0" borderId="17" xfId="0" applyFont="1" applyBorder="1" applyAlignment="1" applyProtection="1">
      <alignment vertical="center" wrapText="1"/>
      <protection locked="0"/>
    </xf>
    <xf numFmtId="0" fontId="71" fillId="0" borderId="17" xfId="0" applyFont="1" applyBorder="1" applyAlignment="1" applyProtection="1">
      <alignment vertical="center" wrapText="1"/>
      <protection locked="0"/>
    </xf>
    <xf numFmtId="0" fontId="78" fillId="2" borderId="7" xfId="0" applyFont="1" applyFill="1" applyBorder="1" applyAlignment="1">
      <alignment horizontal="left" vertical="center" wrapText="1"/>
    </xf>
    <xf numFmtId="0" fontId="78" fillId="2" borderId="8" xfId="0" applyFont="1" applyFill="1" applyBorder="1" applyAlignment="1">
      <alignment horizontal="center" vertical="center" wrapText="1"/>
    </xf>
    <xf numFmtId="0" fontId="91" fillId="0" borderId="0" xfId="0" applyFont="1" applyAlignment="1" applyProtection="1">
      <alignment horizontal="left" vertical="center"/>
      <protection locked="0"/>
    </xf>
    <xf numFmtId="0" fontId="28" fillId="2" borderId="113" xfId="0" applyFont="1" applyFill="1" applyBorder="1" applyAlignment="1">
      <alignment horizontal="center" vertical="center"/>
    </xf>
    <xf numFmtId="0" fontId="47" fillId="2" borderId="21" xfId="0" applyFont="1" applyFill="1" applyBorder="1" applyAlignment="1">
      <alignment horizontal="center" vertical="center"/>
    </xf>
    <xf numFmtId="0" fontId="63" fillId="2" borderId="21" xfId="0" applyFont="1" applyFill="1" applyBorder="1" applyAlignment="1">
      <alignment horizontal="center" vertical="center"/>
    </xf>
    <xf numFmtId="0" fontId="63" fillId="2" borderId="110" xfId="0" applyFont="1" applyFill="1" applyBorder="1" applyAlignment="1">
      <alignment horizontal="center" vertical="center"/>
    </xf>
    <xf numFmtId="0" fontId="47" fillId="2" borderId="133" xfId="0" applyFont="1" applyFill="1" applyBorder="1">
      <alignment vertical="center"/>
    </xf>
    <xf numFmtId="0" fontId="28" fillId="2" borderId="7"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152" xfId="0" applyFont="1" applyFill="1" applyBorder="1" applyAlignment="1">
      <alignment horizontal="center" vertical="center"/>
    </xf>
    <xf numFmtId="0" fontId="28" fillId="2" borderId="8" xfId="0" applyFont="1" applyFill="1" applyBorder="1" applyAlignment="1">
      <alignment horizontal="center" vertical="center"/>
    </xf>
    <xf numFmtId="0" fontId="47" fillId="2" borderId="120" xfId="0" applyFont="1" applyFill="1" applyBorder="1" applyAlignment="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Border="1" applyAlignment="1" applyProtection="1">
      <alignment horizontal="center" vertical="center"/>
      <protection locked="0"/>
    </xf>
    <xf numFmtId="0" fontId="47" fillId="2" borderId="10" xfId="0" applyFont="1" applyFill="1" applyBorder="1" applyAlignment="1">
      <alignment horizontal="center" vertical="center"/>
    </xf>
    <xf numFmtId="0" fontId="47" fillId="2" borderId="19" xfId="0" applyFont="1" applyFill="1" applyBorder="1" applyAlignment="1">
      <alignment horizontal="center" vertical="center"/>
    </xf>
    <xf numFmtId="0" fontId="47" fillId="2" borderId="154" xfId="0" applyFont="1" applyFill="1" applyBorder="1" applyAlignment="1">
      <alignment horizontal="left" vertical="center"/>
    </xf>
    <xf numFmtId="0" fontId="28" fillId="2" borderId="21" xfId="0" applyFont="1" applyFill="1" applyBorder="1" applyAlignment="1">
      <alignment horizontal="center" vertical="center"/>
    </xf>
    <xf numFmtId="0" fontId="47" fillId="2" borderId="110" xfId="0" applyFont="1" applyFill="1" applyBorder="1" applyAlignment="1">
      <alignment horizontal="center" vertical="center"/>
    </xf>
    <xf numFmtId="0" fontId="47" fillId="2" borderId="53" xfId="0" applyFont="1" applyFill="1" applyBorder="1" applyAlignment="1">
      <alignment horizontal="center" vertical="center"/>
    </xf>
    <xf numFmtId="0" fontId="28" fillId="2" borderId="106" xfId="0" applyFont="1" applyFill="1" applyBorder="1" applyAlignment="1">
      <alignment horizontal="center" vertical="center"/>
    </xf>
    <xf numFmtId="187" fontId="47" fillId="2" borderId="85" xfId="0" applyNumberFormat="1" applyFont="1" applyFill="1" applyBorder="1" applyAlignment="1">
      <alignment horizontal="center" vertical="center"/>
    </xf>
    <xf numFmtId="0" fontId="28" fillId="2" borderId="14" xfId="0" applyFont="1" applyFill="1" applyBorder="1" applyAlignment="1">
      <alignment horizontal="center" vertical="center"/>
    </xf>
    <xf numFmtId="0" fontId="47" fillId="2" borderId="8" xfId="0" applyFont="1" applyFill="1" applyBorder="1" applyAlignment="1">
      <alignment horizontal="center" vertical="center"/>
    </xf>
    <xf numFmtId="183" fontId="47" fillId="2" borderId="8" xfId="0" applyNumberFormat="1" applyFont="1" applyFill="1" applyBorder="1" applyAlignment="1">
      <alignment horizontal="center" vertical="center"/>
    </xf>
    <xf numFmtId="183" fontId="47" fillId="0" borderId="8" xfId="0" applyNumberFormat="1" applyFont="1" applyBorder="1" applyAlignment="1" applyProtection="1">
      <alignment horizontal="center" vertical="center"/>
      <protection locked="0"/>
    </xf>
    <xf numFmtId="0" fontId="28" fillId="2" borderId="9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lignment horizontal="center" vertical="center"/>
    </xf>
    <xf numFmtId="0" fontId="28" fillId="2" borderId="110" xfId="0" applyFont="1" applyFill="1" applyBorder="1">
      <alignment vertical="center"/>
    </xf>
    <xf numFmtId="0" fontId="28" fillId="7" borderId="0" xfId="0" applyFont="1" applyFill="1">
      <alignment vertical="center"/>
    </xf>
    <xf numFmtId="0" fontId="48" fillId="2" borderId="6" xfId="5"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lignment horizontal="left" vertical="center"/>
    </xf>
    <xf numFmtId="0" fontId="28" fillId="2" borderId="13" xfId="0" applyFont="1" applyFill="1" applyBorder="1" applyAlignment="1">
      <alignment horizontal="right" vertical="center"/>
    </xf>
    <xf numFmtId="0" fontId="28" fillId="7" borderId="18" xfId="0" applyFont="1" applyFill="1" applyBorder="1">
      <alignment vertical="center"/>
    </xf>
    <xf numFmtId="0" fontId="48" fillId="7" borderId="17" xfId="5" applyFont="1" applyFill="1" applyBorder="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7" borderId="0" xfId="0" applyFont="1" applyFill="1">
      <alignment vertical="center"/>
    </xf>
    <xf numFmtId="0" fontId="28" fillId="2" borderId="6" xfId="0" applyFont="1" applyFill="1" applyBorder="1" applyAlignment="1">
      <alignment horizontal="left" vertical="center"/>
    </xf>
    <xf numFmtId="0" fontId="28" fillId="2" borderId="13" xfId="0" applyFont="1" applyFill="1" applyBorder="1" applyAlignment="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19" xfId="0" applyFont="1" applyFill="1" applyBorder="1">
      <alignment vertical="center"/>
    </xf>
    <xf numFmtId="0" fontId="2" fillId="0" borderId="0" xfId="10" applyFont="1" applyAlignment="1">
      <alignment horizontal="left"/>
    </xf>
    <xf numFmtId="0" fontId="2" fillId="0" borderId="0" xfId="10" applyFont="1" applyAlignment="1">
      <alignment horizontal="right"/>
    </xf>
    <xf numFmtId="0" fontId="93" fillId="0" borderId="0" xfId="10" applyFont="1" applyAlignment="1">
      <alignment horizontal="left"/>
    </xf>
    <xf numFmtId="0" fontId="93" fillId="0" borderId="0" xfId="10" applyFont="1" applyAlignment="1" applyProtection="1">
      <alignment horizontal="left"/>
      <protection locked="0"/>
    </xf>
    <xf numFmtId="0" fontId="94" fillId="0" borderId="0" xfId="10" applyFont="1" applyAlignment="1" applyProtection="1">
      <alignment horizontal="left"/>
      <protection locked="0"/>
    </xf>
    <xf numFmtId="0" fontId="94" fillId="0" borderId="0" xfId="10" applyFont="1" applyAlignment="1" applyProtection="1">
      <alignment horizontal="left" vertical="center"/>
      <protection locked="0"/>
    </xf>
    <xf numFmtId="49" fontId="95" fillId="2" borderId="53" xfId="10" applyNumberFormat="1" applyFont="1" applyFill="1" applyBorder="1"/>
    <xf numFmtId="0" fontId="76" fillId="2" borderId="0" xfId="10" applyFont="1" applyFill="1" applyAlignment="1">
      <alignment horizontal="center" vertical="center"/>
    </xf>
    <xf numFmtId="0" fontId="29" fillId="2" borderId="0" xfId="10" applyFont="1" applyFill="1" applyAlignment="1">
      <alignment vertical="center"/>
    </xf>
    <xf numFmtId="49" fontId="47" fillId="2" borderId="0" xfId="10" applyNumberFormat="1" applyFont="1" applyFill="1" applyAlignment="1">
      <alignment horizontal="center"/>
    </xf>
    <xf numFmtId="0" fontId="47" fillId="2" borderId="0" xfId="10" applyFont="1" applyFill="1" applyAlignment="1">
      <alignment horizontal="center"/>
    </xf>
    <xf numFmtId="0" fontId="47" fillId="0" borderId="0" xfId="10" applyFont="1" applyAlignment="1" applyProtection="1">
      <alignment horizontal="center"/>
      <protection locked="0"/>
    </xf>
    <xf numFmtId="0" fontId="33" fillId="2" borderId="7" xfId="5" applyFont="1" applyFill="1" applyBorder="1">
      <alignment vertical="center"/>
    </xf>
    <xf numFmtId="180" fontId="74" fillId="2" borderId="7" xfId="10" applyNumberFormat="1" applyFont="1" applyFill="1" applyBorder="1" applyAlignment="1">
      <alignment horizontal="right" vertical="center"/>
    </xf>
    <xf numFmtId="0" fontId="29" fillId="3" borderId="0" xfId="10" applyFont="1" applyFill="1" applyAlignment="1" applyProtection="1">
      <alignment vertical="center"/>
      <protection locked="0"/>
    </xf>
    <xf numFmtId="186" fontId="29" fillId="0" borderId="0" xfId="10" applyNumberFormat="1" applyFont="1" applyProtection="1">
      <protection locked="0"/>
    </xf>
    <xf numFmtId="49" fontId="33" fillId="2" borderId="0" xfId="10" applyNumberFormat="1" applyFont="1" applyFill="1"/>
    <xf numFmtId="49" fontId="33" fillId="0" borderId="0" xfId="10" applyNumberFormat="1" applyFont="1" applyProtection="1">
      <protection locked="0"/>
    </xf>
    <xf numFmtId="0" fontId="2" fillId="0" borderId="0" xfId="10" applyFont="1" applyAlignment="1" applyProtection="1">
      <alignment horizontal="left"/>
      <protection locked="0"/>
    </xf>
    <xf numFmtId="0" fontId="33" fillId="2" borderId="12" xfId="5" applyFont="1" applyFill="1" applyBorder="1">
      <alignment vertical="center"/>
    </xf>
    <xf numFmtId="0" fontId="74" fillId="2" borderId="12" xfId="10" applyFont="1" applyFill="1" applyBorder="1" applyAlignment="1">
      <alignment horizontal="right" vertical="center"/>
    </xf>
    <xf numFmtId="49" fontId="29" fillId="2" borderId="0" xfId="10" applyNumberFormat="1" applyFont="1" applyFill="1"/>
    <xf numFmtId="0" fontId="2" fillId="2" borderId="7" xfId="10" applyFont="1" applyFill="1" applyBorder="1" applyAlignment="1">
      <alignment vertical="center"/>
    </xf>
    <xf numFmtId="0" fontId="29" fillId="0" borderId="7" xfId="10" applyFont="1" applyBorder="1" applyAlignment="1" applyProtection="1">
      <alignment horizontal="left" vertical="center"/>
      <protection locked="0"/>
    </xf>
    <xf numFmtId="0" fontId="6" fillId="2" borderId="0" xfId="5" applyFont="1" applyFill="1">
      <alignment vertical="center"/>
    </xf>
    <xf numFmtId="0" fontId="54" fillId="0" borderId="10" xfId="10" applyFont="1" applyBorder="1" applyAlignment="1" applyProtection="1">
      <alignment horizontal="left" vertical="center"/>
      <protection locked="0"/>
    </xf>
    <xf numFmtId="0" fontId="2" fillId="2" borderId="92" xfId="10" applyFont="1" applyFill="1" applyBorder="1" applyAlignment="1">
      <alignment vertical="center"/>
    </xf>
    <xf numFmtId="0" fontId="33" fillId="0" borderId="102" xfId="10" applyFont="1" applyBorder="1" applyAlignment="1" applyProtection="1">
      <alignment horizontal="left" vertical="center"/>
      <protection locked="0"/>
    </xf>
    <xf numFmtId="0" fontId="33" fillId="2" borderId="107" xfId="10" applyFont="1" applyFill="1" applyBorder="1" applyAlignment="1">
      <alignment vertical="center"/>
    </xf>
    <xf numFmtId="0" fontId="33" fillId="2" borderId="109" xfId="10" applyFont="1" applyFill="1" applyBorder="1" applyAlignment="1">
      <alignment vertical="center"/>
    </xf>
    <xf numFmtId="0" fontId="33" fillId="0" borderId="0" xfId="10" applyFont="1" applyAlignment="1" applyProtection="1">
      <alignment vertical="center"/>
      <protection locked="0"/>
    </xf>
    <xf numFmtId="0" fontId="33" fillId="2" borderId="133" xfId="10" applyFont="1" applyFill="1" applyBorder="1" applyAlignment="1">
      <alignment horizontal="left" vertical="center"/>
    </xf>
    <xf numFmtId="0" fontId="33" fillId="2" borderId="53" xfId="10" applyFont="1" applyFill="1" applyBorder="1" applyAlignment="1">
      <alignment horizontal="left" vertical="center"/>
    </xf>
    <xf numFmtId="0" fontId="33" fillId="2" borderId="106" xfId="10" applyFont="1" applyFill="1" applyBorder="1" applyAlignment="1">
      <alignment horizontal="left" vertical="center"/>
    </xf>
    <xf numFmtId="180" fontId="33" fillId="2" borderId="105" xfId="10" applyNumberFormat="1" applyFont="1" applyFill="1" applyBorder="1" applyAlignment="1">
      <alignment horizontal="left" vertical="center"/>
    </xf>
    <xf numFmtId="10" fontId="33" fillId="2" borderId="53" xfId="10" applyNumberFormat="1" applyFont="1" applyFill="1" applyBorder="1" applyAlignment="1">
      <alignment horizontal="left" vertical="center"/>
    </xf>
    <xf numFmtId="180" fontId="33" fillId="2" borderId="112" xfId="10" applyNumberFormat="1" applyFont="1" applyFill="1" applyBorder="1" applyAlignment="1">
      <alignment horizontal="left" vertical="center"/>
    </xf>
    <xf numFmtId="180" fontId="33" fillId="0" borderId="0" xfId="10" applyNumberFormat="1" applyFont="1" applyAlignment="1" applyProtection="1">
      <alignment horizontal="left" vertical="center"/>
      <protection locked="0"/>
    </xf>
    <xf numFmtId="0" fontId="33" fillId="2" borderId="6" xfId="10" applyFont="1" applyFill="1" applyBorder="1" applyAlignment="1">
      <alignment horizontal="left" vertical="center"/>
    </xf>
    <xf numFmtId="0" fontId="33" fillId="2" borderId="13" xfId="10" applyFont="1" applyFill="1" applyBorder="1" applyAlignment="1">
      <alignment horizontal="left" vertical="center"/>
    </xf>
    <xf numFmtId="0" fontId="33" fillId="2" borderId="14" xfId="10" applyFont="1" applyFill="1" applyBorder="1" applyAlignment="1">
      <alignment horizontal="left" vertical="center"/>
    </xf>
    <xf numFmtId="180" fontId="33" fillId="2" borderId="7" xfId="10" applyNumberFormat="1" applyFont="1" applyFill="1" applyBorder="1" applyAlignment="1">
      <alignment horizontal="left" vertical="center"/>
    </xf>
    <xf numFmtId="0" fontId="33" fillId="2" borderId="7" xfId="10" applyFont="1" applyFill="1" applyBorder="1" applyAlignment="1">
      <alignment horizontal="left" vertical="center"/>
    </xf>
    <xf numFmtId="0" fontId="33" fillId="2" borderId="8" xfId="10" applyFont="1" applyFill="1" applyBorder="1" applyAlignment="1">
      <alignment horizontal="left" vertical="center"/>
    </xf>
    <xf numFmtId="0" fontId="33" fillId="0" borderId="0" xfId="10" applyFont="1" applyAlignment="1" applyProtection="1">
      <alignment horizontal="left" vertical="center"/>
      <protection locked="0"/>
    </xf>
    <xf numFmtId="9" fontId="33" fillId="0" borderId="7" xfId="10" applyNumberFormat="1" applyFont="1" applyBorder="1" applyAlignment="1" applyProtection="1">
      <alignment horizontal="left" vertical="center"/>
      <protection locked="0"/>
    </xf>
    <xf numFmtId="0" fontId="33" fillId="2" borderId="8" xfId="10" applyFont="1" applyFill="1" applyBorder="1" applyAlignment="1">
      <alignment vertical="center"/>
    </xf>
    <xf numFmtId="181" fontId="33"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0" fontId="29" fillId="2" borderId="7" xfId="10" applyNumberFormat="1" applyFont="1" applyFill="1" applyBorder="1" applyAlignment="1">
      <alignment horizontal="left" vertical="center"/>
    </xf>
    <xf numFmtId="181"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6" fontId="29" fillId="0" borderId="7" xfId="10" applyNumberFormat="1" applyFont="1" applyBorder="1" applyAlignment="1" applyProtection="1">
      <alignment horizontal="left" vertical="center"/>
      <protection locked="0"/>
    </xf>
    <xf numFmtId="181" fontId="29" fillId="2" borderId="14" xfId="10" applyNumberFormat="1" applyFont="1" applyFill="1" applyBorder="1" applyAlignment="1">
      <alignment horizontal="right" vertical="center"/>
    </xf>
    <xf numFmtId="178" fontId="29" fillId="0" borderId="7" xfId="10" applyNumberFormat="1" applyFont="1" applyBorder="1" applyAlignment="1" applyProtection="1">
      <alignment horizontal="left" vertical="center"/>
      <protection locked="0"/>
    </xf>
    <xf numFmtId="180" fontId="29" fillId="0" borderId="7" xfId="10" applyNumberFormat="1" applyFont="1" applyBorder="1" applyAlignment="1" applyProtection="1">
      <alignment horizontal="left" vertical="center"/>
      <protection locked="0"/>
    </xf>
    <xf numFmtId="181" fontId="29" fillId="0" borderId="7" xfId="10" applyNumberFormat="1" applyFont="1" applyBorder="1" applyAlignment="1" applyProtection="1">
      <alignment horizontal="left" vertical="center"/>
      <protection locked="0"/>
    </xf>
    <xf numFmtId="0" fontId="33" fillId="2" borderId="9" xfId="10" applyFont="1" applyFill="1" applyBorder="1" applyAlignment="1">
      <alignment horizontal="left" vertical="center"/>
    </xf>
    <xf numFmtId="180" fontId="33" fillId="2" borderId="10" xfId="10" applyNumberFormat="1" applyFont="1" applyFill="1" applyBorder="1" applyAlignment="1">
      <alignment horizontal="left" vertical="center"/>
    </xf>
    <xf numFmtId="181" fontId="33" fillId="0" borderId="10" xfId="10" applyNumberFormat="1" applyFont="1" applyBorder="1" applyAlignment="1" applyProtection="1">
      <alignment horizontal="left" vertical="center"/>
      <protection locked="0"/>
    </xf>
    <xf numFmtId="0" fontId="33" fillId="2" borderId="11" xfId="10" applyFont="1" applyFill="1" applyBorder="1" applyAlignment="1">
      <alignment vertical="center"/>
    </xf>
    <xf numFmtId="180" fontId="33" fillId="2" borderId="53" xfId="10" applyNumberFormat="1" applyFont="1" applyFill="1" applyBorder="1" applyAlignment="1">
      <alignment horizontal="left" vertical="center"/>
    </xf>
    <xf numFmtId="181" fontId="33" fillId="0" borderId="53" xfId="10" applyNumberFormat="1" applyFont="1" applyBorder="1" applyAlignment="1" applyProtection="1">
      <alignment horizontal="left" vertical="center"/>
      <protection locked="0"/>
    </xf>
    <xf numFmtId="0" fontId="33" fillId="2" borderId="18" xfId="10" applyFont="1" applyFill="1" applyBorder="1" applyAlignment="1">
      <alignment vertical="center"/>
    </xf>
    <xf numFmtId="0" fontId="33" fillId="2" borderId="132" xfId="10" applyFont="1" applyFill="1" applyBorder="1" applyAlignment="1">
      <alignment vertical="center"/>
    </xf>
    <xf numFmtId="0" fontId="33" fillId="2" borderId="112" xfId="10" applyFont="1" applyFill="1" applyBorder="1" applyAlignment="1">
      <alignment horizontal="left" vertical="center"/>
    </xf>
    <xf numFmtId="0" fontId="33" fillId="2" borderId="155" xfId="10" applyFont="1" applyFill="1" applyBorder="1" applyAlignment="1">
      <alignment horizontal="left" vertical="center"/>
    </xf>
    <xf numFmtId="0" fontId="31" fillId="0" borderId="13" xfId="10" applyFont="1" applyBorder="1" applyAlignment="1" applyProtection="1">
      <alignment horizontal="left" vertical="center"/>
      <protection locked="0"/>
    </xf>
    <xf numFmtId="0" fontId="31" fillId="0" borderId="155" xfId="10" applyFont="1" applyBorder="1" applyAlignment="1" applyProtection="1">
      <alignment horizontal="left" vertical="center"/>
      <protection locked="0"/>
    </xf>
    <xf numFmtId="0" fontId="31" fillId="0" borderId="14" xfId="10" applyFont="1" applyBorder="1" applyAlignment="1" applyProtection="1">
      <alignment horizontal="left" vertical="center"/>
      <protection locked="0"/>
    </xf>
    <xf numFmtId="0" fontId="29" fillId="0" borderId="0" xfId="10" applyFont="1" applyAlignment="1" applyProtection="1">
      <alignment horizontal="left" vertical="center"/>
      <protection locked="0"/>
    </xf>
    <xf numFmtId="0" fontId="29" fillId="2" borderId="86" xfId="10" applyFont="1" applyFill="1" applyBorder="1" applyAlignment="1">
      <alignment horizontal="left" vertical="center"/>
    </xf>
    <xf numFmtId="0" fontId="29" fillId="2" borderId="7" xfId="10" applyFont="1" applyFill="1" applyBorder="1" applyAlignment="1">
      <alignment horizontal="left" vertical="center"/>
    </xf>
    <xf numFmtId="180" fontId="29" fillId="2" borderId="13" xfId="10" applyNumberFormat="1" applyFont="1" applyFill="1" applyBorder="1" applyAlignment="1">
      <alignment horizontal="left" vertical="center"/>
    </xf>
    <xf numFmtId="180" fontId="29" fillId="2" borderId="155" xfId="10" applyNumberFormat="1" applyFont="1" applyFill="1" applyBorder="1" applyAlignment="1">
      <alignment horizontal="left" vertical="center"/>
    </xf>
    <xf numFmtId="180"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Alignment="1" applyProtection="1">
      <alignment horizontal="right" vertical="center"/>
      <protection locked="0"/>
    </xf>
    <xf numFmtId="0" fontId="29" fillId="2" borderId="86" xfId="10" applyFont="1" applyFill="1" applyBorder="1" applyAlignment="1">
      <alignment horizontal="right" vertical="center"/>
    </xf>
    <xf numFmtId="0" fontId="29" fillId="2" borderId="7" xfId="10" applyFont="1" applyFill="1" applyBorder="1" applyAlignment="1">
      <alignment horizontal="right" vertical="center"/>
    </xf>
    <xf numFmtId="180" fontId="29" fillId="2" borderId="13" xfId="10" applyNumberFormat="1" applyFont="1" applyFill="1" applyBorder="1" applyAlignment="1">
      <alignment horizontal="right" vertical="center"/>
    </xf>
    <xf numFmtId="181" fontId="29" fillId="0" borderId="155" xfId="10" applyNumberFormat="1" applyFont="1" applyBorder="1" applyAlignment="1" applyProtection="1">
      <alignment horizontal="right" vertical="center"/>
      <protection locked="0"/>
    </xf>
    <xf numFmtId="181" fontId="29" fillId="0" borderId="14" xfId="10" applyNumberFormat="1" applyFont="1" applyBorder="1" applyAlignment="1" applyProtection="1">
      <alignment horizontal="right" vertical="center"/>
      <protection locked="0"/>
    </xf>
    <xf numFmtId="0" fontId="29" fillId="2" borderId="8" xfId="10" applyFont="1" applyFill="1" applyBorder="1" applyAlignment="1">
      <alignment horizontal="right" vertical="center"/>
    </xf>
    <xf numFmtId="181"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181" fontId="29" fillId="2" borderId="155" xfId="10" applyNumberFormat="1" applyFont="1" applyFill="1" applyBorder="1" applyAlignment="1">
      <alignment horizontal="right" vertical="center"/>
    </xf>
    <xf numFmtId="181" fontId="29" fillId="0" borderId="13" xfId="10" applyNumberFormat="1" applyFont="1" applyBorder="1" applyAlignment="1" applyProtection="1">
      <alignment horizontal="right" vertical="center"/>
      <protection locked="0"/>
    </xf>
    <xf numFmtId="0" fontId="29" fillId="2" borderId="155" xfId="10" applyFont="1" applyFill="1" applyBorder="1" applyAlignment="1">
      <alignment horizontal="left" vertical="center"/>
    </xf>
    <xf numFmtId="10" fontId="29" fillId="0" borderId="13" xfId="10" applyNumberFormat="1" applyFont="1" applyBorder="1" applyAlignment="1" applyProtection="1">
      <alignment horizontal="left" vertical="center"/>
      <protection locked="0"/>
    </xf>
    <xf numFmtId="10" fontId="29" fillId="0" borderId="155" xfId="10" applyNumberFormat="1" applyFont="1" applyBorder="1" applyAlignment="1" applyProtection="1">
      <alignment horizontal="left" vertical="center"/>
      <protection locked="0"/>
    </xf>
    <xf numFmtId="10" fontId="29" fillId="0" borderId="14" xfId="10" applyNumberFormat="1" applyFont="1" applyBorder="1" applyAlignment="1" applyProtection="1">
      <alignment horizontal="left" vertical="center"/>
      <protection locked="0"/>
    </xf>
    <xf numFmtId="181" fontId="29" fillId="0" borderId="13" xfId="10" applyNumberFormat="1" applyFont="1" applyBorder="1" applyAlignment="1" applyProtection="1">
      <alignment horizontal="left" vertical="center"/>
      <protection locked="0"/>
    </xf>
    <xf numFmtId="181" fontId="29" fillId="0" borderId="155" xfId="10" applyNumberFormat="1" applyFont="1" applyBorder="1" applyAlignment="1" applyProtection="1">
      <alignment horizontal="left" vertical="center"/>
      <protection locked="0"/>
    </xf>
    <xf numFmtId="181" fontId="29" fillId="0" borderId="14" xfId="10" applyNumberFormat="1" applyFont="1" applyBorder="1" applyAlignment="1" applyProtection="1">
      <alignment horizontal="left" vertical="center"/>
      <protection locked="0"/>
    </xf>
    <xf numFmtId="186" fontId="29" fillId="0" borderId="0" xfId="10" applyNumberFormat="1" applyFont="1" applyAlignment="1" applyProtection="1">
      <alignment horizontal="left" vertical="center"/>
      <protection locked="0"/>
    </xf>
    <xf numFmtId="0" fontId="29" fillId="2" borderId="10" xfId="10" applyFont="1" applyFill="1" applyBorder="1" applyAlignment="1">
      <alignment horizontal="left" vertical="center"/>
    </xf>
    <xf numFmtId="186" fontId="29" fillId="0" borderId="23" xfId="10" applyNumberFormat="1" applyFont="1" applyBorder="1" applyAlignment="1" applyProtection="1">
      <alignment horizontal="left" vertical="center"/>
      <protection locked="0"/>
    </xf>
    <xf numFmtId="186" fontId="29" fillId="0" borderId="156" xfId="10" applyNumberFormat="1" applyFont="1" applyBorder="1" applyAlignment="1" applyProtection="1">
      <alignment horizontal="left" vertical="center"/>
      <protection locked="0"/>
    </xf>
    <xf numFmtId="186" fontId="29" fillId="0" borderId="99" xfId="10" applyNumberFormat="1" applyFont="1" applyBorder="1" applyAlignment="1" applyProtection="1">
      <alignment horizontal="left" vertical="center"/>
      <protection locked="0"/>
    </xf>
    <xf numFmtId="186" fontId="29" fillId="2" borderId="8" xfId="10" applyNumberFormat="1" applyFont="1" applyFill="1" applyBorder="1" applyAlignment="1">
      <alignment horizontal="left" vertical="center"/>
    </xf>
    <xf numFmtId="0" fontId="29" fillId="0" borderId="0" xfId="10" applyFont="1" applyAlignment="1" applyProtection="1">
      <alignment horizontal="left"/>
      <protection locked="0"/>
    </xf>
    <xf numFmtId="0" fontId="29" fillId="2" borderId="6" xfId="10" applyFont="1" applyFill="1" applyBorder="1" applyAlignment="1">
      <alignment horizontal="left" vertical="center"/>
    </xf>
    <xf numFmtId="180"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0"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33" fillId="3" borderId="113" xfId="10" applyFont="1" applyFill="1" applyBorder="1" applyAlignment="1" applyProtection="1">
      <alignment vertical="center"/>
      <protection locked="0"/>
    </xf>
    <xf numFmtId="0" fontId="33" fillId="3" borderId="21" xfId="10" applyFont="1" applyFill="1" applyBorder="1" applyAlignment="1" applyProtection="1">
      <alignment vertical="center"/>
      <protection locked="0"/>
    </xf>
    <xf numFmtId="0" fontId="33" fillId="0" borderId="7" xfId="10" applyFont="1" applyBorder="1" applyAlignment="1" applyProtection="1">
      <alignment horizontal="left" vertical="center"/>
      <protection locked="0"/>
    </xf>
    <xf numFmtId="178" fontId="23" fillId="0" borderId="7" xfId="5" applyNumberFormat="1" applyFont="1" applyBorder="1" applyAlignment="1" applyProtection="1">
      <alignment horizontal="left" vertical="center"/>
      <protection locked="0" hidden="1"/>
    </xf>
    <xf numFmtId="0" fontId="29" fillId="0" borderId="12" xfId="10" applyFont="1" applyBorder="1" applyAlignment="1" applyProtection="1">
      <alignment horizontal="left" vertical="center"/>
      <protection locked="0"/>
    </xf>
    <xf numFmtId="0" fontId="21" fillId="2" borderId="86"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3" fillId="2" borderId="15" xfId="10" applyFont="1" applyFill="1" applyBorder="1" applyAlignment="1" applyProtection="1">
      <alignment vertical="center"/>
      <protection locked="0"/>
    </xf>
    <xf numFmtId="0" fontId="33"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29" fillId="0" borderId="13" xfId="10" applyFont="1" applyBorder="1" applyAlignment="1" applyProtection="1">
      <alignment vertical="center"/>
      <protection locked="0"/>
    </xf>
    <xf numFmtId="0" fontId="23" fillId="0" borderId="7" xfId="10" applyFont="1" applyBorder="1" applyAlignment="1" applyProtection="1">
      <alignment horizontal="left" vertical="center"/>
      <protection locked="0"/>
    </xf>
    <xf numFmtId="9" fontId="29" fillId="0" borderId="7" xfId="10" applyNumberFormat="1" applyFont="1" applyBorder="1" applyAlignment="1" applyProtection="1">
      <alignment horizontal="left" vertical="center"/>
      <protection locked="0"/>
    </xf>
    <xf numFmtId="0" fontId="33"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3" fillId="2" borderId="7" xfId="10" applyNumberFormat="1" applyFont="1" applyFill="1" applyBorder="1" applyAlignment="1" applyProtection="1">
      <alignment horizontal="left" vertical="center"/>
      <protection locked="0"/>
    </xf>
    <xf numFmtId="178" fontId="29" fillId="3" borderId="7" xfId="10" applyNumberFormat="1" applyFont="1" applyFill="1" applyBorder="1" applyAlignment="1" applyProtection="1">
      <alignment horizontal="left" vertical="center"/>
      <protection locked="0"/>
    </xf>
    <xf numFmtId="0" fontId="23" fillId="0" borderId="7" xfId="10" applyFont="1" applyBorder="1" applyAlignment="1" applyProtection="1">
      <alignment horizontal="left" vertical="center" wrapText="1"/>
      <protection locked="0"/>
    </xf>
    <xf numFmtId="0" fontId="33" fillId="2" borderId="13" xfId="10" applyFont="1" applyFill="1" applyBorder="1" applyAlignment="1" applyProtection="1">
      <alignment vertical="center" wrapText="1"/>
      <protection locked="0"/>
    </xf>
    <xf numFmtId="0" fontId="33" fillId="2" borderId="15" xfId="10" applyFont="1" applyFill="1" applyBorder="1" applyAlignment="1" applyProtection="1">
      <alignment vertical="center" wrapText="1"/>
      <protection locked="0"/>
    </xf>
    <xf numFmtId="0" fontId="33" fillId="2" borderId="14" xfId="10" applyFont="1" applyFill="1" applyBorder="1" applyAlignment="1" applyProtection="1">
      <alignment vertical="center" wrapText="1"/>
      <protection locked="0"/>
    </xf>
    <xf numFmtId="0" fontId="21" fillId="2" borderId="93" xfId="10" applyFont="1" applyFill="1" applyBorder="1" applyAlignment="1" applyProtection="1">
      <alignment vertical="center"/>
      <protection locked="0"/>
    </xf>
    <xf numFmtId="0" fontId="21" fillId="2" borderId="52"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105" xfId="10" applyFont="1" applyFill="1" applyBorder="1" applyAlignment="1" applyProtection="1">
      <alignment vertical="center"/>
      <protection locked="0"/>
    </xf>
    <xf numFmtId="0" fontId="21" fillId="2" borderId="53" xfId="10" applyFont="1" applyFill="1" applyBorder="1" applyAlignment="1" applyProtection="1">
      <alignment vertical="center"/>
      <protection locked="0"/>
    </xf>
    <xf numFmtId="0" fontId="21" fillId="2" borderId="106" xfId="10" applyFont="1" applyFill="1" applyBorder="1" applyAlignment="1" applyProtection="1">
      <alignment vertical="center"/>
      <protection locked="0"/>
    </xf>
    <xf numFmtId="0" fontId="21" fillId="0" borderId="7" xfId="10" applyFont="1" applyBorder="1" applyAlignment="1" applyProtection="1">
      <alignment horizontal="left" vertical="center"/>
      <protection locked="0"/>
    </xf>
    <xf numFmtId="0" fontId="6" fillId="2" borderId="28" xfId="10" applyFont="1" applyFill="1" applyBorder="1" applyAlignment="1" applyProtection="1">
      <alignment horizontal="left" vertical="center" wrapText="1"/>
      <protection locked="0"/>
    </xf>
    <xf numFmtId="0" fontId="4" fillId="2" borderId="26" xfId="10" applyFont="1" applyFill="1" applyBorder="1" applyAlignment="1" applyProtection="1">
      <alignment vertical="center"/>
      <protection locked="0"/>
    </xf>
    <xf numFmtId="0" fontId="2" fillId="2" borderId="26" xfId="10" applyFont="1" applyFill="1" applyBorder="1" applyAlignment="1" applyProtection="1">
      <alignment vertical="center"/>
      <protection locked="0"/>
    </xf>
    <xf numFmtId="0" fontId="96" fillId="0" borderId="26" xfId="10" applyBorder="1" applyAlignment="1" applyProtection="1">
      <alignment horizontal="left" vertical="center"/>
      <protection locked="0"/>
    </xf>
    <xf numFmtId="9" fontId="29" fillId="0" borderId="10" xfId="10" applyNumberFormat="1" applyFont="1" applyBorder="1" applyAlignment="1" applyProtection="1">
      <alignment horizontal="left" vertical="center"/>
      <protection locked="0"/>
    </xf>
    <xf numFmtId="0" fontId="6" fillId="2" borderId="26" xfId="10" applyFont="1" applyFill="1" applyBorder="1" applyAlignment="1" applyProtection="1">
      <alignment vertical="center"/>
      <protection locked="0"/>
    </xf>
    <xf numFmtId="0" fontId="33" fillId="3" borderId="110" xfId="10" applyFont="1" applyFill="1" applyBorder="1" applyAlignment="1" applyProtection="1">
      <alignment vertical="center"/>
      <protection locked="0"/>
    </xf>
    <xf numFmtId="0" fontId="33" fillId="0" borderId="8" xfId="10" applyFont="1" applyBorder="1" applyAlignment="1" applyProtection="1">
      <alignment horizontal="left" vertical="center"/>
      <protection locked="0"/>
    </xf>
    <xf numFmtId="0" fontId="33" fillId="2" borderId="8" xfId="10" applyFont="1" applyFill="1" applyBorder="1" applyAlignment="1" applyProtection="1">
      <alignment horizontal="left" vertical="center"/>
      <protection locked="0"/>
    </xf>
    <xf numFmtId="178" fontId="23" fillId="0" borderId="8" xfId="5" applyNumberFormat="1" applyFont="1" applyBorder="1" applyAlignment="1" applyProtection="1">
      <alignment horizontal="left" vertical="center"/>
      <protection locked="0" hidden="1"/>
    </xf>
    <xf numFmtId="178" fontId="29" fillId="2" borderId="8" xfId="10" applyNumberFormat="1" applyFont="1" applyFill="1" applyBorder="1" applyAlignment="1" applyProtection="1">
      <alignment horizontal="left" vertical="center"/>
      <protection locked="0"/>
    </xf>
    <xf numFmtId="0" fontId="29" fillId="0" borderId="31" xfId="10" applyFont="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29" fillId="0" borderId="8" xfId="10" applyFont="1" applyBorder="1" applyAlignment="1" applyProtection="1">
      <alignment horizontal="left" vertical="center"/>
      <protection locked="0"/>
    </xf>
    <xf numFmtId="178" fontId="33" fillId="2" borderId="7" xfId="10" applyNumberFormat="1" applyFont="1" applyFill="1" applyBorder="1" applyAlignment="1" applyProtection="1">
      <alignment horizontal="left" vertical="center"/>
      <protection locked="0"/>
    </xf>
    <xf numFmtId="178" fontId="29" fillId="0" borderId="8" xfId="10" applyNumberFormat="1" applyFont="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23" fillId="0" borderId="8" xfId="10" applyFont="1" applyBorder="1" applyAlignment="1" applyProtection="1">
      <alignment horizontal="left" vertical="center"/>
      <protection locked="0"/>
    </xf>
    <xf numFmtId="9" fontId="23" fillId="0" borderId="7" xfId="10" applyNumberFormat="1" applyFont="1" applyBorder="1" applyAlignment="1" applyProtection="1">
      <alignment horizontal="left" vertical="center"/>
      <protection locked="0"/>
    </xf>
    <xf numFmtId="9" fontId="21" fillId="0" borderId="7" xfId="10" applyNumberFormat="1" applyFont="1" applyBorder="1" applyAlignment="1" applyProtection="1">
      <alignment horizontal="left" vertical="center"/>
      <protection locked="0"/>
    </xf>
    <xf numFmtId="181" fontId="23" fillId="0" borderId="10" xfId="10" applyNumberFormat="1" applyFont="1" applyBorder="1" applyAlignment="1" applyProtection="1">
      <alignment horizontal="left" vertical="center"/>
      <protection locked="0"/>
    </xf>
    <xf numFmtId="0" fontId="97" fillId="0" borderId="97" xfId="10" applyFont="1" applyBorder="1" applyAlignment="1" applyProtection="1">
      <alignment horizontal="left" vertical="center"/>
      <protection locked="0"/>
    </xf>
    <xf numFmtId="0" fontId="33" fillId="2" borderId="7" xfId="10" applyFont="1" applyFill="1" applyBorder="1" applyAlignment="1" applyProtection="1">
      <alignment horizontal="left" vertical="center"/>
      <protection locked="0"/>
    </xf>
    <xf numFmtId="178" fontId="29" fillId="2" borderId="7"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0" fontId="33" fillId="2" borderId="13" xfId="10" applyFont="1" applyFill="1" applyBorder="1" applyAlignment="1" applyProtection="1">
      <alignment horizontal="left" vertical="center"/>
      <protection locked="0"/>
    </xf>
    <xf numFmtId="0" fontId="94" fillId="0" borderId="0" xfId="10" applyFont="1" applyAlignment="1">
      <alignment horizontal="left"/>
    </xf>
    <xf numFmtId="0" fontId="76" fillId="0" borderId="0" xfId="0" applyFont="1" applyProtection="1">
      <alignment vertical="center"/>
      <protection locked="0"/>
    </xf>
    <xf numFmtId="0" fontId="66" fillId="0" borderId="0" xfId="0" applyFont="1" applyProtection="1">
      <alignment vertical="center"/>
      <protection locked="0"/>
    </xf>
    <xf numFmtId="0" fontId="29" fillId="0" borderId="0" xfId="0" applyFont="1" applyAlignment="1" applyProtection="1">
      <alignment horizontal="left" vertical="center"/>
      <protection locked="0"/>
    </xf>
    <xf numFmtId="49" fontId="95" fillId="2" borderId="53" xfId="0" applyNumberFormat="1" applyFont="1" applyFill="1" applyBorder="1" applyAlignment="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Alignment="1">
      <alignment horizontal="center"/>
    </xf>
    <xf numFmtId="0" fontId="47" fillId="2" borderId="0" xfId="0" applyFont="1" applyFill="1" applyAlignment="1">
      <alignment horizontal="center"/>
    </xf>
    <xf numFmtId="178" fontId="48" fillId="2" borderId="53" xfId="0" applyNumberFormat="1" applyFont="1" applyFill="1" applyBorder="1" applyAlignment="1"/>
    <xf numFmtId="0" fontId="76" fillId="2" borderId="0" xfId="0" applyFont="1" applyFill="1" applyProtection="1">
      <alignment vertical="center"/>
      <protection locked="0"/>
    </xf>
    <xf numFmtId="187" fontId="74" fillId="2" borderId="7" xfId="0" applyNumberFormat="1" applyFont="1" applyFill="1" applyBorder="1" applyAlignment="1">
      <alignment horizontal="right" vertical="center"/>
    </xf>
    <xf numFmtId="0" fontId="29" fillId="2" borderId="0" xfId="0" applyFont="1" applyFill="1">
      <alignment vertical="center"/>
    </xf>
    <xf numFmtId="0" fontId="33" fillId="2" borderId="0" xfId="0" applyFont="1" applyFill="1">
      <alignment vertical="center"/>
    </xf>
    <xf numFmtId="49" fontId="29" fillId="2" borderId="0" xfId="0" applyNumberFormat="1" applyFont="1" applyFill="1" applyAlignment="1"/>
    <xf numFmtId="49" fontId="33" fillId="2" borderId="0" xfId="0" applyNumberFormat="1" applyFont="1" applyFill="1" applyAlignment="1"/>
    <xf numFmtId="178" fontId="33" fillId="13" borderId="0" xfId="0" applyNumberFormat="1" applyFont="1" applyFill="1" applyAlignment="1" applyProtection="1">
      <protection locked="0"/>
    </xf>
    <xf numFmtId="49" fontId="33" fillId="2" borderId="0" xfId="0" applyNumberFormat="1" applyFont="1" applyFill="1" applyAlignment="1" applyProtection="1">
      <alignment horizontal="center"/>
      <protection locked="0"/>
    </xf>
    <xf numFmtId="0" fontId="33" fillId="2" borderId="10" xfId="5" applyFont="1" applyFill="1" applyBorder="1">
      <alignment vertical="center"/>
    </xf>
    <xf numFmtId="0" fontId="74" fillId="2" borderId="10" xfId="0" applyFont="1" applyFill="1" applyBorder="1" applyAlignment="1">
      <alignment horizontal="right" vertical="center"/>
    </xf>
    <xf numFmtId="49" fontId="48" fillId="2" borderId="0" xfId="0" applyNumberFormat="1" applyFont="1" applyFill="1" applyAlignment="1">
      <alignment horizontal="center"/>
    </xf>
    <xf numFmtId="49" fontId="54" fillId="2" borderId="3" xfId="0" applyNumberFormat="1" applyFont="1" applyFill="1" applyBorder="1" applyAlignment="1">
      <alignment horizontal="center" vertical="center"/>
    </xf>
    <xf numFmtId="0" fontId="54" fillId="2" borderId="4" xfId="0" applyFont="1" applyFill="1" applyBorder="1" applyAlignment="1">
      <alignment horizontal="center" vertical="center"/>
    </xf>
    <xf numFmtId="0" fontId="54" fillId="2" borderId="22" xfId="0" applyFont="1" applyFill="1" applyBorder="1" applyAlignment="1">
      <alignment horizontal="right" vertical="center"/>
    </xf>
    <xf numFmtId="0" fontId="54" fillId="2" borderId="84" xfId="0" applyFont="1" applyFill="1" applyBorder="1" applyAlignment="1">
      <alignment horizontal="center" vertical="center"/>
    </xf>
    <xf numFmtId="49" fontId="74" fillId="2" borderId="81" xfId="0" applyNumberFormat="1" applyFont="1" applyFill="1" applyBorder="1">
      <alignment vertical="center"/>
    </xf>
    <xf numFmtId="0" fontId="74" fillId="2" borderId="12" xfId="0" applyFont="1" applyFill="1" applyBorder="1" applyAlignment="1">
      <alignment vertical="center" wrapText="1"/>
    </xf>
    <xf numFmtId="0" fontId="54" fillId="2" borderId="27" xfId="0" applyFont="1" applyFill="1" applyBorder="1" applyAlignment="1">
      <alignment horizontal="center" vertical="center"/>
    </xf>
    <xf numFmtId="0" fontId="29" fillId="2" borderId="12" xfId="0" applyFont="1" applyFill="1" applyBorder="1">
      <alignment vertical="center"/>
    </xf>
    <xf numFmtId="0" fontId="54" fillId="2" borderId="105" xfId="0" applyFont="1" applyFill="1" applyBorder="1" applyAlignment="1">
      <alignment horizontal="right" vertical="center"/>
    </xf>
    <xf numFmtId="0" fontId="54" fillId="2" borderId="112" xfId="0" applyFont="1" applyFill="1" applyBorder="1" applyAlignment="1">
      <alignment horizontal="center" vertical="center"/>
    </xf>
    <xf numFmtId="49" fontId="54" fillId="2" borderId="81" xfId="0" applyNumberFormat="1" applyFont="1" applyFill="1" applyBorder="1" applyAlignment="1">
      <alignment horizontal="left" vertical="center"/>
    </xf>
    <xf numFmtId="0" fontId="74" fillId="2" borderId="94" xfId="0" applyFont="1" applyFill="1" applyBorder="1" applyAlignment="1">
      <alignment horizontal="center" vertical="center"/>
    </xf>
    <xf numFmtId="0" fontId="54" fillId="2" borderId="12" xfId="0" applyFont="1" applyFill="1" applyBorder="1">
      <alignment vertical="center"/>
    </xf>
    <xf numFmtId="0" fontId="54" fillId="2" borderId="7" xfId="0" applyFont="1" applyFill="1" applyBorder="1" applyAlignment="1">
      <alignment horizontal="left" vertical="center"/>
    </xf>
    <xf numFmtId="0" fontId="74" fillId="2" borderId="8" xfId="0" applyFont="1" applyFill="1" applyBorder="1" applyAlignment="1">
      <alignment horizontal="center" vertical="center"/>
    </xf>
    <xf numFmtId="49" fontId="54" fillId="2" borderId="79" xfId="0" applyNumberFormat="1" applyFont="1" applyFill="1" applyBorder="1" applyAlignment="1">
      <alignment horizontal="left" vertical="center"/>
    </xf>
    <xf numFmtId="0" fontId="74" fillId="2" borderId="0" xfId="0" applyFont="1" applyFill="1" applyAlignment="1">
      <alignment horizontal="center" vertical="center"/>
    </xf>
    <xf numFmtId="0" fontId="54" fillId="2" borderId="27" xfId="0" applyFont="1" applyFill="1" applyBorder="1">
      <alignment vertical="center"/>
    </xf>
    <xf numFmtId="0" fontId="54" fillId="2" borderId="14" xfId="0" applyFont="1" applyFill="1" applyBorder="1" applyAlignment="1">
      <alignment horizontal="left" vertical="center"/>
    </xf>
    <xf numFmtId="49" fontId="74" fillId="2" borderId="25" xfId="0" applyNumberFormat="1" applyFont="1" applyFill="1" applyBorder="1">
      <alignment vertical="center"/>
    </xf>
    <xf numFmtId="0" fontId="74" fillId="2" borderId="27" xfId="0" applyFont="1" applyFill="1" applyBorder="1" applyAlignment="1">
      <alignment horizontal="center" vertical="center"/>
    </xf>
    <xf numFmtId="181" fontId="74" fillId="2" borderId="8" xfId="0" applyNumberFormat="1" applyFont="1" applyFill="1" applyBorder="1" applyAlignment="1">
      <alignment horizontal="center" vertical="center"/>
    </xf>
    <xf numFmtId="0" fontId="54" fillId="2" borderId="94" xfId="0" applyFont="1" applyFill="1" applyBorder="1" applyAlignment="1">
      <alignment vertical="center" wrapText="1"/>
    </xf>
    <xf numFmtId="0" fontId="54" fillId="2" borderId="94" xfId="0" applyFont="1" applyFill="1" applyBorder="1">
      <alignment vertical="center"/>
    </xf>
    <xf numFmtId="0" fontId="54" fillId="2" borderId="12" xfId="0" applyFont="1" applyFill="1" applyBorder="1" applyAlignment="1">
      <alignment horizontal="left" vertical="center"/>
    </xf>
    <xf numFmtId="181" fontId="74" fillId="3" borderId="31" xfId="0" applyNumberFormat="1" applyFont="1" applyFill="1" applyBorder="1" applyAlignment="1" applyProtection="1">
      <alignment horizontal="center" vertical="center"/>
      <protection locked="0"/>
    </xf>
    <xf numFmtId="49" fontId="74" fillId="2" borderId="120" xfId="0" applyNumberFormat="1" applyFont="1" applyFill="1" applyBorder="1">
      <alignment vertical="center"/>
    </xf>
    <xf numFmtId="0" fontId="98" fillId="2" borderId="7" xfId="0" applyFont="1" applyFill="1" applyBorder="1" applyAlignment="1">
      <alignment horizontal="right" vertical="center" wrapText="1"/>
    </xf>
    <xf numFmtId="0" fontId="74" fillId="2" borderId="7" xfId="0" applyFont="1" applyFill="1" applyBorder="1" applyAlignment="1" applyProtection="1">
      <alignment horizontal="center" vertical="center"/>
      <protection locked="0"/>
    </xf>
    <xf numFmtId="181" fontId="74" fillId="2" borderId="31" xfId="0" applyNumberFormat="1" applyFont="1" applyFill="1" applyBorder="1" applyAlignment="1">
      <alignment horizontal="center" vertical="center"/>
    </xf>
    <xf numFmtId="49" fontId="74" fillId="2" borderId="133" xfId="0" applyNumberFormat="1" applyFont="1" applyFill="1" applyBorder="1">
      <alignment vertical="center"/>
    </xf>
    <xf numFmtId="49" fontId="54" fillId="2" borderId="157" xfId="0" applyNumberFormat="1" applyFont="1" applyFill="1" applyBorder="1">
      <alignment vertical="center"/>
    </xf>
    <xf numFmtId="0" fontId="54" fillId="2" borderId="148" xfId="0" applyFont="1" applyFill="1" applyBorder="1" applyAlignment="1">
      <alignment vertical="center" wrapText="1"/>
    </xf>
    <xf numFmtId="0" fontId="74" fillId="0" borderId="2" xfId="0" applyFont="1" applyBorder="1" applyAlignment="1" applyProtection="1">
      <alignment horizontal="center" vertical="center"/>
      <protection locked="0"/>
    </xf>
    <xf numFmtId="0" fontId="54" fillId="2" borderId="2" xfId="0" applyFont="1" applyFill="1" applyBorder="1">
      <alignment vertical="center"/>
    </xf>
    <xf numFmtId="0" fontId="54" fillId="2" borderId="2" xfId="0" applyFont="1" applyFill="1" applyBorder="1" applyAlignment="1">
      <alignment horizontal="left" vertical="center"/>
    </xf>
    <xf numFmtId="181" fontId="74" fillId="2" borderId="137" xfId="0" applyNumberFormat="1" applyFont="1" applyFill="1" applyBorder="1" applyAlignment="1">
      <alignment horizontal="center" vertical="center"/>
    </xf>
    <xf numFmtId="49" fontId="74" fillId="2" borderId="120" xfId="0" applyNumberFormat="1" applyFont="1" applyFill="1" applyBorder="1" applyAlignment="1">
      <alignment horizontal="left" vertical="center"/>
    </xf>
    <xf numFmtId="0" fontId="74" fillId="2" borderId="16" xfId="0" applyFont="1" applyFill="1" applyBorder="1" applyAlignment="1">
      <alignment horizontal="left" vertical="center"/>
    </xf>
    <xf numFmtId="0" fontId="74" fillId="2" borderId="16" xfId="0" applyFont="1" applyFill="1" applyBorder="1" applyAlignment="1">
      <alignment horizontal="center" vertical="center"/>
    </xf>
    <xf numFmtId="0" fontId="54" fillId="2" borderId="27" xfId="0" applyFont="1" applyFill="1" applyBorder="1" applyAlignment="1">
      <alignment horizontal="left" vertical="center"/>
    </xf>
    <xf numFmtId="181" fontId="54" fillId="2" borderId="88" xfId="0" applyNumberFormat="1" applyFont="1" applyFill="1" applyBorder="1" applyAlignment="1">
      <alignment horizontal="center" vertical="center"/>
    </xf>
    <xf numFmtId="49" fontId="54" fillId="2" borderId="6" xfId="0" applyNumberFormat="1" applyFont="1" applyFill="1" applyBorder="1" applyAlignment="1">
      <alignment horizontal="left" vertical="center"/>
    </xf>
    <xf numFmtId="0" fontId="23" fillId="2" borderId="13" xfId="0" applyFont="1" applyFill="1" applyBorder="1" applyAlignment="1">
      <alignment horizontal="center" vertical="center"/>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179" fontId="74" fillId="2" borderId="87" xfId="0" applyNumberFormat="1" applyFont="1" applyFill="1" applyBorder="1" applyAlignment="1">
      <alignment horizontal="center" vertical="center"/>
    </xf>
    <xf numFmtId="0" fontId="54" fillId="2" borderId="16" xfId="0" applyFont="1" applyFill="1" applyBorder="1" applyAlignment="1">
      <alignment horizontal="left" vertical="center"/>
    </xf>
    <xf numFmtId="181" fontId="54" fillId="2" borderId="85" xfId="0" applyNumberFormat="1" applyFont="1" applyFill="1" applyBorder="1" applyAlignment="1">
      <alignment horizontal="center" vertical="center"/>
    </xf>
    <xf numFmtId="0" fontId="66" fillId="13" borderId="0" xfId="0" applyFont="1" applyFill="1" applyProtection="1">
      <alignment vertical="center"/>
      <protection locked="0"/>
    </xf>
    <xf numFmtId="49" fontId="54" fillId="2" borderId="157" xfId="0" applyNumberFormat="1" applyFont="1" applyFill="1" applyBorder="1" applyAlignment="1">
      <alignment horizontal="left" vertical="center"/>
    </xf>
    <xf numFmtId="181" fontId="54" fillId="2" borderId="8" xfId="0" applyNumberFormat="1" applyFont="1" applyFill="1" applyBorder="1" applyAlignment="1">
      <alignment horizontal="center" vertical="center"/>
    </xf>
    <xf numFmtId="0" fontId="54" fillId="2" borderId="87" xfId="0" applyFont="1" applyFill="1" applyBorder="1" applyAlignment="1">
      <alignment horizontal="center" vertical="center"/>
    </xf>
    <xf numFmtId="0" fontId="54" fillId="2" borderId="13" xfId="0" applyFont="1" applyFill="1" applyBorder="1">
      <alignment vertical="center"/>
    </xf>
    <xf numFmtId="0" fontId="54" fillId="2" borderId="7" xfId="0" applyFont="1" applyFill="1" applyBorder="1" applyAlignment="1">
      <alignment vertical="center" wrapText="1"/>
    </xf>
    <xf numFmtId="49" fontId="54" fillId="2" borderId="120" xfId="0" applyNumberFormat="1" applyFont="1" applyFill="1" applyBorder="1">
      <alignment vertical="center"/>
    </xf>
    <xf numFmtId="0" fontId="54" fillId="2" borderId="8" xfId="0" applyFont="1" applyFill="1" applyBorder="1" applyAlignment="1">
      <alignment horizontal="center" vertical="center"/>
    </xf>
    <xf numFmtId="10" fontId="54" fillId="2" borderId="8" xfId="0" applyNumberFormat="1" applyFont="1" applyFill="1" applyBorder="1" applyAlignment="1">
      <alignment horizontal="center" vertical="center"/>
    </xf>
    <xf numFmtId="0" fontId="54" fillId="2" borderId="2" xfId="0" applyFont="1" applyFill="1" applyBorder="1" applyAlignment="1">
      <alignment horizontal="center" vertical="center"/>
    </xf>
    <xf numFmtId="0" fontId="54" fillId="2" borderId="2" xfId="0" applyFont="1" applyFill="1" applyBorder="1" applyAlignment="1">
      <alignment horizontal="left" vertical="center" wrapText="1"/>
    </xf>
    <xf numFmtId="181" fontId="54" fillId="2" borderId="137" xfId="0" applyNumberFormat="1" applyFont="1" applyFill="1" applyBorder="1" applyAlignment="1">
      <alignment horizontal="center" vertical="center"/>
    </xf>
    <xf numFmtId="49" fontId="74" fillId="2" borderId="9" xfId="0" applyNumberFormat="1" applyFont="1" applyFill="1" applyBorder="1" applyAlignment="1">
      <alignment horizontal="left" vertical="center"/>
    </xf>
    <xf numFmtId="0" fontId="54" fillId="2" borderId="105" xfId="0" applyFont="1" applyFill="1" applyBorder="1" applyAlignment="1">
      <alignment horizontal="left" vertical="center"/>
    </xf>
    <xf numFmtId="0" fontId="54" fillId="2" borderId="53" xfId="0" applyFont="1" applyFill="1" applyBorder="1" applyAlignment="1">
      <alignment horizontal="center" vertical="center"/>
    </xf>
    <xf numFmtId="49" fontId="33" fillId="2" borderId="0" xfId="0" applyNumberFormat="1" applyFont="1" applyFill="1" applyAlignment="1" applyProtection="1">
      <alignment horizontal="left" vertical="center"/>
      <protection locked="0"/>
    </xf>
    <xf numFmtId="0" fontId="54" fillId="10" borderId="7" xfId="0" applyFont="1" applyFill="1" applyBorder="1" applyAlignment="1">
      <alignment horizontal="center" vertical="center"/>
    </xf>
    <xf numFmtId="0" fontId="54" fillId="2" borderId="7" xfId="0" applyFont="1" applyFill="1" applyBorder="1" applyAlignment="1">
      <alignment horizontal="left" vertical="center" wrapText="1"/>
    </xf>
    <xf numFmtId="181" fontId="54" fillId="10" borderId="87" xfId="0" applyNumberFormat="1" applyFont="1" applyFill="1" applyBorder="1" applyAlignment="1">
      <alignment horizontal="center" vertical="center" wrapText="1"/>
    </xf>
    <xf numFmtId="49" fontId="68" fillId="2" borderId="0" xfId="0" applyNumberFormat="1" applyFont="1" applyFill="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lignment horizontal="center" vertical="center"/>
    </xf>
    <xf numFmtId="0" fontId="54" fillId="2" borderId="12" xfId="0" applyFont="1" applyFill="1" applyBorder="1" applyAlignment="1">
      <alignment horizontal="left" vertical="center" wrapText="1"/>
    </xf>
    <xf numFmtId="49" fontId="54" fillId="2" borderId="106" xfId="0" applyNumberFormat="1" applyFont="1" applyFill="1" applyBorder="1">
      <alignment vertical="center"/>
    </xf>
    <xf numFmtId="0" fontId="54" fillId="2" borderId="106" xfId="0" applyFont="1" applyFill="1" applyBorder="1">
      <alignment vertical="center"/>
    </xf>
    <xf numFmtId="0" fontId="54" fillId="2" borderId="16" xfId="0" applyFont="1" applyFill="1" applyBorder="1" applyAlignment="1">
      <alignment horizontal="center" vertical="center"/>
    </xf>
    <xf numFmtId="0" fontId="54" fillId="2" borderId="16" xfId="0" applyFont="1" applyFill="1" applyBorder="1" applyAlignment="1">
      <alignment horizontal="left" vertical="center" wrapText="1"/>
    </xf>
    <xf numFmtId="49" fontId="54" fillId="2" borderId="120" xfId="0" applyNumberFormat="1" applyFont="1" applyFill="1" applyBorder="1" applyAlignment="1">
      <alignment horizontal="left" vertical="center"/>
    </xf>
    <xf numFmtId="10" fontId="74" fillId="2" borderId="8" xfId="0" applyNumberFormat="1" applyFont="1" applyFill="1" applyBorder="1" applyAlignment="1">
      <alignment horizontal="center" vertical="center"/>
    </xf>
    <xf numFmtId="192" fontId="74" fillId="2" borderId="8" xfId="0" applyNumberFormat="1" applyFont="1" applyFill="1" applyBorder="1" applyAlignment="1">
      <alignment horizontal="center" vertical="center"/>
    </xf>
    <xf numFmtId="0" fontId="74" fillId="2" borderId="16" xfId="0" applyFont="1" applyFill="1" applyBorder="1" applyAlignment="1">
      <alignment horizontal="left" vertical="center" wrapText="1"/>
    </xf>
    <xf numFmtId="0" fontId="54" fillId="2" borderId="105" xfId="0" applyFont="1" applyFill="1" applyBorder="1" applyAlignment="1">
      <alignment horizontal="left" vertical="center" wrapText="1"/>
    </xf>
    <xf numFmtId="0" fontId="54" fillId="2" borderId="53" xfId="0" applyFont="1" applyFill="1" applyBorder="1" applyAlignment="1">
      <alignment horizontal="center" vertical="center" wrapText="1"/>
    </xf>
    <xf numFmtId="0" fontId="54" fillId="2" borderId="112" xfId="0" applyFont="1" applyFill="1" applyBorder="1" applyAlignment="1">
      <alignment horizontal="center" vertical="center" wrapText="1"/>
    </xf>
    <xf numFmtId="0" fontId="74" fillId="2" borderId="12" xfId="0" applyFont="1" applyFill="1" applyBorder="1" applyAlignment="1">
      <alignment horizontal="center" vertical="center"/>
    </xf>
    <xf numFmtId="0" fontId="29" fillId="2" borderId="0" xfId="0" applyFont="1" applyFill="1" applyProtection="1">
      <alignment vertical="center"/>
      <protection locked="0"/>
    </xf>
    <xf numFmtId="0" fontId="74" fillId="2" borderId="27" xfId="0" applyFont="1" applyFill="1" applyBorder="1" applyAlignment="1">
      <alignment vertical="center" wrapText="1"/>
    </xf>
    <xf numFmtId="0" fontId="54" fillId="2" borderId="27" xfId="0" applyFont="1" applyFill="1" applyBorder="1" applyAlignment="1">
      <alignment horizontal="left" vertical="center" wrapText="1"/>
    </xf>
    <xf numFmtId="179" fontId="74" fillId="2" borderId="8" xfId="0" applyNumberFormat="1" applyFont="1" applyFill="1" applyBorder="1" applyAlignment="1">
      <alignment horizontal="center" vertical="center"/>
    </xf>
    <xf numFmtId="0" fontId="74" fillId="2" borderId="16" xfId="0" applyFont="1" applyFill="1" applyBorder="1" applyAlignment="1">
      <alignment vertical="center" wrapText="1"/>
    </xf>
    <xf numFmtId="0" fontId="74" fillId="2" borderId="10" xfId="0" applyFont="1" applyFill="1" applyBorder="1" applyAlignment="1">
      <alignment horizontal="left" vertical="center"/>
    </xf>
    <xf numFmtId="0" fontId="74" fillId="2" borderId="10" xfId="0" applyFont="1" applyFill="1" applyBorder="1" applyAlignment="1">
      <alignment horizontal="center" vertical="center"/>
    </xf>
    <xf numFmtId="0" fontId="54" fillId="2" borderId="10" xfId="0" applyFont="1" applyFill="1" applyBorder="1">
      <alignment vertical="center"/>
    </xf>
    <xf numFmtId="0" fontId="54" fillId="2" borderId="10" xfId="0" applyFont="1" applyFill="1" applyBorder="1" applyAlignment="1">
      <alignment horizontal="left" vertical="center"/>
    </xf>
    <xf numFmtId="179" fontId="74" fillId="2" borderId="11" xfId="0" applyNumberFormat="1" applyFont="1" applyFill="1" applyBorder="1" applyAlignment="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xf numFmtId="0" fontId="67" fillId="2" borderId="0" xfId="0" applyFont="1" applyFill="1" applyAlignment="1" applyProtection="1">
      <protection locked="0"/>
    </xf>
    <xf numFmtId="0" fontId="68" fillId="13" borderId="0" xfId="0" applyFont="1" applyFill="1" applyAlignment="1" applyProtection="1">
      <protection locked="0"/>
    </xf>
    <xf numFmtId="0" fontId="29" fillId="2" borderId="113" xfId="0" applyFont="1" applyFill="1" applyBorder="1" applyAlignment="1">
      <alignment horizontal="center" vertical="center"/>
    </xf>
    <xf numFmtId="0" fontId="54" fillId="2" borderId="110" xfId="0" applyFont="1" applyFill="1" applyBorder="1" applyAlignment="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lignment horizontal="center" vertical="center"/>
    </xf>
    <xf numFmtId="0" fontId="54" fillId="2" borderId="93" xfId="0" applyFont="1" applyFill="1" applyBorder="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horizontal="center" vertical="center"/>
      <protection locked="0"/>
    </xf>
    <xf numFmtId="0" fontId="54" fillId="2" borderId="27" xfId="0" applyFont="1" applyFill="1" applyBorder="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lignment horizontal="center" vertical="center"/>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4" fillId="0" borderId="8" xfId="0" applyNumberFormat="1" applyFont="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lignment horizontal="right" vertical="center" wrapText="1"/>
    </xf>
    <xf numFmtId="0" fontId="54" fillId="2" borderId="52" xfId="0" applyFont="1" applyFill="1" applyBorder="1" applyAlignment="1">
      <alignment horizontal="left" vertical="center"/>
    </xf>
    <xf numFmtId="0" fontId="29" fillId="2" borderId="87" xfId="0" applyFont="1" applyFill="1" applyBorder="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Protection="1">
      <alignment vertical="center"/>
      <protection locked="0"/>
    </xf>
    <xf numFmtId="0" fontId="29" fillId="2" borderId="15" xfId="0" applyFont="1" applyFill="1" applyBorder="1" applyProtection="1">
      <alignment vertical="center"/>
      <protection locked="0"/>
    </xf>
    <xf numFmtId="0" fontId="29" fillId="2" borderId="17" xfId="0" applyFont="1" applyFill="1" applyBorder="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Protection="1">
      <alignment vertical="center"/>
      <protection locked="0"/>
    </xf>
    <xf numFmtId="0" fontId="29" fillId="2" borderId="53" xfId="0" applyFont="1" applyFill="1" applyBorder="1" applyProtection="1">
      <alignment vertical="center"/>
      <protection locked="0"/>
    </xf>
    <xf numFmtId="0" fontId="29" fillId="2" borderId="112" xfId="0" applyFont="1" applyFill="1" applyBorder="1" applyProtection="1">
      <alignment vertical="center"/>
      <protection locked="0"/>
    </xf>
    <xf numFmtId="49" fontId="74" fillId="2" borderId="6" xfId="0" applyNumberFormat="1" applyFont="1" applyFill="1" applyBorder="1" applyAlignment="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Alignment="1" applyProtection="1">
      <alignment horizontal="center"/>
      <protection locked="0"/>
    </xf>
    <xf numFmtId="49" fontId="81" fillId="2" borderId="0" xfId="0" applyNumberFormat="1" applyFont="1" applyFill="1" applyAlignment="1" applyProtection="1">
      <alignment horizontal="left"/>
      <protection locked="0"/>
    </xf>
    <xf numFmtId="0" fontId="76" fillId="13" borderId="0" xfId="0" applyFont="1" applyFill="1" applyProtection="1">
      <alignment vertical="center"/>
      <protection locked="0"/>
    </xf>
    <xf numFmtId="49" fontId="33" fillId="2" borderId="0" xfId="0" applyNumberFormat="1" applyFont="1" applyFill="1" applyAlignment="1" applyProtection="1">
      <alignment horizontal="left"/>
      <protection locked="0"/>
    </xf>
    <xf numFmtId="49" fontId="33" fillId="2" borderId="0" xfId="0" applyNumberFormat="1" applyFont="1" applyFill="1" applyAlignment="1">
      <alignment horizontal="center"/>
    </xf>
    <xf numFmtId="49" fontId="33" fillId="2" borderId="0" xfId="0" applyNumberFormat="1" applyFont="1" applyFill="1" applyAlignment="1">
      <alignment horizontal="left"/>
    </xf>
    <xf numFmtId="0" fontId="67" fillId="2" borderId="12" xfId="0" applyFont="1" applyFill="1" applyBorder="1">
      <alignment vertical="center"/>
    </xf>
    <xf numFmtId="0" fontId="67" fillId="2" borderId="94" xfId="0" applyFont="1" applyFill="1" applyBorder="1">
      <alignment vertical="center"/>
    </xf>
    <xf numFmtId="0" fontId="54" fillId="2" borderId="0" xfId="0" applyFont="1" applyFill="1">
      <alignment vertical="center"/>
    </xf>
    <xf numFmtId="181" fontId="74" fillId="2" borderId="111" xfId="0" applyNumberFormat="1" applyFont="1" applyFill="1" applyBorder="1" applyAlignment="1">
      <alignment horizontal="center" vertical="center"/>
    </xf>
    <xf numFmtId="0" fontId="54" fillId="2" borderId="140" xfId="0" applyFont="1" applyFill="1" applyBorder="1">
      <alignment vertical="center"/>
    </xf>
    <xf numFmtId="181" fontId="74" fillId="2" borderId="2" xfId="0" applyNumberFormat="1" applyFont="1" applyFill="1" applyBorder="1" applyAlignment="1">
      <alignment horizontal="center" vertical="center"/>
    </xf>
    <xf numFmtId="0" fontId="74" fillId="2" borderId="105" xfId="0" applyFont="1" applyFill="1" applyBorder="1" applyAlignment="1">
      <alignment horizontal="center" vertical="center"/>
    </xf>
    <xf numFmtId="0" fontId="54" fillId="2" borderId="53" xfId="0" applyFont="1" applyFill="1" applyBorder="1">
      <alignment vertical="center"/>
    </xf>
    <xf numFmtId="0" fontId="54" fillId="2" borderId="112" xfId="0" applyFont="1" applyFill="1" applyBorder="1">
      <alignment vertical="center"/>
    </xf>
    <xf numFmtId="0" fontId="54" fillId="2" borderId="13" xfId="0" applyFont="1" applyFill="1" applyBorder="1" applyAlignment="1">
      <alignment horizontal="left" vertical="center"/>
    </xf>
    <xf numFmtId="0" fontId="54" fillId="2" borderId="15" xfId="0" applyFont="1" applyFill="1" applyBorder="1">
      <alignment vertical="center"/>
    </xf>
    <xf numFmtId="0" fontId="54" fillId="2" borderId="87" xfId="0" applyFont="1" applyFill="1" applyBorder="1">
      <alignment vertical="center"/>
    </xf>
    <xf numFmtId="0" fontId="54" fillId="2" borderId="140" xfId="0" applyFont="1" applyFill="1" applyBorder="1" applyAlignment="1">
      <alignment horizontal="left" vertical="center"/>
    </xf>
    <xf numFmtId="0" fontId="54" fillId="2" borderId="141" xfId="0" applyFont="1" applyFill="1" applyBorder="1">
      <alignment vertical="center"/>
    </xf>
    <xf numFmtId="0" fontId="54" fillId="2" borderId="158" xfId="0" applyFont="1" applyFill="1" applyBorder="1">
      <alignment vertical="center"/>
    </xf>
    <xf numFmtId="0" fontId="54" fillId="2" borderId="16" xfId="0" applyFont="1" applyFill="1" applyBorder="1">
      <alignment vertical="center"/>
    </xf>
    <xf numFmtId="0" fontId="33" fillId="2" borderId="0" xfId="0" applyFont="1" applyFill="1" applyAlignment="1" applyProtection="1">
      <alignment horizontal="left" vertical="center"/>
      <protection locked="0"/>
    </xf>
    <xf numFmtId="0" fontId="53" fillId="2" borderId="0" xfId="0" applyFont="1" applyFill="1" applyAlignment="1" applyProtection="1">
      <alignment horizontal="center" vertical="center"/>
      <protection locked="0"/>
    </xf>
    <xf numFmtId="0" fontId="29" fillId="2" borderId="0" xfId="0" applyFont="1" applyFill="1" applyAlignment="1" applyProtection="1">
      <alignment horizontal="left" vertical="center"/>
      <protection locked="0"/>
    </xf>
    <xf numFmtId="179" fontId="53" fillId="2" borderId="0" xfId="0" applyNumberFormat="1" applyFont="1" applyFill="1" applyAlignment="1" applyProtection="1">
      <alignment horizontal="center" vertical="center"/>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68" fillId="2" borderId="0" xfId="0" applyFont="1" applyFill="1">
      <alignment vertical="center"/>
    </xf>
    <xf numFmtId="0" fontId="68" fillId="13" borderId="132" xfId="0" applyFont="1" applyFill="1" applyBorder="1" applyProtection="1">
      <alignment vertical="center"/>
      <protection locked="0"/>
    </xf>
    <xf numFmtId="0" fontId="29" fillId="13" borderId="107" xfId="0" applyFont="1" applyFill="1" applyBorder="1" applyProtection="1">
      <alignment vertical="center"/>
      <protection locked="0"/>
    </xf>
    <xf numFmtId="0" fontId="29" fillId="13" borderId="109" xfId="0" applyFont="1" applyFill="1" applyBorder="1" applyAlignment="1" applyProtection="1">
      <alignment horizontal="left" vertical="center"/>
      <protection locked="0"/>
    </xf>
    <xf numFmtId="0" fontId="21" fillId="2" borderId="159" xfId="0" applyFont="1" applyFill="1" applyBorder="1" applyAlignment="1">
      <alignment horizontal="center" vertical="center"/>
    </xf>
    <xf numFmtId="0" fontId="23" fillId="2" borderId="159" xfId="0" applyFont="1" applyFill="1" applyBorder="1" applyAlignment="1">
      <alignment vertical="center" wrapText="1"/>
    </xf>
    <xf numFmtId="0" fontId="23" fillId="2" borderId="109" xfId="0" applyFont="1" applyFill="1" applyBorder="1">
      <alignment vertical="center"/>
    </xf>
    <xf numFmtId="0" fontId="29" fillId="2" borderId="3" xfId="0" applyFont="1" applyFill="1" applyBorder="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lignment horizontal="center" vertical="center"/>
    </xf>
    <xf numFmtId="0" fontId="29" fillId="2" borderId="0" xfId="0" applyFont="1" applyFill="1" applyAlignment="1">
      <alignment horizontal="center" vertical="center"/>
    </xf>
    <xf numFmtId="0" fontId="23" fillId="2" borderId="145" xfId="0" applyFont="1" applyFill="1" applyBorder="1" applyAlignment="1">
      <alignment vertical="center" wrapText="1"/>
    </xf>
    <xf numFmtId="0" fontId="23" fillId="2" borderId="20" xfId="0" applyFont="1" applyFill="1" applyBorder="1">
      <alignment vertical="center"/>
    </xf>
    <xf numFmtId="0" fontId="29" fillId="2" borderId="6" xfId="0" applyFont="1" applyFill="1" applyBorder="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Border="1" applyAlignment="1" applyProtection="1">
      <alignment horizontal="center" vertical="center"/>
      <protection locked="0"/>
    </xf>
    <xf numFmtId="0" fontId="23" fillId="2" borderId="145" xfId="0" applyFont="1" applyFill="1" applyBorder="1" applyAlignment="1">
      <alignment horizontal="right" vertical="center" wrapText="1"/>
    </xf>
    <xf numFmtId="0" fontId="23" fillId="2" borderId="8" xfId="0" applyFont="1" applyFill="1" applyBorder="1" applyAlignment="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lignment horizontal="left" vertical="center"/>
    </xf>
    <xf numFmtId="0" fontId="29" fillId="2" borderId="6" xfId="0" applyFont="1" applyFill="1" applyBorder="1" applyProtection="1">
      <alignment vertical="center"/>
      <protection locked="0"/>
    </xf>
    <xf numFmtId="193" fontId="29" fillId="2" borderId="8" xfId="0" applyNumberFormat="1" applyFont="1" applyFill="1" applyBorder="1" applyAlignment="1">
      <alignment horizontal="center" vertical="center"/>
    </xf>
    <xf numFmtId="0" fontId="29" fillId="13" borderId="106" xfId="0" applyFont="1" applyFill="1" applyBorder="1" applyAlignment="1" applyProtection="1">
      <alignment vertical="center" wrapText="1"/>
      <protection locked="0"/>
    </xf>
    <xf numFmtId="0" fontId="29" fillId="2" borderId="9" xfId="0" applyFont="1" applyFill="1" applyBorder="1">
      <alignment vertical="center"/>
    </xf>
    <xf numFmtId="10" fontId="29" fillId="0" borderId="11" xfId="0" applyNumberFormat="1" applyFont="1" applyBorder="1" applyAlignment="1" applyProtection="1">
      <alignment horizontal="center" vertical="center"/>
      <protection locked="0"/>
    </xf>
    <xf numFmtId="0" fontId="29" fillId="2" borderId="100" xfId="0" applyFont="1" applyFill="1" applyBorder="1" applyAlignment="1">
      <alignment vertical="center" wrapText="1"/>
    </xf>
    <xf numFmtId="0" fontId="29" fillId="2" borderId="101" xfId="0" applyFont="1" applyFill="1" applyBorder="1" applyAlignment="1">
      <alignment horizontal="center" vertical="center"/>
    </xf>
    <xf numFmtId="0" fontId="24" fillId="2" borderId="0" xfId="0" applyFont="1" applyFill="1" applyProtection="1">
      <alignment vertical="center"/>
      <protection locked="0"/>
    </xf>
    <xf numFmtId="0" fontId="24" fillId="2" borderId="19" xfId="0" applyFont="1" applyFill="1" applyBorder="1" applyAlignment="1">
      <alignment vertical="center" wrapText="1"/>
    </xf>
    <xf numFmtId="0" fontId="33" fillId="2" borderId="82" xfId="0" applyFont="1" applyFill="1" applyBorder="1" applyAlignment="1">
      <alignment horizontal="left" vertical="center" wrapText="1"/>
    </xf>
    <xf numFmtId="181" fontId="29" fillId="2" borderId="4" xfId="0" applyNumberFormat="1" applyFont="1" applyFill="1" applyBorder="1" applyAlignment="1">
      <alignment horizontal="center" vertical="center"/>
    </xf>
    <xf numFmtId="0" fontId="33" fillId="2" borderId="113" xfId="0" applyFont="1" applyFill="1" applyBorder="1" applyAlignment="1">
      <alignment horizontal="center" vertical="center"/>
    </xf>
    <xf numFmtId="0" fontId="29" fillId="3" borderId="84" xfId="0" applyFont="1" applyFill="1" applyBorder="1" applyAlignment="1" applyProtection="1">
      <alignment horizontal="center" vertical="center"/>
      <protection locked="0"/>
    </xf>
    <xf numFmtId="0" fontId="29" fillId="2" borderId="120" xfId="0" applyFont="1" applyFill="1" applyBorder="1" applyAlignment="1">
      <alignment vertical="center" wrapText="1"/>
    </xf>
    <xf numFmtId="0" fontId="29" fillId="3" borderId="0" xfId="0" applyFont="1" applyFill="1" applyAlignment="1" applyProtection="1">
      <alignment horizontal="center" vertical="center"/>
      <protection locked="0"/>
    </xf>
    <xf numFmtId="0" fontId="29" fillId="2" borderId="6" xfId="0" applyFont="1" applyFill="1" applyBorder="1" applyAlignment="1">
      <alignment vertical="center" wrapText="1"/>
    </xf>
    <xf numFmtId="0" fontId="29" fillId="2" borderId="13" xfId="0" applyFont="1" applyFill="1" applyBorder="1" applyAlignment="1">
      <alignment horizontal="center" vertical="center"/>
    </xf>
    <xf numFmtId="181" fontId="29" fillId="2" borderId="13" xfId="0" applyNumberFormat="1" applyFont="1" applyFill="1" applyBorder="1" applyAlignment="1">
      <alignment horizontal="center" vertical="center"/>
    </xf>
    <xf numFmtId="49" fontId="33" fillId="2" borderId="9" xfId="0" applyNumberFormat="1" applyFont="1" applyFill="1" applyBorder="1" applyAlignment="1">
      <alignment horizontal="left" vertical="center"/>
    </xf>
    <xf numFmtId="0" fontId="29" fillId="2" borderId="11" xfId="0" applyFont="1" applyFill="1" applyBorder="1" applyAlignment="1">
      <alignment horizontal="center" vertical="center"/>
    </xf>
    <xf numFmtId="0" fontId="33" fillId="2" borderId="9" xfId="0" applyFont="1" applyFill="1" applyBorder="1" applyAlignment="1">
      <alignment horizontal="center" vertical="center"/>
    </xf>
    <xf numFmtId="0" fontId="29" fillId="2" borderId="7" xfId="0" applyFont="1" applyFill="1" applyBorder="1" applyAlignment="1"/>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9" xfId="0" applyFont="1" applyFill="1" applyBorder="1" applyAlignment="1">
      <alignment vertical="center" wrapText="1"/>
    </xf>
    <xf numFmtId="0" fontId="23" fillId="2" borderId="20" xfId="0" applyFont="1" applyFill="1" applyBorder="1" applyAlignment="1">
      <alignment vertical="center" wrapText="1"/>
    </xf>
    <xf numFmtId="10" fontId="23" fillId="2" borderId="20" xfId="0" applyNumberFormat="1" applyFont="1" applyFill="1" applyBorder="1" applyAlignment="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81" xfId="0" applyNumberFormat="1" applyFont="1" applyFill="1" applyBorder="1" applyProtection="1">
      <alignment vertical="center"/>
      <protection locked="0"/>
    </xf>
    <xf numFmtId="0" fontId="74" fillId="2" borderId="12" xfId="0" applyFont="1" applyFill="1" applyBorder="1" applyAlignment="1" applyProtection="1">
      <alignment vertical="center" wrapText="1"/>
      <protection locked="0"/>
    </xf>
    <xf numFmtId="49" fontId="74" fillId="2" borderId="25" xfId="0" applyNumberFormat="1" applyFont="1" applyFill="1" applyBorder="1" applyProtection="1">
      <alignment vertical="center"/>
      <protection locked="0"/>
    </xf>
    <xf numFmtId="0" fontId="7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74" fillId="2" borderId="120" xfId="0" applyNumberFormat="1" applyFont="1" applyFill="1" applyBorder="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lignment horizontal="center"/>
    </xf>
    <xf numFmtId="0" fontId="29" fillId="2" borderId="7" xfId="0" applyFont="1" applyFill="1" applyBorder="1" applyAlignment="1">
      <alignment horizontal="left"/>
    </xf>
    <xf numFmtId="180" fontId="29" fillId="2" borderId="7" xfId="0" applyNumberFormat="1" applyFont="1" applyFill="1" applyBorder="1" applyAlignment="1">
      <alignment horizontal="center"/>
    </xf>
    <xf numFmtId="181" fontId="74" fillId="2" borderId="7" xfId="0" applyNumberFormat="1" applyFont="1" applyFill="1" applyBorder="1" applyAlignment="1">
      <alignment horizontal="center" vertical="center"/>
    </xf>
    <xf numFmtId="0" fontId="21" fillId="2" borderId="7" xfId="0" applyFont="1" applyFill="1" applyBorder="1" applyAlignment="1">
      <alignment horizontal="left"/>
    </xf>
    <xf numFmtId="0" fontId="21" fillId="2" borderId="7" xfId="0" applyFont="1" applyFill="1" applyBorder="1" applyAlignment="1">
      <alignment horizontal="center"/>
    </xf>
    <xf numFmtId="0" fontId="53" fillId="2" borderId="7" xfId="0" applyFont="1" applyFill="1" applyBorder="1" applyAlignment="1">
      <alignment horizontal="center"/>
    </xf>
    <xf numFmtId="0" fontId="99" fillId="2" borderId="20" xfId="0" applyFont="1" applyFill="1" applyBorder="1">
      <alignment vertical="center"/>
    </xf>
    <xf numFmtId="193" fontId="23" fillId="2" borderId="20" xfId="0" applyNumberFormat="1" applyFont="1" applyFill="1" applyBorder="1" applyAlignment="1">
      <alignment vertical="center" wrapText="1"/>
    </xf>
    <xf numFmtId="0" fontId="74" fillId="2" borderId="7" xfId="0" applyFont="1" applyFill="1" applyBorder="1" applyAlignment="1">
      <alignment horizontal="right" vertical="center"/>
    </xf>
    <xf numFmtId="0" fontId="24" fillId="2" borderId="27" xfId="0" applyFont="1" applyFill="1" applyBorder="1">
      <alignment vertical="center"/>
    </xf>
    <xf numFmtId="0" fontId="54" fillId="2" borderId="29" xfId="0" applyFont="1" applyFill="1" applyBorder="1" applyAlignment="1">
      <alignment horizontal="center" vertical="center"/>
    </xf>
    <xf numFmtId="0" fontId="74" fillId="2" borderId="92" xfId="0" applyFont="1" applyFill="1" applyBorder="1" applyAlignment="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lignment vertical="center" wrapText="1"/>
    </xf>
    <xf numFmtId="49" fontId="74" fillId="2" borderId="120" xfId="0" applyNumberFormat="1" applyFont="1" applyFill="1" applyBorder="1" applyAlignment="1" applyProtection="1">
      <alignment horizontal="left" vertical="center"/>
      <protection locked="0"/>
    </xf>
    <xf numFmtId="0" fontId="68" fillId="2" borderId="0" xfId="0" applyFont="1" applyFill="1" applyProtection="1">
      <alignment vertical="center"/>
      <protection locked="0"/>
    </xf>
    <xf numFmtId="0" fontId="89" fillId="13" borderId="0" xfId="0" applyFont="1" applyFill="1" applyProtection="1">
      <alignment vertical="center"/>
      <protection locked="0"/>
    </xf>
    <xf numFmtId="0" fontId="84" fillId="0" borderId="0" xfId="0" applyFont="1" applyProtection="1">
      <alignment vertical="center"/>
      <protection locked="0"/>
    </xf>
    <xf numFmtId="0" fontId="71" fillId="13" borderId="0" xfId="0" applyFont="1" applyFill="1" applyProtection="1">
      <alignment vertical="center"/>
      <protection locked="0"/>
    </xf>
    <xf numFmtId="0" fontId="78" fillId="13" borderId="0" xfId="0" applyFont="1" applyFill="1" applyProtection="1">
      <alignment vertical="center"/>
      <protection locked="0"/>
    </xf>
    <xf numFmtId="0" fontId="78" fillId="0" borderId="0" xfId="0" applyFont="1" applyProtection="1">
      <alignment vertical="center"/>
      <protection locked="0"/>
    </xf>
    <xf numFmtId="0" fontId="66" fillId="12" borderId="0" xfId="0" applyFont="1" applyFill="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lignment vertical="center"/>
    </xf>
    <xf numFmtId="0" fontId="75" fillId="7" borderId="0" xfId="5" applyFont="1" applyFill="1">
      <alignment vertical="center"/>
    </xf>
    <xf numFmtId="0" fontId="54" fillId="7" borderId="0" xfId="0" applyFont="1" applyFill="1" applyProtection="1">
      <alignment vertical="center"/>
      <protection locked="0"/>
    </xf>
    <xf numFmtId="0" fontId="75" fillId="2" borderId="0" xfId="5" applyFont="1" applyFill="1">
      <alignment vertical="center"/>
    </xf>
    <xf numFmtId="0" fontId="75" fillId="2" borderId="82" xfId="0" applyFont="1" applyFill="1" applyBorder="1">
      <alignment vertical="center"/>
    </xf>
    <xf numFmtId="0" fontId="75" fillId="2" borderId="83" xfId="0" applyFont="1" applyFill="1" applyBorder="1">
      <alignment vertical="center"/>
    </xf>
    <xf numFmtId="180" fontId="84" fillId="2" borderId="22" xfId="0" applyNumberFormat="1" applyFont="1" applyFill="1" applyBorder="1" applyAlignment="1">
      <alignment horizontal="center" vertical="center"/>
    </xf>
    <xf numFmtId="0" fontId="84" fillId="2" borderId="6" xfId="0" applyFont="1" applyFill="1" applyBorder="1" applyAlignment="1">
      <alignment horizontal="center" vertical="center"/>
    </xf>
    <xf numFmtId="0" fontId="84" fillId="2" borderId="93" xfId="0" applyFont="1" applyFill="1" applyBorder="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lignment horizontal="center" vertical="center"/>
    </xf>
    <xf numFmtId="180" fontId="54" fillId="0" borderId="7" xfId="0" applyNumberFormat="1" applyFont="1" applyBorder="1" applyAlignment="1" applyProtection="1">
      <alignment horizontal="center" vertical="center"/>
      <protection locked="0"/>
    </xf>
    <xf numFmtId="186" fontId="23" fillId="2" borderId="7" xfId="0" applyNumberFormat="1" applyFont="1" applyFill="1" applyBorder="1" applyAlignment="1">
      <alignment horizontal="center" vertical="center"/>
    </xf>
    <xf numFmtId="49" fontId="54" fillId="2" borderId="81" xfId="0" applyNumberFormat="1" applyFont="1" applyFill="1" applyBorder="1" applyAlignment="1">
      <alignment horizontal="center" vertical="center"/>
    </xf>
    <xf numFmtId="0" fontId="54" fillId="2" borderId="93" xfId="0" applyFont="1" applyFill="1" applyBorder="1">
      <alignment vertical="center"/>
    </xf>
    <xf numFmtId="180" fontId="23" fillId="0" borderId="12" xfId="0" applyNumberFormat="1" applyFont="1" applyBorder="1" applyAlignment="1" applyProtection="1">
      <alignment horizontal="center" vertical="center"/>
      <protection locked="0"/>
    </xf>
    <xf numFmtId="180" fontId="54" fillId="0" borderId="12" xfId="0" applyNumberFormat="1" applyFont="1" applyBorder="1" applyAlignment="1" applyProtection="1">
      <alignment horizontal="center" vertical="center"/>
      <protection locked="0"/>
    </xf>
    <xf numFmtId="0" fontId="84" fillId="2" borderId="13" xfId="0" applyFont="1" applyFill="1" applyBorder="1">
      <alignment vertical="center"/>
    </xf>
    <xf numFmtId="180" fontId="84" fillId="2" borderId="7" xfId="0" applyNumberFormat="1" applyFont="1" applyFill="1" applyBorder="1" applyAlignment="1">
      <alignment horizontal="center" vertical="center"/>
    </xf>
    <xf numFmtId="0" fontId="84" fillId="2" borderId="7" xfId="0" applyFont="1" applyFill="1" applyBorder="1" applyAlignment="1">
      <alignment horizontal="center" vertical="center"/>
    </xf>
    <xf numFmtId="0" fontId="84" fillId="2" borderId="15" xfId="0" applyFont="1" applyFill="1" applyBorder="1">
      <alignment vertical="center"/>
    </xf>
    <xf numFmtId="0" fontId="54" fillId="2" borderId="6" xfId="5" applyFont="1" applyFill="1" applyBorder="1" applyAlignment="1">
      <alignment horizontal="right" vertical="center"/>
    </xf>
    <xf numFmtId="0" fontId="54" fillId="2" borderId="13" xfId="5" applyFont="1" applyFill="1" applyBorder="1">
      <alignment vertical="center"/>
    </xf>
    <xf numFmtId="178" fontId="54" fillId="2" borderId="7" xfId="0" applyNumberFormat="1" applyFont="1" applyFill="1" applyBorder="1" applyAlignment="1">
      <alignment horizontal="center" vertical="center"/>
    </xf>
    <xf numFmtId="179" fontId="54" fillId="2" borderId="7" xfId="5" applyNumberFormat="1" applyFont="1" applyFill="1" applyBorder="1" applyAlignment="1">
      <alignment horizontal="center" vertical="center"/>
    </xf>
    <xf numFmtId="10" fontId="54" fillId="2" borderId="7" xfId="5" applyNumberFormat="1" applyFont="1" applyFill="1" applyBorder="1" applyAlignment="1">
      <alignment horizontal="center" vertical="center"/>
    </xf>
    <xf numFmtId="0" fontId="54" fillId="2" borderId="7" xfId="5" applyFont="1" applyFill="1" applyBorder="1" applyAlignment="1">
      <alignment horizontal="center" vertical="center"/>
    </xf>
    <xf numFmtId="9" fontId="54" fillId="2" borderId="7" xfId="5" applyNumberFormat="1" applyFont="1" applyFill="1" applyBorder="1" applyAlignment="1">
      <alignment horizontal="center" vertical="center"/>
    </xf>
    <xf numFmtId="178" fontId="54" fillId="2" borderId="7" xfId="5" applyNumberFormat="1" applyFont="1" applyFill="1" applyBorder="1" applyAlignment="1">
      <alignment horizontal="center" vertical="center"/>
    </xf>
    <xf numFmtId="178" fontId="54" fillId="2" borderId="7" xfId="5" applyNumberFormat="1" applyFont="1" applyFill="1" applyBorder="1">
      <alignment vertical="center"/>
    </xf>
    <xf numFmtId="0" fontId="54" fillId="2" borderId="52" xfId="0" applyFont="1" applyFill="1" applyBorder="1">
      <alignment vertical="center"/>
    </xf>
    <xf numFmtId="0" fontId="68" fillId="3" borderId="13" xfId="5" applyFont="1" applyFill="1" applyBorder="1" applyAlignment="1" applyProtection="1">
      <alignment horizontal="right" vertical="center"/>
      <protection locked="0"/>
    </xf>
    <xf numFmtId="0" fontId="54" fillId="0" borderId="15" xfId="0" applyFont="1" applyBorder="1" applyProtection="1">
      <alignment vertical="center"/>
      <protection locked="0"/>
    </xf>
    <xf numFmtId="0" fontId="54" fillId="2" borderId="53" xfId="0" applyFont="1" applyFill="1" applyBorder="1" applyAlignment="1">
      <alignment horizontal="left" vertical="center"/>
    </xf>
    <xf numFmtId="0" fontId="54" fillId="2" borderId="15" xfId="0" applyFont="1" applyFill="1" applyBorder="1" applyAlignment="1">
      <alignment horizontal="left" vertical="center"/>
    </xf>
    <xf numFmtId="0" fontId="84" fillId="2" borderId="13" xfId="5" applyFont="1" applyFill="1" applyBorder="1">
      <alignment vertical="center"/>
    </xf>
    <xf numFmtId="178" fontId="84" fillId="2" borderId="7" xfId="5" applyNumberFormat="1" applyFont="1" applyFill="1" applyBorder="1" applyAlignment="1">
      <alignment horizontal="center" vertical="center"/>
    </xf>
    <xf numFmtId="0" fontId="84" fillId="2" borderId="7" xfId="5" applyFont="1" applyFill="1" applyBorder="1">
      <alignment vertical="center"/>
    </xf>
    <xf numFmtId="178" fontId="84" fillId="2" borderId="7" xfId="5" applyNumberFormat="1" applyFont="1" applyFill="1" applyBorder="1">
      <alignment vertical="center"/>
    </xf>
    <xf numFmtId="10" fontId="84" fillId="2" borderId="7" xfId="5" applyNumberFormat="1" applyFont="1" applyFill="1" applyBorder="1" applyAlignment="1">
      <alignment horizontal="center" vertical="center"/>
    </xf>
    <xf numFmtId="0" fontId="84" fillId="2" borderId="7" xfId="0" applyFont="1" applyFill="1" applyBorder="1" applyAlignment="1">
      <alignment horizontal="right" vertical="center"/>
    </xf>
    <xf numFmtId="0" fontId="71" fillId="2" borderId="15" xfId="0" applyFont="1" applyFill="1" applyBorder="1">
      <alignment vertical="center"/>
    </xf>
    <xf numFmtId="178" fontId="84" fillId="2" borderId="0" xfId="0" applyNumberFormat="1" applyFont="1" applyFill="1" applyAlignment="1">
      <alignment horizontal="center" vertical="center"/>
    </xf>
    <xf numFmtId="178" fontId="84" fillId="2" borderId="15" xfId="5" applyNumberFormat="1" applyFont="1" applyFill="1" applyBorder="1">
      <alignment vertical="center"/>
    </xf>
    <xf numFmtId="10" fontId="84" fillId="2" borderId="12" xfId="0" applyNumberFormat="1" applyFont="1" applyFill="1" applyBorder="1" applyAlignment="1">
      <alignment horizontal="center" vertical="center"/>
    </xf>
    <xf numFmtId="0" fontId="54" fillId="2" borderId="7" xfId="5" applyFont="1" applyFill="1" applyBorder="1" applyAlignment="1">
      <alignment horizontal="left" vertical="center"/>
    </xf>
    <xf numFmtId="187" fontId="54" fillId="2" borderId="14" xfId="0" applyNumberFormat="1" applyFont="1" applyFill="1" applyBorder="1" applyAlignment="1">
      <alignment horizontal="center" vertical="center"/>
    </xf>
    <xf numFmtId="187" fontId="54" fillId="2" borderId="7" xfId="0" applyNumberFormat="1" applyFont="1" applyFill="1" applyBorder="1" applyAlignment="1">
      <alignment horizontal="center" vertical="center"/>
    </xf>
    <xf numFmtId="178" fontId="54" fillId="2" borderId="15" xfId="5" applyNumberFormat="1" applyFont="1" applyFill="1" applyBorder="1">
      <alignment vertical="center"/>
    </xf>
    <xf numFmtId="10" fontId="54" fillId="2" borderId="12" xfId="0" applyNumberFormat="1" applyFont="1" applyFill="1" applyBorder="1" applyAlignment="1">
      <alignment horizontal="center" vertical="center"/>
    </xf>
    <xf numFmtId="0" fontId="54" fillId="2" borderId="13" xfId="0" applyFont="1" applyFill="1" applyBorder="1" applyAlignment="1"/>
    <xf numFmtId="178" fontId="54" fillId="2" borderId="0" xfId="0" applyNumberFormat="1" applyFont="1" applyFill="1" applyAlignment="1">
      <alignment horizontal="center" vertical="center"/>
    </xf>
    <xf numFmtId="0" fontId="84" fillId="2" borderId="7" xfId="5" applyFont="1" applyFill="1" applyBorder="1" applyAlignment="1">
      <alignment vertical="center" wrapText="1"/>
    </xf>
    <xf numFmtId="178" fontId="84" fillId="2" borderId="14" xfId="0" applyNumberFormat="1" applyFont="1" applyFill="1" applyBorder="1" applyAlignment="1">
      <alignment horizontal="center" vertical="center" wrapText="1"/>
    </xf>
    <xf numFmtId="0" fontId="71" fillId="2" borderId="13" xfId="0" applyFont="1" applyFill="1" applyBorder="1">
      <alignment vertical="center"/>
    </xf>
    <xf numFmtId="0" fontId="54" fillId="2" borderId="13" xfId="5" applyFont="1" applyFill="1" applyBorder="1" applyAlignment="1">
      <alignment horizontal="left" vertical="center"/>
    </xf>
    <xf numFmtId="10" fontId="54" fillId="2" borderId="7" xfId="0" applyNumberFormat="1" applyFont="1" applyFill="1" applyBorder="1" applyAlignment="1">
      <alignment horizontal="center" vertical="center" wrapText="1"/>
    </xf>
    <xf numFmtId="178" fontId="54" fillId="2" borderId="7" xfId="0" applyNumberFormat="1" applyFont="1" applyFill="1" applyBorder="1" applyAlignment="1">
      <alignment horizontal="center" vertical="center" wrapText="1"/>
    </xf>
    <xf numFmtId="49" fontId="54" fillId="2" borderId="9" xfId="0" applyNumberFormat="1" applyFont="1" applyFill="1" applyBorder="1" applyAlignment="1">
      <alignment horizontal="center" vertical="center"/>
    </xf>
    <xf numFmtId="0" fontId="84" fillId="2" borderId="23" xfId="5" applyFont="1" applyFill="1" applyBorder="1">
      <alignment vertical="center"/>
    </xf>
    <xf numFmtId="178" fontId="84" fillId="2" borderId="10" xfId="0" applyNumberFormat="1" applyFont="1" applyFill="1" applyBorder="1" applyAlignment="1">
      <alignment horizontal="center" vertical="center"/>
    </xf>
    <xf numFmtId="0" fontId="84" fillId="2" borderId="10" xfId="0" applyFont="1" applyFill="1" applyBorder="1">
      <alignment vertical="center"/>
    </xf>
    <xf numFmtId="178" fontId="84" fillId="2" borderId="10" xfId="0" applyNumberFormat="1" applyFont="1" applyFill="1" applyBorder="1">
      <alignment vertical="center"/>
    </xf>
    <xf numFmtId="10" fontId="84" fillId="2" borderId="10" xfId="0" applyNumberFormat="1" applyFont="1" applyFill="1" applyBorder="1" applyAlignment="1">
      <alignment horizontal="center" vertical="center"/>
    </xf>
    <xf numFmtId="178" fontId="84" fillId="2" borderId="23" xfId="0" applyNumberFormat="1" applyFont="1" applyFill="1" applyBorder="1">
      <alignment vertical="center"/>
    </xf>
    <xf numFmtId="178" fontId="84" fillId="2" borderId="90" xfId="0" applyNumberFormat="1" applyFont="1" applyFill="1" applyBorder="1">
      <alignment vertical="center"/>
    </xf>
    <xf numFmtId="0" fontId="84" fillId="2" borderId="19" xfId="0" applyFont="1" applyFill="1" applyBorder="1">
      <alignment vertical="center"/>
    </xf>
    <xf numFmtId="180" fontId="75" fillId="2" borderId="26" xfId="0" applyNumberFormat="1" applyFont="1" applyFill="1" applyBorder="1" applyAlignment="1">
      <alignment horizontal="center" vertical="center"/>
    </xf>
    <xf numFmtId="0" fontId="75" fillId="2" borderId="95" xfId="0" applyFont="1" applyFill="1" applyBorder="1">
      <alignment vertical="center"/>
    </xf>
    <xf numFmtId="0" fontId="75" fillId="2" borderId="0" xfId="5" applyFont="1" applyFill="1" applyAlignment="1">
      <alignment horizontal="center" vertical="center"/>
    </xf>
    <xf numFmtId="0" fontId="75" fillId="2" borderId="84" xfId="0" applyFont="1" applyFill="1" applyBorder="1">
      <alignment vertical="center"/>
    </xf>
    <xf numFmtId="0" fontId="84" fillId="13" borderId="0" xfId="0" applyFont="1" applyFill="1" applyProtection="1">
      <alignment vertical="center"/>
      <protection locked="0"/>
    </xf>
    <xf numFmtId="180" fontId="54" fillId="0" borderId="8" xfId="0" applyNumberFormat="1" applyFont="1" applyBorder="1" applyAlignment="1" applyProtection="1">
      <alignment horizontal="center" vertical="center"/>
      <protection locked="0"/>
    </xf>
    <xf numFmtId="186" fontId="23" fillId="2" borderId="8" xfId="0" applyNumberFormat="1" applyFont="1" applyFill="1" applyBorder="1" applyAlignment="1">
      <alignment horizontal="center" vertical="center"/>
    </xf>
    <xf numFmtId="180" fontId="54" fillId="0" borderId="31" xfId="0" applyNumberFormat="1" applyFont="1" applyBorder="1" applyAlignment="1" applyProtection="1">
      <alignment horizontal="center" vertical="center"/>
      <protection locked="0"/>
    </xf>
    <xf numFmtId="0" fontId="84" fillId="2" borderId="87" xfId="0" applyFont="1" applyFill="1" applyBorder="1">
      <alignment vertical="center"/>
    </xf>
    <xf numFmtId="0" fontId="74" fillId="2" borderId="15" xfId="0" applyFont="1" applyFill="1" applyBorder="1">
      <alignment vertical="center"/>
    </xf>
    <xf numFmtId="0" fontId="54" fillId="2" borderId="87" xfId="0" applyFont="1" applyFill="1" applyBorder="1" applyAlignment="1">
      <alignment horizontal="left" vertical="center"/>
    </xf>
    <xf numFmtId="0" fontId="71" fillId="2" borderId="87" xfId="0" applyFont="1" applyFill="1" applyBorder="1">
      <alignment vertical="center"/>
    </xf>
    <xf numFmtId="178" fontId="84" fillId="2" borderId="91" xfId="0" applyNumberFormat="1" applyFont="1" applyFill="1" applyBorder="1">
      <alignment vertical="center"/>
    </xf>
    <xf numFmtId="0" fontId="84" fillId="2" borderId="20" xfId="0" applyFont="1" applyFill="1" applyBorder="1">
      <alignment vertical="center"/>
    </xf>
    <xf numFmtId="49" fontId="81" fillId="15" borderId="143" xfId="0" applyNumberFormat="1" applyFont="1" applyFill="1" applyBorder="1" applyAlignment="1" applyProtection="1">
      <alignment horizontal="right"/>
      <protection locked="0"/>
    </xf>
    <xf numFmtId="0" fontId="100" fillId="2" borderId="21" xfId="5" applyFont="1" applyFill="1" applyBorder="1">
      <alignment vertical="center"/>
    </xf>
    <xf numFmtId="49" fontId="48" fillId="2" borderId="0" xfId="5" applyNumberFormat="1" applyFont="1" applyFill="1" applyAlignment="1">
      <alignment horizontal="right" vertical="center"/>
    </xf>
    <xf numFmtId="187" fontId="48" fillId="2" borderId="7" xfId="5" applyNumberFormat="1" applyFont="1" applyFill="1" applyBorder="1" applyAlignment="1">
      <alignment horizontal="right" vertical="center"/>
    </xf>
    <xf numFmtId="0" fontId="33" fillId="3" borderId="13" xfId="5" applyFont="1" applyFill="1" applyBorder="1" applyProtection="1">
      <alignment vertical="center"/>
      <protection locked="0"/>
    </xf>
    <xf numFmtId="0" fontId="48" fillId="2" borderId="13" xfId="5" applyFont="1" applyFill="1" applyBorder="1" applyAlignment="1">
      <alignment horizontal="right" vertical="center"/>
    </xf>
    <xf numFmtId="0" fontId="48" fillId="2" borderId="14" xfId="5" applyFont="1" applyFill="1" applyBorder="1">
      <alignment vertical="center"/>
    </xf>
    <xf numFmtId="0" fontId="48" fillId="3" borderId="7" xfId="5" applyFont="1" applyFill="1" applyBorder="1" applyProtection="1">
      <alignment vertical="center"/>
      <protection locked="0"/>
    </xf>
    <xf numFmtId="0" fontId="33" fillId="3" borderId="8" xfId="5" applyFont="1" applyFill="1" applyBorder="1" applyAlignment="1" applyProtection="1">
      <alignment horizontal="left" vertical="center"/>
      <protection locked="0"/>
    </xf>
    <xf numFmtId="0" fontId="68" fillId="3" borderId="8" xfId="5" applyFont="1" applyFill="1" applyBorder="1" applyAlignment="1" applyProtection="1">
      <alignment horizontal="right" vertical="center"/>
      <protection locked="0"/>
    </xf>
    <xf numFmtId="0" fontId="68" fillId="12" borderId="14" xfId="0" applyFont="1" applyFill="1" applyBorder="1" applyProtection="1">
      <alignment vertical="center"/>
      <protection locked="0"/>
    </xf>
    <xf numFmtId="0" fontId="68" fillId="12" borderId="0" xfId="0" applyFont="1" applyFill="1" applyProtection="1">
      <alignment vertical="center"/>
      <protection locked="0"/>
    </xf>
    <xf numFmtId="0" fontId="49" fillId="0" borderId="160" xfId="0" applyFont="1" applyBorder="1" applyAlignment="1"/>
    <xf numFmtId="0" fontId="54" fillId="13" borderId="0" xfId="0" applyFont="1" applyFill="1">
      <alignment vertical="center"/>
    </xf>
    <xf numFmtId="0" fontId="54" fillId="0" borderId="0" xfId="0" applyFont="1">
      <alignment vertical="center"/>
    </xf>
    <xf numFmtId="0" fontId="101" fillId="2" borderId="0" xfId="0" applyFont="1" applyFill="1">
      <alignment vertical="center"/>
    </xf>
    <xf numFmtId="0" fontId="54" fillId="3" borderId="0" xfId="0" applyFont="1" applyFill="1" applyProtection="1">
      <alignment vertical="center"/>
      <protection locked="0"/>
    </xf>
    <xf numFmtId="0" fontId="89" fillId="2" borderId="12" xfId="0" applyFont="1" applyFill="1" applyBorder="1">
      <alignment vertical="center"/>
    </xf>
    <xf numFmtId="0" fontId="89" fillId="3" borderId="12" xfId="0" applyFont="1" applyFill="1" applyBorder="1" applyAlignment="1" applyProtection="1">
      <alignment horizontal="center" vertical="center" wrapText="1"/>
      <protection locked="0"/>
    </xf>
    <xf numFmtId="0" fontId="71" fillId="2" borderId="12" xfId="0" applyFont="1" applyFill="1" applyBorder="1" applyAlignment="1">
      <alignment vertical="center" wrapText="1"/>
    </xf>
    <xf numFmtId="0" fontId="71" fillId="2" borderId="12" xfId="0" applyFont="1" applyFill="1" applyBorder="1" applyAlignment="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lignment vertical="center" wrapText="1"/>
    </xf>
    <xf numFmtId="0" fontId="84" fillId="2" borderId="13" xfId="0" applyFont="1" applyFill="1" applyBorder="1" applyAlignment="1">
      <alignment horizontal="right" vertical="center"/>
    </xf>
    <xf numFmtId="0" fontId="71" fillId="2" borderId="14" xfId="0" applyFont="1" applyFill="1" applyBorder="1">
      <alignment vertical="center"/>
    </xf>
    <xf numFmtId="0" fontId="71" fillId="2" borderId="16" xfId="0" applyFont="1" applyFill="1" applyBorder="1" applyAlignment="1">
      <alignment horizontal="center" vertical="center"/>
    </xf>
    <xf numFmtId="0" fontId="84" fillId="2" borderId="92" xfId="0" applyFont="1" applyFill="1" applyBorder="1" applyAlignment="1">
      <alignment horizontal="right" vertical="center"/>
    </xf>
    <xf numFmtId="0" fontId="71" fillId="2" borderId="0" xfId="0" applyFont="1" applyFill="1">
      <alignment vertical="center"/>
    </xf>
    <xf numFmtId="179" fontId="71" fillId="2" borderId="12" xfId="0" applyNumberFormat="1" applyFont="1" applyFill="1" applyBorder="1" applyAlignment="1">
      <alignment horizontal="center" vertical="center"/>
    </xf>
    <xf numFmtId="0" fontId="71" fillId="2" borderId="4" xfId="0" applyFont="1" applyFill="1" applyBorder="1">
      <alignment vertical="center"/>
    </xf>
    <xf numFmtId="0" fontId="28" fillId="2" borderId="4" xfId="0" applyFont="1" applyFill="1" applyBorder="1" applyAlignment="1">
      <alignment horizontal="center" vertical="center"/>
    </xf>
    <xf numFmtId="0" fontId="71" fillId="2" borderId="22" xfId="0" applyFont="1" applyFill="1" applyBorder="1" applyAlignment="1">
      <alignment horizontal="right" vertical="center"/>
    </xf>
    <xf numFmtId="0" fontId="54" fillId="2" borderId="84" xfId="0" applyFont="1" applyFill="1" applyBorder="1">
      <alignment vertical="center"/>
    </xf>
    <xf numFmtId="0" fontId="84" fillId="2" borderId="17" xfId="0" applyFont="1" applyFill="1" applyBorder="1">
      <alignment vertical="center"/>
    </xf>
    <xf numFmtId="0" fontId="71" fillId="2" borderId="7" xfId="0" applyFont="1" applyFill="1" applyBorder="1">
      <alignment vertical="center"/>
    </xf>
    <xf numFmtId="0" fontId="71" fillId="2" borderId="13" xfId="0" applyFont="1" applyFill="1" applyBorder="1" applyAlignment="1">
      <alignment horizontal="right" vertical="center"/>
    </xf>
    <xf numFmtId="0" fontId="71" fillId="2" borderId="10" xfId="0" applyFont="1" applyFill="1" applyBorder="1">
      <alignment vertical="center"/>
    </xf>
    <xf numFmtId="0" fontId="71" fillId="2" borderId="10" xfId="0" applyFont="1" applyFill="1" applyBorder="1" applyAlignment="1">
      <alignment horizontal="center" vertical="center"/>
    </xf>
    <xf numFmtId="0" fontId="71" fillId="2" borderId="11" xfId="0" applyFont="1" applyFill="1" applyBorder="1" applyAlignment="1">
      <alignment horizontal="center" vertical="center"/>
    </xf>
    <xf numFmtId="0" fontId="71" fillId="2" borderId="23" xfId="0" applyFont="1" applyFill="1" applyBorder="1" applyAlignment="1">
      <alignment horizontal="right" vertical="center"/>
    </xf>
    <xf numFmtId="0" fontId="54" fillId="2" borderId="91" xfId="0" applyFont="1" applyFill="1" applyBorder="1">
      <alignment vertical="center"/>
    </xf>
    <xf numFmtId="0" fontId="71" fillId="2" borderId="132" xfId="0" applyFont="1" applyFill="1" applyBorder="1">
      <alignment vertical="center"/>
    </xf>
    <xf numFmtId="0" fontId="71" fillId="2" borderId="103" xfId="0" applyFont="1" applyFill="1" applyBorder="1">
      <alignment vertical="center"/>
    </xf>
    <xf numFmtId="0" fontId="71" fillId="2" borderId="102" xfId="0" applyFont="1" applyFill="1" applyBorder="1">
      <alignment vertical="center"/>
    </xf>
    <xf numFmtId="181" fontId="102" fillId="2" borderId="109" xfId="0" applyNumberFormat="1" applyFont="1" applyFill="1" applyBorder="1" applyAlignment="1">
      <alignment horizontal="center" vertical="center"/>
    </xf>
    <xf numFmtId="0" fontId="71" fillId="2" borderId="84" xfId="0" applyFont="1" applyFill="1" applyBorder="1" applyAlignment="1">
      <alignment horizontal="center" vertical="center"/>
    </xf>
    <xf numFmtId="0" fontId="71" fillId="2" borderId="105" xfId="0" applyFont="1" applyFill="1" applyBorder="1" applyAlignment="1">
      <alignment horizontal="right" vertical="center"/>
    </xf>
    <xf numFmtId="0" fontId="71" fillId="2" borderId="87" xfId="0" applyFont="1" applyFill="1" applyBorder="1" applyAlignment="1">
      <alignment horizontal="center" vertical="center"/>
    </xf>
    <xf numFmtId="0" fontId="91" fillId="0" borderId="6" xfId="0" applyFont="1" applyBorder="1" applyAlignment="1" applyProtection="1">
      <alignment horizontal="center" vertical="center"/>
      <protection locked="0"/>
    </xf>
    <xf numFmtId="0" fontId="91" fillId="0" borderId="7" xfId="0" applyFont="1" applyBorder="1" applyAlignment="1" applyProtection="1">
      <alignment horizontal="center" vertical="center"/>
      <protection locked="0"/>
    </xf>
    <xf numFmtId="0" fontId="91" fillId="0" borderId="8" xfId="0" applyFont="1" applyBorder="1" applyAlignment="1" applyProtection="1">
      <alignment horizontal="center" vertical="center"/>
      <protection locked="0"/>
    </xf>
    <xf numFmtId="0" fontId="14" fillId="2" borderId="0" xfId="0" applyFont="1" applyFill="1" applyAlignment="1">
      <alignment horizontal="left" vertical="center"/>
    </xf>
    <xf numFmtId="0" fontId="103" fillId="2" borderId="160" xfId="0" applyFont="1" applyFill="1" applyBorder="1" applyAlignment="1">
      <alignment horizontal="left"/>
    </xf>
    <xf numFmtId="0" fontId="49" fillId="2" borderId="160" xfId="0" applyFont="1" applyFill="1" applyBorder="1" applyAlignment="1">
      <alignment horizontal="left"/>
    </xf>
    <xf numFmtId="0" fontId="84" fillId="2" borderId="113" xfId="0" applyFont="1" applyFill="1" applyBorder="1" applyAlignment="1">
      <alignment horizontal="left" vertical="center"/>
    </xf>
    <xf numFmtId="0" fontId="71" fillId="2" borderId="21" xfId="0" applyFont="1" applyFill="1" applyBorder="1">
      <alignment vertical="center"/>
    </xf>
    <xf numFmtId="0" fontId="71" fillId="2" borderId="80" xfId="0" applyFont="1" applyFill="1" applyBorder="1" applyAlignment="1">
      <alignment horizontal="center" vertical="center"/>
    </xf>
    <xf numFmtId="0" fontId="84" fillId="3" borderId="30" xfId="0" applyFont="1" applyFill="1" applyBorder="1" applyAlignment="1" applyProtection="1">
      <alignment horizontal="right" vertical="center"/>
      <protection locked="0"/>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lignment vertical="center"/>
    </xf>
    <xf numFmtId="0" fontId="54" fillId="2" borderId="5" xfId="0" applyFont="1" applyFill="1" applyBorder="1" applyAlignment="1">
      <alignment horizontal="center" vertical="center"/>
    </xf>
    <xf numFmtId="0" fontId="84" fillId="2" borderId="133" xfId="0" applyFont="1" applyFill="1" applyBorder="1" applyAlignment="1">
      <alignment horizontal="left" vertical="center"/>
    </xf>
    <xf numFmtId="0" fontId="71" fillId="2" borderId="106" xfId="0" applyFont="1" applyFill="1" applyBorder="1" applyAlignment="1">
      <alignment horizontal="right" vertical="center"/>
    </xf>
    <xf numFmtId="0" fontId="84" fillId="2" borderId="105" xfId="0" applyFont="1" applyFill="1" applyBorder="1" applyAlignment="1">
      <alignment horizontal="center" vertical="center"/>
    </xf>
    <xf numFmtId="181" fontId="71" fillId="2" borderId="85" xfId="0" applyNumberFormat="1" applyFont="1" applyFill="1" applyBorder="1">
      <alignment vertical="center"/>
    </xf>
    <xf numFmtId="0" fontId="54" fillId="2" borderId="14" xfId="0" applyFont="1" applyFill="1" applyBorder="1">
      <alignment vertical="center"/>
    </xf>
    <xf numFmtId="0" fontId="54" fillId="0" borderId="8" xfId="0" applyFont="1" applyBorder="1" applyProtection="1">
      <alignment vertical="center"/>
      <protection locked="0"/>
    </xf>
    <xf numFmtId="0" fontId="84" fillId="2" borderId="89" xfId="0" applyFont="1" applyFill="1" applyBorder="1" applyAlignment="1">
      <alignment horizontal="left" vertical="center"/>
    </xf>
    <xf numFmtId="0" fontId="71" fillId="2" borderId="99" xfId="0" applyFont="1" applyFill="1" applyBorder="1" applyAlignment="1">
      <alignment horizontal="right" vertical="center"/>
    </xf>
    <xf numFmtId="0" fontId="84" fillId="2" borderId="23" xfId="0" applyFont="1" applyFill="1" applyBorder="1" applyAlignment="1">
      <alignment horizontal="center" vertical="center"/>
    </xf>
    <xf numFmtId="181" fontId="71" fillId="2" borderId="11" xfId="0" applyNumberFormat="1" applyFont="1" applyFill="1" applyBorder="1">
      <alignment vertical="center"/>
    </xf>
    <xf numFmtId="0" fontId="54" fillId="2" borderId="99" xfId="0" applyFont="1" applyFill="1" applyBorder="1">
      <alignment vertical="center"/>
    </xf>
    <xf numFmtId="0" fontId="54" fillId="0" borderId="11" xfId="0" applyFont="1" applyBorder="1" applyProtection="1">
      <alignment vertical="center"/>
      <protection locked="0"/>
    </xf>
    <xf numFmtId="0" fontId="71" fillId="2" borderId="98" xfId="0" applyFont="1" applyFill="1" applyBorder="1" applyAlignment="1">
      <alignment horizontal="left" vertical="center"/>
    </xf>
    <xf numFmtId="0" fontId="84" fillId="0" borderId="5" xfId="0" applyFont="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9" xfId="0" applyFont="1" applyFill="1" applyBorder="1">
      <alignment vertical="center"/>
    </xf>
    <xf numFmtId="0" fontId="71" fillId="2" borderId="0" xfId="0" applyFont="1" applyFill="1" applyAlignment="1" applyProtection="1">
      <alignment horizontal="left" vertical="center"/>
      <protection locked="0"/>
    </xf>
    <xf numFmtId="0" fontId="71" fillId="2" borderId="14" xfId="0" applyFont="1" applyFill="1" applyBorder="1" applyAlignment="1">
      <alignment horizontal="left" vertical="center"/>
    </xf>
    <xf numFmtId="0" fontId="84" fillId="0" borderId="8" xfId="0" applyFont="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lignment horizontal="left" vertical="center"/>
    </xf>
    <xf numFmtId="0" fontId="84" fillId="0" borderId="10" xfId="0" applyFont="1" applyBorder="1" applyAlignment="1" applyProtection="1">
      <alignment horizontal="center" vertical="center"/>
      <protection locked="0"/>
    </xf>
    <xf numFmtId="0" fontId="71" fillId="0" borderId="109" xfId="0" applyFont="1" applyBorder="1" applyProtection="1">
      <alignment vertical="center"/>
      <protection locked="0"/>
    </xf>
    <xf numFmtId="0" fontId="91" fillId="0" borderId="3" xfId="0" applyFont="1" applyBorder="1" applyAlignment="1" applyProtection="1">
      <alignment horizontal="center" vertical="center"/>
      <protection locked="0"/>
    </xf>
    <xf numFmtId="0" fontId="91" fillId="0" borderId="4" xfId="0" applyFont="1" applyBorder="1" applyAlignment="1" applyProtection="1">
      <alignment horizontal="center" vertical="center"/>
      <protection locked="0"/>
    </xf>
    <xf numFmtId="0" fontId="91" fillId="0" borderId="5" xfId="0" applyFont="1" applyBorder="1" applyAlignment="1" applyProtection="1">
      <alignment horizontal="center" vertical="center"/>
      <protection locked="0"/>
    </xf>
    <xf numFmtId="0" fontId="54" fillId="2" borderId="17" xfId="0" applyFont="1" applyFill="1" applyBorder="1">
      <alignment vertical="center"/>
    </xf>
    <xf numFmtId="0" fontId="54" fillId="0" borderId="6" xfId="0" applyFont="1" applyBorder="1" applyProtection="1">
      <alignment vertical="center"/>
      <protection locked="0"/>
    </xf>
    <xf numFmtId="10" fontId="54" fillId="0" borderId="7" xfId="0" applyNumberFormat="1" applyFont="1" applyBorder="1" applyProtection="1">
      <alignment vertical="center"/>
      <protection locked="0"/>
    </xf>
    <xf numFmtId="0" fontId="54" fillId="0" borderId="8" xfId="0" applyFont="1" applyBorder="1" applyAlignment="1" applyProtection="1">
      <alignment horizontal="center" vertical="center"/>
      <protection locked="0"/>
    </xf>
    <xf numFmtId="0" fontId="54" fillId="2" borderId="123" xfId="0" applyFont="1" applyFill="1" applyBorder="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Alignment="1">
      <alignment horizontal="center" vertical="center"/>
    </xf>
    <xf numFmtId="0" fontId="24" fillId="2" borderId="0" xfId="0" applyFont="1" applyFill="1" applyAlignment="1">
      <alignment horizontal="center" vertical="center"/>
    </xf>
    <xf numFmtId="0" fontId="101" fillId="2" borderId="0" xfId="0" applyFont="1" applyFill="1" applyAlignment="1">
      <alignment horizontal="left" vertical="center"/>
    </xf>
    <xf numFmtId="0" fontId="104" fillId="2" borderId="0" xfId="0" applyFont="1" applyFill="1" applyAlignment="1">
      <alignment horizontal="left" vertical="center"/>
    </xf>
    <xf numFmtId="0" fontId="105" fillId="2" borderId="0" xfId="0" applyFont="1" applyFill="1">
      <alignment vertical="center"/>
    </xf>
    <xf numFmtId="0" fontId="105" fillId="2" borderId="0" xfId="0" applyFont="1" applyFill="1" applyAlignment="1">
      <alignment horizontal="center" vertical="center"/>
    </xf>
    <xf numFmtId="0" fontId="54" fillId="2" borderId="52" xfId="0" applyFont="1" applyFill="1" applyBorder="1" applyAlignment="1">
      <alignment horizontal="right" vertical="center"/>
    </xf>
    <xf numFmtId="9" fontId="54" fillId="3" borderId="52" xfId="0" applyNumberFormat="1" applyFont="1" applyFill="1" applyBorder="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74" fillId="2" borderId="17" xfId="0" applyFont="1" applyFill="1" applyBorder="1" applyAlignment="1">
      <alignment horizontal="left" vertical="center" wrapText="1"/>
    </xf>
    <xf numFmtId="0" fontId="74" fillId="2" borderId="53" xfId="0" applyFont="1" applyFill="1" applyBorder="1" applyAlignment="1">
      <alignment horizontal="left" vertical="center" wrapText="1"/>
    </xf>
    <xf numFmtId="0" fontId="74" fillId="2" borderId="106" xfId="0" applyFont="1" applyFill="1" applyBorder="1" applyAlignment="1">
      <alignment horizontal="left" vertical="center" wrapText="1"/>
    </xf>
    <xf numFmtId="0" fontId="74" fillId="2" borderId="7" xfId="0" applyFont="1" applyFill="1" applyBorder="1" applyAlignment="1">
      <alignment horizontal="left" vertical="center" wrapText="1"/>
    </xf>
    <xf numFmtId="9" fontId="54" fillId="2" borderId="8" xfId="0" applyNumberFormat="1" applyFont="1" applyFill="1" applyBorder="1" applyAlignment="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lignment horizontal="left" vertical="center" wrapText="1"/>
    </xf>
    <xf numFmtId="10" fontId="54" fillId="2" borderId="16" xfId="0" applyNumberFormat="1" applyFont="1" applyFill="1" applyBorder="1" applyAlignment="1">
      <alignment horizontal="left" vertical="center"/>
    </xf>
    <xf numFmtId="0" fontId="66" fillId="0" borderId="8" xfId="0" applyFont="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lignment horizontal="left" vertical="center"/>
    </xf>
    <xf numFmtId="0" fontId="54" fillId="2" borderId="79" xfId="0" applyFont="1" applyFill="1" applyBorder="1" applyAlignment="1">
      <alignment horizontal="left" vertical="center"/>
    </xf>
    <xf numFmtId="0" fontId="67" fillId="10" borderId="0" xfId="0" applyFont="1" applyFill="1" applyAlignment="1">
      <alignment horizontal="left" vertical="center"/>
    </xf>
    <xf numFmtId="0" fontId="54" fillId="2" borderId="25" xfId="0" applyFont="1" applyFill="1" applyBorder="1" applyAlignment="1">
      <alignment horizontal="left" vertical="center" wrapText="1"/>
    </xf>
    <xf numFmtId="0" fontId="54" fillId="2" borderId="92" xfId="0" applyFont="1" applyFill="1" applyBorder="1" applyAlignment="1">
      <alignment horizontal="left" vertical="center"/>
    </xf>
    <xf numFmtId="0" fontId="54" fillId="10" borderId="0" xfId="0" applyFont="1" applyFill="1" applyAlignment="1">
      <alignment horizontal="left" vertical="center"/>
    </xf>
    <xf numFmtId="0" fontId="54" fillId="2" borderId="120" xfId="0" applyFont="1" applyFill="1" applyBorder="1" applyAlignment="1">
      <alignment horizontal="left" vertical="center" wrapText="1"/>
    </xf>
    <xf numFmtId="0" fontId="54" fillId="2" borderId="6" xfId="0" applyFont="1" applyFill="1" applyBorder="1" applyAlignment="1">
      <alignment horizontal="left" vertical="center" wrapText="1"/>
    </xf>
    <xf numFmtId="10" fontId="54" fillId="2" borderId="7" xfId="0" applyNumberFormat="1" applyFont="1" applyFill="1" applyBorder="1" applyAlignment="1">
      <alignment horizontal="left" vertical="center"/>
    </xf>
    <xf numFmtId="0" fontId="54" fillId="2" borderId="8" xfId="0" applyFont="1" applyFill="1" applyBorder="1" applyAlignment="1">
      <alignment horizontal="left" vertical="center"/>
    </xf>
    <xf numFmtId="0" fontId="66" fillId="2" borderId="0" xfId="0" applyFont="1" applyFill="1" applyAlignment="1" applyProtection="1">
      <alignment horizontal="left" vertical="center"/>
      <protection locked="0"/>
    </xf>
    <xf numFmtId="0" fontId="24" fillId="0" borderId="8" xfId="0" applyFont="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protection locked="0"/>
    </xf>
    <xf numFmtId="0" fontId="54" fillId="10" borderId="23" xfId="0" applyFont="1" applyFill="1" applyBorder="1" applyAlignment="1">
      <alignment horizontal="left" vertical="center"/>
    </xf>
    <xf numFmtId="0" fontId="54" fillId="10" borderId="10" xfId="0" applyFont="1" applyFill="1" applyBorder="1" applyAlignment="1">
      <alignment horizontal="left" vertical="center" wrapText="1"/>
    </xf>
    <xf numFmtId="10" fontId="54" fillId="10" borderId="10" xfId="0" applyNumberFormat="1" applyFont="1" applyFill="1" applyBorder="1" applyAlignment="1">
      <alignment horizontal="left" vertical="center"/>
    </xf>
    <xf numFmtId="0" fontId="24" fillId="0" borderId="11" xfId="0" applyFont="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Alignment="1">
      <alignment horizontal="left" vertical="center" wrapText="1"/>
    </xf>
    <xf numFmtId="0" fontId="54" fillId="2" borderId="0" xfId="0" applyFont="1" applyFill="1" applyAlignment="1">
      <alignment horizontal="center" vertical="center" wrapText="1"/>
    </xf>
    <xf numFmtId="0" fontId="54" fillId="2" borderId="0" xfId="0" applyFont="1" applyFill="1" applyAlignment="1" applyProtection="1">
      <alignment horizontal="center" vertical="center" wrapText="1"/>
      <protection locked="0"/>
    </xf>
    <xf numFmtId="0" fontId="54" fillId="2" borderId="5" xfId="0" applyFont="1" applyFill="1" applyBorder="1" applyAlignment="1">
      <alignment horizontal="left" vertical="center" wrapText="1"/>
    </xf>
    <xf numFmtId="49" fontId="74" fillId="2" borderId="6" xfId="0" applyNumberFormat="1" applyFont="1" applyFill="1" applyBorder="1" applyAlignment="1">
      <alignment horizontal="left" vertical="center" wrapText="1"/>
    </xf>
    <xf numFmtId="178" fontId="33" fillId="2" borderId="16" xfId="0" applyNumberFormat="1" applyFont="1" applyFill="1" applyBorder="1" applyAlignment="1">
      <alignment horizontal="left" vertical="center" wrapText="1"/>
    </xf>
    <xf numFmtId="0" fontId="54" fillId="2" borderId="85" xfId="0" applyFont="1" applyFill="1" applyBorder="1" applyAlignment="1">
      <alignment horizontal="left" vertical="center" wrapText="1"/>
    </xf>
    <xf numFmtId="49" fontId="54" fillId="2" borderId="6" xfId="0" applyNumberFormat="1" applyFont="1" applyFill="1" applyBorder="1" applyAlignment="1">
      <alignment horizontal="left" vertical="center" wrapText="1"/>
    </xf>
    <xf numFmtId="178" fontId="29" fillId="2" borderId="7" xfId="0" applyNumberFormat="1" applyFont="1" applyFill="1" applyBorder="1" applyAlignment="1">
      <alignment horizontal="left" vertical="center" wrapText="1"/>
    </xf>
    <xf numFmtId="0" fontId="54" fillId="2" borderId="8" xfId="0" applyFont="1" applyFill="1" applyBorder="1" applyAlignment="1">
      <alignment horizontal="left" vertical="center" wrapText="1"/>
    </xf>
    <xf numFmtId="0" fontId="89" fillId="3" borderId="12" xfId="0" applyFont="1" applyFill="1" applyBorder="1" applyAlignment="1" applyProtection="1">
      <alignment horizontal="center" vertical="center"/>
      <protection locked="0"/>
    </xf>
    <xf numFmtId="0" fontId="54" fillId="2" borderId="14" xfId="0" applyFont="1" applyFill="1" applyBorder="1" applyAlignment="1">
      <alignment horizontal="center" vertical="center" wrapText="1"/>
    </xf>
    <xf numFmtId="0" fontId="103" fillId="2" borderId="160" xfId="0" applyFont="1" applyFill="1" applyBorder="1" applyAlignment="1">
      <alignment horizontal="right"/>
    </xf>
    <xf numFmtId="0" fontId="103"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lignment vertical="center"/>
    </xf>
    <xf numFmtId="0" fontId="21" fillId="2" borderId="7" xfId="0" applyFont="1" applyFill="1" applyBorder="1" applyAlignment="1">
      <alignment horizontal="left" vertical="center" wrapText="1"/>
    </xf>
    <xf numFmtId="10" fontId="54" fillId="10" borderId="0" xfId="0" applyNumberFormat="1" applyFont="1" applyFill="1" applyAlignment="1">
      <alignment horizontal="left" vertical="center"/>
    </xf>
    <xf numFmtId="10" fontId="54" fillId="2" borderId="0" xfId="0" applyNumberFormat="1" applyFont="1" applyFill="1" applyAlignment="1" applyProtection="1">
      <alignment horizontal="center" vertical="center"/>
      <protection locked="0"/>
    </xf>
    <xf numFmtId="0" fontId="107" fillId="2" borderId="7" xfId="0" applyFont="1" applyFill="1" applyBorder="1" applyAlignment="1">
      <alignment horizontal="left" vertical="center" wrapText="1"/>
    </xf>
    <xf numFmtId="10" fontId="107" fillId="2" borderId="7" xfId="0" applyNumberFormat="1" applyFont="1" applyFill="1" applyBorder="1" applyAlignment="1">
      <alignment horizontal="left" vertical="center"/>
    </xf>
    <xf numFmtId="9" fontId="107" fillId="2" borderId="7" xfId="0" applyNumberFormat="1" applyFont="1" applyFill="1" applyBorder="1" applyAlignment="1">
      <alignment horizontal="left" vertical="center"/>
    </xf>
    <xf numFmtId="10" fontId="54" fillId="2" borderId="13" xfId="0" applyNumberFormat="1" applyFont="1" applyFill="1" applyBorder="1" applyAlignment="1">
      <alignment horizontal="center" vertical="center"/>
    </xf>
    <xf numFmtId="0" fontId="107" fillId="2" borderId="12" xfId="0" applyFont="1" applyFill="1" applyBorder="1" applyAlignment="1">
      <alignment horizontal="left" vertical="center" wrapText="1"/>
    </xf>
    <xf numFmtId="9" fontId="107" fillId="2" borderId="12" xfId="0" applyNumberFormat="1" applyFont="1" applyFill="1" applyBorder="1" applyAlignment="1">
      <alignment horizontal="left" vertical="center"/>
    </xf>
    <xf numFmtId="0" fontId="23" fillId="2" borderId="13" xfId="0" applyFont="1" applyFill="1" applyBorder="1" applyAlignment="1">
      <alignment horizontal="left" vertical="center" wrapText="1"/>
    </xf>
    <xf numFmtId="0" fontId="107" fillId="2" borderId="93" xfId="0" applyFont="1" applyFill="1" applyBorder="1" applyAlignment="1">
      <alignment horizontal="left" vertical="center" wrapText="1"/>
    </xf>
    <xf numFmtId="0" fontId="107" fillId="2" borderId="52" xfId="0" applyFont="1" applyFill="1" applyBorder="1" applyAlignment="1">
      <alignment horizontal="left" vertical="center" wrapText="1"/>
    </xf>
    <xf numFmtId="0" fontId="107" fillId="2" borderId="94" xfId="0" applyFont="1" applyFill="1" applyBorder="1" applyAlignment="1">
      <alignment horizontal="left" vertical="center" wrapText="1"/>
    </xf>
    <xf numFmtId="181" fontId="54" fillId="2" borderId="0" xfId="0" applyNumberFormat="1" applyFont="1" applyFill="1" applyProtection="1">
      <alignment vertical="center"/>
      <protection locked="0"/>
    </xf>
    <xf numFmtId="0" fontId="107" fillId="2" borderId="13" xfId="0" applyFont="1" applyFill="1" applyBorder="1" applyAlignment="1">
      <alignment horizontal="left" vertical="center" wrapText="1"/>
    </xf>
    <xf numFmtId="0" fontId="107" fillId="2" borderId="15" xfId="0" applyFont="1" applyFill="1" applyBorder="1" applyAlignment="1">
      <alignment horizontal="left" vertical="center"/>
    </xf>
    <xf numFmtId="0" fontId="107" fillId="2" borderId="14" xfId="0" applyFont="1" applyFill="1" applyBorder="1" applyAlignment="1">
      <alignment horizontal="left" vertical="center" wrapText="1"/>
    </xf>
    <xf numFmtId="0" fontId="67" fillId="10" borderId="0" xfId="0" applyFont="1" applyFill="1">
      <alignment vertical="center"/>
    </xf>
    <xf numFmtId="0" fontId="107" fillId="2" borderId="92" xfId="0" applyFont="1" applyFill="1" applyBorder="1" applyAlignment="1">
      <alignment horizontal="left" vertical="center" wrapText="1"/>
    </xf>
    <xf numFmtId="0" fontId="107" fillId="2" borderId="0" xfId="0" applyFont="1" applyFill="1" applyAlignment="1">
      <alignment horizontal="left" vertical="center" wrapText="1"/>
    </xf>
    <xf numFmtId="0" fontId="107" fillId="2" borderId="79" xfId="0" applyFont="1" applyFill="1" applyBorder="1" applyAlignment="1">
      <alignment horizontal="left" vertical="center" wrapText="1"/>
    </xf>
    <xf numFmtId="0" fontId="107" fillId="2" borderId="105" xfId="0" applyFont="1" applyFill="1" applyBorder="1" applyAlignment="1">
      <alignment horizontal="left" vertical="center" wrapText="1"/>
    </xf>
    <xf numFmtId="0" fontId="107" fillId="2" borderId="53" xfId="0" applyFont="1" applyFill="1" applyBorder="1" applyAlignment="1">
      <alignment horizontal="left" vertical="center" wrapText="1"/>
    </xf>
    <xf numFmtId="0" fontId="107" fillId="2" borderId="106" xfId="0" applyFont="1" applyFill="1" applyBorder="1" applyAlignment="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xf numFmtId="178" fontId="29" fillId="0" borderId="7" xfId="0" applyNumberFormat="1" applyFont="1" applyBorder="1" applyAlignment="1" applyProtection="1">
      <alignment horizontal="left" vertical="center" wrapText="1"/>
      <protection locked="0"/>
    </xf>
    <xf numFmtId="0" fontId="33" fillId="2" borderId="7" xfId="0" applyFont="1" applyFill="1" applyBorder="1" applyAlignment="1">
      <alignment horizontal="left" vertical="center" wrapText="1"/>
    </xf>
    <xf numFmtId="0" fontId="33" fillId="0" borderId="7" xfId="0" applyFont="1" applyBorder="1" applyAlignment="1" applyProtection="1">
      <alignment horizontal="left" vertical="center" wrapText="1"/>
      <protection locked="0"/>
    </xf>
    <xf numFmtId="0" fontId="24" fillId="2" borderId="8" xfId="0" applyFont="1" applyFill="1" applyBorder="1" applyAlignment="1">
      <alignment horizontal="left" vertical="center"/>
    </xf>
    <xf numFmtId="178" fontId="33" fillId="2" borderId="7" xfId="0" applyNumberFormat="1" applyFont="1" applyFill="1" applyBorder="1" applyAlignment="1">
      <alignment horizontal="left" vertical="center" wrapText="1"/>
    </xf>
    <xf numFmtId="49" fontId="74" fillId="2" borderId="9" xfId="0" applyNumberFormat="1" applyFont="1" applyFill="1" applyBorder="1" applyAlignment="1">
      <alignment horizontal="left" vertical="center" wrapText="1"/>
    </xf>
    <xf numFmtId="0" fontId="33" fillId="2" borderId="10" xfId="0" applyFont="1" applyFill="1" applyBorder="1" applyAlignment="1">
      <alignment horizontal="left" vertical="center" wrapText="1"/>
    </xf>
    <xf numFmtId="178" fontId="33" fillId="2" borderId="10" xfId="0" applyNumberFormat="1" applyFont="1" applyFill="1" applyBorder="1" applyAlignment="1">
      <alignment horizontal="left" vertical="center" wrapText="1"/>
    </xf>
    <xf numFmtId="0" fontId="54" fillId="2" borderId="11" xfId="0" applyFont="1" applyFill="1" applyBorder="1" applyAlignment="1">
      <alignment horizontal="left" vertical="center"/>
    </xf>
    <xf numFmtId="49" fontId="74" fillId="2" borderId="17" xfId="0" applyNumberFormat="1" applyFont="1" applyFill="1" applyBorder="1" applyAlignment="1">
      <alignment horizontal="left" vertical="center" wrapText="1"/>
    </xf>
    <xf numFmtId="0" fontId="33" fillId="2" borderId="0" xfId="0" applyFont="1" applyFill="1" applyAlignment="1">
      <alignment horizontal="left" vertical="center" wrapText="1"/>
    </xf>
    <xf numFmtId="178" fontId="33" fillId="2" borderId="0" xfId="0" applyNumberFormat="1" applyFont="1" applyFill="1" applyAlignment="1">
      <alignment horizontal="center" vertical="center" wrapText="1"/>
    </xf>
    <xf numFmtId="0" fontId="54" fillId="2" borderId="0" xfId="0" applyFont="1" applyFill="1" applyAlignment="1">
      <alignment horizontal="left" vertical="center"/>
    </xf>
    <xf numFmtId="0" fontId="54" fillId="2" borderId="22" xfId="0" applyFont="1" applyFill="1" applyBorder="1" applyAlignment="1">
      <alignment horizontal="left" vertical="center" wrapText="1"/>
    </xf>
    <xf numFmtId="0" fontId="54" fillId="2" borderId="83" xfId="0" applyFont="1" applyFill="1" applyBorder="1" applyAlignment="1">
      <alignment horizontal="left" vertical="center" wrapText="1"/>
    </xf>
    <xf numFmtId="0" fontId="71" fillId="2" borderId="84" xfId="8" applyFont="1" applyFill="1" applyBorder="1" applyAlignment="1">
      <alignment horizontal="left" vertical="center" wrapText="1"/>
    </xf>
    <xf numFmtId="0" fontId="71" fillId="2" borderId="87" xfId="8" applyFont="1" applyFill="1" applyBorder="1" applyAlignment="1">
      <alignment horizontal="left" vertical="center" wrapText="1"/>
    </xf>
    <xf numFmtId="0" fontId="71" fillId="2" borderId="7" xfId="8" applyFont="1" applyFill="1" applyBorder="1" applyAlignment="1">
      <alignment horizontal="left" vertical="center" wrapText="1"/>
    </xf>
    <xf numFmtId="0" fontId="71" fillId="15" borderId="7" xfId="8" applyFont="1" applyFill="1" applyBorder="1" applyAlignment="1" applyProtection="1">
      <alignment horizontal="left" vertical="center" wrapText="1"/>
      <protection locked="0"/>
    </xf>
    <xf numFmtId="178" fontId="29" fillId="0" borderId="8" xfId="0" applyNumberFormat="1" applyFont="1" applyBorder="1" applyAlignment="1" applyProtection="1">
      <alignment horizontal="left" vertical="center" wrapText="1"/>
      <protection locked="0"/>
    </xf>
    <xf numFmtId="0" fontId="29" fillId="2" borderId="16" xfId="0" applyFont="1" applyFill="1" applyBorder="1" applyAlignment="1">
      <alignment horizontal="left" vertical="center" wrapText="1"/>
    </xf>
    <xf numFmtId="9" fontId="71" fillId="2" borderId="0" xfId="0" applyNumberFormat="1" applyFont="1" applyFill="1" applyAlignment="1">
      <alignment horizontal="left" vertical="center"/>
    </xf>
    <xf numFmtId="0" fontId="54" fillId="2" borderId="87" xfId="0" applyFont="1" applyFill="1" applyBorder="1" applyAlignment="1">
      <alignment horizontal="left" vertical="center" wrapText="1"/>
    </xf>
    <xf numFmtId="10" fontId="29" fillId="2" borderId="7" xfId="0" applyNumberFormat="1" applyFont="1" applyFill="1" applyBorder="1" applyAlignment="1">
      <alignment horizontal="left" vertical="center" wrapText="1"/>
    </xf>
    <xf numFmtId="0" fontId="71" fillId="2" borderId="15" xfId="0" applyFont="1" applyFill="1" applyBorder="1" applyAlignment="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lignment horizontal="left" vertical="center" wrapText="1"/>
    </xf>
    <xf numFmtId="10" fontId="74" fillId="2" borderId="13" xfId="0" applyNumberFormat="1"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81" fontId="33" fillId="2" borderId="7" xfId="0" applyNumberFormat="1" applyFont="1" applyFill="1" applyBorder="1" applyAlignment="1">
      <alignment horizontal="left" vertical="center" wrapText="1"/>
    </xf>
    <xf numFmtId="0" fontId="74" fillId="2" borderId="10" xfId="0" applyFont="1" applyFill="1" applyBorder="1" applyAlignment="1">
      <alignment horizontal="left" vertical="center" wrapText="1"/>
    </xf>
    <xf numFmtId="0" fontId="54" fillId="2" borderId="23" xfId="0" applyFont="1" applyFill="1" applyBorder="1" applyAlignment="1">
      <alignment horizontal="left" vertical="center"/>
    </xf>
    <xf numFmtId="0" fontId="54" fillId="2" borderId="90" xfId="0" applyFont="1" applyFill="1" applyBorder="1" applyAlignment="1">
      <alignment horizontal="left" vertical="center" wrapText="1"/>
    </xf>
    <xf numFmtId="0" fontId="71" fillId="2" borderId="91" xfId="8" applyFont="1" applyFill="1" applyBorder="1" applyAlignment="1">
      <alignment horizontal="left" vertical="center" wrapText="1"/>
    </xf>
    <xf numFmtId="0" fontId="28" fillId="2" borderId="0" xfId="0" applyFont="1" applyFill="1" applyAlignment="1">
      <alignment horizontal="left" vertical="center"/>
    </xf>
    <xf numFmtId="0" fontId="28" fillId="2" borderId="0" xfId="8" applyFont="1" applyFill="1" applyAlignment="1">
      <alignment horizontal="left"/>
    </xf>
    <xf numFmtId="0" fontId="54" fillId="2" borderId="84" xfId="8" applyFont="1" applyFill="1" applyBorder="1" applyAlignment="1">
      <alignment horizontal="left" vertical="center" wrapText="1"/>
    </xf>
    <xf numFmtId="0" fontId="54" fillId="2" borderId="87" xfId="8" applyFont="1" applyFill="1" applyBorder="1" applyAlignment="1">
      <alignment horizontal="left" vertical="center" wrapText="1"/>
    </xf>
    <xf numFmtId="0" fontId="29" fillId="2" borderId="13" xfId="0" applyFont="1" applyFill="1" applyBorder="1" applyAlignment="1">
      <alignment horizontal="left" vertical="center" wrapText="1"/>
    </xf>
    <xf numFmtId="195" fontId="29" fillId="0" borderId="7" xfId="0" applyNumberFormat="1" applyFont="1" applyBorder="1" applyAlignment="1" applyProtection="1">
      <alignment horizontal="left" vertical="center" wrapText="1"/>
      <protection locked="0"/>
    </xf>
    <xf numFmtId="10" fontId="54" fillId="2" borderId="13" xfId="0" applyNumberFormat="1" applyFont="1" applyFill="1" applyBorder="1" applyAlignment="1">
      <alignment horizontal="left" vertical="center"/>
    </xf>
    <xf numFmtId="0" fontId="108" fillId="2" borderId="0" xfId="0" applyFont="1" applyFill="1" applyAlignment="1">
      <alignment horizontal="left" vertical="center"/>
    </xf>
    <xf numFmtId="10" fontId="54" fillId="15" borderId="87" xfId="0" applyNumberFormat="1" applyFont="1" applyFill="1" applyBorder="1" applyAlignment="1" applyProtection="1">
      <alignment horizontal="left" vertical="center" wrapText="1"/>
      <protection locked="0"/>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0" fontId="54" fillId="2" borderId="91" xfId="8" applyFont="1" applyFill="1" applyBorder="1" applyAlignment="1">
      <alignment horizontal="left" vertical="center" wrapText="1"/>
    </xf>
    <xf numFmtId="0" fontId="84" fillId="2" borderId="84" xfId="0" applyFont="1" applyFill="1" applyBorder="1" applyAlignment="1">
      <alignment horizontal="center" vertical="center"/>
    </xf>
    <xf numFmtId="0" fontId="109" fillId="2" borderId="7" xfId="0" applyFont="1" applyFill="1" applyBorder="1" applyAlignment="1">
      <alignment horizontal="left" vertical="center" wrapText="1"/>
    </xf>
    <xf numFmtId="0" fontId="109" fillId="2" borderId="8" xfId="0" applyFont="1" applyFill="1" applyBorder="1" applyAlignment="1">
      <alignment horizontal="left" vertical="center" wrapText="1"/>
    </xf>
    <xf numFmtId="0" fontId="84" fillId="2" borderId="14" xfId="0" applyFont="1" applyFill="1" applyBorder="1" applyAlignment="1">
      <alignment horizontal="left" vertical="center"/>
    </xf>
    <xf numFmtId="0" fontId="110" fillId="2" borderId="7" xfId="0" applyFont="1" applyFill="1" applyBorder="1" applyAlignment="1">
      <alignment vertical="center" wrapText="1"/>
    </xf>
    <xf numFmtId="0" fontId="84" fillId="2" borderId="8" xfId="0" applyFont="1" applyFill="1" applyBorder="1" applyAlignment="1">
      <alignment horizontal="left" vertical="center"/>
    </xf>
    <xf numFmtId="0" fontId="110" fillId="2" borderId="7" xfId="0" applyFont="1" applyFill="1" applyBorder="1" applyAlignment="1">
      <alignment horizontal="left" vertical="center" wrapText="1"/>
    </xf>
    <xf numFmtId="0" fontId="109" fillId="2" borderId="12" xfId="0" applyFont="1" applyFill="1" applyBorder="1" applyAlignment="1">
      <alignment horizontal="left" vertical="center" wrapText="1"/>
    </xf>
    <xf numFmtId="0" fontId="109" fillId="2" borderId="31" xfId="0" applyFont="1" applyFill="1" applyBorder="1" applyAlignment="1">
      <alignment horizontal="left" vertical="center" wrapText="1"/>
    </xf>
    <xf numFmtId="0" fontId="109" fillId="2" borderId="7" xfId="0" applyFont="1" applyFill="1" applyBorder="1" applyAlignment="1">
      <alignment vertical="center" wrapText="1"/>
    </xf>
    <xf numFmtId="0" fontId="110" fillId="2" borderId="13" xfId="0" applyFont="1" applyFill="1" applyBorder="1" applyAlignment="1">
      <alignment horizontal="left" vertical="center" wrapText="1"/>
    </xf>
    <xf numFmtId="0" fontId="109" fillId="2" borderId="13" xfId="0" applyFont="1" applyFill="1" applyBorder="1" applyAlignment="1">
      <alignment horizontal="left" vertical="center" wrapText="1"/>
    </xf>
    <xf numFmtId="0" fontId="109" fillId="2" borderId="87" xfId="0" applyFont="1" applyFill="1" applyBorder="1" applyAlignment="1">
      <alignment horizontal="left" vertical="center" wrapText="1"/>
    </xf>
    <xf numFmtId="0" fontId="71" fillId="2" borderId="7" xfId="0" applyFont="1" applyFill="1" applyBorder="1" applyAlignment="1">
      <alignment horizontal="left" vertical="center"/>
    </xf>
    <xf numFmtId="0" fontId="71" fillId="10" borderId="8" xfId="0" applyFont="1" applyFill="1" applyBorder="1" applyAlignment="1">
      <alignment horizontal="left" vertical="center"/>
    </xf>
    <xf numFmtId="0" fontId="110" fillId="2" borderId="23" xfId="0" applyFont="1" applyFill="1" applyBorder="1" applyAlignment="1">
      <alignment horizontal="left" vertical="center" wrapText="1"/>
    </xf>
    <xf numFmtId="0" fontId="109" fillId="2" borderId="23" xfId="0" applyFont="1" applyFill="1" applyBorder="1" applyAlignment="1">
      <alignment horizontal="left" vertical="center" wrapText="1"/>
    </xf>
    <xf numFmtId="0" fontId="109" fillId="2" borderId="91" xfId="0" applyFont="1" applyFill="1" applyBorder="1" applyAlignment="1">
      <alignment horizontal="left" vertical="center" wrapText="1"/>
    </xf>
    <xf numFmtId="0" fontId="71" fillId="2" borderId="8" xfId="0" applyFont="1" applyFill="1" applyBorder="1" applyAlignment="1">
      <alignment horizontal="left" vertical="center"/>
    </xf>
    <xf numFmtId="0" fontId="71" fillId="2" borderId="6" xfId="0" applyFont="1" applyFill="1" applyBorder="1" applyAlignment="1">
      <alignment horizontal="left" vertical="center"/>
    </xf>
    <xf numFmtId="0" fontId="74" fillId="2" borderId="8" xfId="0" applyFont="1" applyFill="1" applyBorder="1" applyAlignment="1">
      <alignment horizontal="left" vertical="center"/>
    </xf>
    <xf numFmtId="0" fontId="110" fillId="2" borderId="10" xfId="0" applyFont="1" applyFill="1" applyBorder="1" applyAlignment="1">
      <alignment vertical="center" wrapText="1"/>
    </xf>
    <xf numFmtId="0" fontId="71" fillId="2" borderId="11" xfId="0" applyFont="1" applyFill="1" applyBorder="1" applyAlignment="1">
      <alignment horizontal="left" vertical="center"/>
    </xf>
    <xf numFmtId="0" fontId="71" fillId="2" borderId="7" xfId="0" applyFont="1" applyFill="1" applyBorder="1" applyAlignment="1" applyProtection="1">
      <alignment horizontal="left" vertical="center" wrapText="1"/>
      <protection locked="0"/>
    </xf>
    <xf numFmtId="181" fontId="54" fillId="2" borderId="0" xfId="0" applyNumberFormat="1" applyFont="1" applyFill="1" applyAlignment="1">
      <alignment horizontal="left" vertical="center"/>
    </xf>
    <xf numFmtId="0" fontId="54" fillId="2" borderId="0" xfId="8" applyFont="1" applyFill="1" applyAlignment="1">
      <alignment horizontal="left" vertical="center" wrapText="1"/>
    </xf>
    <xf numFmtId="0" fontId="28" fillId="13" borderId="0" xfId="0" applyFont="1" applyFill="1" applyProtection="1">
      <alignment vertical="center"/>
      <protection locked="0"/>
    </xf>
    <xf numFmtId="0" fontId="28" fillId="2" borderId="0" xfId="8" applyFont="1" applyFill="1" applyAlignment="1" applyProtection="1">
      <alignment vertical="center" wrapText="1"/>
      <protection locked="0"/>
    </xf>
    <xf numFmtId="0" fontId="28" fillId="2" borderId="0" xfId="8" applyFont="1" applyFill="1" applyProtection="1">
      <protection locked="0"/>
    </xf>
    <xf numFmtId="0" fontId="111" fillId="13" borderId="0" xfId="0" applyFont="1" applyFill="1">
      <alignment vertical="center"/>
    </xf>
    <xf numFmtId="0" fontId="28" fillId="0" borderId="6" xfId="0" applyFont="1" applyBorder="1" applyProtection="1">
      <alignment vertical="center"/>
      <protection locked="0"/>
    </xf>
    <xf numFmtId="0" fontId="91" fillId="13" borderId="0" xfId="0" applyFont="1" applyFill="1">
      <alignment vertical="center"/>
    </xf>
    <xf numFmtId="0" fontId="28" fillId="13" borderId="0" xfId="0" applyFont="1" applyFill="1">
      <alignment vertical="center"/>
    </xf>
    <xf numFmtId="0" fontId="100" fillId="0" borderId="93" xfId="0" applyFont="1" applyBorder="1" applyAlignment="1">
      <alignment horizontal="left" vertical="center"/>
    </xf>
    <xf numFmtId="0" fontId="54" fillId="0" borderId="52" xfId="0" applyFont="1" applyBorder="1" applyAlignment="1">
      <alignment horizontal="left" vertical="center" wrapText="1"/>
    </xf>
    <xf numFmtId="0" fontId="88" fillId="3" borderId="52" xfId="0" applyFont="1" applyFill="1" applyBorder="1" applyAlignment="1" applyProtection="1">
      <alignment horizontal="left" vertical="center" wrapText="1"/>
      <protection locked="0"/>
    </xf>
    <xf numFmtId="0" fontId="54" fillId="13" borderId="52" xfId="0" applyFont="1" applyFill="1" applyBorder="1" applyAlignment="1">
      <alignment horizontal="center" vertical="center" wrapText="1"/>
    </xf>
    <xf numFmtId="0" fontId="54" fillId="13" borderId="52" xfId="0" applyFont="1" applyFill="1" applyBorder="1" applyAlignment="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Alignment="1" applyProtection="1">
      <alignment horizontal="left" vertical="center" wrapText="1"/>
      <protection locked="0"/>
    </xf>
    <xf numFmtId="0" fontId="54" fillId="13" borderId="105"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7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lignment vertical="center"/>
    </xf>
    <xf numFmtId="0" fontId="54" fillId="13" borderId="79" xfId="0" applyFont="1" applyFill="1" applyBorder="1" applyProtection="1">
      <alignment vertical="center"/>
      <protection locked="0"/>
    </xf>
    <xf numFmtId="0" fontId="54" fillId="13" borderId="106"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225" fillId="0" borderId="0" xfId="18" applyAlignment="1" applyProtection="1">
      <alignment horizontal="left"/>
      <protection locked="0"/>
    </xf>
    <xf numFmtId="0" fontId="112" fillId="2" borderId="7" xfId="18" applyFont="1" applyFill="1" applyBorder="1" applyAlignment="1">
      <alignment horizontal="left" vertical="center" wrapText="1"/>
    </xf>
    <xf numFmtId="0" fontId="112" fillId="7" borderId="0" xfId="18" applyFont="1" applyFill="1" applyAlignment="1" applyProtection="1">
      <alignment horizontal="left" vertical="center" wrapText="1"/>
      <protection locked="0"/>
    </xf>
    <xf numFmtId="0" fontId="225" fillId="7" borderId="0" xfId="18" applyFill="1" applyAlignment="1" applyProtection="1">
      <alignment horizontal="left"/>
      <protection locked="0"/>
    </xf>
    <xf numFmtId="14" fontId="112" fillId="2" borderId="7" xfId="18" applyNumberFormat="1" applyFont="1" applyFill="1" applyBorder="1" applyAlignment="1">
      <alignment horizontal="left" vertical="center" wrapText="1"/>
    </xf>
    <xf numFmtId="0" fontId="112" fillId="0" borderId="7" xfId="18" applyFont="1" applyBorder="1" applyAlignment="1" applyProtection="1">
      <alignment horizontal="left" vertical="center" wrapText="1"/>
      <protection locked="0"/>
    </xf>
    <xf numFmtId="0" fontId="112" fillId="7" borderId="7" xfId="18" applyFont="1" applyFill="1" applyBorder="1" applyAlignment="1" applyProtection="1">
      <alignment horizontal="left" vertical="center" wrapText="1"/>
      <protection locked="0"/>
    </xf>
    <xf numFmtId="0" fontId="225" fillId="2" borderId="7" xfId="18" applyFill="1" applyBorder="1" applyAlignment="1">
      <alignment horizontal="left"/>
    </xf>
    <xf numFmtId="9" fontId="225" fillId="7" borderId="7" xfId="18" applyNumberFormat="1" applyFill="1" applyBorder="1" applyAlignment="1" applyProtection="1">
      <alignment horizontal="left"/>
      <protection locked="0"/>
    </xf>
    <xf numFmtId="0" fontId="225" fillId="2" borderId="7" xfId="18" applyFill="1" applyBorder="1" applyAlignment="1">
      <alignment horizontal="left" vertical="center"/>
    </xf>
    <xf numFmtId="0" fontId="112" fillId="2" borderId="12" xfId="18" applyFont="1" applyFill="1" applyBorder="1" applyAlignment="1">
      <alignment horizontal="left" vertical="center" wrapText="1"/>
    </xf>
    <xf numFmtId="0" fontId="225" fillId="0" borderId="7" xfId="18" applyBorder="1" applyAlignment="1" applyProtection="1">
      <alignment horizontal="left"/>
      <protection locked="0"/>
    </xf>
    <xf numFmtId="0" fontId="112" fillId="0" borderId="12" xfId="18" applyFont="1" applyBorder="1" applyAlignment="1" applyProtection="1">
      <alignment horizontal="left" vertical="center" wrapText="1"/>
      <protection locked="0"/>
    </xf>
    <xf numFmtId="0" fontId="105" fillId="0" borderId="0" xfId="0" applyFont="1" applyProtection="1">
      <alignment vertical="center"/>
      <protection locked="0"/>
    </xf>
    <xf numFmtId="0" fontId="71" fillId="0" borderId="0" xfId="0" applyFont="1" applyProtection="1">
      <alignment vertical="center"/>
      <protection locked="0"/>
    </xf>
    <xf numFmtId="0" fontId="71" fillId="13" borderId="0" xfId="0" applyFont="1" applyFill="1" applyAlignment="1" applyProtection="1">
      <alignment vertical="center" wrapText="1"/>
      <protection locked="0"/>
    </xf>
    <xf numFmtId="0" fontId="104" fillId="13" borderId="164" xfId="0" applyFont="1" applyFill="1" applyBorder="1" applyAlignment="1" applyProtection="1">
      <alignment vertical="center" wrapText="1"/>
      <protection locked="0"/>
    </xf>
    <xf numFmtId="0" fontId="74" fillId="2" borderId="132" xfId="0" applyFont="1" applyFill="1" applyBorder="1" applyAlignment="1">
      <alignment vertical="center" wrapText="1"/>
    </xf>
    <xf numFmtId="0" fontId="74" fillId="2" borderId="102" xfId="0" applyFont="1" applyFill="1" applyBorder="1" applyAlignment="1">
      <alignment vertical="center" wrapText="1"/>
    </xf>
    <xf numFmtId="0" fontId="74" fillId="2" borderId="109" xfId="0" applyFont="1" applyFill="1" applyBorder="1">
      <alignment vertical="center"/>
    </xf>
    <xf numFmtId="0" fontId="74" fillId="2" borderId="0" xfId="0" applyFont="1" applyFill="1" applyAlignment="1">
      <alignment vertical="center" wrapText="1"/>
    </xf>
    <xf numFmtId="0" fontId="54" fillId="2" borderId="107" xfId="0" applyFont="1" applyFill="1" applyBorder="1">
      <alignment vertical="center"/>
    </xf>
    <xf numFmtId="0" fontId="74" fillId="2" borderId="24" xfId="0" applyFont="1" applyFill="1" applyBorder="1" applyAlignment="1">
      <alignment vertical="center" wrapText="1"/>
    </xf>
    <xf numFmtId="0" fontId="54" fillId="2" borderId="4" xfId="0" applyFont="1" applyFill="1" applyBorder="1" applyAlignment="1">
      <alignment vertical="center" wrapText="1"/>
    </xf>
    <xf numFmtId="49" fontId="36" fillId="0" borderId="5" xfId="0" applyNumberFormat="1" applyFont="1" applyBorder="1" applyAlignment="1" applyProtection="1">
      <alignment vertical="center" wrapText="1"/>
      <protection locked="0"/>
    </xf>
    <xf numFmtId="49" fontId="54" fillId="2" borderId="0" xfId="0" applyNumberFormat="1" applyFont="1" applyFill="1" applyAlignment="1" applyProtection="1">
      <alignment vertical="center" wrapText="1"/>
      <protection locked="0"/>
    </xf>
    <xf numFmtId="0" fontId="74" fillId="2" borderId="25" xfId="0" applyFont="1" applyFill="1" applyBorder="1" applyAlignment="1">
      <alignment vertical="center" wrapText="1"/>
    </xf>
    <xf numFmtId="0" fontId="54" fillId="2" borderId="106" xfId="0" applyFont="1" applyFill="1" applyBorder="1" applyAlignment="1">
      <alignment vertical="center" wrapText="1"/>
    </xf>
    <xf numFmtId="0" fontId="36" fillId="0" borderId="85" xfId="0" applyFont="1" applyBorder="1" applyAlignment="1" applyProtection="1">
      <alignment vertical="center" wrapText="1"/>
      <protection locked="0"/>
    </xf>
    <xf numFmtId="49" fontId="36" fillId="0" borderId="8" xfId="0" applyNumberFormat="1" applyFont="1" applyBorder="1" applyAlignment="1" applyProtection="1">
      <alignment vertical="center" wrapText="1"/>
      <protection locked="0"/>
    </xf>
    <xf numFmtId="49" fontId="54" fillId="2" borderId="25" xfId="0" applyNumberFormat="1" applyFont="1" applyFill="1" applyBorder="1" applyAlignment="1">
      <alignment vertical="center" wrapText="1"/>
    </xf>
    <xf numFmtId="0" fontId="36" fillId="0" borderId="8" xfId="0" applyFont="1" applyBorder="1" applyAlignment="1" applyProtection="1">
      <alignment vertical="center" wrapText="1"/>
      <protection locked="0"/>
    </xf>
    <xf numFmtId="0" fontId="54" fillId="2" borderId="0" xfId="0" applyFont="1" applyFill="1" applyAlignment="1" applyProtection="1">
      <alignment vertical="center" wrapText="1"/>
      <protection locked="0"/>
    </xf>
    <xf numFmtId="49" fontId="54" fillId="2" borderId="28" xfId="0" applyNumberFormat="1" applyFont="1" applyFill="1" applyBorder="1" applyAlignment="1">
      <alignment vertical="center" wrapText="1"/>
    </xf>
    <xf numFmtId="0" fontId="54" fillId="2" borderId="99" xfId="0" applyFont="1" applyFill="1" applyBorder="1" applyAlignment="1">
      <alignment vertical="center" wrapText="1"/>
    </xf>
    <xf numFmtId="0" fontId="36" fillId="0" borderId="11" xfId="0" applyFont="1" applyBorder="1" applyAlignment="1" applyProtection="1">
      <alignment vertical="center" wrapText="1"/>
      <protection locked="0"/>
    </xf>
    <xf numFmtId="0" fontId="74" fillId="2" borderId="28" xfId="0" applyFont="1" applyFill="1" applyBorder="1" applyAlignment="1">
      <alignment vertical="center" wrapText="1"/>
    </xf>
    <xf numFmtId="0" fontId="54" fillId="2" borderId="10" xfId="0" applyFont="1" applyFill="1" applyBorder="1" applyAlignment="1">
      <alignment vertical="center" wrapText="1"/>
    </xf>
    <xf numFmtId="0" fontId="36" fillId="0" borderId="11" xfId="0" applyFont="1" applyBorder="1" applyProtection="1">
      <alignment vertical="center"/>
      <protection locked="0"/>
    </xf>
    <xf numFmtId="0" fontId="74" fillId="2" borderId="0" xfId="0" applyFont="1" applyFill="1" applyAlignment="1" applyProtection="1">
      <alignment vertical="center" wrapText="1"/>
      <protection locked="0"/>
    </xf>
    <xf numFmtId="0" fontId="53" fillId="2" borderId="0" xfId="0" applyFont="1" applyFill="1">
      <alignment vertical="center"/>
    </xf>
    <xf numFmtId="0" fontId="104" fillId="13" borderId="0" xfId="0" applyFont="1" applyFill="1" applyAlignment="1" applyProtection="1">
      <alignment vertical="center" wrapText="1"/>
      <protection locked="0"/>
    </xf>
    <xf numFmtId="0" fontId="86" fillId="2" borderId="165" xfId="0" applyFont="1" applyFill="1" applyBorder="1">
      <alignment vertical="center"/>
    </xf>
    <xf numFmtId="0" fontId="74" fillId="2" borderId="113" xfId="0" applyFont="1" applyFill="1" applyBorder="1" applyAlignment="1">
      <alignment vertical="center" wrapText="1"/>
    </xf>
    <xf numFmtId="0" fontId="74" fillId="2" borderId="110" xfId="0" applyFont="1" applyFill="1" applyBorder="1" applyAlignment="1">
      <alignment vertical="center" wrapText="1"/>
    </xf>
    <xf numFmtId="0" fontId="74" fillId="2" borderId="159" xfId="0" applyFont="1" applyFill="1" applyBorder="1" applyAlignment="1">
      <alignment vertical="center" wrapText="1"/>
    </xf>
    <xf numFmtId="0" fontId="74" fillId="2" borderId="143" xfId="0" applyFont="1" applyFill="1" applyBorder="1" applyAlignment="1">
      <alignment vertical="center" wrapText="1"/>
    </xf>
    <xf numFmtId="0" fontId="54" fillId="2" borderId="3" xfId="0" applyFont="1" applyFill="1" applyBorder="1" applyAlignment="1">
      <alignment vertical="center" wrapText="1"/>
    </xf>
    <xf numFmtId="49" fontId="54" fillId="2" borderId="30" xfId="0" applyNumberFormat="1" applyFont="1" applyFill="1" applyBorder="1" applyAlignment="1">
      <alignment vertical="center" wrapText="1"/>
    </xf>
    <xf numFmtId="49" fontId="74" fillId="2" borderId="143" xfId="0" applyNumberFormat="1" applyFont="1" applyFill="1" applyBorder="1" applyAlignment="1">
      <alignment vertical="center" wrapText="1"/>
    </xf>
    <xf numFmtId="0" fontId="54" fillId="2" borderId="5" xfId="0" applyFont="1" applyFill="1" applyBorder="1" applyAlignment="1">
      <alignment vertical="center" wrapText="1"/>
    </xf>
    <xf numFmtId="0" fontId="74" fillId="2" borderId="144" xfId="0" applyFont="1" applyFill="1" applyBorder="1" applyAlignment="1">
      <alignment vertical="center" wrapText="1"/>
    </xf>
    <xf numFmtId="0" fontId="54" fillId="2" borderId="120" xfId="0" applyFont="1" applyFill="1" applyBorder="1" applyAlignment="1">
      <alignment vertical="center" wrapText="1"/>
    </xf>
    <xf numFmtId="49" fontId="54" fillId="2" borderId="8" xfId="0" applyNumberFormat="1" applyFont="1" applyFill="1" applyBorder="1" applyAlignment="1">
      <alignment vertical="center" wrapText="1"/>
    </xf>
    <xf numFmtId="49" fontId="74" fillId="2" borderId="144" xfId="0" applyNumberFormat="1" applyFont="1" applyFill="1" applyBorder="1" applyAlignment="1">
      <alignment vertical="center" wrapText="1"/>
    </xf>
    <xf numFmtId="0" fontId="54" fillId="2" borderId="6" xfId="0" applyFont="1" applyFill="1" applyBorder="1" applyAlignment="1">
      <alignment vertical="center" wrapText="1"/>
    </xf>
    <xf numFmtId="0" fontId="54" fillId="2" borderId="8" xfId="0" applyFont="1" applyFill="1" applyBorder="1" applyAlignment="1">
      <alignment vertical="center" wrapText="1"/>
    </xf>
    <xf numFmtId="0" fontId="54" fillId="0" borderId="8" xfId="0" applyFont="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49" fontId="74" fillId="2" borderId="145" xfId="0" applyNumberFormat="1" applyFont="1" applyFill="1" applyBorder="1" applyAlignment="1">
      <alignment vertical="center" wrapText="1"/>
    </xf>
    <xf numFmtId="0" fontId="54" fillId="2" borderId="9" xfId="0" applyFont="1" applyFill="1" applyBorder="1" applyAlignment="1">
      <alignment vertical="center" wrapText="1"/>
    </xf>
    <xf numFmtId="0" fontId="54" fillId="0" borderId="11" xfId="0" applyFont="1" applyBorder="1" applyAlignment="1" applyProtection="1">
      <alignment vertical="center" wrapText="1"/>
      <protection locked="0"/>
    </xf>
    <xf numFmtId="0" fontId="74" fillId="2" borderId="145" xfId="0" applyFont="1" applyFill="1" applyBorder="1" applyAlignment="1">
      <alignment vertical="center" wrapText="1"/>
    </xf>
    <xf numFmtId="0" fontId="54" fillId="2" borderId="11" xfId="0" applyFont="1" applyFill="1" applyBorder="1" applyAlignment="1">
      <alignment vertical="center" wrapText="1"/>
    </xf>
    <xf numFmtId="49" fontId="71" fillId="13" borderId="0" xfId="0" applyNumberFormat="1" applyFont="1" applyFill="1" applyAlignment="1" applyProtection="1">
      <alignment vertical="center" wrapText="1"/>
      <protection locked="0"/>
    </xf>
    <xf numFmtId="0" fontId="104" fillId="13" borderId="79" xfId="0" applyFont="1" applyFill="1" applyBorder="1" applyAlignment="1" applyProtection="1">
      <alignment vertical="center" wrapText="1"/>
      <protection locked="0"/>
    </xf>
    <xf numFmtId="0" fontId="105" fillId="13" borderId="0" xfId="0" applyFont="1" applyFill="1" applyAlignment="1" applyProtection="1">
      <alignment vertical="center" wrapText="1"/>
      <protection locked="0"/>
    </xf>
    <xf numFmtId="0" fontId="104" fillId="13" borderId="166" xfId="0" applyFont="1" applyFill="1" applyBorder="1" applyAlignment="1" applyProtection="1">
      <alignment vertical="center" wrapText="1"/>
      <protection locked="0"/>
    </xf>
    <xf numFmtId="0" fontId="105" fillId="13" borderId="0" xfId="0" applyFont="1" applyFill="1" applyProtection="1">
      <alignment vertical="center"/>
      <protection locked="0"/>
    </xf>
    <xf numFmtId="0" fontId="71" fillId="0" borderId="0" xfId="0" applyFont="1">
      <alignment vertical="center"/>
    </xf>
    <xf numFmtId="0" fontId="71" fillId="0" borderId="0" xfId="0" applyFont="1" applyAlignment="1">
      <alignment vertical="center" wrapText="1"/>
    </xf>
    <xf numFmtId="0" fontId="54" fillId="0" borderId="0" xfId="0" applyFont="1" applyAlignment="1">
      <alignment vertical="center" wrapText="1"/>
    </xf>
    <xf numFmtId="179" fontId="54" fillId="0" borderId="0" xfId="0" applyNumberFormat="1" applyFont="1">
      <alignment vertical="center"/>
    </xf>
    <xf numFmtId="0" fontId="54" fillId="0" borderId="0" xfId="0" applyFont="1" applyAlignment="1">
      <alignment horizontal="center" vertical="center"/>
    </xf>
    <xf numFmtId="0" fontId="101" fillId="2" borderId="0" xfId="0" applyFont="1" applyFill="1" applyAlignment="1">
      <alignment vertical="center" wrapText="1"/>
    </xf>
    <xf numFmtId="179" fontId="54" fillId="2" borderId="0" xfId="0" applyNumberFormat="1" applyFont="1" applyFill="1" applyProtection="1">
      <alignment vertical="center"/>
      <protection locked="0"/>
    </xf>
    <xf numFmtId="0" fontId="84" fillId="2" borderId="100" xfId="0" applyFont="1" applyFill="1" applyBorder="1" applyAlignment="1">
      <alignment vertical="center" wrapText="1"/>
    </xf>
    <xf numFmtId="14" fontId="71" fillId="2" borderId="104" xfId="0" applyNumberFormat="1" applyFont="1" applyFill="1" applyBorder="1" applyAlignment="1">
      <alignment horizontal="center" vertical="center"/>
    </xf>
    <xf numFmtId="179" fontId="71" fillId="2" borderId="0" xfId="0" applyNumberFormat="1" applyFont="1" applyFill="1" applyProtection="1">
      <alignment vertical="center"/>
      <protection locked="0"/>
    </xf>
    <xf numFmtId="0" fontId="71" fillId="2" borderId="0" xfId="0" applyFont="1" applyFill="1" applyAlignment="1">
      <alignment vertical="center" wrapText="1"/>
    </xf>
    <xf numFmtId="0" fontId="71" fillId="2" borderId="107" xfId="0" applyFont="1" applyFill="1" applyBorder="1">
      <alignment vertical="center"/>
    </xf>
    <xf numFmtId="179" fontId="71" fillId="2" borderId="107" xfId="0" applyNumberFormat="1" applyFont="1" applyFill="1" applyBorder="1">
      <alignment vertical="center"/>
    </xf>
    <xf numFmtId="0" fontId="71" fillId="2" borderId="3" xfId="5" applyFont="1" applyFill="1" applyBorder="1" applyAlignment="1">
      <alignment vertical="center" wrapText="1"/>
    </xf>
    <xf numFmtId="0" fontId="71" fillId="2" borderId="4" xfId="5" applyFont="1" applyFill="1" applyBorder="1" applyAlignment="1">
      <alignment vertical="center" wrapText="1"/>
    </xf>
    <xf numFmtId="0" fontId="71" fillId="2" borderId="22" xfId="5" applyFont="1" applyFill="1" applyBorder="1" applyAlignment="1">
      <alignment vertical="center" wrapText="1"/>
    </xf>
    <xf numFmtId="182" fontId="63" fillId="2" borderId="3" xfId="5" applyNumberFormat="1" applyFont="1" applyFill="1" applyBorder="1" applyAlignment="1">
      <alignment horizontal="center" vertical="center" wrapText="1"/>
    </xf>
    <xf numFmtId="179" fontId="71" fillId="2" borderId="4" xfId="0" applyNumberFormat="1" applyFont="1" applyFill="1" applyBorder="1" applyAlignment="1">
      <alignment horizontal="center" vertical="center" wrapText="1"/>
    </xf>
    <xf numFmtId="178" fontId="54" fillId="2" borderId="6" xfId="5" applyNumberFormat="1" applyFont="1" applyFill="1" applyBorder="1" applyAlignment="1">
      <alignment horizontal="left" vertical="center"/>
    </xf>
    <xf numFmtId="178" fontId="71" fillId="2" borderId="7" xfId="5" applyNumberFormat="1" applyFont="1" applyFill="1" applyBorder="1">
      <alignment vertical="center"/>
    </xf>
    <xf numFmtId="178" fontId="71" fillId="15" borderId="13" xfId="5" applyNumberFormat="1" applyFont="1" applyFill="1" applyBorder="1" applyProtection="1">
      <alignment vertical="center"/>
      <protection locked="0"/>
    </xf>
    <xf numFmtId="178" fontId="54" fillId="2" borderId="6" xfId="5" applyNumberFormat="1" applyFont="1" applyFill="1" applyBorder="1" applyAlignment="1">
      <alignment horizontal="center" vertical="center"/>
    </xf>
    <xf numFmtId="189" fontId="54" fillId="2" borderId="7" xfId="0" applyNumberFormat="1" applyFont="1" applyFill="1" applyBorder="1" applyAlignment="1">
      <alignment horizontal="center" vertical="center"/>
    </xf>
    <xf numFmtId="179" fontId="63" fillId="2" borderId="7" xfId="5" applyNumberFormat="1" applyFont="1" applyFill="1" applyBorder="1" applyAlignment="1">
      <alignment horizontal="center" vertical="center"/>
    </xf>
    <xf numFmtId="182" fontId="63" fillId="2" borderId="7" xfId="5" applyNumberFormat="1" applyFont="1" applyFill="1" applyBorder="1" applyAlignment="1">
      <alignment horizontal="center" vertical="center"/>
    </xf>
    <xf numFmtId="181" fontId="23" fillId="0" borderId="7"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horizontal="center" vertical="center"/>
      <protection locked="0"/>
    </xf>
    <xf numFmtId="178" fontId="71" fillId="2" borderId="6" xfId="5" applyNumberFormat="1" applyFont="1" applyFill="1" applyBorder="1" applyAlignment="1" applyProtection="1">
      <alignment horizontal="left" vertical="center" wrapText="1"/>
      <protection locked="0"/>
    </xf>
    <xf numFmtId="178" fontId="71" fillId="2" borderId="13" xfId="5" applyNumberFormat="1" applyFont="1" applyFill="1" applyBorder="1">
      <alignment vertical="center"/>
    </xf>
    <xf numFmtId="181" fontId="78" fillId="2" borderId="7" xfId="0" applyNumberFormat="1" applyFont="1" applyFill="1" applyBorder="1" applyAlignment="1" applyProtection="1">
      <alignment horizontal="center" vertical="center"/>
      <protection locked="0"/>
    </xf>
    <xf numFmtId="0" fontId="84" fillId="2" borderId="9" xfId="5" applyFont="1" applyFill="1" applyBorder="1" applyAlignment="1">
      <alignment vertical="center" wrapText="1"/>
    </xf>
    <xf numFmtId="0" fontId="84" fillId="2" borderId="10" xfId="5" applyFont="1" applyFill="1" applyBorder="1">
      <alignment vertical="center"/>
    </xf>
    <xf numFmtId="0" fontId="84" fillId="2" borderId="9" xfId="5" applyFont="1" applyFill="1" applyBorder="1">
      <alignment vertical="center"/>
    </xf>
    <xf numFmtId="0" fontId="84" fillId="2" borderId="10" xfId="5" applyFont="1" applyFill="1" applyBorder="1" applyAlignment="1">
      <alignment horizontal="center" vertical="center"/>
    </xf>
    <xf numFmtId="181" fontId="84" fillId="2" borderId="10" xfId="5" applyNumberFormat="1" applyFont="1" applyFill="1" applyBorder="1">
      <alignment vertical="center"/>
    </xf>
    <xf numFmtId="0" fontId="54" fillId="7" borderId="0" xfId="0" applyFont="1" applyFill="1">
      <alignment vertical="center"/>
    </xf>
    <xf numFmtId="179" fontId="54" fillId="7" borderId="0" xfId="0" applyNumberFormat="1" applyFont="1" applyFill="1" applyProtection="1">
      <alignment vertical="center"/>
      <protection locked="0"/>
    </xf>
    <xf numFmtId="0" fontId="71" fillId="7" borderId="0" xfId="0" applyFont="1" applyFill="1">
      <alignment vertical="center"/>
    </xf>
    <xf numFmtId="0" fontId="71" fillId="7" borderId="0" xfId="0" applyFont="1" applyFill="1" applyProtection="1">
      <alignment vertical="center"/>
      <protection locked="0"/>
    </xf>
    <xf numFmtId="179" fontId="71" fillId="7" borderId="0" xfId="0" applyNumberFormat="1" applyFont="1" applyFill="1" applyProtection="1">
      <alignment vertical="center"/>
      <protection locked="0"/>
    </xf>
    <xf numFmtId="186" fontId="63" fillId="2" borderId="3" xfId="5" applyNumberFormat="1" applyFont="1" applyFill="1" applyBorder="1" applyAlignment="1">
      <alignment vertical="center" wrapText="1"/>
    </xf>
    <xf numFmtId="186" fontId="63" fillId="0" borderId="5" xfId="5" applyNumberFormat="1" applyFont="1" applyBorder="1" applyAlignment="1" applyProtection="1">
      <alignment horizontal="center" vertical="center"/>
      <protection locked="0"/>
    </xf>
    <xf numFmtId="0" fontId="111" fillId="7" borderId="0" xfId="0" applyFont="1" applyFill="1">
      <alignment vertical="center"/>
    </xf>
    <xf numFmtId="186" fontId="63" fillId="2" borderId="6" xfId="5" applyNumberFormat="1" applyFont="1" applyFill="1" applyBorder="1" applyAlignment="1">
      <alignment vertical="center" wrapText="1"/>
    </xf>
    <xf numFmtId="186" fontId="71" fillId="0" borderId="8" xfId="5" applyNumberFormat="1" applyFont="1" applyBorder="1" applyAlignment="1" applyProtection="1">
      <alignment horizontal="center" vertical="center"/>
      <protection locked="0"/>
    </xf>
    <xf numFmtId="0" fontId="91" fillId="7" borderId="0" xfId="0" applyFont="1" applyFill="1">
      <alignment vertical="center"/>
    </xf>
    <xf numFmtId="186" fontId="71" fillId="2" borderId="6" xfId="5" applyNumberFormat="1" applyFont="1" applyFill="1" applyBorder="1" applyAlignment="1">
      <alignment vertical="center" wrapText="1"/>
    </xf>
    <xf numFmtId="186" fontId="63" fillId="2" borderId="8" xfId="5" applyNumberFormat="1" applyFont="1" applyFill="1" applyBorder="1" applyAlignment="1">
      <alignment horizontal="center" vertical="center"/>
    </xf>
    <xf numFmtId="186" fontId="63" fillId="2" borderId="9" xfId="5" applyNumberFormat="1" applyFont="1" applyFill="1" applyBorder="1" applyAlignment="1">
      <alignment vertical="center" wrapText="1"/>
    </xf>
    <xf numFmtId="186" fontId="63" fillId="2" borderId="11" xfId="5" applyNumberFormat="1" applyFont="1" applyFill="1" applyBorder="1" applyAlignment="1">
      <alignment horizontal="center" vertical="center"/>
    </xf>
    <xf numFmtId="0" fontId="71" fillId="2" borderId="102" xfId="0" applyFont="1" applyFill="1" applyBorder="1" applyAlignment="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lignment vertical="center" wrapText="1"/>
    </xf>
    <xf numFmtId="0" fontId="29" fillId="0" borderId="5" xfId="5" applyFont="1" applyBorder="1" applyAlignment="1" applyProtection="1">
      <alignment horizontal="center" vertical="center"/>
      <protection locked="0"/>
    </xf>
    <xf numFmtId="0" fontId="113" fillId="7" borderId="0" xfId="0" applyFont="1" applyFill="1" applyAlignment="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lignment vertical="center" wrapText="1"/>
    </xf>
    <xf numFmtId="0" fontId="29" fillId="0" borderId="8" xfId="5" applyFont="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lignment vertical="center" wrapText="1"/>
    </xf>
    <xf numFmtId="0" fontId="29" fillId="0" borderId="11" xfId="5" applyFont="1" applyBorder="1" applyAlignment="1" applyProtection="1">
      <alignment horizontal="center" vertical="center"/>
      <protection locked="0"/>
    </xf>
    <xf numFmtId="0" fontId="91" fillId="7" borderId="0" xfId="0" applyFont="1" applyFill="1" applyAlignment="1">
      <alignment horizontal="left" vertical="center"/>
    </xf>
    <xf numFmtId="0" fontId="71" fillId="2" borderId="120" xfId="0" applyFont="1" applyFill="1" applyBorder="1" applyAlignment="1">
      <alignment vertical="center" wrapText="1"/>
    </xf>
    <xf numFmtId="0" fontId="29" fillId="0" borderId="85" xfId="5" applyFont="1" applyBorder="1" applyAlignment="1" applyProtection="1">
      <alignment horizontal="center" vertical="center"/>
      <protection locked="0"/>
    </xf>
    <xf numFmtId="0" fontId="63" fillId="2" borderId="8" xfId="5" applyFont="1" applyFill="1" applyBorder="1" applyAlignment="1">
      <alignment horizontal="center" vertical="center"/>
    </xf>
    <xf numFmtId="0" fontId="91" fillId="7" borderId="0" xfId="0" applyFont="1" applyFill="1" applyAlignment="1" applyProtection="1">
      <alignment horizontal="left" vertical="center"/>
      <protection locked="0"/>
    </xf>
    <xf numFmtId="0" fontId="71" fillId="2" borderId="81" xfId="0" applyFont="1" applyFill="1" applyBorder="1" applyAlignment="1">
      <alignment vertical="center" wrapText="1"/>
    </xf>
    <xf numFmtId="0" fontId="29" fillId="0" borderId="31" xfId="5" applyFont="1" applyBorder="1" applyAlignment="1" applyProtection="1">
      <alignment horizontal="center" vertical="center"/>
      <protection locked="0"/>
    </xf>
    <xf numFmtId="181" fontId="54" fillId="0" borderId="5" xfId="0" applyNumberFormat="1" applyFont="1" applyBorder="1" applyAlignment="1" applyProtection="1">
      <alignment horizontal="center" vertical="center"/>
      <protection locked="0"/>
    </xf>
    <xf numFmtId="0" fontId="24" fillId="7" borderId="0" xfId="0" applyFont="1" applyFill="1">
      <alignment vertical="center"/>
    </xf>
    <xf numFmtId="181" fontId="54" fillId="0" borderId="8" xfId="0" applyNumberFormat="1" applyFont="1" applyBorder="1" applyAlignment="1" applyProtection="1">
      <alignment horizontal="center" vertical="center"/>
      <protection locked="0"/>
    </xf>
    <xf numFmtId="179" fontId="91" fillId="7" borderId="0" xfId="0" applyNumberFormat="1" applyFont="1" applyFill="1" applyProtection="1">
      <alignment vertical="center"/>
      <protection locked="0"/>
    </xf>
    <xf numFmtId="181" fontId="54" fillId="0" borderId="11" xfId="0" applyNumberFormat="1" applyFont="1" applyBorder="1" applyAlignment="1" applyProtection="1">
      <alignment horizontal="center" vertical="center"/>
      <protection locked="0"/>
    </xf>
    <xf numFmtId="181" fontId="54" fillId="0" borderId="85" xfId="0" applyNumberFormat="1" applyFont="1" applyBorder="1" applyAlignment="1" applyProtection="1">
      <alignment horizontal="center" vertical="center"/>
      <protection locked="0"/>
    </xf>
    <xf numFmtId="181" fontId="54" fillId="2" borderId="31" xfId="0" applyNumberFormat="1" applyFont="1" applyFill="1" applyBorder="1" applyAlignment="1">
      <alignment horizontal="center" vertical="center"/>
    </xf>
    <xf numFmtId="0" fontId="24" fillId="7" borderId="0" xfId="0" applyFont="1" applyFill="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lignment horizontal="center" vertical="center"/>
    </xf>
    <xf numFmtId="10" fontId="24" fillId="0" borderId="6" xfId="0" applyNumberFormat="1" applyFont="1" applyBorder="1" applyProtection="1">
      <alignment vertical="center"/>
      <protection locked="0"/>
    </xf>
    <xf numFmtId="10" fontId="71" fillId="2" borderId="5" xfId="0" applyNumberFormat="1" applyFont="1" applyFill="1" applyBorder="1" applyAlignment="1">
      <alignment horizontal="center" vertical="center"/>
    </xf>
    <xf numFmtId="0" fontId="71" fillId="2" borderId="81" xfId="0" applyFont="1" applyFill="1" applyBorder="1" applyAlignment="1">
      <alignment horizontal="left" vertical="center" wrapText="1"/>
    </xf>
    <xf numFmtId="10" fontId="71" fillId="0" borderId="31" xfId="0" applyNumberFormat="1" applyFont="1" applyBorder="1" applyAlignment="1" applyProtection="1">
      <alignment horizontal="center" vertical="center"/>
      <protection locked="0"/>
    </xf>
    <xf numFmtId="181" fontId="28" fillId="7" borderId="0" xfId="0" applyNumberFormat="1" applyFont="1" applyFill="1" applyAlignment="1">
      <alignment horizontal="center" vertical="center"/>
    </xf>
    <xf numFmtId="192" fontId="71" fillId="2" borderId="31" xfId="0" applyNumberFormat="1" applyFont="1" applyFill="1" applyBorder="1" applyAlignment="1">
      <alignment horizontal="center" vertical="center"/>
    </xf>
    <xf numFmtId="0" fontId="71" fillId="2" borderId="81" xfId="0" applyFont="1" applyFill="1" applyBorder="1" applyAlignment="1">
      <alignment horizontal="right" vertical="center" wrapText="1"/>
    </xf>
    <xf numFmtId="10" fontId="71" fillId="15" borderId="31" xfId="0" applyNumberFormat="1" applyFont="1" applyFill="1" applyBorder="1" applyAlignment="1" applyProtection="1">
      <alignment horizontal="center" vertical="center"/>
      <protection locked="0"/>
    </xf>
    <xf numFmtId="0" fontId="71" fillId="2" borderId="9" xfId="0" applyFont="1" applyFill="1" applyBorder="1" applyAlignment="1">
      <alignment horizontal="right" vertical="center" wrapText="1"/>
    </xf>
    <xf numFmtId="10" fontId="71" fillId="0" borderId="11" xfId="0" applyNumberFormat="1" applyFont="1" applyBorder="1" applyAlignment="1" applyProtection="1">
      <alignment horizontal="center" vertical="center"/>
      <protection locked="0"/>
    </xf>
    <xf numFmtId="0" fontId="111" fillId="7" borderId="0" xfId="0" applyFont="1" applyFill="1" applyAlignment="1">
      <alignment horizontal="left" vertical="center"/>
    </xf>
    <xf numFmtId="0" fontId="71" fillId="2" borderId="25" xfId="0" applyFont="1" applyFill="1" applyBorder="1" applyAlignment="1">
      <alignment vertical="center" wrapText="1"/>
    </xf>
    <xf numFmtId="10" fontId="71" fillId="0" borderId="88" xfId="0" applyNumberFormat="1" applyFont="1" applyBorder="1" applyAlignment="1" applyProtection="1">
      <alignment horizontal="center" vertical="center"/>
      <protection locked="0"/>
    </xf>
    <xf numFmtId="0" fontId="71" fillId="2" borderId="24" xfId="0" applyFont="1" applyFill="1" applyBorder="1" applyAlignment="1">
      <alignment vertical="center" wrapText="1"/>
    </xf>
    <xf numFmtId="10" fontId="71" fillId="2" borderId="30" xfId="0" applyNumberFormat="1" applyFont="1" applyFill="1" applyBorder="1" applyAlignment="1">
      <alignment horizontal="center" vertical="center"/>
    </xf>
    <xf numFmtId="10" fontId="71" fillId="2" borderId="11" xfId="0" applyNumberFormat="1" applyFont="1" applyFill="1" applyBorder="1" applyAlignment="1">
      <alignment horizontal="center" vertical="center"/>
    </xf>
    <xf numFmtId="183" fontId="71" fillId="2" borderId="30" xfId="0" applyNumberFormat="1" applyFont="1" applyFill="1" applyBorder="1" applyAlignment="1">
      <alignment horizontal="center" vertical="center"/>
    </xf>
    <xf numFmtId="0" fontId="71" fillId="15" borderId="8" xfId="0" applyFont="1" applyFill="1" applyBorder="1" applyAlignment="1" applyProtection="1">
      <alignment horizontal="center" vertical="center"/>
      <protection locked="0"/>
    </xf>
    <xf numFmtId="0" fontId="114" fillId="7" borderId="0" xfId="0" applyFont="1" applyFill="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Protection="1">
      <alignment vertical="center"/>
      <protection locked="0"/>
    </xf>
    <xf numFmtId="0" fontId="54" fillId="7" borderId="0" xfId="0" applyFont="1" applyFill="1" applyAlignment="1" applyProtection="1">
      <alignment vertical="center" wrapText="1"/>
      <protection locked="0"/>
    </xf>
    <xf numFmtId="0" fontId="71" fillId="2" borderId="132" xfId="0" applyFont="1" applyFill="1" applyBorder="1" applyAlignment="1">
      <alignment horizontal="center" vertical="center"/>
    </xf>
    <xf numFmtId="0" fontId="71" fillId="2" borderId="107" xfId="0" applyFont="1" applyFill="1" applyBorder="1" applyAlignment="1">
      <alignment horizontal="center" vertical="center"/>
    </xf>
    <xf numFmtId="178" fontId="71" fillId="2" borderId="3" xfId="5" applyNumberFormat="1" applyFont="1" applyFill="1" applyBorder="1" applyAlignment="1">
      <alignment horizontal="center" vertical="center" wrapText="1"/>
    </xf>
    <xf numFmtId="0" fontId="71" fillId="2" borderId="4" xfId="5" applyFont="1" applyFill="1" applyBorder="1" applyAlignment="1">
      <alignment horizontal="center" vertical="center" wrapText="1"/>
    </xf>
    <xf numFmtId="179" fontId="71" fillId="2" borderId="4" xfId="5" applyNumberFormat="1" applyFont="1" applyFill="1" applyBorder="1" applyAlignment="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22" xfId="5" applyFont="1" applyFill="1" applyBorder="1" applyAlignment="1">
      <alignment horizontal="center" vertical="center" wrapText="1"/>
    </xf>
    <xf numFmtId="179" fontId="54" fillId="2" borderId="6" xfId="5" applyNumberFormat="1" applyFont="1" applyFill="1" applyBorder="1" applyAlignment="1">
      <alignment horizontal="center" vertical="center"/>
    </xf>
    <xf numFmtId="178" fontId="54" fillId="0" borderId="7" xfId="5" applyNumberFormat="1" applyFont="1" applyBorder="1" applyAlignment="1" applyProtection="1">
      <alignment horizontal="center" vertical="center"/>
      <protection locked="0"/>
    </xf>
    <xf numFmtId="0" fontId="71" fillId="2" borderId="7" xfId="5" applyFont="1" applyFill="1" applyBorder="1" applyAlignment="1">
      <alignment horizontal="center" vertical="center"/>
    </xf>
    <xf numFmtId="10" fontId="54" fillId="0" borderId="7" xfId="5" applyNumberFormat="1" applyFont="1" applyBorder="1" applyAlignment="1" applyProtection="1">
      <alignment horizontal="center" vertical="center"/>
      <protection locked="0"/>
    </xf>
    <xf numFmtId="178" fontId="71" fillId="0" borderId="7" xfId="5" applyNumberFormat="1" applyFont="1" applyBorder="1" applyAlignment="1" applyProtection="1">
      <alignment horizontal="center" vertical="center"/>
      <protection locked="0"/>
    </xf>
    <xf numFmtId="10" fontId="71" fillId="0" borderId="7" xfId="5" applyNumberFormat="1" applyFont="1" applyBorder="1" applyAlignment="1" applyProtection="1">
      <alignment horizontal="center" vertical="center"/>
      <protection locked="0"/>
    </xf>
    <xf numFmtId="178" fontId="71" fillId="2" borderId="7" xfId="5" applyNumberFormat="1" applyFont="1" applyFill="1" applyBorder="1" applyAlignment="1">
      <alignment horizontal="center" vertical="center"/>
    </xf>
    <xf numFmtId="10" fontId="71" fillId="2" borderId="7" xfId="5" applyNumberFormat="1" applyFont="1" applyFill="1" applyBorder="1" applyAlignment="1">
      <alignment horizontal="center" vertical="center"/>
    </xf>
    <xf numFmtId="0" fontId="84" fillId="2" borderId="11" xfId="5" applyFont="1" applyFill="1" applyBorder="1">
      <alignment vertical="center"/>
    </xf>
    <xf numFmtId="186" fontId="71" fillId="2" borderId="9" xfId="0" applyNumberFormat="1" applyFont="1" applyFill="1" applyBorder="1" applyAlignment="1">
      <alignment horizontal="center" vertical="center"/>
    </xf>
    <xf numFmtId="0" fontId="71" fillId="2" borderId="10" xfId="5" applyFont="1" applyFill="1" applyBorder="1" applyAlignment="1">
      <alignment horizontal="center" vertical="center"/>
    </xf>
    <xf numFmtId="10" fontId="71" fillId="2" borderId="10" xfId="5" applyNumberFormat="1" applyFont="1" applyFill="1" applyBorder="1" applyAlignment="1">
      <alignment horizontal="center" vertical="center"/>
    </xf>
    <xf numFmtId="0" fontId="54" fillId="7" borderId="0" xfId="0" applyFont="1" applyFill="1" applyAlignment="1" applyProtection="1">
      <alignment horizontal="center" vertical="center"/>
      <protection locked="0"/>
    </xf>
    <xf numFmtId="0" fontId="54" fillId="2" borderId="159" xfId="0" applyFont="1" applyFill="1" applyBorder="1" applyAlignment="1">
      <alignment horizontal="center" vertical="center"/>
    </xf>
    <xf numFmtId="0" fontId="71" fillId="2" borderId="3" xfId="5" applyFont="1" applyFill="1" applyBorder="1" applyAlignment="1">
      <alignment horizontal="center" vertical="center" wrapText="1"/>
    </xf>
    <xf numFmtId="0" fontId="71" fillId="2" borderId="21" xfId="5" applyFont="1" applyFill="1" applyBorder="1" applyAlignment="1">
      <alignment horizontal="center" vertical="center" wrapText="1"/>
    </xf>
    <xf numFmtId="0" fontId="71" fillId="2" borderId="30" xfId="5" applyFont="1" applyFill="1" applyBorder="1" applyAlignment="1">
      <alignment horizontal="center" vertical="center" wrapText="1"/>
    </xf>
    <xf numFmtId="0" fontId="71" fillId="2" borderId="3" xfId="0" applyFont="1" applyFill="1" applyBorder="1" applyAlignment="1">
      <alignment horizontal="center" vertical="center" wrapText="1"/>
    </xf>
    <xf numFmtId="9" fontId="54" fillId="0" borderId="13" xfId="0" applyNumberFormat="1" applyFont="1" applyBorder="1" applyAlignment="1" applyProtection="1">
      <alignment horizontal="center" vertical="center"/>
      <protection locked="0"/>
    </xf>
    <xf numFmtId="179" fontId="71" fillId="2" borderId="6" xfId="5" applyNumberFormat="1" applyFont="1" applyFill="1" applyBorder="1" applyAlignment="1">
      <alignment horizontal="center" vertical="center"/>
    </xf>
    <xf numFmtId="179" fontId="71" fillId="2" borderId="7" xfId="0" applyNumberFormat="1" applyFont="1" applyFill="1" applyBorder="1" applyAlignment="1">
      <alignment horizontal="center" vertical="center"/>
    </xf>
    <xf numFmtId="0" fontId="71" fillId="2" borderId="8" xfId="5" applyFont="1" applyFill="1" applyBorder="1" applyAlignment="1">
      <alignment horizontal="center" vertical="center"/>
    </xf>
    <xf numFmtId="179" fontId="71" fillId="17" borderId="6" xfId="0" applyNumberFormat="1" applyFont="1" applyFill="1" applyBorder="1" applyAlignment="1" applyProtection="1">
      <alignment horizontal="center" vertical="center"/>
      <protection locked="0"/>
    </xf>
    <xf numFmtId="181" fontId="71" fillId="0" borderId="7" xfId="0" applyNumberFormat="1" applyFont="1" applyBorder="1" applyProtection="1">
      <alignment vertical="center"/>
      <protection locked="0"/>
    </xf>
    <xf numFmtId="181" fontId="71" fillId="2" borderId="13" xfId="0" applyNumberFormat="1" applyFont="1" applyFill="1" applyBorder="1" applyAlignment="1">
      <alignment horizontal="center" vertical="center"/>
    </xf>
    <xf numFmtId="179" fontId="71" fillId="0" borderId="6" xfId="0" applyNumberFormat="1" applyFont="1" applyBorder="1" applyAlignment="1" applyProtection="1">
      <alignment horizontal="center" vertical="center"/>
      <protection locked="0"/>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Protection="1">
      <alignment vertical="center"/>
      <protection locked="0"/>
    </xf>
    <xf numFmtId="9" fontId="71" fillId="0" borderId="13" xfId="0" applyNumberFormat="1" applyFont="1" applyBorder="1" applyAlignment="1" applyProtection="1">
      <alignment horizontal="center" vertical="center"/>
      <protection locked="0"/>
    </xf>
    <xf numFmtId="179" fontId="71" fillId="0" borderId="6" xfId="0" applyNumberFormat="1" applyFont="1" applyBorder="1" applyProtection="1">
      <alignment vertical="center"/>
      <protection locked="0"/>
    </xf>
    <xf numFmtId="9" fontId="71" fillId="2" borderId="13" xfId="0" applyNumberFormat="1" applyFont="1" applyFill="1" applyBorder="1" applyAlignment="1">
      <alignment horizontal="center" vertical="center"/>
    </xf>
    <xf numFmtId="0" fontId="71" fillId="2" borderId="6" xfId="0" applyFont="1" applyFill="1" applyBorder="1">
      <alignment vertical="center"/>
    </xf>
    <xf numFmtId="181" fontId="71" fillId="2" borderId="7" xfId="0" applyNumberFormat="1" applyFont="1" applyFill="1" applyBorder="1">
      <alignment vertical="center"/>
    </xf>
    <xf numFmtId="181" fontId="71" fillId="2" borderId="13" xfId="0" applyNumberFormat="1" applyFont="1" applyFill="1" applyBorder="1">
      <alignment vertical="center"/>
    </xf>
    <xf numFmtId="9" fontId="71" fillId="2" borderId="23" xfId="0" applyNumberFormat="1" applyFont="1" applyFill="1" applyBorder="1" applyAlignment="1">
      <alignment horizontal="center" vertical="center"/>
    </xf>
    <xf numFmtId="179" fontId="71" fillId="2" borderId="9" xfId="5" applyNumberFormat="1" applyFont="1" applyFill="1" applyBorder="1" applyAlignment="1">
      <alignment horizontal="center" vertical="center"/>
    </xf>
    <xf numFmtId="179" fontId="71" fillId="2" borderId="99" xfId="5" applyNumberFormat="1" applyFont="1" applyFill="1" applyBorder="1" applyAlignment="1">
      <alignment horizontal="center" vertical="center"/>
    </xf>
    <xf numFmtId="0" fontId="71" fillId="2" borderId="91" xfId="5" applyFont="1" applyFill="1" applyBorder="1" applyAlignment="1">
      <alignment horizontal="center" vertical="center"/>
    </xf>
    <xf numFmtId="0" fontId="71" fillId="2" borderId="9" xfId="0" applyFont="1" applyFill="1" applyBorder="1">
      <alignment vertical="center"/>
    </xf>
    <xf numFmtId="0" fontId="71" fillId="2" borderId="23" xfId="0" applyFont="1" applyFill="1" applyBorder="1">
      <alignment vertical="center"/>
    </xf>
    <xf numFmtId="0" fontId="71" fillId="2" borderId="113" xfId="0" applyFont="1" applyFill="1" applyBorder="1">
      <alignment vertical="center"/>
    </xf>
    <xf numFmtId="181" fontId="71" fillId="0" borderId="8" xfId="0" applyNumberFormat="1" applyFont="1" applyBorder="1" applyProtection="1">
      <alignment vertical="center"/>
      <protection locked="0"/>
    </xf>
    <xf numFmtId="0" fontId="71" fillId="0" borderId="14" xfId="0" applyFont="1" applyBorder="1" applyProtection="1">
      <alignment vertical="center"/>
      <protection locked="0"/>
    </xf>
    <xf numFmtId="181" fontId="71" fillId="0" borderId="13" xfId="0" applyNumberFormat="1" applyFont="1" applyBorder="1" applyProtection="1">
      <alignment vertical="center"/>
      <protection locked="0"/>
    </xf>
    <xf numFmtId="0" fontId="71" fillId="2" borderId="6" xfId="0" applyFont="1" applyFill="1" applyBorder="1" applyAlignment="1">
      <alignment horizontal="center" vertical="center"/>
    </xf>
    <xf numFmtId="0" fontId="71" fillId="0" borderId="14" xfId="0" applyFont="1" applyBorder="1" applyAlignment="1" applyProtection="1">
      <alignment horizontal="center" vertical="center"/>
      <protection locked="0"/>
    </xf>
    <xf numFmtId="181" fontId="71" fillId="2" borderId="8" xfId="0" applyNumberFormat="1" applyFont="1" applyFill="1" applyBorder="1">
      <alignment vertical="center"/>
    </xf>
    <xf numFmtId="181" fontId="71" fillId="2" borderId="7" xfId="0" applyNumberFormat="1" applyFont="1" applyFill="1" applyBorder="1" applyAlignment="1">
      <alignment horizontal="center" vertical="center"/>
    </xf>
    <xf numFmtId="0" fontId="71" fillId="2" borderId="11" xfId="0" applyFont="1" applyFill="1" applyBorder="1">
      <alignment vertical="center"/>
    </xf>
    <xf numFmtId="0" fontId="71" fillId="2" borderId="99" xfId="0" applyFont="1" applyFill="1" applyBorder="1">
      <alignment vertical="center"/>
    </xf>
    <xf numFmtId="0" fontId="71" fillId="2" borderId="110" xfId="0" applyFont="1" applyFill="1" applyBorder="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0" fontId="71" fillId="2" borderId="7" xfId="0" applyNumberFormat="1" applyFont="1" applyFill="1" applyBorder="1" applyAlignment="1">
      <alignment horizontal="center" vertical="center"/>
    </xf>
    <xf numFmtId="192" fontId="71" fillId="2" borderId="7" xfId="0" applyNumberFormat="1" applyFont="1" applyFill="1" applyBorder="1" applyAlignment="1">
      <alignment horizontal="center" vertical="center"/>
    </xf>
    <xf numFmtId="181" fontId="71" fillId="2" borderId="8" xfId="0" applyNumberFormat="1" applyFont="1" applyFill="1" applyBorder="1" applyAlignment="1">
      <alignment horizontal="center" vertical="center"/>
    </xf>
    <xf numFmtId="0" fontId="71" fillId="2" borderId="7" xfId="0" applyFont="1" applyFill="1" applyBorder="1" applyAlignment="1">
      <alignment vertical="center" wrapText="1"/>
    </xf>
    <xf numFmtId="0" fontId="71" fillId="2" borderId="7" xfId="0" applyFont="1" applyFill="1" applyBorder="1" applyAlignment="1">
      <alignment horizontal="right" vertical="center" wrapText="1"/>
    </xf>
    <xf numFmtId="0" fontId="71" fillId="2" borderId="7" xfId="5" applyFont="1" applyFill="1" applyBorder="1" applyAlignment="1">
      <alignment horizontal="center" vertical="center" wrapText="1"/>
    </xf>
    <xf numFmtId="0" fontId="71" fillId="2" borderId="7" xfId="0" applyFont="1" applyFill="1" applyBorder="1" applyAlignment="1">
      <alignment horizontal="right" vertical="center"/>
    </xf>
    <xf numFmtId="179" fontId="54" fillId="13" borderId="0" xfId="0" applyNumberFormat="1" applyFont="1" applyFill="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Protection="1">
      <alignment vertical="center"/>
      <protection locked="0"/>
    </xf>
    <xf numFmtId="186" fontId="64" fillId="2" borderId="7" xfId="5" applyNumberFormat="1" applyFont="1" applyFill="1" applyBorder="1" applyAlignment="1">
      <alignment horizontal="center" vertical="center"/>
    </xf>
    <xf numFmtId="0" fontId="71" fillId="2" borderId="82" xfId="0" applyFont="1" applyFill="1" applyBorder="1">
      <alignment vertical="center"/>
    </xf>
    <xf numFmtId="0" fontId="71" fillId="2" borderId="83" xfId="0" applyFont="1" applyFill="1" applyBorder="1">
      <alignment vertical="center"/>
    </xf>
    <xf numFmtId="0" fontId="84" fillId="2" borderId="12" xfId="0" applyFont="1" applyFill="1" applyBorder="1">
      <alignment vertical="center"/>
    </xf>
    <xf numFmtId="0" fontId="71" fillId="2" borderId="81" xfId="0" applyFont="1" applyFill="1" applyBorder="1">
      <alignment vertical="center"/>
    </xf>
    <xf numFmtId="0" fontId="84" fillId="2" borderId="4" xfId="0" applyFont="1" applyFill="1" applyBorder="1" applyAlignment="1">
      <alignment horizontal="center" vertical="center"/>
    </xf>
    <xf numFmtId="186" fontId="64" fillId="2" borderId="5" xfId="5" applyNumberFormat="1" applyFont="1" applyFill="1" applyBorder="1" applyAlignment="1">
      <alignment horizontal="center" vertical="center"/>
    </xf>
    <xf numFmtId="0" fontId="71" fillId="2" borderId="120" xfId="0" applyFont="1" applyFill="1" applyBorder="1">
      <alignment vertical="center"/>
    </xf>
    <xf numFmtId="186" fontId="71" fillId="2" borderId="8" xfId="0" applyNumberFormat="1" applyFont="1" applyFill="1" applyBorder="1">
      <alignment vertical="center"/>
    </xf>
    <xf numFmtId="0" fontId="71" fillId="2" borderId="28" xfId="0" applyFont="1" applyFill="1" applyBorder="1">
      <alignment vertical="center"/>
    </xf>
    <xf numFmtId="0" fontId="71" fillId="2" borderId="25" xfId="0" applyFont="1" applyFill="1" applyBorder="1">
      <alignment vertical="center"/>
    </xf>
    <xf numFmtId="0" fontId="71" fillId="2" borderId="12" xfId="0" applyFont="1" applyFill="1" applyBorder="1">
      <alignment vertical="center"/>
    </xf>
    <xf numFmtId="186" fontId="84" fillId="2" borderId="5" xfId="5" applyNumberFormat="1" applyFont="1" applyFill="1" applyBorder="1" applyAlignment="1">
      <alignment horizontal="center" vertical="center"/>
    </xf>
    <xf numFmtId="0" fontId="71" fillId="2" borderId="89" xfId="0" applyFont="1" applyFill="1" applyBorder="1">
      <alignment vertical="center"/>
    </xf>
    <xf numFmtId="0" fontId="71" fillId="2" borderId="8" xfId="0" applyFont="1" applyFill="1" applyBorder="1">
      <alignment vertical="center"/>
    </xf>
    <xf numFmtId="0" fontId="71" fillId="2" borderId="27" xfId="0" applyFont="1" applyFill="1" applyBorder="1">
      <alignment vertical="center"/>
    </xf>
    <xf numFmtId="0" fontId="71" fillId="0" borderId="8" xfId="0" applyFont="1" applyBorder="1" applyProtection="1">
      <alignment vertical="center"/>
      <protection locked="0"/>
    </xf>
    <xf numFmtId="0" fontId="71" fillId="2" borderId="31" xfId="0" applyFont="1" applyFill="1" applyBorder="1">
      <alignment vertical="center"/>
    </xf>
    <xf numFmtId="0" fontId="84" fillId="2" borderId="82" xfId="0" applyFont="1" applyFill="1" applyBorder="1">
      <alignment vertical="center"/>
    </xf>
    <xf numFmtId="0" fontId="71" fillId="2" borderId="29" xfId="0" applyFont="1" applyFill="1" applyBorder="1">
      <alignment vertical="center"/>
    </xf>
    <xf numFmtId="0" fontId="84" fillId="2" borderId="29" xfId="0" applyFont="1" applyFill="1" applyBorder="1" applyAlignment="1">
      <alignment horizontal="center" vertical="center"/>
    </xf>
    <xf numFmtId="186" fontId="64" fillId="2" borderId="80" xfId="5" applyNumberFormat="1" applyFont="1" applyFill="1" applyBorder="1" applyAlignment="1">
      <alignment horizontal="center" vertical="center"/>
    </xf>
    <xf numFmtId="186" fontId="64" fillId="2" borderId="83" xfId="5" applyNumberFormat="1" applyFont="1" applyFill="1" applyBorder="1" applyAlignment="1">
      <alignment horizontal="center" vertical="center"/>
    </xf>
    <xf numFmtId="186" fontId="64" fillId="2" borderId="84" xfId="5" applyNumberFormat="1" applyFont="1" applyFill="1" applyBorder="1" applyAlignment="1">
      <alignment horizontal="center" vertical="center"/>
    </xf>
    <xf numFmtId="0" fontId="84" fillId="2" borderId="142" xfId="0" applyFont="1" applyFill="1" applyBorder="1" applyAlignment="1">
      <alignment horizontal="right" vertical="center"/>
    </xf>
    <xf numFmtId="0" fontId="71" fillId="2" borderId="16" xfId="0" applyFont="1" applyFill="1" applyBorder="1">
      <alignment vertical="center"/>
    </xf>
    <xf numFmtId="0" fontId="84" fillId="2" borderId="16" xfId="0" applyFont="1" applyFill="1" applyBorder="1" applyAlignment="1">
      <alignment horizontal="center" vertical="center"/>
    </xf>
    <xf numFmtId="186" fontId="63" fillId="2" borderId="16" xfId="5" applyNumberFormat="1" applyFont="1" applyFill="1" applyBorder="1" applyAlignment="1">
      <alignment horizontal="center" vertical="center"/>
    </xf>
    <xf numFmtId="0" fontId="71" fillId="2" borderId="106" xfId="0" applyFont="1" applyFill="1" applyBorder="1" applyAlignment="1">
      <alignment horizontal="center" vertical="center"/>
    </xf>
    <xf numFmtId="0" fontId="71" fillId="2" borderId="85" xfId="0" applyFont="1" applyFill="1" applyBorder="1" applyAlignment="1">
      <alignment horizontal="center" vertical="center"/>
    </xf>
    <xf numFmtId="0" fontId="71" fillId="2" borderId="17" xfId="0" applyFont="1" applyFill="1" applyBorder="1">
      <alignment vertical="center"/>
    </xf>
    <xf numFmtId="178" fontId="67" fillId="0" borderId="7" xfId="5" applyNumberFormat="1" applyFont="1" applyBorder="1" applyProtection="1">
      <alignment vertical="center"/>
      <protection locked="0" hidden="1"/>
    </xf>
    <xf numFmtId="186" fontId="71" fillId="2" borderId="7" xfId="0" applyNumberFormat="1" applyFont="1" applyFill="1" applyBorder="1">
      <alignment vertical="center"/>
    </xf>
    <xf numFmtId="0" fontId="54" fillId="0" borderId="14" xfId="0" applyFont="1" applyBorder="1" applyProtection="1">
      <alignment vertical="center"/>
      <protection locked="0"/>
    </xf>
    <xf numFmtId="178" fontId="115" fillId="0" borderId="7" xfId="5" applyNumberFormat="1" applyFont="1" applyBorder="1" applyProtection="1">
      <alignment vertical="center"/>
      <protection locked="0"/>
    </xf>
    <xf numFmtId="0" fontId="71" fillId="0" borderId="94" xfId="0" applyFont="1" applyBorder="1" applyProtection="1">
      <alignment vertical="center"/>
      <protection locked="0"/>
    </xf>
    <xf numFmtId="0" fontId="71" fillId="0" borderId="31" xfId="0" applyFont="1" applyBorder="1" applyProtection="1">
      <alignment vertical="center"/>
      <protection locked="0"/>
    </xf>
    <xf numFmtId="178" fontId="71" fillId="0" borderId="14" xfId="5" applyNumberFormat="1" applyFont="1" applyBorder="1" applyProtection="1">
      <alignment vertical="center"/>
      <protection locked="0"/>
    </xf>
    <xf numFmtId="186" fontId="84" fillId="2" borderId="7" xfId="0" applyNumberFormat="1" applyFont="1" applyFill="1" applyBorder="1">
      <alignment vertical="center"/>
    </xf>
    <xf numFmtId="186" fontId="84" fillId="2" borderId="7" xfId="0" applyNumberFormat="1" applyFont="1" applyFill="1" applyBorder="1" applyAlignment="1">
      <alignment horizontal="center" vertical="center"/>
    </xf>
    <xf numFmtId="186" fontId="84" fillId="2" borderId="8" xfId="0" applyNumberFormat="1" applyFont="1" applyFill="1" applyBorder="1">
      <alignment vertical="center"/>
    </xf>
    <xf numFmtId="186" fontId="84" fillId="2" borderId="9" xfId="0" applyNumberFormat="1" applyFont="1" applyFill="1" applyBorder="1">
      <alignment vertical="center"/>
    </xf>
    <xf numFmtId="0" fontId="71" fillId="2" borderId="94" xfId="0" applyFont="1" applyFill="1" applyBorder="1">
      <alignment vertical="center"/>
    </xf>
    <xf numFmtId="0" fontId="84" fillId="2" borderId="94" xfId="0" applyFont="1" applyFill="1" applyBorder="1" applyAlignment="1">
      <alignment horizontal="left" vertical="center"/>
    </xf>
    <xf numFmtId="0" fontId="71" fillId="2" borderId="123" xfId="0" applyFont="1" applyFill="1" applyBorder="1">
      <alignment vertical="center"/>
    </xf>
    <xf numFmtId="179" fontId="84" fillId="2" borderId="99" xfId="0" applyNumberFormat="1" applyFont="1" applyFill="1" applyBorder="1">
      <alignment vertical="center"/>
    </xf>
    <xf numFmtId="179" fontId="84" fillId="2" borderId="10" xfId="0" applyNumberFormat="1" applyFont="1" applyFill="1" applyBorder="1">
      <alignment vertical="center"/>
    </xf>
    <xf numFmtId="179" fontId="84" fillId="2" borderId="11" xfId="0" applyNumberFormat="1" applyFont="1" applyFill="1" applyBorder="1">
      <alignment vertical="center"/>
    </xf>
    <xf numFmtId="179" fontId="71" fillId="2" borderId="16" xfId="0" applyNumberFormat="1" applyFont="1" applyFill="1" applyBorder="1">
      <alignment vertical="center"/>
    </xf>
    <xf numFmtId="186" fontId="71" fillId="0" borderId="0" xfId="0" applyNumberFormat="1" applyFont="1" applyProtection="1">
      <alignment vertical="center"/>
      <protection locked="0"/>
    </xf>
    <xf numFmtId="0" fontId="71" fillId="2" borderId="31" xfId="0" applyFont="1" applyFill="1" applyBorder="1" applyAlignment="1">
      <alignment horizontal="center" vertical="center"/>
    </xf>
    <xf numFmtId="0" fontId="71" fillId="0" borderId="11" xfId="0" applyFont="1" applyBorder="1" applyAlignment="1" applyProtection="1">
      <alignment horizontal="center" vertical="center"/>
      <protection locked="0"/>
    </xf>
    <xf numFmtId="0" fontId="71" fillId="2" borderId="84" xfId="0" applyFont="1" applyFill="1" applyBorder="1">
      <alignment vertical="center"/>
    </xf>
    <xf numFmtId="179" fontId="84" fillId="15" borderId="8" xfId="0" applyNumberFormat="1" applyFont="1" applyFill="1" applyBorder="1" applyAlignment="1" applyProtection="1">
      <alignment horizontal="center" vertical="center"/>
      <protection locked="0"/>
    </xf>
    <xf numFmtId="179" fontId="71" fillId="2" borderId="8" xfId="0" applyNumberFormat="1" applyFont="1" applyFill="1" applyBorder="1" applyAlignment="1">
      <alignment horizontal="center"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97" xfId="0" applyNumberFormat="1" applyFont="1" applyFill="1" applyBorder="1">
      <alignment vertical="center"/>
    </xf>
    <xf numFmtId="0" fontId="84" fillId="2" borderId="9" xfId="0" applyFont="1" applyFill="1" applyBorder="1">
      <alignment vertical="center"/>
    </xf>
    <xf numFmtId="0" fontId="84" fillId="2" borderId="11" xfId="0" applyFont="1" applyFill="1" applyBorder="1">
      <alignment vertical="center"/>
    </xf>
    <xf numFmtId="0" fontId="54" fillId="0" borderId="0" xfId="0" applyFont="1" applyAlignment="1">
      <alignment horizontal="center" vertical="center" wrapText="1"/>
    </xf>
    <xf numFmtId="186" fontId="54" fillId="0" borderId="0" xfId="0" applyNumberFormat="1" applyFont="1" applyAlignment="1">
      <alignment horizontal="center" vertical="center" wrapText="1"/>
    </xf>
    <xf numFmtId="0" fontId="78" fillId="0" borderId="0" xfId="0" applyFont="1" applyAlignment="1">
      <alignment horizontal="center" vertical="center" wrapText="1"/>
    </xf>
    <xf numFmtId="0" fontId="71" fillId="0" borderId="0" xfId="0" applyFont="1" applyAlignment="1">
      <alignment horizontal="center" vertical="center" wrapText="1"/>
    </xf>
    <xf numFmtId="0" fontId="71" fillId="2" borderId="0" xfId="0" applyFont="1" applyFill="1" applyAlignment="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lignment horizontal="center" vertical="center" wrapText="1"/>
    </xf>
    <xf numFmtId="0" fontId="54" fillId="15" borderId="7" xfId="0" applyFont="1" applyFill="1" applyBorder="1" applyAlignment="1" applyProtection="1">
      <alignment horizontal="center" vertical="center" wrapText="1"/>
      <protection locked="0"/>
    </xf>
    <xf numFmtId="179" fontId="54" fillId="2" borderId="0" xfId="0" applyNumberFormat="1" applyFont="1" applyFill="1" applyAlignment="1">
      <alignment horizontal="center" vertical="center" wrapText="1"/>
    </xf>
    <xf numFmtId="179" fontId="66" fillId="2" borderId="0" xfId="0" applyNumberFormat="1" applyFont="1" applyFill="1" applyAlignment="1">
      <alignment horizontal="center" vertical="center" wrapText="1"/>
    </xf>
    <xf numFmtId="186" fontId="54" fillId="2" borderId="7" xfId="0" applyNumberFormat="1" applyFont="1" applyFill="1" applyBorder="1" applyAlignment="1">
      <alignment horizontal="center" vertical="center" wrapText="1"/>
    </xf>
    <xf numFmtId="186" fontId="54" fillId="2" borderId="15" xfId="0" applyNumberFormat="1" applyFont="1" applyFill="1" applyBorder="1" applyAlignment="1">
      <alignment horizontal="center" vertical="center" wrapText="1"/>
    </xf>
    <xf numFmtId="186" fontId="54" fillId="2" borderId="14" xfId="0" applyNumberFormat="1" applyFont="1" applyFill="1" applyBorder="1" applyAlignment="1">
      <alignment horizontal="center" vertical="center" wrapText="1"/>
    </xf>
    <xf numFmtId="186" fontId="54" fillId="2" borderId="12" xfId="0"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52" xfId="0" applyFont="1" applyFill="1" applyBorder="1" applyAlignment="1">
      <alignment horizontal="center" vertical="center" wrapText="1"/>
    </xf>
    <xf numFmtId="0" fontId="54" fillId="2" borderId="92" xfId="0" applyFont="1" applyFill="1" applyBorder="1" applyAlignment="1">
      <alignment horizontal="center" vertical="center"/>
    </xf>
    <xf numFmtId="0" fontId="54" fillId="2" borderId="93" xfId="0" applyFont="1" applyFill="1" applyBorder="1" applyAlignment="1">
      <alignment horizontal="center" vertical="center"/>
    </xf>
    <xf numFmtId="179" fontId="54" fillId="2" borderId="13" xfId="0" applyNumberFormat="1" applyFont="1" applyFill="1" applyBorder="1" applyAlignment="1">
      <alignment horizontal="left" vertical="center"/>
    </xf>
    <xf numFmtId="179" fontId="54" fillId="2" borderId="0" xfId="0" applyNumberFormat="1" applyFont="1" applyFill="1" applyAlignment="1">
      <alignment horizontal="center" vertical="center"/>
    </xf>
    <xf numFmtId="0" fontId="54" fillId="2" borderId="79" xfId="0" applyFont="1" applyFill="1" applyBorder="1" applyAlignment="1">
      <alignment horizontal="center" vertical="center"/>
    </xf>
    <xf numFmtId="179" fontId="54" fillId="2" borderId="79" xfId="0" applyNumberFormat="1" applyFont="1" applyFill="1" applyBorder="1" applyAlignment="1">
      <alignment horizontal="center" vertical="center"/>
    </xf>
    <xf numFmtId="0" fontId="54" fillId="2" borderId="105" xfId="0" applyFont="1" applyFill="1" applyBorder="1" applyAlignment="1">
      <alignment horizontal="center" vertical="center" wrapText="1"/>
    </xf>
    <xf numFmtId="179" fontId="54" fillId="2" borderId="106" xfId="0" applyNumberFormat="1" applyFont="1" applyFill="1" applyBorder="1" applyAlignment="1">
      <alignment horizontal="center" vertical="center" wrapText="1"/>
    </xf>
    <xf numFmtId="0" fontId="67"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186" fontId="54" fillId="2" borderId="16" xfId="0" applyNumberFormat="1" applyFont="1" applyFill="1" applyBorder="1" applyAlignment="1">
      <alignment horizontal="center" vertical="center" wrapText="1"/>
    </xf>
    <xf numFmtId="186" fontId="71" fillId="2" borderId="7" xfId="0" applyNumberFormat="1" applyFont="1" applyFill="1" applyBorder="1" applyAlignment="1">
      <alignment horizontal="center" vertical="center" wrapText="1"/>
    </xf>
    <xf numFmtId="186" fontId="71" fillId="0" borderId="16" xfId="0" applyNumberFormat="1" applyFont="1" applyBorder="1" applyAlignment="1" applyProtection="1">
      <alignment horizontal="center" vertical="center" wrapText="1"/>
      <protection locked="0"/>
    </xf>
    <xf numFmtId="186" fontId="71" fillId="2" borderId="16" xfId="0" applyNumberFormat="1" applyFont="1" applyFill="1" applyBorder="1" applyAlignment="1">
      <alignment horizontal="center" vertical="center" wrapText="1"/>
    </xf>
    <xf numFmtId="186" fontId="71" fillId="2" borderId="12" xfId="0" applyNumberFormat="1" applyFont="1" applyFill="1" applyBorder="1" applyAlignment="1">
      <alignment horizontal="center" vertical="center" wrapText="1"/>
    </xf>
    <xf numFmtId="0" fontId="71" fillId="3" borderId="16" xfId="0" applyFont="1" applyFill="1" applyBorder="1" applyAlignment="1" applyProtection="1">
      <alignment horizontal="center" vertical="center" wrapText="1"/>
      <protection locked="0"/>
    </xf>
    <xf numFmtId="0" fontId="66" fillId="2" borderId="15" xfId="0" applyFont="1" applyFill="1" applyBorder="1" applyAlignment="1">
      <alignment horizontal="center" vertical="center"/>
    </xf>
    <xf numFmtId="0" fontId="54" fillId="15" borderId="105"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lignment horizontal="left" vertical="center"/>
    </xf>
    <xf numFmtId="186" fontId="54"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vertical="center" wrapText="1"/>
      <protection locked="0"/>
    </xf>
    <xf numFmtId="179" fontId="54" fillId="2" borderId="15" xfId="0" applyNumberFormat="1" applyFont="1" applyFill="1" applyBorder="1" applyAlignment="1">
      <alignment horizontal="center" vertical="center"/>
    </xf>
    <xf numFmtId="0" fontId="66" fillId="2" borderId="15" xfId="0" applyFont="1" applyFill="1" applyBorder="1" applyAlignment="1">
      <alignment horizontal="left" vertical="center"/>
    </xf>
    <xf numFmtId="179" fontId="54" fillId="2" borderId="14" xfId="0" applyNumberFormat="1" applyFont="1" applyFill="1" applyBorder="1" applyAlignment="1">
      <alignment horizontal="center" vertical="center"/>
    </xf>
    <xf numFmtId="0" fontId="66" fillId="2" borderId="52" xfId="0" applyFont="1" applyFill="1" applyBorder="1" applyAlignment="1">
      <alignment horizontal="center" vertical="center"/>
    </xf>
    <xf numFmtId="0" fontId="54" fillId="2" borderId="52" xfId="0" applyFont="1" applyFill="1" applyBorder="1" applyAlignment="1">
      <alignment horizontal="center" vertical="center"/>
    </xf>
    <xf numFmtId="0" fontId="54" fillId="2" borderId="14" xfId="0" applyFont="1" applyFill="1" applyBorder="1" applyAlignment="1">
      <alignment horizontal="right" vertical="center"/>
    </xf>
    <xf numFmtId="0" fontId="24" fillId="2" borderId="13" xfId="0" applyFont="1" applyFill="1" applyBorder="1" applyAlignment="1">
      <alignment horizontal="left" vertical="center"/>
    </xf>
    <xf numFmtId="179" fontId="54" fillId="2" borderId="16" xfId="0" applyNumberFormat="1" applyFont="1" applyFill="1" applyBorder="1" applyAlignment="1">
      <alignment horizontal="center" vertical="center" wrapText="1"/>
    </xf>
    <xf numFmtId="186" fontId="54" fillId="0" borderId="7" xfId="0" applyNumberFormat="1" applyFont="1" applyBorder="1" applyAlignment="1" applyProtection="1">
      <alignment horizontal="center" vertical="center" wrapText="1"/>
      <protection locked="0"/>
    </xf>
    <xf numFmtId="186" fontId="71" fillId="0" borderId="7" xfId="0" applyNumberFormat="1" applyFont="1" applyBorder="1" applyAlignment="1" applyProtection="1">
      <alignment horizontal="center" vertical="center" wrapText="1"/>
      <protection locked="0"/>
    </xf>
    <xf numFmtId="0" fontId="116" fillId="2" borderId="14" xfId="0" applyFont="1" applyFill="1" applyBorder="1" applyAlignment="1">
      <alignment horizontal="right" vertical="center"/>
    </xf>
    <xf numFmtId="0" fontId="49" fillId="2" borderId="0" xfId="0" applyFont="1" applyFill="1" applyAlignment="1">
      <alignment horizontal="left" vertical="center"/>
    </xf>
    <xf numFmtId="186" fontId="54" fillId="2" borderId="13" xfId="0" applyNumberFormat="1"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06" xfId="0" applyFont="1" applyFill="1" applyBorder="1" applyAlignment="1">
      <alignment horizontal="left" vertical="center"/>
    </xf>
    <xf numFmtId="179" fontId="54" fillId="2" borderId="105" xfId="0" applyNumberFormat="1" applyFont="1" applyFill="1" applyBorder="1" applyAlignment="1">
      <alignment horizontal="center" vertical="center" wrapText="1"/>
    </xf>
    <xf numFmtId="0" fontId="54" fillId="2" borderId="27" xfId="0" applyFont="1" applyFill="1" applyBorder="1" applyAlignment="1">
      <alignment horizontal="center" vertical="center" wrapText="1"/>
    </xf>
    <xf numFmtId="0" fontId="54" fillId="0" borderId="105" xfId="0"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54" fillId="2" borderId="93" xfId="0" applyFont="1" applyFill="1" applyBorder="1" applyAlignment="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2" borderId="0" xfId="0" applyNumberFormat="1" applyFont="1" applyFill="1" applyAlignment="1">
      <alignment horizontal="center" vertical="center" wrapText="1"/>
    </xf>
    <xf numFmtId="186" fontId="54" fillId="2" borderId="4" xfId="0" applyNumberFormat="1" applyFont="1" applyFill="1" applyBorder="1" applyAlignment="1">
      <alignment horizontal="center" vertical="center" wrapText="1"/>
    </xf>
    <xf numFmtId="186" fontId="54" fillId="2" borderId="6" xfId="0" applyNumberFormat="1" applyFont="1" applyFill="1" applyBorder="1" applyAlignment="1">
      <alignment horizontal="center" vertical="center" wrapText="1"/>
    </xf>
    <xf numFmtId="179" fontId="54" fillId="2" borderId="105" xfId="0" applyNumberFormat="1" applyFont="1" applyFill="1" applyBorder="1" applyAlignment="1">
      <alignment horizontal="center" vertical="center"/>
    </xf>
    <xf numFmtId="0" fontId="66" fillId="2" borderId="53" xfId="0" applyFont="1" applyFill="1" applyBorder="1" applyAlignment="1">
      <alignment horizontal="center" vertical="center"/>
    </xf>
    <xf numFmtId="0" fontId="54" fillId="2" borderId="106" xfId="0" applyFont="1" applyFill="1" applyBorder="1" applyAlignment="1">
      <alignment horizontal="center" vertical="center"/>
    </xf>
    <xf numFmtId="0" fontId="54" fillId="2" borderId="79" xfId="0" applyFont="1" applyFill="1" applyBorder="1" applyAlignment="1">
      <alignment horizontal="center" vertical="center" wrapText="1"/>
    </xf>
    <xf numFmtId="179" fontId="54" fillId="2" borderId="7" xfId="0" applyNumberFormat="1" applyFont="1" applyFill="1" applyBorder="1" applyAlignment="1">
      <alignment horizontal="center" vertical="center"/>
    </xf>
    <xf numFmtId="179" fontId="54" fillId="2" borderId="106" xfId="0" applyNumberFormat="1" applyFont="1" applyFill="1" applyBorder="1" applyAlignment="1">
      <alignment horizontal="center" vertical="center"/>
    </xf>
    <xf numFmtId="186" fontId="54" fillId="2" borderId="5" xfId="0" applyNumberFormat="1" applyFont="1" applyFill="1" applyBorder="1" applyAlignment="1">
      <alignment horizontal="center" vertical="center" wrapText="1"/>
    </xf>
    <xf numFmtId="186" fontId="54" fillId="2" borderId="8" xfId="0" applyNumberFormat="1" applyFont="1" applyFill="1" applyBorder="1" applyAlignment="1">
      <alignment horizontal="center" vertical="center" wrapText="1"/>
    </xf>
    <xf numFmtId="0" fontId="54" fillId="2" borderId="111"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2" borderId="31" xfId="0" applyFont="1" applyFill="1" applyBorder="1" applyAlignment="1">
      <alignment horizontal="center" vertical="center"/>
    </xf>
    <xf numFmtId="186" fontId="71" fillId="2" borderId="8" xfId="0" applyNumberFormat="1" applyFont="1" applyFill="1" applyBorder="1" applyAlignment="1">
      <alignment horizontal="center" vertical="center" wrapText="1"/>
    </xf>
    <xf numFmtId="0" fontId="71" fillId="0" borderId="7" xfId="0" applyFont="1" applyBorder="1" applyAlignment="1" applyProtection="1">
      <alignment vertical="center" wrapText="1"/>
      <protection locked="0"/>
    </xf>
    <xf numFmtId="186" fontId="71" fillId="0" borderId="0" xfId="0" applyNumberFormat="1" applyFont="1" applyAlignment="1">
      <alignment horizontal="center" vertical="center" wrapText="1"/>
    </xf>
    <xf numFmtId="0" fontId="78" fillId="0" borderId="0" xfId="0" applyFont="1" applyAlignment="1">
      <alignment horizontal="center" vertical="center"/>
    </xf>
    <xf numFmtId="0" fontId="225" fillId="0" borderId="0" xfId="4" applyAlignment="1">
      <alignment horizontal="left" vertical="center"/>
    </xf>
    <xf numFmtId="0" fontId="225" fillId="19" borderId="7" xfId="4" applyFill="1" applyBorder="1">
      <alignment vertical="center"/>
    </xf>
    <xf numFmtId="0" fontId="225" fillId="19" borderId="7" xfId="4" applyFill="1" applyBorder="1" applyAlignment="1">
      <alignment horizontal="left" vertical="center"/>
    </xf>
    <xf numFmtId="0" fontId="225" fillId="20" borderId="7" xfId="4" applyFill="1" applyBorder="1" applyAlignment="1">
      <alignment horizontal="left" vertical="center"/>
    </xf>
    <xf numFmtId="0" fontId="225" fillId="21" borderId="7" xfId="4" applyFill="1" applyBorder="1" applyAlignment="1">
      <alignment horizontal="left" vertical="center"/>
    </xf>
    <xf numFmtId="0" fontId="225" fillId="0" borderId="7" xfId="4" applyBorder="1" applyAlignment="1">
      <alignment horizontal="left" vertical="center"/>
    </xf>
    <xf numFmtId="0" fontId="118" fillId="0" borderId="7" xfId="4" applyFont="1" applyBorder="1" applyAlignment="1">
      <alignment horizontal="left" vertical="center"/>
    </xf>
    <xf numFmtId="0" fontId="74" fillId="0" borderId="167" xfId="0" applyFont="1" applyBorder="1" applyAlignment="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lignment vertical="center" wrapText="1"/>
    </xf>
    <xf numFmtId="0" fontId="54" fillId="2" borderId="0" xfId="0" applyFont="1" applyFill="1" applyAlignment="1">
      <alignment vertical="center" wrapText="1"/>
    </xf>
    <xf numFmtId="0" fontId="54" fillId="7" borderId="0" xfId="0" applyFont="1" applyFill="1" applyAlignment="1">
      <alignment vertical="center" wrapText="1"/>
    </xf>
    <xf numFmtId="0" fontId="54" fillId="7" borderId="0" xfId="0" applyFont="1" applyFill="1" applyAlignment="1" applyProtection="1">
      <alignment horizontal="center" vertical="center" wrapText="1"/>
      <protection locked="0"/>
    </xf>
    <xf numFmtId="14" fontId="54" fillId="0" borderId="12" xfId="0" applyNumberFormat="1" applyFont="1" applyBorder="1" applyAlignment="1" applyProtection="1">
      <alignment horizontal="left" vertical="center"/>
      <protection locked="0"/>
    </xf>
    <xf numFmtId="0" fontId="54" fillId="22" borderId="7" xfId="0" applyFont="1" applyFill="1" applyBorder="1" applyAlignment="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lignment horizontal="right" vertical="center" shrinkToFit="1"/>
    </xf>
    <xf numFmtId="0" fontId="54" fillId="2" borderId="105" xfId="0" applyFont="1" applyFill="1" applyBorder="1" applyAlignment="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lignment vertical="center" wrapText="1"/>
    </xf>
    <xf numFmtId="0" fontId="54" fillId="13" borderId="106" xfId="0" applyFont="1" applyFill="1" applyBorder="1" applyAlignment="1">
      <alignment vertical="center" wrapText="1"/>
    </xf>
    <xf numFmtId="0" fontId="54" fillId="2" borderId="93" xfId="0" applyFont="1" applyFill="1" applyBorder="1" applyAlignment="1">
      <alignment vertical="center" wrapText="1"/>
    </xf>
    <xf numFmtId="0" fontId="54" fillId="13" borderId="13" xfId="0" applyFont="1" applyFill="1" applyBorder="1" applyProtection="1">
      <alignment vertical="center"/>
      <protection locked="0"/>
    </xf>
    <xf numFmtId="0" fontId="54" fillId="13" borderId="15" xfId="0" applyFont="1" applyFill="1" applyBorder="1" applyAlignment="1">
      <alignment vertical="center" wrapText="1"/>
    </xf>
    <xf numFmtId="0" fontId="54" fillId="13" borderId="94" xfId="0" applyFont="1" applyFill="1" applyBorder="1" applyAlignment="1">
      <alignment vertical="center" wrapText="1"/>
    </xf>
    <xf numFmtId="0" fontId="54" fillId="13" borderId="13" xfId="0" applyFont="1" applyFill="1" applyBorder="1" applyAlignment="1" applyProtection="1">
      <alignment vertical="center" wrapText="1"/>
      <protection locked="0"/>
    </xf>
    <xf numFmtId="0" fontId="54" fillId="22" borderId="93" xfId="0" applyFont="1" applyFill="1" applyBorder="1" applyAlignment="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lignment vertical="center" wrapText="1"/>
    </xf>
    <xf numFmtId="0" fontId="54" fillId="22" borderId="140" xfId="0" applyFont="1" applyFill="1" applyBorder="1" applyAlignment="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lignment vertical="center" wrapText="1"/>
    </xf>
    <xf numFmtId="0" fontId="54" fillId="3" borderId="148" xfId="0" applyFont="1" applyFill="1" applyBorder="1" applyAlignment="1">
      <alignment vertical="center" wrapText="1"/>
    </xf>
    <xf numFmtId="0" fontId="54" fillId="7" borderId="1" xfId="0" applyFont="1" applyFill="1" applyBorder="1" applyAlignment="1" applyProtection="1">
      <alignment vertical="center" wrapText="1"/>
      <protection locked="0"/>
    </xf>
    <xf numFmtId="0" fontId="54" fillId="22" borderId="16" xfId="0" applyFont="1" applyFill="1" applyBorder="1" applyAlignment="1">
      <alignment horizontal="left" vertical="center"/>
    </xf>
    <xf numFmtId="0" fontId="54" fillId="15" borderId="106"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lignment horizontal="left" vertical="center" wrapText="1"/>
    </xf>
    <xf numFmtId="49" fontId="36" fillId="7" borderId="105" xfId="0" applyNumberFormat="1" applyFont="1" applyFill="1" applyBorder="1" applyAlignment="1" applyProtection="1">
      <alignment horizontal="left" vertical="center"/>
      <protection locked="0"/>
    </xf>
    <xf numFmtId="0" fontId="54" fillId="7" borderId="53" xfId="0" applyFont="1" applyFill="1" applyBorder="1" applyAlignment="1">
      <alignment vertical="center" wrapText="1"/>
    </xf>
    <xf numFmtId="0" fontId="54" fillId="7" borderId="53" xfId="0" applyFont="1" applyFill="1" applyBorder="1" applyAlignment="1">
      <alignment horizontal="center" vertical="center" wrapText="1"/>
    </xf>
    <xf numFmtId="0" fontId="54" fillId="22" borderId="93" xfId="0" applyFont="1" applyFill="1" applyBorder="1" applyAlignment="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lignment vertical="center" wrapText="1"/>
    </xf>
    <xf numFmtId="49" fontId="54" fillId="22" borderId="12" xfId="0" applyNumberFormat="1" applyFont="1" applyFill="1" applyBorder="1" applyAlignment="1">
      <alignment horizontal="left" vertical="center" wrapText="1"/>
    </xf>
    <xf numFmtId="49" fontId="54" fillId="2" borderId="7" xfId="0" applyNumberFormat="1"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22" borderId="53" xfId="0" applyFont="1" applyFill="1" applyBorder="1" applyAlignment="1">
      <alignment vertical="center" wrapText="1"/>
    </xf>
    <xf numFmtId="189" fontId="54" fillId="0" borderId="7" xfId="0" applyNumberFormat="1" applyFont="1" applyBorder="1" applyAlignment="1" applyProtection="1">
      <alignment horizontal="center" vertical="center" shrinkToFit="1"/>
      <protection locked="0"/>
    </xf>
    <xf numFmtId="178" fontId="54" fillId="3" borderId="7" xfId="5" applyNumberFormat="1" applyFont="1" applyFill="1" applyBorder="1" applyAlignment="1" applyProtection="1">
      <alignment horizontal="center" vertical="center"/>
      <protection locked="0"/>
    </xf>
    <xf numFmtId="0" fontId="54" fillId="2" borderId="53" xfId="0" applyFont="1" applyFill="1" applyBorder="1" applyAlignment="1">
      <alignment vertical="center" wrapText="1"/>
    </xf>
    <xf numFmtId="179" fontId="54" fillId="2" borderId="7" xfId="0" applyNumberFormat="1" applyFont="1" applyFill="1" applyBorder="1" applyAlignment="1">
      <alignment horizontal="center" vertical="center" wrapText="1"/>
    </xf>
    <xf numFmtId="49" fontId="54" fillId="2" borderId="27" xfId="0" applyNumberFormat="1" applyFont="1" applyFill="1" applyBorder="1" applyAlignment="1">
      <alignment horizontal="left" vertical="center" wrapText="1"/>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lignment horizontal="center" vertical="center" wrapText="1"/>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lignment vertical="center" wrapText="1"/>
    </xf>
    <xf numFmtId="0" fontId="54" fillId="2" borderId="143" xfId="0" applyFont="1" applyFill="1" applyBorder="1" applyAlignment="1">
      <alignment horizontal="left" vertical="center"/>
    </xf>
    <xf numFmtId="0" fontId="54" fillId="3" borderId="6"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2"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lignment vertical="center" wrapText="1"/>
    </xf>
    <xf numFmtId="189" fontId="36" fillId="0" borderId="8" xfId="0" applyNumberFormat="1" applyFont="1" applyBorder="1" applyAlignment="1" applyProtection="1">
      <alignment vertical="center" shrinkToFit="1"/>
      <protection locked="0"/>
    </xf>
    <xf numFmtId="0" fontId="54" fillId="2" borderId="113" xfId="0" applyFont="1" applyFill="1" applyBorder="1" applyAlignment="1">
      <alignment vertical="center" wrapText="1"/>
    </xf>
    <xf numFmtId="189" fontId="36" fillId="0" borderId="84" xfId="0" applyNumberFormat="1" applyFont="1" applyBorder="1" applyAlignment="1" applyProtection="1">
      <alignment vertical="center" shrinkToFit="1"/>
      <protection locked="0"/>
    </xf>
    <xf numFmtId="0" fontId="36" fillId="0" borderId="87" xfId="0" applyFont="1" applyBorder="1" applyAlignment="1" applyProtection="1">
      <alignment vertical="center" wrapText="1"/>
      <protection locked="0"/>
    </xf>
    <xf numFmtId="0" fontId="54" fillId="2" borderId="149" xfId="0" applyFont="1" applyFill="1" applyBorder="1" applyAlignment="1">
      <alignment vertical="center" wrapText="1"/>
    </xf>
    <xf numFmtId="0" fontId="54" fillId="2" borderId="157" xfId="0" applyFont="1" applyFill="1" applyBorder="1" applyAlignment="1">
      <alignment vertical="center" wrapText="1"/>
    </xf>
    <xf numFmtId="0" fontId="36" fillId="0" borderId="137" xfId="0" applyFont="1" applyBorder="1" applyAlignment="1" applyProtection="1">
      <alignment vertical="center" wrapText="1"/>
      <protection locked="0"/>
    </xf>
    <xf numFmtId="0" fontId="36" fillId="0" borderId="158" xfId="0" applyFont="1" applyBorder="1" applyAlignment="1" applyProtection="1">
      <alignment vertical="center" wrapText="1"/>
      <protection locked="0"/>
    </xf>
    <xf numFmtId="0" fontId="54" fillId="15" borderId="105" xfId="0" applyFont="1" applyFill="1" applyBorder="1" applyProtection="1">
      <alignment vertical="center"/>
      <protection locked="0"/>
    </xf>
    <xf numFmtId="0" fontId="54" fillId="15" borderId="106" xfId="0" applyFont="1" applyFill="1" applyBorder="1" applyAlignment="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Protection="1">
      <alignment vertical="center"/>
      <protection locked="0"/>
    </xf>
    <xf numFmtId="0" fontId="54" fillId="15" borderId="14" xfId="0" applyFont="1" applyFill="1" applyBorder="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Font="1" applyFill="1" applyBorder="1" applyAlignment="1">
      <alignment vertical="center" wrapText="1"/>
    </xf>
    <xf numFmtId="0" fontId="54" fillId="2" borderId="92" xfId="0" applyFont="1" applyFill="1" applyBorder="1" applyAlignment="1">
      <alignment vertical="center" wrapText="1"/>
    </xf>
    <xf numFmtId="0" fontId="67" fillId="2" borderId="7" xfId="0" applyFont="1" applyFill="1" applyBorder="1" applyAlignment="1" applyProtection="1">
      <alignment horizontal="center" vertical="center" wrapText="1"/>
      <protection locked="0"/>
    </xf>
    <xf numFmtId="0" fontId="54" fillId="22" borderId="27" xfId="0" applyFont="1" applyFill="1" applyBorder="1" applyAlignment="1">
      <alignment vertical="center" wrapText="1"/>
    </xf>
    <xf numFmtId="0" fontId="54" fillId="3" borderId="7" xfId="0" applyFont="1" applyFill="1" applyBorder="1" applyAlignment="1" applyProtection="1">
      <alignment horizontal="center" vertical="center" wrapText="1"/>
      <protection locked="0"/>
    </xf>
    <xf numFmtId="0" fontId="54" fillId="22" borderId="2" xfId="0" applyFont="1" applyFill="1" applyBorder="1" applyAlignment="1">
      <alignment vertical="center" wrapText="1"/>
    </xf>
    <xf numFmtId="0" fontId="54" fillId="3" borderId="2" xfId="0" applyFont="1" applyFill="1" applyBorder="1" applyAlignment="1" applyProtection="1">
      <alignment horizontal="center" vertical="center" wrapText="1"/>
      <protection locked="0"/>
    </xf>
    <xf numFmtId="0" fontId="68" fillId="2" borderId="167" xfId="0" applyFont="1" applyFill="1" applyBorder="1">
      <alignment vertical="center"/>
    </xf>
    <xf numFmtId="0" fontId="74" fillId="2" borderId="167" xfId="0" applyFont="1" applyFill="1" applyBorder="1" applyAlignment="1">
      <alignment vertical="center" wrapText="1"/>
    </xf>
    <xf numFmtId="0" fontId="74" fillId="2" borderId="13" xfId="0" applyFont="1" applyFill="1" applyBorder="1">
      <alignment vertical="center"/>
    </xf>
    <xf numFmtId="0" fontId="54" fillId="0" borderId="7" xfId="0" applyFont="1" applyBorder="1" applyAlignment="1" applyProtection="1">
      <alignment vertical="center" wrapText="1"/>
      <protection locked="0"/>
    </xf>
    <xf numFmtId="49" fontId="54" fillId="2" borderId="0" xfId="0" applyNumberFormat="1" applyFont="1" applyFill="1" applyAlignment="1">
      <alignment horizontal="center" vertical="center" wrapText="1"/>
    </xf>
    <xf numFmtId="0" fontId="54" fillId="2" borderId="92" xfId="0"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Font="1" applyFill="1" applyBorder="1" applyAlignment="1" applyProtection="1">
      <alignment horizontal="left" vertical="center"/>
      <protection locked="0"/>
    </xf>
    <xf numFmtId="0" fontId="54" fillId="7" borderId="106" xfId="0" applyFont="1" applyFill="1" applyBorder="1" applyAlignment="1">
      <alignment vertical="center" wrapText="1"/>
    </xf>
    <xf numFmtId="0" fontId="54" fillId="2" borderId="79" xfId="0" applyFont="1" applyFill="1" applyBorder="1" applyAlignment="1" applyProtection="1">
      <alignment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center" vertical="center" wrapText="1"/>
      <protection locked="0"/>
    </xf>
    <xf numFmtId="179" fontId="54" fillId="2" borderId="92" xfId="0" applyNumberFormat="1" applyFont="1" applyFill="1" applyBorder="1" applyAlignment="1" applyProtection="1">
      <alignment horizontal="left" vertical="center"/>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8" fillId="0" borderId="0" xfId="0" applyFont="1" applyAlignment="1" applyProtection="1">
      <alignment horizontal="left" vertical="center"/>
      <protection locked="0"/>
    </xf>
    <xf numFmtId="0" fontId="1" fillId="2" borderId="113"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10"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6"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6"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8" fillId="2" borderId="6" xfId="0" applyFont="1" applyFill="1" applyBorder="1" applyAlignment="1">
      <alignment horizontal="left" vertical="center"/>
    </xf>
    <xf numFmtId="0" fontId="18" fillId="2" borderId="7" xfId="0" applyFont="1" applyFill="1" applyBorder="1" applyAlignment="1">
      <alignment horizontal="left" vertical="center"/>
    </xf>
    <xf numFmtId="0" fontId="18" fillId="2" borderId="8" xfId="0" applyFont="1" applyFill="1" applyBorder="1" applyAlignment="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8" xfId="0" applyFont="1" applyFill="1" applyBorder="1" applyAlignment="1">
      <alignment horizontal="left" vertical="center"/>
    </xf>
    <xf numFmtId="0" fontId="18" fillId="2" borderId="17" xfId="0" applyFont="1" applyFill="1" applyBorder="1" applyAlignment="1">
      <alignment horizontal="left"/>
    </xf>
    <xf numFmtId="0" fontId="18" fillId="2" borderId="0" xfId="0" applyFont="1" applyFill="1" applyAlignment="1">
      <alignment horizontal="left"/>
    </xf>
    <xf numFmtId="0" fontId="18" fillId="2" borderId="18" xfId="0" applyFont="1" applyFill="1" applyBorder="1" applyAlignment="1">
      <alignment horizontal="left"/>
    </xf>
    <xf numFmtId="0" fontId="18" fillId="2" borderId="6" xfId="0" applyFont="1" applyFill="1" applyBorder="1" applyAlignment="1">
      <alignment horizontal="left"/>
    </xf>
    <xf numFmtId="0" fontId="18" fillId="23" borderId="7" xfId="0" applyFont="1" applyFill="1" applyBorder="1" applyAlignment="1">
      <alignment horizontal="left"/>
    </xf>
    <xf numFmtId="0" fontId="18" fillId="2" borderId="7" xfId="0" applyFont="1" applyFill="1" applyBorder="1" applyAlignment="1">
      <alignment horizontal="left"/>
    </xf>
    <xf numFmtId="0" fontId="18" fillId="2" borderId="13" xfId="0" applyFont="1" applyFill="1" applyBorder="1" applyAlignment="1">
      <alignment horizontal="left"/>
    </xf>
    <xf numFmtId="0" fontId="18" fillId="2" borderId="15" xfId="0" applyFont="1" applyFill="1" applyBorder="1" applyAlignment="1">
      <alignment horizontal="left"/>
    </xf>
    <xf numFmtId="0" fontId="18" fillId="2" borderId="87" xfId="0" applyFont="1" applyFill="1" applyBorder="1" applyAlignment="1">
      <alignment horizontal="left"/>
    </xf>
    <xf numFmtId="9" fontId="18" fillId="2" borderId="7" xfId="0" applyNumberFormat="1" applyFont="1" applyFill="1" applyBorder="1" applyAlignment="1">
      <alignment horizontal="left"/>
    </xf>
    <xf numFmtId="0" fontId="18" fillId="2" borderId="9" xfId="0" applyFont="1" applyFill="1" applyBorder="1" applyAlignment="1">
      <alignment horizontal="left"/>
    </xf>
    <xf numFmtId="0" fontId="18" fillId="23" borderId="10" xfId="0" applyFont="1" applyFill="1" applyBorder="1" applyAlignment="1">
      <alignment horizontal="left"/>
    </xf>
    <xf numFmtId="0" fontId="18" fillId="2" borderId="10" xfId="0" applyFont="1" applyFill="1" applyBorder="1" applyAlignment="1">
      <alignment horizontal="left"/>
    </xf>
    <xf numFmtId="0" fontId="18" fillId="2" borderId="19" xfId="0" applyFont="1" applyFill="1" applyBorder="1" applyAlignment="1">
      <alignment horizontal="left"/>
    </xf>
    <xf numFmtId="0" fontId="18" fillId="2" borderId="20" xfId="0" applyFont="1" applyFill="1" applyBorder="1" applyAlignment="1">
      <alignment horizontal="left"/>
    </xf>
    <xf numFmtId="2" fontId="0" fillId="2" borderId="7" xfId="0" applyNumberFormat="1" applyFill="1" applyBorder="1" applyAlignment="1" applyProtection="1">
      <alignment horizontal="left" vertical="center"/>
      <protection locked="0"/>
    </xf>
    <xf numFmtId="0" fontId="0" fillId="2" borderId="7" xfId="0"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3" xfId="0" applyFont="1" applyFill="1" applyBorder="1" applyAlignment="1">
      <alignment horizontal="left" vertical="center"/>
    </xf>
    <xf numFmtId="0" fontId="18" fillId="0" borderId="170" xfId="0" applyFont="1" applyBorder="1" applyAlignment="1" applyProtection="1">
      <alignment horizontal="left" vertical="center"/>
      <protection locked="0"/>
    </xf>
    <xf numFmtId="0" fontId="119" fillId="0" borderId="0" xfId="0" applyFont="1" applyAlignment="1" applyProtection="1">
      <alignment horizontal="left" vertical="center"/>
      <protection locked="0"/>
    </xf>
    <xf numFmtId="0" fontId="0" fillId="0" borderId="0" xfId="0" applyAlignment="1">
      <alignment horizontal="center" vertical="center" wrapText="1"/>
    </xf>
    <xf numFmtId="0" fontId="0" fillId="0" borderId="0" xfId="0" applyAlignment="1">
      <alignment horizontal="center" vertical="center"/>
    </xf>
    <xf numFmtId="0" fontId="0" fillId="2" borderId="0" xfId="0" applyFill="1">
      <alignment vertical="center"/>
    </xf>
    <xf numFmtId="0" fontId="0" fillId="2" borderId="0" xfId="0" applyFill="1" applyAlignment="1">
      <alignment horizontal="center" vertical="center"/>
    </xf>
    <xf numFmtId="0" fontId="120" fillId="2" borderId="79" xfId="0" applyFont="1" applyFill="1" applyBorder="1" applyAlignment="1">
      <alignment horizontal="center" vertical="center" wrapText="1"/>
    </xf>
    <xf numFmtId="0" fontId="0" fillId="2" borderId="27" xfId="0" applyFill="1" applyBorder="1" applyAlignment="1">
      <alignment horizontal="center" vertical="center" wrapText="1"/>
    </xf>
    <xf numFmtId="0" fontId="0" fillId="2" borderId="0" xfId="0" applyFill="1" applyAlignment="1">
      <alignment horizontal="center" vertical="center" wrapText="1"/>
    </xf>
    <xf numFmtId="0" fontId="120" fillId="2" borderId="0" xfId="0" applyFont="1" applyFill="1" applyAlignment="1">
      <alignment horizontal="center" vertical="center" wrapText="1"/>
    </xf>
    <xf numFmtId="0" fontId="0" fillId="2" borderId="0" xfId="0" applyFill="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120" fillId="2" borderId="0" xfId="0" applyFont="1" applyFill="1" applyAlignment="1" applyProtection="1">
      <alignment horizontal="center" vertical="center"/>
      <protection locked="0"/>
    </xf>
    <xf numFmtId="0" fontId="121" fillId="0" borderId="0" xfId="11" applyFont="1" applyAlignment="1">
      <alignment horizontal="left" vertical="center"/>
    </xf>
    <xf numFmtId="0" fontId="122" fillId="0" borderId="0" xfId="11" applyFont="1" applyAlignment="1">
      <alignment horizontal="left" vertical="center"/>
    </xf>
    <xf numFmtId="0" fontId="123" fillId="0" borderId="0" xfId="11" applyFont="1" applyAlignment="1">
      <alignment horizontal="left" vertical="center"/>
    </xf>
    <xf numFmtId="0" fontId="124" fillId="0" borderId="0" xfId="11" applyFont="1" applyAlignment="1">
      <alignment horizontal="left" vertical="center"/>
    </xf>
    <xf numFmtId="14" fontId="124" fillId="0" borderId="0" xfId="11" applyNumberFormat="1" applyFont="1" applyAlignment="1">
      <alignment horizontal="left" vertical="center"/>
    </xf>
    <xf numFmtId="0" fontId="125" fillId="0" borderId="0" xfId="11" applyFont="1" applyAlignment="1">
      <alignment horizontal="left" vertical="center"/>
    </xf>
    <xf numFmtId="0" fontId="126" fillId="3" borderId="12" xfId="11" applyFont="1" applyFill="1" applyBorder="1" applyAlignment="1">
      <alignment horizontal="left" vertical="center"/>
    </xf>
    <xf numFmtId="0" fontId="127" fillId="0" borderId="7" xfId="11" applyFont="1" applyBorder="1" applyAlignment="1">
      <alignment horizontal="left" vertical="center"/>
    </xf>
    <xf numFmtId="0" fontId="127" fillId="0" borderId="13" xfId="11" applyFont="1" applyBorder="1" applyAlignment="1">
      <alignment horizontal="left" vertical="center"/>
    </xf>
    <xf numFmtId="0" fontId="126" fillId="3" borderId="173" xfId="11" applyFont="1" applyFill="1" applyBorder="1" applyAlignment="1">
      <alignment horizontal="left" vertical="center"/>
    </xf>
    <xf numFmtId="194" fontId="127" fillId="0" borderId="7" xfId="11" applyNumberFormat="1" applyFont="1" applyBorder="1" applyAlignment="1">
      <alignment horizontal="left" vertical="center"/>
    </xf>
    <xf numFmtId="194" fontId="128" fillId="0" borderId="13" xfId="11" applyNumberFormat="1" applyFont="1" applyBorder="1" applyAlignment="1">
      <alignment horizontal="left" vertical="center"/>
    </xf>
    <xf numFmtId="0" fontId="127" fillId="0" borderId="174" xfId="11" applyFont="1" applyBorder="1" applyAlignment="1">
      <alignment horizontal="left" vertical="center"/>
    </xf>
    <xf numFmtId="189" fontId="127" fillId="0" borderId="7" xfId="11" applyNumberFormat="1" applyFont="1" applyBorder="1" applyAlignment="1">
      <alignment horizontal="left" vertical="center"/>
    </xf>
    <xf numFmtId="0" fontId="128" fillId="0" borderId="7" xfId="11" applyFont="1" applyBorder="1" applyAlignment="1">
      <alignment horizontal="left" vertical="center"/>
    </xf>
    <xf numFmtId="194" fontId="127" fillId="0" borderId="13" xfId="11" applyNumberFormat="1" applyFont="1" applyBorder="1" applyAlignment="1">
      <alignment horizontal="left" vertical="center"/>
    </xf>
    <xf numFmtId="0" fontId="128" fillId="0" borderId="0" xfId="11" applyFont="1" applyAlignment="1">
      <alignment horizontal="left" vertical="center"/>
    </xf>
    <xf numFmtId="0" fontId="126" fillId="0" borderId="7" xfId="11" applyFont="1" applyBorder="1" applyAlignment="1">
      <alignment horizontal="left" vertical="center"/>
    </xf>
    <xf numFmtId="0" fontId="124" fillId="0" borderId="7" xfId="11" applyFont="1" applyBorder="1" applyAlignment="1">
      <alignment horizontal="left" vertical="center"/>
    </xf>
    <xf numFmtId="189" fontId="127" fillId="0" borderId="13" xfId="11" applyNumberFormat="1" applyFont="1" applyBorder="1" applyAlignment="1">
      <alignment horizontal="left" vertical="center"/>
    </xf>
    <xf numFmtId="0" fontId="124" fillId="0" borderId="174" xfId="11" applyFont="1" applyBorder="1" applyAlignment="1">
      <alignment horizontal="left" vertical="center"/>
    </xf>
    <xf numFmtId="0" fontId="129" fillId="0" borderId="7" xfId="11" applyFont="1" applyBorder="1" applyAlignment="1">
      <alignment horizontal="left" vertical="center"/>
    </xf>
    <xf numFmtId="189" fontId="129" fillId="0" borderId="7" xfId="0" applyNumberFormat="1" applyFont="1" applyBorder="1" applyAlignment="1">
      <alignment horizontal="left" vertical="center"/>
    </xf>
    <xf numFmtId="14" fontId="124" fillId="0" borderId="7" xfId="11" applyNumberFormat="1" applyFont="1" applyBorder="1" applyAlignment="1">
      <alignment horizontal="left" vertical="center"/>
    </xf>
    <xf numFmtId="14" fontId="124" fillId="0" borderId="13" xfId="11" applyNumberFormat="1" applyFont="1" applyBorder="1" applyAlignment="1">
      <alignment horizontal="left" vertical="center"/>
    </xf>
    <xf numFmtId="14" fontId="122" fillId="0" borderId="0" xfId="11" applyNumberFormat="1" applyFont="1" applyAlignment="1">
      <alignment horizontal="left" vertical="center"/>
    </xf>
    <xf numFmtId="14" fontId="122" fillId="0" borderId="175" xfId="11" applyNumberFormat="1" applyFont="1" applyBorder="1" applyAlignment="1">
      <alignment horizontal="left" vertical="center"/>
    </xf>
    <xf numFmtId="0" fontId="130" fillId="0" borderId="0" xfId="11" applyFont="1" applyAlignment="1">
      <alignment horizontal="left" vertical="center"/>
    </xf>
    <xf numFmtId="0" fontId="131" fillId="0" borderId="0" xfId="0" applyFont="1">
      <alignment vertical="center"/>
    </xf>
    <xf numFmtId="0" fontId="132" fillId="0" borderId="0" xfId="0" applyFont="1">
      <alignment vertical="center"/>
    </xf>
    <xf numFmtId="0" fontId="130" fillId="0" borderId="0" xfId="0" applyFont="1">
      <alignment vertical="center"/>
    </xf>
    <xf numFmtId="0" fontId="132" fillId="0" borderId="7" xfId="0" applyFont="1" applyBorder="1" applyAlignment="1">
      <alignment horizontal="center" vertical="center" wrapText="1"/>
    </xf>
    <xf numFmtId="0" fontId="132" fillId="15" borderId="7" xfId="0" applyFont="1" applyFill="1" applyBorder="1" applyAlignment="1">
      <alignment horizontal="center" vertical="center" wrapText="1"/>
    </xf>
    <xf numFmtId="0" fontId="132" fillId="2" borderId="7" xfId="0" applyFont="1" applyFill="1" applyBorder="1" applyAlignment="1">
      <alignment horizontal="center" vertical="center" wrapText="1"/>
    </xf>
    <xf numFmtId="0" fontId="133" fillId="24" borderId="7" xfId="0" applyFont="1" applyFill="1" applyBorder="1" applyAlignment="1">
      <alignment horizontal="center" vertical="center"/>
    </xf>
    <xf numFmtId="0" fontId="134" fillId="0" borderId="7" xfId="0" applyFont="1" applyBorder="1" applyAlignment="1">
      <alignment horizontal="center" vertical="center"/>
    </xf>
    <xf numFmtId="0" fontId="120" fillId="0" borderId="0" xfId="0" applyFont="1">
      <alignment vertical="center"/>
    </xf>
    <xf numFmtId="0" fontId="121" fillId="0" borderId="7" xfId="0" applyFont="1" applyBorder="1" applyAlignment="1">
      <alignment horizontal="center" vertical="center"/>
    </xf>
    <xf numFmtId="0" fontId="0" fillId="0" borderId="7" xfId="0" applyBorder="1" applyAlignment="1">
      <alignment horizontal="left" vertical="center"/>
    </xf>
    <xf numFmtId="0" fontId="0" fillId="25" borderId="13" xfId="0" applyFill="1" applyBorder="1">
      <alignment vertical="center"/>
    </xf>
    <xf numFmtId="0" fontId="0" fillId="13" borderId="15" xfId="0" applyFill="1" applyBorder="1">
      <alignment vertical="center"/>
    </xf>
    <xf numFmtId="0" fontId="0" fillId="13" borderId="14" xfId="0" applyFill="1" applyBorder="1">
      <alignment vertical="center"/>
    </xf>
    <xf numFmtId="0" fontId="61" fillId="0" borderId="0" xfId="0" applyFont="1">
      <alignment vertical="center"/>
    </xf>
    <xf numFmtId="0" fontId="120" fillId="0" borderId="0" xfId="0" applyFont="1" applyAlignment="1">
      <alignment horizontal="left" vertical="center"/>
    </xf>
    <xf numFmtId="186" fontId="120" fillId="0" borderId="0" xfId="0" applyNumberFormat="1" applyFont="1" applyAlignment="1">
      <alignment horizontal="left" vertical="center"/>
    </xf>
    <xf numFmtId="0" fontId="0" fillId="0" borderId="0" xfId="0" applyProtection="1">
      <alignment vertical="center"/>
      <protection locked="0"/>
    </xf>
    <xf numFmtId="0" fontId="135" fillId="0" borderId="0" xfId="0" applyFont="1" applyAlignment="1">
      <alignment horizontal="left" vertical="center"/>
    </xf>
    <xf numFmtId="0" fontId="131" fillId="0" borderId="0" xfId="0" applyFont="1" applyProtection="1">
      <alignment vertical="center"/>
      <protection locked="0"/>
    </xf>
    <xf numFmtId="0" fontId="136" fillId="0" borderId="0" xfId="0" applyFont="1" applyAlignment="1">
      <alignment horizontal="left" vertical="center"/>
    </xf>
    <xf numFmtId="0" fontId="137" fillId="0" borderId="0" xfId="0" applyFont="1" applyAlignment="1">
      <alignment horizontal="center" vertical="center" wrapText="1"/>
    </xf>
    <xf numFmtId="14" fontId="138" fillId="0" borderId="0" xfId="0" applyNumberFormat="1" applyFont="1" applyAlignment="1">
      <alignment horizontal="center" vertical="center" wrapText="1"/>
    </xf>
    <xf numFmtId="0" fontId="138" fillId="0" borderId="0" xfId="0" applyFont="1" applyAlignment="1">
      <alignment horizontal="center" vertical="center" wrapText="1"/>
    </xf>
    <xf numFmtId="0" fontId="137" fillId="0" borderId="53" xfId="0" applyFont="1" applyBorder="1" applyAlignment="1">
      <alignment horizontal="justify" vertical="center" wrapText="1"/>
    </xf>
    <xf numFmtId="0" fontId="137" fillId="0" borderId="0" xfId="0" applyFont="1" applyAlignment="1">
      <alignment horizontal="right" vertical="center" wrapText="1"/>
    </xf>
    <xf numFmtId="0" fontId="137" fillId="0" borderId="15" xfId="0" applyFont="1" applyBorder="1" applyAlignment="1">
      <alignment horizontal="justify" vertical="center" wrapText="1"/>
    </xf>
    <xf numFmtId="0" fontId="139"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89" fillId="0" borderId="7" xfId="0" applyFont="1" applyBorder="1" applyAlignment="1">
      <alignment horizontal="center" vertical="center" wrapText="1"/>
    </xf>
    <xf numFmtId="0" fontId="89" fillId="0" borderId="7" xfId="0" applyFont="1" applyBorder="1" applyAlignment="1">
      <alignment horizontal="left" vertical="center" wrapText="1"/>
    </xf>
    <xf numFmtId="0" fontId="138" fillId="0" borderId="0" xfId="0" applyFont="1" applyProtection="1">
      <alignment vertical="center"/>
      <protection locked="0"/>
    </xf>
    <xf numFmtId="0" fontId="28" fillId="0" borderId="0" xfId="16" applyFont="1">
      <alignment vertical="center"/>
    </xf>
    <xf numFmtId="0" fontId="136" fillId="0" borderId="0" xfId="16" applyFont="1">
      <alignment vertical="center"/>
    </xf>
    <xf numFmtId="0" fontId="136" fillId="0" borderId="0" xfId="16" applyFont="1" applyAlignment="1">
      <alignment horizontal="center" vertical="center"/>
    </xf>
    <xf numFmtId="0" fontId="73" fillId="0" borderId="16" xfId="16" applyFont="1" applyBorder="1" applyAlignment="1">
      <alignment horizontal="left" vertical="center" wrapText="1"/>
    </xf>
    <xf numFmtId="0" fontId="75" fillId="0" borderId="16" xfId="16" applyFont="1" applyBorder="1" applyAlignment="1">
      <alignment horizontal="center" vertical="center" wrapText="1"/>
    </xf>
    <xf numFmtId="0" fontId="110" fillId="0" borderId="7" xfId="16" applyFont="1" applyBorder="1" applyAlignment="1">
      <alignment horizontal="left" vertical="center" wrapText="1"/>
    </xf>
    <xf numFmtId="0" fontId="75" fillId="0" borderId="7" xfId="16" applyFont="1" applyBorder="1" applyAlignment="1">
      <alignment horizontal="center" vertical="center" wrapText="1"/>
    </xf>
    <xf numFmtId="0" fontId="142" fillId="0" borderId="7" xfId="16" applyFont="1" applyBorder="1" applyAlignment="1">
      <alignment horizontal="left" vertical="center" wrapText="1"/>
    </xf>
    <xf numFmtId="0" fontId="89" fillId="0" borderId="13" xfId="16" applyFont="1" applyBorder="1" applyAlignment="1">
      <alignment vertical="center" wrapText="1"/>
    </xf>
    <xf numFmtId="0" fontId="109" fillId="0" borderId="7" xfId="16" applyFont="1" applyBorder="1" applyAlignment="1">
      <alignment horizontal="left" vertical="center" wrapText="1"/>
    </xf>
    <xf numFmtId="0" fontId="89" fillId="0" borderId="7" xfId="16" applyFont="1" applyBorder="1" applyAlignment="1">
      <alignment horizontal="center" vertical="center" wrapText="1"/>
    </xf>
    <xf numFmtId="0" fontId="73" fillId="0" borderId="7" xfId="16" applyFont="1" applyBorder="1" applyAlignment="1">
      <alignment horizontal="left" vertical="center" wrapText="1"/>
    </xf>
    <xf numFmtId="0" fontId="75" fillId="0" borderId="14" xfId="16" applyFont="1" applyBorder="1" applyAlignment="1">
      <alignment horizontal="center" vertical="center" wrapText="1"/>
    </xf>
    <xf numFmtId="0" fontId="89" fillId="0" borderId="14" xfId="16" applyFont="1" applyBorder="1" applyAlignment="1">
      <alignment horizontal="center" vertical="center" wrapText="1"/>
    </xf>
    <xf numFmtId="0" fontId="70" fillId="0" borderId="7" xfId="16" applyFont="1" applyBorder="1" applyAlignment="1">
      <alignment horizontal="center" vertical="center"/>
    </xf>
    <xf numFmtId="0" fontId="110" fillId="0" borderId="2" xfId="16" applyFont="1" applyBorder="1" applyAlignment="1">
      <alignment horizontal="left" vertical="center" wrapText="1"/>
    </xf>
    <xf numFmtId="0" fontId="89" fillId="0" borderId="2" xfId="16" applyFont="1" applyBorder="1" applyAlignment="1">
      <alignment horizontal="center" vertical="center" wrapText="1"/>
    </xf>
    <xf numFmtId="0" fontId="23" fillId="0" borderId="0" xfId="16" applyFont="1">
      <alignment vertical="center"/>
    </xf>
    <xf numFmtId="0" fontId="28" fillId="0" borderId="0" xfId="16" applyFont="1" applyProtection="1">
      <alignment vertical="center"/>
      <protection locked="0"/>
    </xf>
    <xf numFmtId="0" fontId="138" fillId="0" borderId="0" xfId="16" applyFont="1" applyProtection="1">
      <alignment vertical="center"/>
      <protection locked="0"/>
    </xf>
    <xf numFmtId="0" fontId="143" fillId="0" borderId="0" xfId="0" applyFont="1" applyAlignment="1">
      <alignment horizontal="center" vertical="center"/>
    </xf>
    <xf numFmtId="0" fontId="136" fillId="0" borderId="0" xfId="0" applyFo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189"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1" applyFont="1">
      <alignment vertical="center"/>
    </xf>
    <xf numFmtId="0" fontId="225" fillId="0" borderId="0" xfId="11">
      <alignment vertical="center"/>
    </xf>
    <xf numFmtId="0" fontId="147" fillId="0" borderId="0" xfId="11" applyFont="1" applyAlignment="1">
      <alignment vertical="top" wrapText="1"/>
    </xf>
    <xf numFmtId="0" fontId="148" fillId="0" borderId="0" xfId="11" applyFont="1">
      <alignment vertical="center"/>
    </xf>
    <xf numFmtId="0" fontId="122" fillId="0" borderId="1" xfId="0" applyFont="1" applyBorder="1">
      <alignment vertical="center"/>
    </xf>
    <xf numFmtId="0" fontId="122" fillId="0" borderId="147" xfId="0" applyFont="1" applyBorder="1">
      <alignment vertical="center"/>
    </xf>
    <xf numFmtId="0" fontId="122" fillId="0" borderId="0" xfId="17" applyFont="1" applyAlignment="1">
      <alignment vertical="center" wrapText="1"/>
    </xf>
    <xf numFmtId="0" fontId="122" fillId="0" borderId="0" xfId="0" applyFont="1" applyAlignment="1">
      <alignment horizontal="left" vertical="center"/>
    </xf>
    <xf numFmtId="0" fontId="122" fillId="0" borderId="0" xfId="0" applyFont="1">
      <alignment vertical="center"/>
    </xf>
    <xf numFmtId="0" fontId="122" fillId="0" borderId="2" xfId="17" applyFont="1" applyBorder="1" applyAlignment="1">
      <alignment horizontal="left" vertical="center" wrapText="1"/>
    </xf>
    <xf numFmtId="0" fontId="73" fillId="0" borderId="2" xfId="0" applyFont="1" applyBorder="1" applyAlignment="1">
      <alignment horizontal="left" vertical="center"/>
    </xf>
    <xf numFmtId="0" fontId="122" fillId="0" borderId="136" xfId="17" applyFont="1" applyBorder="1" applyAlignment="1">
      <alignment vertical="center" wrapText="1"/>
    </xf>
    <xf numFmtId="0" fontId="122" fillId="0" borderId="136" xfId="0" applyFont="1" applyBorder="1" applyAlignment="1">
      <alignment horizontal="left" vertical="center"/>
    </xf>
    <xf numFmtId="0" fontId="122" fillId="0" borderId="7" xfId="17" applyFont="1" applyBorder="1" applyAlignment="1">
      <alignment vertical="center" wrapText="1"/>
    </xf>
    <xf numFmtId="0" fontId="122" fillId="0" borderId="7" xfId="0" applyFont="1" applyBorder="1" applyAlignment="1">
      <alignment horizontal="left" vertical="center"/>
    </xf>
    <xf numFmtId="0" fontId="122" fillId="0" borderId="2" xfId="17" applyFont="1" applyBorder="1" applyAlignment="1">
      <alignment vertical="center" wrapText="1"/>
    </xf>
    <xf numFmtId="0" fontId="122" fillId="0" borderId="2" xfId="0" applyFont="1" applyBorder="1" applyAlignment="1">
      <alignment horizontal="left" vertical="center"/>
    </xf>
    <xf numFmtId="176" fontId="122" fillId="0" borderId="2" xfId="0" applyNumberFormat="1" applyFont="1" applyBorder="1" applyAlignment="1">
      <alignment horizontal="left" vertical="center"/>
    </xf>
    <xf numFmtId="0" fontId="122" fillId="0" borderId="16" xfId="17" applyFont="1" applyBorder="1" applyAlignment="1">
      <alignment vertical="center" wrapText="1"/>
    </xf>
    <xf numFmtId="14" fontId="122" fillId="0" borderId="16" xfId="0" applyNumberFormat="1" applyFont="1" applyBorder="1" applyAlignment="1">
      <alignment horizontal="left" vertical="center"/>
    </xf>
    <xf numFmtId="14" fontId="122" fillId="0" borderId="7" xfId="0" applyNumberFormat="1" applyFont="1" applyBorder="1" applyAlignment="1">
      <alignment horizontal="left" vertical="center"/>
    </xf>
    <xf numFmtId="0" fontId="225" fillId="0" borderId="0" xfId="4" quotePrefix="1" applyAlignment="1">
      <alignment horizontal="left" vertical="center"/>
    </xf>
    <xf numFmtId="0" fontId="225" fillId="10" borderId="7" xfId="4" applyFill="1" applyBorder="1" applyAlignment="1">
      <alignment horizontal="left" vertical="center"/>
    </xf>
    <xf numFmtId="0" fontId="149" fillId="0" borderId="0" xfId="19">
      <alignment vertical="center"/>
    </xf>
    <xf numFmtId="0" fontId="227" fillId="0" borderId="0" xfId="19" applyFont="1" applyAlignment="1">
      <alignment horizontal="center" vertical="center"/>
    </xf>
    <xf numFmtId="0" fontId="227" fillId="0" borderId="0" xfId="19" applyFont="1" applyAlignment="1">
      <alignment horizontal="center" vertical="center" wrapText="1"/>
    </xf>
    <xf numFmtId="186" fontId="227" fillId="0" borderId="0" xfId="19" applyNumberFormat="1" applyFont="1" applyAlignment="1">
      <alignment horizontal="center" vertical="center" wrapText="1"/>
    </xf>
    <xf numFmtId="43" fontId="227" fillId="0" borderId="0" xfId="20" applyFont="1" applyAlignment="1">
      <alignment horizontal="center" vertical="center" wrapText="1"/>
    </xf>
    <xf numFmtId="4" fontId="227" fillId="0" borderId="0" xfId="19" applyNumberFormat="1" applyFont="1" applyAlignment="1">
      <alignment horizontal="center" vertical="center" wrapText="1"/>
    </xf>
    <xf numFmtId="179" fontId="227" fillId="0" borderId="0" xfId="19" applyNumberFormat="1" applyFont="1" applyAlignment="1">
      <alignment horizontal="center" vertical="center" wrapText="1"/>
    </xf>
    <xf numFmtId="0" fontId="228" fillId="0" borderId="0" xfId="19" applyFont="1" applyAlignment="1">
      <alignment horizontal="justify" vertical="center"/>
    </xf>
    <xf numFmtId="0" fontId="227" fillId="0" borderId="7" xfId="19" applyFont="1" applyBorder="1" applyAlignment="1">
      <alignment horizontal="center" vertical="center" wrapText="1"/>
    </xf>
    <xf numFmtId="197" fontId="227" fillId="0" borderId="7" xfId="19" applyNumberFormat="1" applyFont="1" applyBorder="1" applyAlignment="1">
      <alignment horizontal="center" vertical="center" wrapText="1"/>
    </xf>
    <xf numFmtId="197" fontId="229" fillId="0" borderId="7" xfId="19" applyNumberFormat="1" applyFont="1" applyBorder="1" applyAlignment="1">
      <alignment horizontal="center" vertical="center" wrapText="1"/>
    </xf>
    <xf numFmtId="179" fontId="227" fillId="0" borderId="7" xfId="19" applyNumberFormat="1" applyFont="1" applyBorder="1" applyAlignment="1">
      <alignment horizontal="center" vertical="center" wrapText="1"/>
    </xf>
    <xf numFmtId="0" fontId="227" fillId="0" borderId="13" xfId="19" applyFont="1" applyBorder="1" applyAlignment="1">
      <alignment horizontal="center" vertical="center" wrapText="1"/>
    </xf>
    <xf numFmtId="43" fontId="227" fillId="0" borderId="7" xfId="20" applyFont="1" applyFill="1" applyBorder="1" applyAlignment="1">
      <alignment horizontal="center" vertical="center" wrapText="1"/>
    </xf>
    <xf numFmtId="9" fontId="227" fillId="0" borderId="7" xfId="21" applyFont="1" applyFill="1" applyBorder="1" applyAlignment="1">
      <alignment horizontal="center" vertical="center" wrapText="1"/>
    </xf>
    <xf numFmtId="10" fontId="227" fillId="0" borderId="7" xfId="21" applyNumberFormat="1" applyFont="1" applyFill="1" applyBorder="1" applyAlignment="1">
      <alignment horizontal="center" vertical="center" wrapText="1"/>
    </xf>
    <xf numFmtId="10" fontId="229" fillId="0" borderId="7" xfId="21" applyNumberFormat="1" applyFont="1" applyFill="1" applyBorder="1" applyAlignment="1">
      <alignment horizontal="center" vertical="center" wrapText="1"/>
    </xf>
    <xf numFmtId="9" fontId="229" fillId="0" borderId="7" xfId="21" applyFont="1" applyFill="1" applyBorder="1" applyAlignment="1">
      <alignment horizontal="center" vertical="center" wrapText="1"/>
    </xf>
    <xf numFmtId="197" fontId="229" fillId="27" borderId="7" xfId="19" applyNumberFormat="1" applyFont="1" applyFill="1" applyBorder="1" applyAlignment="1">
      <alignment horizontal="center" vertical="center" wrapText="1"/>
    </xf>
    <xf numFmtId="197" fontId="229" fillId="13" borderId="7" xfId="19" applyNumberFormat="1" applyFont="1" applyFill="1" applyBorder="1" applyAlignment="1">
      <alignment horizontal="center" vertical="center" wrapText="1"/>
    </xf>
    <xf numFmtId="0" fontId="230" fillId="0" borderId="0" xfId="19" applyFont="1" applyAlignment="1">
      <alignment horizontal="center" vertical="center" wrapText="1"/>
    </xf>
    <xf numFmtId="0" fontId="230" fillId="0" borderId="0" xfId="19" applyFont="1" applyAlignment="1">
      <alignment horizontal="center" vertical="center"/>
    </xf>
    <xf numFmtId="43" fontId="231" fillId="28" borderId="0" xfId="20" applyFont="1" applyFill="1" applyBorder="1" applyAlignment="1">
      <alignment horizontal="center" vertical="center" wrapText="1"/>
    </xf>
    <xf numFmtId="0" fontId="231" fillId="28" borderId="0" xfId="19" applyFont="1" applyFill="1" applyAlignment="1">
      <alignment horizontal="center" vertical="center" wrapText="1"/>
    </xf>
    <xf numFmtId="0" fontId="230" fillId="28" borderId="0" xfId="19" applyFont="1" applyFill="1" applyAlignment="1">
      <alignment horizontal="center" vertical="center" wrapText="1"/>
    </xf>
    <xf numFmtId="186" fontId="230" fillId="0" borderId="0" xfId="19" applyNumberFormat="1" applyFont="1" applyAlignment="1">
      <alignment horizontal="center" vertical="center" wrapText="1"/>
    </xf>
    <xf numFmtId="43" fontId="229" fillId="28" borderId="7" xfId="20" applyFont="1" applyFill="1" applyBorder="1" applyAlignment="1">
      <alignment horizontal="center" vertical="center" wrapText="1"/>
    </xf>
    <xf numFmtId="0" fontId="231" fillId="28" borderId="7" xfId="19" applyFont="1" applyFill="1" applyBorder="1" applyAlignment="1">
      <alignment horizontal="center" vertical="center" wrapText="1"/>
    </xf>
    <xf numFmtId="179" fontId="231" fillId="28" borderId="7" xfId="19" applyNumberFormat="1" applyFont="1" applyFill="1" applyBorder="1" applyAlignment="1">
      <alignment horizontal="center" vertical="center" wrapText="1"/>
    </xf>
    <xf numFmtId="43" fontId="227" fillId="13" borderId="7" xfId="20" applyFont="1" applyFill="1" applyBorder="1" applyAlignment="1">
      <alignment horizontal="center" vertical="center" wrapText="1"/>
    </xf>
    <xf numFmtId="43" fontId="232" fillId="0" borderId="7" xfId="20" applyFont="1" applyFill="1" applyBorder="1" applyAlignment="1">
      <alignment horizontal="center" vertical="center" wrapText="1"/>
    </xf>
    <xf numFmtId="9" fontId="230" fillId="0" borderId="7" xfId="19" applyNumberFormat="1" applyFont="1" applyBorder="1" applyAlignment="1">
      <alignment horizontal="center" vertical="center" wrapText="1"/>
    </xf>
    <xf numFmtId="179" fontId="230" fillId="0" borderId="7" xfId="19" applyNumberFormat="1" applyFont="1" applyBorder="1" applyAlignment="1">
      <alignment horizontal="center" vertical="center" wrapText="1"/>
    </xf>
    <xf numFmtId="0" fontId="230" fillId="0" borderId="7" xfId="19" applyFont="1" applyBorder="1" applyAlignment="1">
      <alignment horizontal="center" vertical="center" wrapText="1"/>
    </xf>
    <xf numFmtId="0" fontId="233" fillId="0" borderId="12" xfId="19" applyFont="1" applyBorder="1" applyAlignment="1">
      <alignment horizontal="center" vertical="center"/>
    </xf>
    <xf numFmtId="43" fontId="227" fillId="3" borderId="7" xfId="20" applyFont="1" applyFill="1" applyBorder="1" applyAlignment="1">
      <alignment horizontal="center" vertical="center" wrapText="1"/>
    </xf>
    <xf numFmtId="0" fontId="230" fillId="0" borderId="12" xfId="19" applyFont="1" applyBorder="1" applyAlignment="1">
      <alignment horizontal="center" vertical="center" wrapText="1"/>
    </xf>
    <xf numFmtId="0" fontId="233" fillId="0" borderId="7" xfId="19" applyFont="1" applyBorder="1" applyAlignment="1">
      <alignment horizontal="center" vertical="center"/>
    </xf>
    <xf numFmtId="43" fontId="227" fillId="27" borderId="7" xfId="20" applyFont="1" applyFill="1" applyBorder="1" applyAlignment="1">
      <alignment horizontal="center" vertical="center" wrapText="1"/>
    </xf>
    <xf numFmtId="43" fontId="227" fillId="29" borderId="7" xfId="20" applyFont="1" applyFill="1" applyBorder="1" applyAlignment="1">
      <alignment horizontal="center" vertical="center" wrapText="1"/>
    </xf>
    <xf numFmtId="43" fontId="232" fillId="29" borderId="7" xfId="20" applyFont="1" applyFill="1" applyBorder="1" applyAlignment="1">
      <alignment horizontal="center" vertical="center" wrapText="1"/>
    </xf>
    <xf numFmtId="9" fontId="230" fillId="29" borderId="7" xfId="19" applyNumberFormat="1" applyFont="1" applyFill="1" applyBorder="1" applyAlignment="1">
      <alignment horizontal="center" vertical="center" wrapText="1"/>
    </xf>
    <xf numFmtId="179" fontId="230" fillId="29" borderId="7" xfId="19" applyNumberFormat="1" applyFont="1" applyFill="1" applyBorder="1" applyAlignment="1">
      <alignment horizontal="center" vertical="center" wrapText="1"/>
    </xf>
    <xf numFmtId="0" fontId="230" fillId="29" borderId="7" xfId="19" applyFont="1" applyFill="1" applyBorder="1" applyAlignment="1">
      <alignment horizontal="center" vertical="center" wrapText="1"/>
    </xf>
    <xf numFmtId="0" fontId="230" fillId="29" borderId="0" xfId="19" applyFont="1" applyFill="1" applyAlignment="1">
      <alignment horizontal="center" vertical="center"/>
    </xf>
    <xf numFmtId="0" fontId="234" fillId="29" borderId="7" xfId="19" applyFont="1" applyFill="1" applyBorder="1" applyAlignment="1">
      <alignment horizontal="center" vertical="center" wrapText="1"/>
    </xf>
    <xf numFmtId="0" fontId="230" fillId="29" borderId="12" xfId="19" applyFont="1" applyFill="1" applyBorder="1" applyAlignment="1">
      <alignment horizontal="center" vertical="center" wrapText="1"/>
    </xf>
    <xf numFmtId="0" fontId="234" fillId="29" borderId="12" xfId="19" applyFont="1" applyFill="1" applyBorder="1" applyAlignment="1">
      <alignment horizontal="center" vertical="center" wrapText="1"/>
    </xf>
    <xf numFmtId="4" fontId="235" fillId="29" borderId="0" xfId="19" applyNumberFormat="1" applyFont="1" applyFill="1">
      <alignment vertical="center"/>
    </xf>
    <xf numFmtId="4" fontId="236" fillId="29" borderId="0" xfId="19" applyNumberFormat="1" applyFont="1" applyFill="1">
      <alignment vertical="center"/>
    </xf>
    <xf numFmtId="0" fontId="234" fillId="0" borderId="7" xfId="19" applyFont="1" applyBorder="1" applyAlignment="1">
      <alignment horizontal="center" vertical="center" wrapText="1"/>
    </xf>
    <xf numFmtId="43" fontId="229" fillId="28" borderId="14" xfId="20" applyFont="1" applyFill="1" applyBorder="1" applyAlignment="1">
      <alignment horizontal="center" vertical="center" wrapText="1"/>
    </xf>
    <xf numFmtId="0" fontId="149" fillId="0" borderId="0" xfId="4" applyFont="1" applyAlignment="1">
      <alignment horizontal="left" vertical="center"/>
    </xf>
    <xf numFmtId="0" fontId="148" fillId="0" borderId="0" xfId="11" applyFont="1" applyAlignment="1">
      <alignment horizontal="left" vertical="top" wrapText="1"/>
    </xf>
    <xf numFmtId="0" fontId="75" fillId="0" borderId="12" xfId="16" applyFont="1" applyBorder="1" applyAlignment="1">
      <alignment horizontal="left" vertical="center" wrapText="1"/>
    </xf>
    <xf numFmtId="0" fontId="75" fillId="0" borderId="27" xfId="16" applyFont="1" applyBorder="1" applyAlignment="1">
      <alignment horizontal="left" vertical="center" wrapText="1"/>
    </xf>
    <xf numFmtId="0" fontId="75" fillId="0" borderId="16" xfId="16" applyFont="1" applyBorder="1" applyAlignment="1">
      <alignment horizontal="left" vertical="center" wrapText="1"/>
    </xf>
    <xf numFmtId="0" fontId="75" fillId="0" borderId="12" xfId="16" applyFont="1" applyBorder="1" applyAlignment="1">
      <alignment vertical="center" wrapText="1"/>
    </xf>
    <xf numFmtId="0" fontId="75" fillId="0" borderId="27" xfId="16" applyFont="1" applyBorder="1" applyAlignment="1">
      <alignment vertical="center" wrapText="1"/>
    </xf>
    <xf numFmtId="0" fontId="75" fillId="0" borderId="16" xfId="16" applyFont="1" applyBorder="1" applyAlignment="1">
      <alignment vertical="center" wrapText="1"/>
    </xf>
    <xf numFmtId="0" fontId="75" fillId="0" borderId="134" xfId="16" applyFont="1" applyBorder="1" applyAlignment="1">
      <alignment horizontal="left" vertical="center" wrapText="1"/>
    </xf>
    <xf numFmtId="0" fontId="138" fillId="0" borderId="0" xfId="16" applyFont="1" applyAlignment="1">
      <alignment horizontal="left" vertical="center" wrapText="1"/>
    </xf>
    <xf numFmtId="0" fontId="136" fillId="0" borderId="0" xfId="16" applyFont="1" applyAlignment="1">
      <alignment horizontal="center" vertical="center"/>
    </xf>
    <xf numFmtId="0" fontId="136" fillId="0" borderId="1" xfId="16" applyFont="1" applyBorder="1" applyAlignment="1">
      <alignment horizontal="center" vertical="center"/>
    </xf>
    <xf numFmtId="0" fontId="75" fillId="0" borderId="7" xfId="0" applyFont="1" applyBorder="1" applyAlignment="1">
      <alignment horizontal="center" vertical="center" wrapText="1"/>
    </xf>
    <xf numFmtId="0" fontId="89" fillId="0" borderId="2" xfId="0" applyFont="1" applyBorder="1" applyAlignment="1">
      <alignment horizontal="center" vertical="center" wrapText="1"/>
    </xf>
    <xf numFmtId="0" fontId="54" fillId="0" borderId="0" xfId="0" applyFont="1" applyAlignment="1">
      <alignment horizontal="left" vertical="center"/>
    </xf>
    <xf numFmtId="0" fontId="89" fillId="0" borderId="7" xfId="0" applyFont="1" applyBorder="1" applyAlignment="1">
      <alignment horizontal="center" vertical="center" wrapText="1"/>
    </xf>
    <xf numFmtId="0" fontId="89" fillId="0" borderId="13" xfId="0" applyFont="1" applyBorder="1" applyAlignment="1">
      <alignment horizontal="center" vertical="center" wrapText="1"/>
    </xf>
    <xf numFmtId="0" fontId="89" fillId="0" borderId="15" xfId="0" applyFont="1" applyBorder="1" applyAlignment="1">
      <alignment horizontal="center" vertical="center" wrapText="1"/>
    </xf>
    <xf numFmtId="0" fontId="89" fillId="0" borderId="14" xfId="0" applyFont="1" applyBorder="1" applyAlignment="1">
      <alignment horizontal="center" vertical="center" wrapText="1"/>
    </xf>
    <xf numFmtId="0" fontId="104" fillId="0" borderId="0" xfId="0" applyFont="1" applyAlignment="1">
      <alignment horizontal="center" vertical="center"/>
    </xf>
    <xf numFmtId="0" fontId="89" fillId="0" borderId="136" xfId="0" applyFont="1" applyBorder="1" applyAlignment="1">
      <alignment horizontal="center" vertical="center" wrapText="1"/>
    </xf>
    <xf numFmtId="176" fontId="141" fillId="0" borderId="0" xfId="0" applyNumberFormat="1" applyFont="1" applyAlignment="1" applyProtection="1">
      <alignment horizontal="right" vertical="center"/>
      <protection locked="0"/>
    </xf>
    <xf numFmtId="0" fontId="110" fillId="0" borderId="0" xfId="0" applyFont="1" applyAlignment="1">
      <alignment horizontal="left" vertical="center" wrapText="1"/>
    </xf>
    <xf numFmtId="0" fontId="28" fillId="0" borderId="0" xfId="0" applyFont="1" applyAlignment="1">
      <alignment vertical="center" wrapText="1"/>
    </xf>
    <xf numFmtId="0" fontId="83" fillId="0" borderId="0" xfId="0" applyFont="1" applyAlignment="1" applyProtection="1">
      <alignment vertical="center" wrapText="1"/>
      <protection locked="0"/>
    </xf>
    <xf numFmtId="0" fontId="73" fillId="0" borderId="0" xfId="0" applyFont="1" applyAlignment="1">
      <alignment horizontal="left" vertical="center" wrapText="1"/>
    </xf>
    <xf numFmtId="0" fontId="140" fillId="0" borderId="0" xfId="0" applyFont="1" applyAlignment="1" applyProtection="1">
      <alignment horizontal="left" vertical="center" wrapText="1"/>
      <protection locked="0"/>
    </xf>
    <xf numFmtId="0" fontId="136" fillId="0" borderId="0" xfId="0" applyFont="1" applyAlignment="1">
      <alignment horizontal="left" vertical="center"/>
    </xf>
    <xf numFmtId="0" fontId="136" fillId="0" borderId="0" xfId="0" applyFont="1" applyAlignment="1">
      <alignment horizontal="justify" vertical="center" wrapText="1"/>
    </xf>
    <xf numFmtId="0" fontId="89" fillId="0" borderId="0" xfId="0" applyFont="1" applyAlignment="1">
      <alignment horizontal="left" vertical="center" wrapText="1"/>
    </xf>
    <xf numFmtId="0" fontId="0" fillId="0" borderId="13" xfId="0" applyBorder="1" applyAlignment="1">
      <alignment horizontal="left" vertical="center"/>
    </xf>
    <xf numFmtId="0" fontId="0" fillId="0" borderId="14" xfId="0" applyBorder="1" applyAlignment="1">
      <alignment horizontal="left" vertical="center"/>
    </xf>
    <xf numFmtId="0" fontId="0" fillId="3" borderId="12" xfId="0" applyFill="1" applyBorder="1" applyAlignment="1">
      <alignment horizontal="left" vertical="center"/>
    </xf>
    <xf numFmtId="0" fontId="0" fillId="3" borderId="27" xfId="0" applyFill="1" applyBorder="1" applyAlignment="1">
      <alignment horizontal="left" vertical="center"/>
    </xf>
    <xf numFmtId="0" fontId="0" fillId="3" borderId="16" xfId="0" applyFill="1" applyBorder="1" applyAlignment="1">
      <alignment horizontal="left" vertical="center"/>
    </xf>
    <xf numFmtId="0" fontId="0" fillId="26" borderId="7" xfId="0" applyFill="1" applyBorder="1" applyAlignment="1">
      <alignment horizontal="left" vertical="center"/>
    </xf>
    <xf numFmtId="0" fontId="0" fillId="0" borderId="7" xfId="0" applyBorder="1" applyAlignment="1">
      <alignment horizontal="left" vertical="center"/>
    </xf>
    <xf numFmtId="0" fontId="120" fillId="0" borderId="13" xfId="0" applyFont="1" applyBorder="1" applyAlignment="1">
      <alignment horizontal="left" vertical="center"/>
    </xf>
    <xf numFmtId="0" fontId="126" fillId="3" borderId="7" xfId="11" applyFont="1" applyFill="1" applyBorder="1" applyAlignment="1">
      <alignment horizontal="left" vertical="center"/>
    </xf>
    <xf numFmtId="0" fontId="127" fillId="0" borderId="7" xfId="11" applyFont="1" applyBorder="1" applyAlignment="1">
      <alignment horizontal="left" vertical="center"/>
    </xf>
    <xf numFmtId="0" fontId="127" fillId="0" borderId="174" xfId="11" applyFont="1" applyBorder="1" applyAlignment="1">
      <alignment horizontal="left" vertical="center"/>
    </xf>
    <xf numFmtId="0" fontId="0" fillId="2" borderId="0" xfId="0" applyFill="1" applyAlignment="1">
      <alignment horizontal="center" vertical="center" wrapText="1"/>
    </xf>
    <xf numFmtId="0" fontId="18" fillId="2" borderId="53" xfId="0" applyFont="1" applyFill="1" applyBorder="1" applyAlignment="1">
      <alignment horizontal="left" vertical="center"/>
    </xf>
    <xf numFmtId="0" fontId="230" fillId="0" borderId="12" xfId="19" applyFont="1" applyBorder="1" applyAlignment="1">
      <alignment horizontal="center" vertical="center" wrapText="1"/>
    </xf>
    <xf numFmtId="0" fontId="230" fillId="0" borderId="27" xfId="19" applyFont="1" applyBorder="1" applyAlignment="1">
      <alignment horizontal="center" vertical="center" wrapText="1"/>
    </xf>
    <xf numFmtId="0" fontId="229" fillId="28" borderId="12" xfId="19" applyFont="1" applyFill="1" applyBorder="1" applyAlignment="1">
      <alignment horizontal="center" vertical="center" wrapText="1"/>
    </xf>
    <xf numFmtId="0" fontId="229" fillId="28" borderId="16" xfId="19" applyFont="1" applyFill="1" applyBorder="1" applyAlignment="1">
      <alignment horizontal="center" vertical="center" wrapText="1"/>
    </xf>
    <xf numFmtId="0" fontId="229" fillId="28" borderId="93" xfId="19" applyFont="1" applyFill="1" applyBorder="1" applyAlignment="1">
      <alignment horizontal="center" vertical="center" wrapText="1"/>
    </xf>
    <xf numFmtId="0" fontId="229" fillId="28" borderId="105" xfId="19" applyFont="1" applyFill="1" applyBorder="1" applyAlignment="1">
      <alignment horizontal="center" vertical="center" wrapText="1"/>
    </xf>
    <xf numFmtId="0" fontId="230" fillId="28" borderId="7" xfId="19" applyFont="1" applyFill="1" applyBorder="1" applyAlignment="1">
      <alignment horizontal="center" vertical="center" wrapText="1"/>
    </xf>
    <xf numFmtId="0" fontId="227" fillId="28" borderId="12" xfId="19" applyFont="1" applyFill="1" applyBorder="1" applyAlignment="1">
      <alignment horizontal="center" vertical="center" wrapText="1"/>
    </xf>
    <xf numFmtId="0" fontId="227" fillId="28" borderId="16" xfId="19" applyFont="1" applyFill="1" applyBorder="1" applyAlignment="1">
      <alignment horizontal="center" vertical="center" wrapText="1"/>
    </xf>
    <xf numFmtId="9" fontId="230" fillId="0" borderId="12" xfId="19" applyNumberFormat="1" applyFont="1" applyBorder="1" applyAlignment="1">
      <alignment horizontal="center" vertical="center" wrapText="1"/>
    </xf>
    <xf numFmtId="197" fontId="229" fillId="29" borderId="93" xfId="19" applyNumberFormat="1" applyFont="1" applyFill="1" applyBorder="1" applyAlignment="1">
      <alignment horizontal="center" vertical="center" wrapText="1"/>
    </xf>
    <xf numFmtId="197" fontId="229" fillId="29" borderId="94" xfId="19" applyNumberFormat="1" applyFont="1" applyFill="1" applyBorder="1" applyAlignment="1">
      <alignment horizontal="center" vertical="center" wrapText="1"/>
    </xf>
    <xf numFmtId="197" fontId="229" fillId="29" borderId="105" xfId="19" applyNumberFormat="1" applyFont="1" applyFill="1" applyBorder="1" applyAlignment="1">
      <alignment horizontal="center" vertical="center" wrapText="1"/>
    </xf>
    <xf numFmtId="197" fontId="229" fillId="29" borderId="106" xfId="19"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7" xfId="0" applyFont="1" applyFill="1" applyBorder="1" applyAlignment="1">
      <alignment horizontal="center" vertical="center" wrapText="1"/>
    </xf>
    <xf numFmtId="0" fontId="54" fillId="2" borderId="3" xfId="0" applyFont="1" applyFill="1" applyBorder="1">
      <alignment vertical="center"/>
    </xf>
    <xf numFmtId="0" fontId="54" fillId="2" borderId="5" xfId="0" applyFont="1" applyFill="1" applyBorder="1">
      <alignment vertical="center"/>
    </xf>
    <xf numFmtId="0" fontId="54" fillId="2" borderId="82" xfId="0" applyFont="1" applyFill="1" applyBorder="1">
      <alignment vertical="center"/>
    </xf>
    <xf numFmtId="0" fontId="54" fillId="2" borderId="83" xfId="0" applyFont="1" applyFill="1" applyBorder="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27" xfId="0" applyFont="1" applyFill="1" applyBorder="1" applyAlignment="1">
      <alignment horizontal="left" vertical="center"/>
    </xf>
    <xf numFmtId="0" fontId="54" fillId="2" borderId="16" xfId="0" applyFont="1" applyFill="1" applyBorder="1" applyAlignment="1">
      <alignment horizontal="left" vertical="center"/>
    </xf>
    <xf numFmtId="0" fontId="54" fillId="2" borderId="94" xfId="0" applyFont="1" applyFill="1" applyBorder="1" applyAlignment="1">
      <alignment horizontal="left" vertical="center"/>
    </xf>
    <xf numFmtId="0" fontId="54" fillId="2" borderId="79" xfId="0" applyFont="1" applyFill="1" applyBorder="1" applyAlignment="1">
      <alignment horizontal="left" vertical="center"/>
    </xf>
    <xf numFmtId="0" fontId="54" fillId="2" borderId="102" xfId="0" applyFont="1" applyFill="1" applyBorder="1" applyAlignment="1">
      <alignment horizontal="left" vertical="center" wrapText="1"/>
    </xf>
    <xf numFmtId="0" fontId="54" fillId="2" borderId="107" xfId="0" applyFont="1" applyFill="1" applyBorder="1" applyAlignment="1">
      <alignment horizontal="left" vertical="center" wrapText="1"/>
    </xf>
    <xf numFmtId="0" fontId="54" fillId="2" borderId="109" xfId="0" applyFont="1" applyFill="1" applyBorder="1" applyAlignment="1">
      <alignment horizontal="left" vertical="center" wrapText="1"/>
    </xf>
    <xf numFmtId="49" fontId="36" fillId="0" borderId="105" xfId="0" applyNumberFormat="1" applyFont="1" applyBorder="1" applyAlignment="1" applyProtection="1">
      <alignment horizontal="left" vertical="center"/>
      <protection locked="0"/>
    </xf>
    <xf numFmtId="49" fontId="36" fillId="0" borderId="15" xfId="0" applyNumberFormat="1" applyFont="1" applyBorder="1" applyAlignment="1" applyProtection="1">
      <alignment horizontal="left" vertical="center"/>
      <protection locked="0"/>
    </xf>
    <xf numFmtId="49" fontId="36" fillId="0" borderId="14" xfId="0" applyNumberFormat="1" applyFont="1" applyBorder="1" applyAlignment="1" applyProtection="1">
      <alignment horizontal="left" vertical="center"/>
      <protection locked="0"/>
    </xf>
    <xf numFmtId="0" fontId="36" fillId="0" borderId="13" xfId="0" applyFont="1" applyBorder="1" applyAlignment="1" applyProtection="1">
      <alignment horizontal="left" vertical="center"/>
      <protection locked="0"/>
    </xf>
    <xf numFmtId="0" fontId="36" fillId="0" borderId="15" xfId="0" applyFont="1" applyBorder="1" applyAlignment="1" applyProtection="1">
      <alignment horizontal="left" vertical="center"/>
      <protection locked="0"/>
    </xf>
    <xf numFmtId="0" fontId="36" fillId="0" borderId="14" xfId="0"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49" fontId="36" fillId="13" borderId="14"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49" fontId="36" fillId="13" borderId="141" xfId="0" applyNumberFormat="1" applyFont="1" applyFill="1" applyBorder="1" applyAlignment="1" applyProtection="1">
      <alignment horizontal="left" vertical="center"/>
      <protection locked="0"/>
    </xf>
    <xf numFmtId="49" fontId="36" fillId="13" borderId="148" xfId="0" applyNumberFormat="1" applyFont="1" applyFill="1" applyBorder="1" applyAlignment="1" applyProtection="1">
      <alignment horizontal="left" vertical="center"/>
      <protection locked="0"/>
    </xf>
    <xf numFmtId="0" fontId="54" fillId="22" borderId="12" xfId="0" applyFont="1" applyFill="1" applyBorder="1" applyAlignment="1">
      <alignment horizontal="center" vertical="center" wrapText="1"/>
    </xf>
    <xf numFmtId="0" fontId="54" fillId="22" borderId="146" xfId="0" applyFont="1" applyFill="1" applyBorder="1" applyAlignment="1">
      <alignment horizontal="center" vertical="center" wrapText="1"/>
    </xf>
    <xf numFmtId="0" fontId="71" fillId="2" borderId="82" xfId="0" applyFont="1" applyFill="1" applyBorder="1" applyAlignment="1">
      <alignment horizontal="center" vertical="center"/>
    </xf>
    <xf numFmtId="0" fontId="71" fillId="2" borderId="83" xfId="0" applyFont="1" applyFill="1" applyBorder="1" applyAlignment="1">
      <alignment horizontal="center" vertical="center"/>
    </xf>
    <xf numFmtId="0" fontId="71" fillId="2" borderId="98" xfId="0" applyFont="1" applyFill="1" applyBorder="1" applyAlignment="1">
      <alignment horizontal="center" vertical="center"/>
    </xf>
    <xf numFmtId="0" fontId="84" fillId="2" borderId="24" xfId="0" applyFont="1" applyFill="1" applyBorder="1" applyAlignment="1">
      <alignment horizontal="center" vertical="center"/>
    </xf>
    <xf numFmtId="0" fontId="84" fillId="2" borderId="29" xfId="0" applyFont="1" applyFill="1" applyBorder="1" applyAlignment="1">
      <alignment horizontal="center" vertical="center"/>
    </xf>
    <xf numFmtId="0" fontId="84" fillId="2" borderId="30" xfId="0" applyFont="1" applyFill="1" applyBorder="1" applyAlignment="1">
      <alignment horizontal="center" vertical="center"/>
    </xf>
    <xf numFmtId="0" fontId="71" fillId="2" borderId="3" xfId="0" applyFont="1" applyFill="1" applyBorder="1" applyAlignment="1">
      <alignment horizontal="center" vertical="center"/>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84" fillId="2" borderId="7" xfId="0" applyFont="1" applyFill="1" applyBorder="1" applyAlignment="1">
      <alignment horizontal="center" vertical="center"/>
    </xf>
    <xf numFmtId="0" fontId="84" fillId="2" borderId="12" xfId="0" applyFont="1" applyFill="1" applyBorder="1" applyAlignment="1">
      <alignment horizontal="center" vertical="center"/>
    </xf>
    <xf numFmtId="0" fontId="84" fillId="2" borderId="82" xfId="0" applyFont="1" applyFill="1" applyBorder="1" applyAlignment="1">
      <alignment horizontal="center" vertical="center"/>
    </xf>
    <xf numFmtId="0" fontId="84" fillId="2" borderId="83" xfId="0" applyFont="1" applyFill="1" applyBorder="1" applyAlignment="1">
      <alignment horizontal="center" vertical="center"/>
    </xf>
    <xf numFmtId="0" fontId="84" fillId="2" borderId="98" xfId="0" applyFont="1" applyFill="1" applyBorder="1" applyAlignment="1">
      <alignment horizontal="center" vertical="center"/>
    </xf>
    <xf numFmtId="0" fontId="71" fillId="2" borderId="7" xfId="0" applyFont="1" applyFill="1" applyBorder="1" applyAlignment="1">
      <alignment horizontal="center" vertical="center"/>
    </xf>
    <xf numFmtId="0" fontId="86" fillId="2" borderId="163" xfId="0" applyFont="1" applyFill="1" applyBorder="1">
      <alignment vertical="center"/>
    </xf>
    <xf numFmtId="0" fontId="86" fillId="2" borderId="164" xfId="0" applyFont="1" applyFill="1" applyBorder="1">
      <alignment vertical="center"/>
    </xf>
    <xf numFmtId="0" fontId="54" fillId="2" borderId="52" xfId="0" applyFont="1" applyFill="1" applyBorder="1" applyAlignment="1">
      <alignment horizontal="left" vertical="center"/>
    </xf>
    <xf numFmtId="0" fontId="71" fillId="2" borderId="7" xfId="0" applyFont="1" applyFill="1" applyBorder="1" applyAlignment="1">
      <alignment horizontal="left" vertical="center" wrapText="1"/>
    </xf>
    <xf numFmtId="0" fontId="84" fillId="2" borderId="24" xfId="0" applyFont="1" applyFill="1" applyBorder="1" applyAlignment="1">
      <alignment horizontal="left" vertical="center" wrapText="1"/>
    </xf>
    <xf numFmtId="0" fontId="84" fillId="2" borderId="120" xfId="0" applyFont="1" applyFill="1" applyBorder="1" applyAlignment="1">
      <alignment horizontal="left" vertical="center" wrapText="1"/>
    </xf>
    <xf numFmtId="0" fontId="84" fillId="2" borderId="24" xfId="0" applyFont="1" applyFill="1" applyBorder="1" applyAlignment="1">
      <alignment horizontal="center" vertical="center" wrapText="1"/>
    </xf>
    <xf numFmtId="0" fontId="84" fillId="2" borderId="25" xfId="0" applyFont="1" applyFill="1" applyBorder="1" applyAlignment="1">
      <alignment horizontal="center" vertical="center" wrapText="1"/>
    </xf>
    <xf numFmtId="0" fontId="84" fillId="2" borderId="28" xfId="0" applyFont="1" applyFill="1" applyBorder="1" applyAlignment="1">
      <alignment horizontal="center" vertical="center" wrapText="1"/>
    </xf>
    <xf numFmtId="0" fontId="110" fillId="2" borderId="6" xfId="0" applyFont="1" applyFill="1" applyBorder="1" applyAlignment="1">
      <alignment horizontal="left" vertical="center"/>
    </xf>
    <xf numFmtId="0" fontId="110" fillId="2" borderId="9" xfId="0" applyFont="1" applyFill="1" applyBorder="1" applyAlignment="1">
      <alignment horizontal="left" vertical="center"/>
    </xf>
    <xf numFmtId="0" fontId="71" fillId="2" borderId="7" xfId="0" applyFont="1" applyFill="1" applyBorder="1" applyAlignment="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7" xfId="0" applyFont="1" applyBorder="1" applyAlignment="1" applyProtection="1">
      <alignment horizontal="center" vertical="center"/>
      <protection locked="0"/>
    </xf>
    <xf numFmtId="0" fontId="71" fillId="2" borderId="13" xfId="0" applyFont="1" applyFill="1" applyBorder="1" applyAlignment="1">
      <alignment horizontal="left" vertical="center" wrapText="1"/>
    </xf>
    <xf numFmtId="0" fontId="71" fillId="2" borderId="15" xfId="0" applyFont="1" applyFill="1" applyBorder="1" applyAlignment="1">
      <alignment horizontal="left" vertical="center" wrapText="1"/>
    </xf>
    <xf numFmtId="0" fontId="71" fillId="2" borderId="14" xfId="0"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0" fontId="24" fillId="2" borderId="13" xfId="0" applyNumberFormat="1" applyFont="1" applyFill="1" applyBorder="1" applyAlignment="1">
      <alignment horizontal="left" vertical="center" wrapText="1"/>
    </xf>
    <xf numFmtId="10" fontId="24" fillId="2" borderId="15" xfId="0" applyNumberFormat="1" applyFont="1" applyFill="1" applyBorder="1" applyAlignment="1">
      <alignment horizontal="left" vertical="center" wrapText="1"/>
    </xf>
    <xf numFmtId="10" fontId="24" fillId="2" borderId="87" xfId="0" applyNumberFormat="1" applyFont="1" applyFill="1" applyBorder="1" applyAlignment="1">
      <alignment horizontal="left" vertical="center" wrapText="1"/>
    </xf>
    <xf numFmtId="0" fontId="84" fillId="2" borderId="84" xfId="0" applyFont="1" applyFill="1" applyBorder="1" applyAlignment="1">
      <alignment horizontal="center" vertical="center"/>
    </xf>
    <xf numFmtId="0" fontId="109" fillId="2" borderId="161" xfId="0" applyFont="1" applyFill="1" applyBorder="1">
      <alignment vertical="center"/>
    </xf>
    <xf numFmtId="0" fontId="109" fillId="2" borderId="162" xfId="0" applyFont="1" applyFill="1" applyBorder="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1" xfId="0" applyFont="1" applyFill="1" applyBorder="1" applyAlignment="1">
      <alignment horizontal="left" vertical="center" wrapText="1"/>
    </xf>
    <xf numFmtId="0" fontId="84" fillId="2" borderId="13" xfId="0" applyFont="1" applyFill="1" applyBorder="1" applyAlignment="1">
      <alignment horizontal="center" vertical="center"/>
    </xf>
    <xf numFmtId="0" fontId="84" fillId="2" borderId="15" xfId="0" applyFont="1" applyFill="1" applyBorder="1" applyAlignment="1">
      <alignment horizontal="center" vertical="center"/>
    </xf>
    <xf numFmtId="0" fontId="84" fillId="2" borderId="14" xfId="0" applyFont="1" applyFill="1" applyBorder="1" applyAlignment="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33" fillId="2" borderId="17" xfId="0" applyFont="1" applyFill="1" applyBorder="1" applyAlignment="1">
      <alignment horizontal="center" vertical="center" wrapText="1"/>
    </xf>
    <xf numFmtId="0" fontId="33" fillId="2" borderId="0" xfId="0" applyFont="1" applyFill="1" applyAlignment="1">
      <alignment horizontal="center" vertical="center" wrapText="1"/>
    </xf>
    <xf numFmtId="0" fontId="33" fillId="2" borderId="3" xfId="0" applyFont="1" applyFill="1" applyBorder="1" applyAlignment="1">
      <alignment horizontal="left" vertical="center" wrapText="1"/>
    </xf>
    <xf numFmtId="0" fontId="33" fillId="2" borderId="4" xfId="0" applyFont="1" applyFill="1" applyBorder="1" applyAlignment="1">
      <alignment horizontal="left" vertical="center" wrapText="1"/>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0" fontId="54" fillId="2" borderId="87" xfId="0" applyFont="1" applyFill="1" applyBorder="1" applyAlignment="1">
      <alignment horizontal="left" vertical="center" wrapText="1"/>
    </xf>
    <xf numFmtId="0" fontId="84" fillId="2" borderId="14" xfId="0" applyFont="1" applyFill="1" applyBorder="1" applyAlignment="1">
      <alignment horizontal="left" vertical="center"/>
    </xf>
    <xf numFmtId="0" fontId="84" fillId="2" borderId="7" xfId="0" applyFont="1" applyFill="1" applyBorder="1" applyAlignment="1">
      <alignment horizontal="left" vertical="center"/>
    </xf>
    <xf numFmtId="0" fontId="84" fillId="2" borderId="6" xfId="0" applyFont="1" applyFill="1" applyBorder="1" applyAlignment="1">
      <alignment horizontal="left" vertical="center"/>
    </xf>
    <xf numFmtId="0" fontId="84" fillId="2" borderId="6" xfId="0" applyFont="1" applyFill="1" applyBorder="1" applyAlignment="1">
      <alignment horizontal="left" vertical="center" wrapText="1"/>
    </xf>
    <xf numFmtId="0" fontId="84" fillId="2" borderId="7" xfId="0" applyFont="1" applyFill="1" applyBorder="1" applyAlignment="1">
      <alignment horizontal="left" vertical="center" wrapText="1"/>
    </xf>
    <xf numFmtId="0" fontId="84" fillId="2" borderId="9" xfId="0" applyFont="1" applyFill="1" applyBorder="1" applyAlignment="1">
      <alignment horizontal="left" vertical="center" wrapText="1"/>
    </xf>
    <xf numFmtId="0" fontId="84" fillId="2" borderId="10" xfId="0" applyFont="1" applyFill="1" applyBorder="1" applyAlignment="1">
      <alignment horizontal="left" vertical="center" wrapText="1"/>
    </xf>
    <xf numFmtId="0" fontId="84" fillId="2" borderId="13" xfId="0" applyFont="1" applyFill="1" applyBorder="1" applyAlignment="1">
      <alignment horizontal="left" vertical="center" wrapText="1"/>
    </xf>
    <xf numFmtId="0" fontId="84" fillId="2" borderId="15" xfId="0" applyFont="1" applyFill="1" applyBorder="1" applyAlignment="1">
      <alignment horizontal="left" vertical="center" wrapText="1"/>
    </xf>
    <xf numFmtId="0" fontId="84" fillId="2" borderId="14" xfId="0" applyFont="1" applyFill="1" applyBorder="1" applyAlignment="1">
      <alignment horizontal="left" vertical="center" wrapText="1"/>
    </xf>
    <xf numFmtId="10" fontId="67" fillId="2" borderId="7" xfId="0" applyNumberFormat="1" applyFont="1" applyFill="1" applyBorder="1" applyAlignment="1">
      <alignment horizontal="left" vertical="center" wrapText="1"/>
    </xf>
    <xf numFmtId="10" fontId="54" fillId="2" borderId="7" xfId="0" applyNumberFormat="1" applyFont="1" applyFill="1" applyBorder="1" applyAlignment="1">
      <alignment horizontal="left" vertical="center" wrapText="1"/>
    </xf>
    <xf numFmtId="0" fontId="54" fillId="2" borderId="6" xfId="0" applyFont="1" applyFill="1" applyBorder="1" applyAlignment="1">
      <alignment horizontal="left" vertical="center" wrapText="1"/>
    </xf>
    <xf numFmtId="0" fontId="54" fillId="2" borderId="7" xfId="0" applyFont="1" applyFill="1" applyBorder="1" applyAlignment="1">
      <alignment horizontal="left" vertical="center" wrapText="1"/>
    </xf>
    <xf numFmtId="0" fontId="54" fillId="2" borderId="13" xfId="0" applyFont="1" applyFill="1" applyBorder="1" applyAlignment="1">
      <alignment horizontal="left" vertical="center"/>
    </xf>
    <xf numFmtId="0" fontId="54" fillId="2" borderId="15" xfId="0" applyFont="1" applyFill="1" applyBorder="1" applyAlignment="1">
      <alignment horizontal="left" vertical="center"/>
    </xf>
    <xf numFmtId="0" fontId="54" fillId="2" borderId="14" xfId="0" applyFont="1" applyFill="1" applyBorder="1" applyAlignment="1">
      <alignment horizontal="left" vertical="center"/>
    </xf>
    <xf numFmtId="0" fontId="54" fillId="2" borderId="14" xfId="0" applyFont="1" applyFill="1" applyBorder="1" applyAlignment="1">
      <alignment horizontal="left" vertical="center" wrapText="1"/>
    </xf>
    <xf numFmtId="0" fontId="54" fillId="2" borderId="9" xfId="0" applyFont="1" applyFill="1" applyBorder="1" applyAlignment="1">
      <alignment horizontal="left" vertical="center" wrapText="1"/>
    </xf>
    <xf numFmtId="0" fontId="54" fillId="2" borderId="10" xfId="0" applyFont="1" applyFill="1" applyBorder="1" applyAlignment="1">
      <alignment horizontal="left" vertical="center" wrapText="1"/>
    </xf>
    <xf numFmtId="0" fontId="74" fillId="2" borderId="19" xfId="0" applyFont="1" applyFill="1" applyBorder="1" applyAlignment="1">
      <alignment horizontal="center" vertical="center"/>
    </xf>
    <xf numFmtId="0" fontId="23" fillId="2" borderId="7" xfId="0" applyFont="1" applyFill="1" applyBorder="1" applyAlignment="1">
      <alignment horizontal="left" vertical="center" wrapText="1"/>
    </xf>
    <xf numFmtId="0" fontId="23" fillId="2" borderId="12"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99" fillId="2" borderId="7"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54" fillId="2" borderId="31" xfId="0" applyFont="1" applyFill="1" applyBorder="1" applyAlignment="1">
      <alignment horizontal="left" vertical="center"/>
    </xf>
    <xf numFmtId="0" fontId="54" fillId="2" borderId="88" xfId="0" applyFont="1" applyFill="1" applyBorder="1" applyAlignment="1">
      <alignment horizontal="left" vertical="center"/>
    </xf>
    <xf numFmtId="0" fontId="54" fillId="2" borderId="85" xfId="0" applyFont="1" applyFill="1" applyBorder="1" applyAlignment="1">
      <alignment horizontal="left" vertical="center"/>
    </xf>
    <xf numFmtId="194" fontId="106" fillId="2" borderId="7" xfId="0" applyNumberFormat="1" applyFont="1" applyFill="1" applyBorder="1" applyAlignment="1">
      <alignment horizontal="center" vertical="center" wrapText="1"/>
    </xf>
    <xf numFmtId="0" fontId="54" fillId="2" borderId="81" xfId="0" applyFont="1" applyFill="1" applyBorder="1" applyAlignment="1">
      <alignment horizontal="left" vertical="center" wrapText="1"/>
    </xf>
    <xf numFmtId="0" fontId="106" fillId="2" borderId="7"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91" fillId="2" borderId="132" xfId="0" applyFont="1" applyFill="1" applyBorder="1" applyAlignment="1">
      <alignment horizontal="center" vertical="center"/>
    </xf>
    <xf numFmtId="0" fontId="91" fillId="2" borderId="107" xfId="0" applyFont="1" applyFill="1" applyBorder="1" applyAlignment="1">
      <alignment horizontal="center" vertical="center"/>
    </xf>
    <xf numFmtId="0" fontId="91" fillId="2" borderId="109" xfId="0" applyFont="1" applyFill="1" applyBorder="1" applyAlignment="1">
      <alignment horizontal="center" vertical="center"/>
    </xf>
    <xf numFmtId="0" fontId="54" fillId="2" borderId="133" xfId="0" applyFont="1" applyFill="1" applyBorder="1" applyAlignment="1">
      <alignment horizontal="center" vertical="center"/>
    </xf>
    <xf numFmtId="0" fontId="54" fillId="2" borderId="53" xfId="0" applyFont="1" applyFill="1" applyBorder="1" applyAlignment="1">
      <alignment horizontal="center" vertical="center"/>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54" fillId="2" borderId="14" xfId="0" applyFont="1" applyFill="1" applyBorder="1" applyAlignment="1">
      <alignment horizontal="center" vertical="center" wrapText="1"/>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74" fillId="2" borderId="93" xfId="0" applyFont="1" applyFill="1" applyBorder="1" applyAlignment="1">
      <alignment horizontal="left" vertical="center" wrapText="1"/>
    </xf>
    <xf numFmtId="0" fontId="74" fillId="2" borderId="52" xfId="0" applyFont="1" applyFill="1" applyBorder="1" applyAlignment="1">
      <alignment horizontal="left" vertical="center" wrapText="1"/>
    </xf>
    <xf numFmtId="0" fontId="74" fillId="2" borderId="94" xfId="0" applyFont="1" applyFill="1" applyBorder="1" applyAlignment="1">
      <alignment horizontal="left" vertical="center" wrapText="1"/>
    </xf>
    <xf numFmtId="0" fontId="74" fillId="2" borderId="82" xfId="0" applyFont="1" applyFill="1" applyBorder="1" applyAlignment="1">
      <alignment horizontal="center" vertical="center" wrapText="1"/>
    </xf>
    <xf numFmtId="0" fontId="74" fillId="2" borderId="83" xfId="0" applyFont="1" applyFill="1" applyBorder="1" applyAlignment="1">
      <alignment horizontal="center" vertical="center" wrapText="1"/>
    </xf>
    <xf numFmtId="0" fontId="74" fillId="2" borderId="84" xfId="0" applyFont="1" applyFill="1" applyBorder="1" applyAlignment="1">
      <alignment horizontal="center" vertical="center" wrapText="1"/>
    </xf>
    <xf numFmtId="0" fontId="106" fillId="2" borderId="7" xfId="0" applyFont="1" applyFill="1" applyBorder="1" applyAlignment="1" applyProtection="1">
      <alignment horizontal="center" vertical="center" wrapText="1"/>
      <protection locked="0"/>
    </xf>
    <xf numFmtId="0" fontId="71" fillId="0" borderId="12" xfId="0" applyFont="1" applyBorder="1" applyAlignment="1" applyProtection="1">
      <alignment horizontal="center" vertical="center"/>
      <protection locked="0"/>
    </xf>
    <xf numFmtId="0" fontId="71" fillId="0" borderId="27"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29" fillId="2" borderId="31" xfId="0" applyFont="1" applyFill="1" applyBorder="1" applyAlignment="1">
      <alignment horizontal="left" vertical="center"/>
    </xf>
    <xf numFmtId="0" fontId="29" fillId="2" borderId="88" xfId="0" applyFont="1" applyFill="1" applyBorder="1" applyAlignment="1">
      <alignment horizontal="left" vertical="center"/>
    </xf>
    <xf numFmtId="0" fontId="29" fillId="2" borderId="85" xfId="0" applyFont="1" applyFill="1" applyBorder="1" applyAlignment="1">
      <alignment horizontal="left" vertical="center"/>
    </xf>
    <xf numFmtId="0" fontId="24" fillId="2" borderId="102" xfId="0" applyFont="1" applyFill="1" applyBorder="1" applyAlignment="1">
      <alignment horizontal="left" vertical="center" wrapText="1"/>
    </xf>
    <xf numFmtId="0" fontId="24" fillId="2" borderId="109" xfId="0" applyFont="1" applyFill="1" applyBorder="1" applyAlignment="1">
      <alignment horizontal="left" vertical="center" wrapText="1"/>
    </xf>
    <xf numFmtId="0" fontId="54" fillId="2" borderId="12" xfId="0" applyFont="1" applyFill="1" applyBorder="1" applyAlignment="1">
      <alignment vertical="top" wrapText="1"/>
    </xf>
    <xf numFmtId="0" fontId="54" fillId="2" borderId="27" xfId="0" applyFont="1" applyFill="1" applyBorder="1" applyAlignment="1">
      <alignment vertical="top" wrapText="1"/>
    </xf>
    <xf numFmtId="0" fontId="54" fillId="2" borderId="16" xfId="0" applyFont="1" applyFill="1" applyBorder="1" applyAlignment="1">
      <alignment vertical="top" wrapText="1"/>
    </xf>
    <xf numFmtId="0" fontId="33"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20" xfId="10" applyFont="1" applyFill="1" applyBorder="1" applyAlignment="1" applyProtection="1">
      <alignment horizontal="left" vertical="center"/>
      <protection locked="0"/>
    </xf>
    <xf numFmtId="0" fontId="33" fillId="2" borderId="12" xfId="10" applyFont="1" applyFill="1" applyBorder="1" applyAlignment="1" applyProtection="1">
      <alignment horizontal="left" vertical="center" wrapText="1"/>
      <protection locked="0"/>
    </xf>
    <xf numFmtId="0" fontId="33" fillId="2" borderId="27" xfId="10" applyFont="1" applyFill="1" applyBorder="1" applyAlignment="1" applyProtection="1">
      <alignment horizontal="left" vertical="center" wrapText="1"/>
      <protection locked="0"/>
    </xf>
    <xf numFmtId="0" fontId="33" fillId="2" borderId="16" xfId="10" applyFont="1" applyFill="1" applyBorder="1" applyAlignment="1" applyProtection="1">
      <alignment horizontal="left" vertical="center" wrapText="1"/>
      <protection locked="0"/>
    </xf>
    <xf numFmtId="0" fontId="33" fillId="2" borderId="86" xfId="10" applyFont="1" applyFill="1" applyBorder="1" applyAlignment="1" applyProtection="1">
      <alignment horizontal="left" vertical="center"/>
      <protection locked="0"/>
    </xf>
    <xf numFmtId="0" fontId="33" fillId="2" borderId="14" xfId="10" applyFont="1" applyFill="1" applyBorder="1" applyAlignment="1" applyProtection="1">
      <alignment horizontal="left" vertical="center"/>
      <protection locked="0"/>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3" fillId="2" borderId="23" xfId="10" applyFont="1" applyFill="1" applyBorder="1" applyAlignment="1">
      <alignment horizontal="left" vertical="center"/>
    </xf>
    <xf numFmtId="0" fontId="33" fillId="2" borderId="99" xfId="10" applyFont="1" applyFill="1" applyBorder="1" applyAlignment="1">
      <alignment horizontal="left" vertical="center"/>
    </xf>
    <xf numFmtId="0" fontId="33" fillId="16" borderId="133" xfId="10" applyFont="1" applyFill="1" applyBorder="1" applyAlignment="1" applyProtection="1">
      <alignment vertical="center"/>
      <protection locked="0"/>
    </xf>
    <xf numFmtId="0" fontId="33" fillId="16" borderId="106" xfId="10" applyFont="1" applyFill="1" applyBorder="1" applyAlignment="1" applyProtection="1">
      <alignment vertical="center"/>
      <protection locked="0"/>
    </xf>
    <xf numFmtId="0" fontId="33" fillId="2" borderId="13" xfId="10" applyFont="1" applyFill="1" applyBorder="1" applyAlignment="1">
      <alignment horizontal="left" vertical="center"/>
    </xf>
    <xf numFmtId="0" fontId="33" fillId="2" borderId="14" xfId="10" applyFont="1" applyFill="1" applyBorder="1" applyAlignment="1">
      <alignment horizontal="left" vertical="center"/>
    </xf>
    <xf numFmtId="0" fontId="21" fillId="2" borderId="132" xfId="10" applyFont="1" applyFill="1" applyBorder="1" applyAlignment="1">
      <alignment horizontal="left" vertical="center"/>
    </xf>
    <xf numFmtId="0" fontId="21" fillId="2" borderId="107" xfId="10" applyFont="1" applyFill="1" applyBorder="1" applyAlignment="1">
      <alignment horizontal="left" vertical="center"/>
    </xf>
    <xf numFmtId="0" fontId="21" fillId="2" borderId="103" xfId="1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12" xfId="0" applyFont="1" applyFill="1" applyBorder="1" applyAlignment="1">
      <alignment horizontal="center" vertical="center"/>
    </xf>
    <xf numFmtId="0" fontId="63" fillId="2" borderId="27" xfId="0" applyFont="1" applyFill="1" applyBorder="1" applyAlignment="1">
      <alignment horizontal="center" vertical="center"/>
    </xf>
    <xf numFmtId="0" fontId="63" fillId="2" borderId="16" xfId="0" applyFont="1" applyFill="1" applyBorder="1" applyAlignment="1">
      <alignment horizontal="center" vertical="center"/>
    </xf>
    <xf numFmtId="0" fontId="63" fillId="2" borderId="93" xfId="0" applyFont="1" applyFill="1" applyBorder="1" applyAlignment="1">
      <alignment horizontal="center" vertical="center" wrapText="1"/>
    </xf>
    <xf numFmtId="0" fontId="63" fillId="2" borderId="94" xfId="0" applyFont="1" applyFill="1" applyBorder="1" applyAlignment="1">
      <alignment horizontal="center" vertical="center" wrapText="1"/>
    </xf>
    <xf numFmtId="0" fontId="63" fillId="2" borderId="92" xfId="0" applyFont="1" applyFill="1" applyBorder="1" applyAlignment="1">
      <alignment horizontal="center" vertical="center" wrapText="1"/>
    </xf>
    <xf numFmtId="0" fontId="63" fillId="2" borderId="79" xfId="0" applyFont="1" applyFill="1" applyBorder="1" applyAlignment="1">
      <alignment horizontal="center" vertical="center" wrapText="1"/>
    </xf>
    <xf numFmtId="0" fontId="63" fillId="2" borderId="105" xfId="0" applyFont="1" applyFill="1" applyBorder="1" applyAlignment="1">
      <alignment horizontal="center" vertical="center" wrapText="1"/>
    </xf>
    <xf numFmtId="0" fontId="63" fillId="2" borderId="106" xfId="0" applyFont="1" applyFill="1" applyBorder="1" applyAlignment="1">
      <alignment horizontal="center" vertical="center" wrapText="1"/>
    </xf>
    <xf numFmtId="0" fontId="63" fillId="2" borderId="93" xfId="0" applyFont="1" applyFill="1" applyBorder="1" applyAlignment="1">
      <alignment horizontal="center" vertical="center"/>
    </xf>
    <xf numFmtId="0" fontId="63" fillId="2" borderId="94" xfId="0" applyFont="1" applyFill="1" applyBorder="1" applyAlignment="1">
      <alignment horizontal="center" vertical="center"/>
    </xf>
    <xf numFmtId="0" fontId="63" fillId="2" borderId="92" xfId="0" applyFont="1" applyFill="1" applyBorder="1" applyAlignment="1">
      <alignment horizontal="center" vertical="center"/>
    </xf>
    <xf numFmtId="0" fontId="63" fillId="2" borderId="79" xfId="0" applyFont="1" applyFill="1" applyBorder="1" applyAlignment="1">
      <alignment horizontal="center" vertical="center"/>
    </xf>
    <xf numFmtId="0" fontId="63" fillId="2" borderId="105" xfId="0" applyFont="1" applyFill="1" applyBorder="1" applyAlignment="1">
      <alignment horizontal="center" vertical="center"/>
    </xf>
    <xf numFmtId="0" fontId="63" fillId="2" borderId="106" xfId="0" applyFont="1" applyFill="1" applyBorder="1" applyAlignment="1">
      <alignment horizontal="center" vertical="center"/>
    </xf>
    <xf numFmtId="0" fontId="63" fillId="2" borderId="7" xfId="0" applyFont="1" applyFill="1" applyBorder="1" applyAlignment="1">
      <alignment horizontal="center" vertical="center"/>
    </xf>
    <xf numFmtId="0" fontId="63" fillId="2" borderId="7" xfId="0" applyFont="1" applyFill="1" applyBorder="1" applyAlignment="1">
      <alignment horizontal="center" vertical="center" wrapText="1"/>
    </xf>
    <xf numFmtId="0" fontId="63" fillId="2" borderId="13" xfId="0" applyFont="1" applyFill="1" applyBorder="1" applyAlignment="1">
      <alignment horizontal="center" vertical="center" wrapText="1"/>
    </xf>
    <xf numFmtId="0" fontId="63" fillId="2" borderId="14" xfId="0" applyFont="1" applyFill="1" applyBorder="1" applyAlignment="1">
      <alignment horizontal="center" vertical="center" wrapText="1"/>
    </xf>
    <xf numFmtId="0" fontId="64" fillId="10" borderId="7" xfId="0" applyFont="1" applyFill="1" applyBorder="1" applyAlignment="1">
      <alignment horizontal="center" vertical="center"/>
    </xf>
    <xf numFmtId="0" fontId="71" fillId="2" borderId="13" xfId="0" applyFont="1" applyFill="1" applyBorder="1" applyAlignment="1">
      <alignment horizontal="center" vertical="center"/>
    </xf>
    <xf numFmtId="0" fontId="71" fillId="2" borderId="14" xfId="0" applyFont="1" applyFill="1" applyBorder="1" applyAlignment="1">
      <alignment horizontal="center" vertical="center"/>
    </xf>
    <xf numFmtId="0" fontId="63" fillId="2" borderId="6" xfId="0" applyFont="1" applyFill="1" applyBorder="1" applyAlignment="1">
      <alignment horizontal="center" vertical="center" wrapText="1"/>
    </xf>
    <xf numFmtId="0" fontId="63" fillId="2" borderId="81" xfId="0" applyFont="1" applyFill="1" applyBorder="1" applyAlignment="1">
      <alignment horizontal="center" vertical="center" wrapText="1"/>
    </xf>
    <xf numFmtId="0" fontId="63" fillId="2" borderId="25" xfId="0" applyFont="1" applyFill="1" applyBorder="1" applyAlignment="1">
      <alignment horizontal="center" vertical="center" wrapText="1"/>
    </xf>
    <xf numFmtId="0" fontId="63" fillId="2" borderId="81" xfId="0" applyFont="1" applyFill="1" applyBorder="1" applyAlignment="1">
      <alignment horizontal="center" vertical="center" textRotation="255" wrapText="1"/>
    </xf>
    <xf numFmtId="0" fontId="63" fillId="2" borderId="25" xfId="0" applyFont="1" applyFill="1" applyBorder="1" applyAlignment="1">
      <alignment horizontal="center" vertical="center" textRotation="255" wrapText="1"/>
    </xf>
    <xf numFmtId="0" fontId="63" fillId="2" borderId="120" xfId="0" applyFont="1" applyFill="1" applyBorder="1" applyAlignment="1">
      <alignment horizontal="center" vertical="center" textRotation="255" wrapText="1"/>
    </xf>
    <xf numFmtId="0" fontId="63" fillId="2" borderId="12" xfId="0" applyFont="1" applyFill="1" applyBorder="1" applyAlignment="1">
      <alignment horizontal="center" vertical="center" wrapText="1"/>
    </xf>
    <xf numFmtId="0" fontId="63" fillId="2" borderId="27" xfId="0" applyFont="1" applyFill="1" applyBorder="1" applyAlignment="1">
      <alignment horizontal="center" vertical="center" wrapText="1"/>
    </xf>
    <xf numFmtId="0" fontId="63" fillId="2" borderId="27" xfId="0" applyFont="1" applyFill="1" applyBorder="1" applyAlignment="1">
      <alignment horizontal="center" vertical="center" textRotation="255" wrapText="1"/>
    </xf>
    <xf numFmtId="0" fontId="63" fillId="2" borderId="16" xfId="0" applyFont="1" applyFill="1" applyBorder="1" applyAlignment="1">
      <alignment horizontal="center" vertical="center" textRotation="255" wrapText="1"/>
    </xf>
    <xf numFmtId="0" fontId="83" fillId="0" borderId="81" xfId="0" applyFont="1" applyBorder="1" applyAlignment="1" applyProtection="1">
      <alignment horizontal="center" vertical="center" wrapText="1"/>
      <protection locked="0"/>
    </xf>
    <xf numFmtId="0" fontId="83" fillId="0" borderId="31" xfId="0" applyFont="1" applyBorder="1" applyAlignment="1" applyProtection="1">
      <alignment horizontal="center" vertical="center" wrapText="1"/>
      <protection locked="0"/>
    </xf>
    <xf numFmtId="0" fontId="83" fillId="0" borderId="94" xfId="0" applyFont="1" applyBorder="1" applyAlignment="1" applyProtection="1">
      <alignment horizontal="center" vertical="center" wrapText="1"/>
      <protection locked="0"/>
    </xf>
    <xf numFmtId="0" fontId="83" fillId="0" borderId="93" xfId="0" applyFont="1" applyBorder="1" applyAlignment="1" applyProtection="1">
      <alignment horizontal="center" vertical="center" wrapText="1"/>
      <protection locked="0"/>
    </xf>
    <xf numFmtId="0" fontId="71" fillId="2" borderId="15" xfId="0" applyFont="1" applyFill="1" applyBorder="1" applyAlignment="1">
      <alignment horizontal="center" vertical="center"/>
    </xf>
    <xf numFmtId="0" fontId="63" fillId="2" borderId="3" xfId="0" applyFont="1" applyFill="1" applyBorder="1" applyAlignment="1">
      <alignment horizontal="center" vertical="center" wrapText="1"/>
    </xf>
    <xf numFmtId="0" fontId="63" fillId="2" borderId="5" xfId="0" applyFont="1" applyFill="1" applyBorder="1" applyAlignment="1">
      <alignment horizontal="center" vertical="center" wrapText="1"/>
    </xf>
    <xf numFmtId="0" fontId="63" fillId="2" borderId="98" xfId="0" applyFont="1" applyFill="1" applyBorder="1" applyAlignment="1">
      <alignment horizontal="center" vertical="center" wrapText="1"/>
    </xf>
    <xf numFmtId="0" fontId="63" fillId="2" borderId="22" xfId="0" applyFont="1" applyFill="1" applyBorder="1" applyAlignment="1">
      <alignment horizontal="center" vertical="center" wrapText="1"/>
    </xf>
    <xf numFmtId="0" fontId="83" fillId="0" borderId="6" xfId="0" applyFont="1" applyBorder="1" applyAlignment="1" applyProtection="1">
      <alignment horizontal="center" vertical="center" wrapText="1"/>
      <protection locked="0"/>
    </xf>
    <xf numFmtId="0" fontId="83" fillId="0" borderId="8" xfId="0" applyFont="1" applyBorder="1" applyAlignment="1" applyProtection="1">
      <alignment horizontal="center" vertical="center" wrapText="1"/>
      <protection locked="0"/>
    </xf>
    <xf numFmtId="0" fontId="83" fillId="0" borderId="14" xfId="0" applyFont="1" applyBorder="1" applyAlignment="1" applyProtection="1">
      <alignment horizontal="center" vertical="center" wrapText="1"/>
      <protection locked="0"/>
    </xf>
    <xf numFmtId="0" fontId="83" fillId="0" borderId="13" xfId="0" applyFont="1" applyBorder="1" applyAlignment="1" applyProtection="1">
      <alignment horizontal="center" vertical="center" wrapText="1"/>
      <protection locked="0"/>
    </xf>
    <xf numFmtId="0" fontId="63" fillId="2" borderId="29" xfId="0" applyFont="1" applyFill="1" applyBorder="1" applyAlignment="1">
      <alignment horizontal="center" vertical="center"/>
    </xf>
    <xf numFmtId="0" fontId="63" fillId="2" borderId="30" xfId="0" applyFont="1" applyFill="1" applyBorder="1" applyAlignment="1">
      <alignment horizontal="center" vertical="center"/>
    </xf>
    <xf numFmtId="0" fontId="63" fillId="2" borderId="88" xfId="0" applyFont="1" applyFill="1" applyBorder="1" applyAlignment="1">
      <alignment horizontal="center" vertical="center"/>
    </xf>
    <xf numFmtId="0" fontId="63" fillId="2" borderId="85" xfId="0" applyFont="1" applyFill="1" applyBorder="1" applyAlignment="1">
      <alignment horizontal="center" vertical="center"/>
    </xf>
    <xf numFmtId="0" fontId="63" fillId="2" borderId="113" xfId="0" applyFont="1" applyFill="1" applyBorder="1" applyAlignment="1">
      <alignment horizontal="center" vertical="center" wrapText="1"/>
    </xf>
    <xf numFmtId="0" fontId="63" fillId="2" borderId="108" xfId="0" applyFont="1" applyFill="1" applyBorder="1" applyAlignment="1">
      <alignment horizontal="center" vertical="center" wrapText="1"/>
    </xf>
    <xf numFmtId="0" fontId="63" fillId="2" borderId="17" xfId="0" applyFont="1" applyFill="1" applyBorder="1" applyAlignment="1">
      <alignment horizontal="center" vertical="center" wrapText="1"/>
    </xf>
    <xf numFmtId="0" fontId="63" fillId="2" borderId="133" xfId="0" applyFont="1" applyFill="1" applyBorder="1" applyAlignment="1">
      <alignment horizontal="center" vertical="center" wrapText="1"/>
    </xf>
    <xf numFmtId="0" fontId="63" fillId="2" borderId="80" xfId="0" applyFont="1" applyFill="1" applyBorder="1" applyAlignment="1">
      <alignment horizontal="center" vertical="center"/>
    </xf>
    <xf numFmtId="0" fontId="63" fillId="2" borderId="108" xfId="0" applyFont="1" applyFill="1" applyBorder="1" applyAlignment="1">
      <alignment horizontal="center" vertical="center"/>
    </xf>
    <xf numFmtId="0" fontId="63" fillId="2" borderId="4" xfId="0" applyFont="1" applyFill="1" applyBorder="1" applyAlignment="1">
      <alignment horizontal="center" vertical="center"/>
    </xf>
    <xf numFmtId="0" fontId="63" fillId="2" borderId="89" xfId="0" applyFont="1" applyFill="1" applyBorder="1" applyAlignment="1">
      <alignment horizontal="center" vertical="center" wrapText="1"/>
    </xf>
    <xf numFmtId="0" fontId="63" fillId="2" borderId="99" xfId="0" applyFont="1" applyFill="1" applyBorder="1" applyAlignment="1">
      <alignment horizontal="center" vertical="center" wrapText="1"/>
    </xf>
    <xf numFmtId="0" fontId="64" fillId="2" borderId="10" xfId="0" applyFont="1" applyFill="1" applyBorder="1" applyAlignment="1">
      <alignment horizontal="center" vertical="center"/>
    </xf>
    <xf numFmtId="0" fontId="71" fillId="2" borderId="86" xfId="0" applyFont="1" applyFill="1" applyBorder="1" applyAlignment="1">
      <alignment horizontal="center" vertical="center"/>
    </xf>
    <xf numFmtId="0" fontId="63" fillId="2" borderId="12" xfId="0" applyFont="1" applyFill="1" applyBorder="1" applyAlignment="1">
      <alignment horizontal="center" vertical="center" textRotation="255" wrapText="1"/>
    </xf>
    <xf numFmtId="0" fontId="64" fillId="2" borderId="7" xfId="0" applyFont="1" applyFill="1" applyBorder="1" applyAlignment="1">
      <alignment horizontal="center" vertical="center"/>
    </xf>
    <xf numFmtId="0" fontId="63" fillId="2" borderId="4" xfId="0" applyFont="1" applyFill="1" applyBorder="1" applyAlignment="1">
      <alignment horizontal="center" vertical="center" wrapText="1"/>
    </xf>
    <xf numFmtId="180" fontId="63" fillId="2" borderId="7" xfId="0" applyNumberFormat="1" applyFont="1" applyFill="1" applyBorder="1" applyAlignment="1">
      <alignment horizontal="center" vertical="center"/>
    </xf>
    <xf numFmtId="180" fontId="64" fillId="10" borderId="7" xfId="0" applyNumberFormat="1" applyFont="1" applyFill="1" applyBorder="1" applyAlignment="1">
      <alignment horizontal="center" vertical="center"/>
    </xf>
    <xf numFmtId="0" fontId="63" fillId="0" borderId="81" xfId="0" applyFont="1" applyBorder="1" applyAlignment="1" applyProtection="1">
      <alignment horizontal="center" vertical="center" wrapText="1"/>
      <protection locked="0"/>
    </xf>
    <xf numFmtId="0" fontId="63" fillId="0" borderId="31" xfId="0" applyFont="1" applyBorder="1" applyAlignment="1" applyProtection="1">
      <alignment horizontal="center" vertical="center" wrapText="1"/>
      <protection locked="0"/>
    </xf>
    <xf numFmtId="0" fontId="63" fillId="0" borderId="94" xfId="0" applyFont="1" applyBorder="1" applyAlignment="1" applyProtection="1">
      <alignment horizontal="center" vertical="center" wrapText="1"/>
      <protection locked="0"/>
    </xf>
    <xf numFmtId="0" fontId="63" fillId="0" borderId="93" xfId="0" applyFont="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14" xfId="0" applyFont="1" applyFill="1" applyBorder="1" applyAlignment="1">
      <alignment horizontal="center" vertical="center"/>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0" xfId="0" applyFont="1" applyFill="1" applyAlignment="1">
      <alignment horizontal="center" vertical="center" wrapText="1"/>
    </xf>
    <xf numFmtId="0" fontId="48" fillId="2" borderId="94" xfId="0" applyFont="1" applyFill="1" applyBorder="1" applyAlignment="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92" xfId="0" applyFont="1" applyFill="1" applyBorder="1" applyAlignment="1">
      <alignment horizontal="center" vertical="center" wrapText="1"/>
    </xf>
    <xf numFmtId="0" fontId="29" fillId="2" borderId="79" xfId="0" applyFont="1" applyFill="1" applyBorder="1" applyAlignment="1">
      <alignment horizontal="center" vertical="center" wrapText="1"/>
    </xf>
    <xf numFmtId="0" fontId="21" fillId="2" borderId="0" xfId="0" applyFont="1" applyFill="1" applyAlignment="1">
      <alignment horizontal="left" vertical="center"/>
    </xf>
    <xf numFmtId="0" fontId="23" fillId="0" borderId="0" xfId="0" applyFont="1" applyAlignment="1">
      <alignment horizontal="left" vertical="center"/>
    </xf>
    <xf numFmtId="49" fontId="6" fillId="2" borderId="25" xfId="0" applyNumberFormat="1" applyFont="1" applyFill="1" applyBorder="1" applyAlignment="1">
      <alignment horizontal="center" vertical="center" wrapText="1"/>
    </xf>
    <xf numFmtId="49" fontId="33" fillId="2" borderId="28" xfId="0" applyNumberFormat="1" applyFont="1" applyFill="1" applyBorder="1" applyAlignment="1">
      <alignment horizontal="center" vertical="center" wrapText="1"/>
    </xf>
    <xf numFmtId="0" fontId="68" fillId="2" borderId="12" xfId="0" applyFont="1" applyFill="1" applyBorder="1" applyAlignment="1">
      <alignment vertical="center" wrapText="1"/>
    </xf>
    <xf numFmtId="0" fontId="68" fillId="2" borderId="27" xfId="0" applyFont="1" applyFill="1" applyBorder="1" applyAlignment="1">
      <alignment vertical="center" wrapText="1"/>
    </xf>
    <xf numFmtId="0" fontId="23" fillId="2" borderId="7" xfId="0" applyFont="1" applyFill="1" applyBorder="1" applyAlignment="1">
      <alignment horizontal="left" vertical="center"/>
    </xf>
    <xf numFmtId="0" fontId="23" fillId="2" borderId="12" xfId="0" applyFont="1" applyFill="1" applyBorder="1" applyAlignment="1">
      <alignment horizontal="left" vertical="center"/>
    </xf>
    <xf numFmtId="0" fontId="23" fillId="2" borderId="27" xfId="0" applyFont="1" applyFill="1" applyBorder="1" applyAlignment="1">
      <alignment horizontal="left" vertical="center"/>
    </xf>
    <xf numFmtId="0" fontId="23" fillId="2" borderId="16" xfId="0" applyFont="1" applyFill="1" applyBorder="1" applyAlignment="1">
      <alignment horizontal="left" vertical="center"/>
    </xf>
    <xf numFmtId="0" fontId="29" fillId="2" borderId="14" xfId="6" applyFont="1" applyFill="1" applyBorder="1" applyAlignment="1" applyProtection="1">
      <alignment horizontal="center" vertical="center" wrapText="1"/>
      <protection locked="0"/>
    </xf>
    <xf numFmtId="0" fontId="60" fillId="2" borderId="7"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16" xfId="0" applyFont="1" applyFill="1" applyBorder="1" applyAlignment="1">
      <alignment horizontal="left" vertical="center"/>
    </xf>
    <xf numFmtId="0" fontId="60" fillId="2" borderId="27" xfId="0" applyFont="1" applyFill="1" applyBorder="1" applyAlignment="1">
      <alignment horizontal="left" vertical="center"/>
    </xf>
    <xf numFmtId="0" fontId="60" fillId="2" borderId="3" xfId="0" applyFont="1" applyFill="1" applyBorder="1" applyAlignment="1">
      <alignment horizontal="left" vertical="center"/>
    </xf>
    <xf numFmtId="0" fontId="60" fillId="2" borderId="6" xfId="0" applyFont="1" applyFill="1" applyBorder="1" applyAlignment="1">
      <alignment horizontal="left" vertical="center"/>
    </xf>
    <xf numFmtId="0" fontId="60" fillId="2" borderId="9" xfId="0" applyFont="1" applyFill="1" applyBorder="1" applyAlignment="1">
      <alignment horizontal="left" vertical="center"/>
    </xf>
    <xf numFmtId="0" fontId="60" fillId="2" borderId="24" xfId="0" applyFont="1" applyFill="1" applyBorder="1" applyAlignment="1">
      <alignment horizontal="left" vertical="center"/>
    </xf>
    <xf numFmtId="0" fontId="60" fillId="2" borderId="25" xfId="0" applyFont="1" applyFill="1" applyBorder="1" applyAlignment="1">
      <alignment horizontal="left" vertical="center"/>
    </xf>
    <xf numFmtId="0" fontId="60" fillId="2" borderId="28" xfId="0" applyFont="1" applyFill="1" applyBorder="1" applyAlignment="1">
      <alignment horizontal="left" vertical="center"/>
    </xf>
    <xf numFmtId="0" fontId="60" fillId="2" borderId="4" xfId="0" applyFont="1" applyFill="1" applyBorder="1" applyAlignment="1">
      <alignment horizontal="left" vertical="center"/>
    </xf>
    <xf numFmtId="0" fontId="60" fillId="2" borderId="10" xfId="0" applyFont="1" applyFill="1" applyBorder="1" applyAlignment="1">
      <alignment horizontal="left" vertical="center"/>
    </xf>
    <xf numFmtId="0" fontId="60" fillId="2" borderId="29" xfId="0" applyFont="1" applyFill="1" applyBorder="1" applyAlignment="1">
      <alignment horizontal="left" vertical="center"/>
    </xf>
    <xf numFmtId="0" fontId="60" fillId="2" borderId="26" xfId="0" applyFont="1" applyFill="1" applyBorder="1" applyAlignment="1">
      <alignment horizontal="left" vertical="center"/>
    </xf>
    <xf numFmtId="0" fontId="41" fillId="2" borderId="0" xfId="0" applyFont="1" applyFill="1" applyAlignment="1">
      <alignment horizontal="left" vertical="center"/>
    </xf>
    <xf numFmtId="0" fontId="37" fillId="0" borderId="0" xfId="0" applyFont="1" applyAlignment="1">
      <alignment horizontal="center" vertical="center"/>
    </xf>
    <xf numFmtId="0" fontId="37" fillId="0" borderId="79" xfId="0" applyFont="1" applyBorder="1" applyAlignment="1">
      <alignment horizontal="center" vertical="center"/>
    </xf>
    <xf numFmtId="0" fontId="4" fillId="0" borderId="0" xfId="13" applyFont="1" applyAlignment="1">
      <alignment horizontal="left" vertical="center"/>
    </xf>
    <xf numFmtId="0" fontId="21" fillId="0" borderId="0" xfId="13" applyFont="1" applyAlignment="1">
      <alignment horizontal="left" vertical="center"/>
    </xf>
    <xf numFmtId="0" fontId="30" fillId="6" borderId="42" xfId="13" applyFont="1" applyFill="1" applyBorder="1" applyAlignment="1">
      <alignment horizontal="left" vertical="center" wrapText="1"/>
    </xf>
    <xf numFmtId="0" fontId="30" fillId="6" borderId="35" xfId="13" applyFont="1" applyFill="1" applyBorder="1" applyAlignment="1">
      <alignment horizontal="left" vertical="center" wrapText="1"/>
    </xf>
    <xf numFmtId="0" fontId="30" fillId="6" borderId="41" xfId="13" applyFont="1" applyFill="1" applyBorder="1" applyAlignment="1">
      <alignment horizontal="left" vertical="center" wrapText="1"/>
    </xf>
    <xf numFmtId="0" fontId="23" fillId="6" borderId="42" xfId="13" applyFont="1" applyFill="1" applyBorder="1" applyAlignment="1">
      <alignment horizontal="left" vertical="center" wrapText="1"/>
    </xf>
    <xf numFmtId="0" fontId="23" fillId="6" borderId="35" xfId="13" applyFont="1" applyFill="1" applyBorder="1" applyAlignment="1">
      <alignment horizontal="left" vertical="center" wrapText="1"/>
    </xf>
    <xf numFmtId="0" fontId="23" fillId="6" borderId="41" xfId="13" applyFont="1" applyFill="1" applyBorder="1" applyAlignment="1">
      <alignment horizontal="left" vertical="center" wrapText="1"/>
    </xf>
    <xf numFmtId="0" fontId="30" fillId="6" borderId="39" xfId="13" applyFont="1" applyFill="1" applyBorder="1" applyAlignment="1">
      <alignment horizontal="left" vertical="center" wrapText="1"/>
    </xf>
    <xf numFmtId="0" fontId="30" fillId="6" borderId="40" xfId="13" applyFont="1" applyFill="1" applyBorder="1" applyAlignment="1">
      <alignment horizontal="left" vertical="center" wrapText="1"/>
    </xf>
    <xf numFmtId="0" fontId="25" fillId="0" borderId="0" xfId="13" applyFont="1" applyAlignment="1">
      <alignment horizontal="left" vertical="center"/>
    </xf>
    <xf numFmtId="0" fontId="19" fillId="2" borderId="0" xfId="0" applyFont="1" applyFill="1" applyAlignment="1">
      <alignment horizontal="center" vertical="center"/>
    </xf>
    <xf numFmtId="0" fontId="19" fillId="2" borderId="18" xfId="0" applyFont="1" applyFill="1" applyBorder="1" applyAlignment="1">
      <alignment horizontal="center" vertical="center"/>
    </xf>
    <xf numFmtId="0" fontId="19" fillId="2" borderId="3"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28" fillId="18" borderId="7" xfId="4" applyFont="1" applyFill="1" applyBorder="1" applyAlignment="1">
      <alignment horizontal="left" vertical="center" wrapText="1"/>
    </xf>
    <xf numFmtId="0" fontId="28" fillId="18" borderId="7" xfId="4" applyFont="1" applyFill="1" applyBorder="1" applyAlignment="1">
      <alignment horizontal="left" vertical="center" wrapText="1"/>
    </xf>
    <xf numFmtId="0" fontId="28" fillId="0" borderId="7" xfId="4" applyFont="1" applyBorder="1" applyAlignment="1">
      <alignment horizontal="left" vertical="top" wrapText="1"/>
    </xf>
    <xf numFmtId="0" fontId="28" fillId="0" borderId="7" xfId="4" applyFont="1" applyBorder="1" applyAlignment="1">
      <alignment horizontal="left" vertical="center"/>
    </xf>
  </cellXfs>
  <cellStyles count="22">
    <cellStyle name="百分比" xfId="1" builtinId="5"/>
    <cellStyle name="百分比 2" xfId="2" xr:uid="{00000000-0005-0000-0000-000031000000}"/>
    <cellStyle name="百分比 3" xfId="21" xr:uid="{3790A2FC-3303-487A-8900-3FA51AD6B3CD}"/>
    <cellStyle name="常规" xfId="0" builtinId="0"/>
    <cellStyle name="常规 10" xfId="19" xr:uid="{C829CCA3-3902-45DA-AA68-E1C8062B9308}"/>
    <cellStyle name="常规 11" xfId="3" xr:uid="{00000000-0005-0000-0000-000032000000}"/>
    <cellStyle name="常规 16" xfId="4" xr:uid="{00000000-0005-0000-0000-000033000000}"/>
    <cellStyle name="常规 2" xfId="5" xr:uid="{00000000-0005-0000-0000-000034000000}"/>
    <cellStyle name="常规 2 2" xfId="6" xr:uid="{00000000-0005-0000-0000-000035000000}"/>
    <cellStyle name="常规 2 2 2 2 3" xfId="7" xr:uid="{00000000-0005-0000-0000-000036000000}"/>
    <cellStyle name="常规 3" xfId="8" xr:uid="{00000000-0005-0000-0000-000037000000}"/>
    <cellStyle name="常规 3 2" xfId="9" xr:uid="{00000000-0005-0000-0000-000038000000}"/>
    <cellStyle name="常规 4" xfId="10" xr:uid="{00000000-0005-0000-0000-000039000000}"/>
    <cellStyle name="常规 5" xfId="11" xr:uid="{00000000-0005-0000-0000-00003A000000}"/>
    <cellStyle name="常规 6" xfId="12" xr:uid="{00000000-0005-0000-0000-00003B000000}"/>
    <cellStyle name="常规 6 2" xfId="13" xr:uid="{00000000-0005-0000-0000-00003C000000}"/>
    <cellStyle name="常规 6 2 2" xfId="14" xr:uid="{00000000-0005-0000-0000-00003D000000}"/>
    <cellStyle name="常规 6 2 3" xfId="15" xr:uid="{00000000-0005-0000-0000-00003E000000}"/>
    <cellStyle name="常规 7" xfId="16" xr:uid="{00000000-0005-0000-0000-00003F000000}"/>
    <cellStyle name="常规 8" xfId="17" xr:uid="{00000000-0005-0000-0000-000040000000}"/>
    <cellStyle name="常规 9" xfId="18" xr:uid="{00000000-0005-0000-0000-000041000000}"/>
    <cellStyle name="千位分隔 2" xfId="20" xr:uid="{F4EA2253-AE52-497A-AFAC-F6A1C4FF4D82}"/>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494809</xdr:colOff>
      <xdr:row>20</xdr:row>
      <xdr:rowOff>113857</xdr:rowOff>
    </xdr:to>
    <xdr:pic>
      <xdr:nvPicPr>
        <xdr:cNvPr id="2" name="图片 1">
          <a:extLst>
            <a:ext uri="{FF2B5EF4-FFF2-40B4-BE49-F238E27FC236}">
              <a16:creationId xmlns:a16="http://schemas.microsoft.com/office/drawing/2014/main" id="{22021618-C5D2-85BE-B37D-07C1786DD323}"/>
            </a:ext>
          </a:extLst>
        </xdr:cNvPr>
        <xdr:cNvPicPr>
          <a:picLocks noChangeAspect="1"/>
        </xdr:cNvPicPr>
      </xdr:nvPicPr>
      <xdr:blipFill>
        <a:blip xmlns:r="http://schemas.openxmlformats.org/officeDocument/2006/relationships" r:embed="rId1"/>
        <a:stretch>
          <a:fillRect/>
        </a:stretch>
      </xdr:blipFill>
      <xdr:spPr>
        <a:xfrm>
          <a:off x="0" y="0"/>
          <a:ext cx="3923809" cy="3542857"/>
        </a:xfrm>
        <a:prstGeom prst="rect">
          <a:avLst/>
        </a:prstGeom>
      </xdr:spPr>
    </xdr:pic>
    <xdr:clientData/>
  </xdr:twoCellAnchor>
  <xdr:twoCellAnchor editAs="oneCell">
    <xdr:from>
      <xdr:col>5</xdr:col>
      <xdr:colOff>476250</xdr:colOff>
      <xdr:row>0</xdr:row>
      <xdr:rowOff>0</xdr:rowOff>
    </xdr:from>
    <xdr:to>
      <xdr:col>22</xdr:col>
      <xdr:colOff>227174</xdr:colOff>
      <xdr:row>19</xdr:row>
      <xdr:rowOff>28164</xdr:rowOff>
    </xdr:to>
    <xdr:pic>
      <xdr:nvPicPr>
        <xdr:cNvPr id="3" name="图片 2">
          <a:extLst>
            <a:ext uri="{FF2B5EF4-FFF2-40B4-BE49-F238E27FC236}">
              <a16:creationId xmlns:a16="http://schemas.microsoft.com/office/drawing/2014/main" id="{AEA50B69-1A07-E15C-54E1-7F57E9DB7ED7}"/>
            </a:ext>
          </a:extLst>
        </xdr:cNvPr>
        <xdr:cNvPicPr>
          <a:picLocks noChangeAspect="1"/>
        </xdr:cNvPicPr>
      </xdr:nvPicPr>
      <xdr:blipFill>
        <a:blip xmlns:r="http://schemas.openxmlformats.org/officeDocument/2006/relationships" r:embed="rId2"/>
        <a:stretch>
          <a:fillRect/>
        </a:stretch>
      </xdr:blipFill>
      <xdr:spPr>
        <a:xfrm>
          <a:off x="3905250" y="0"/>
          <a:ext cx="11409524" cy="3285714"/>
        </a:xfrm>
        <a:prstGeom prst="rect">
          <a:avLst/>
        </a:prstGeom>
      </xdr:spPr>
    </xdr:pic>
    <xdr:clientData/>
  </xdr:twoCellAnchor>
  <xdr:twoCellAnchor editAs="oneCell">
    <xdr:from>
      <xdr:col>5</xdr:col>
      <xdr:colOff>504825</xdr:colOff>
      <xdr:row>12</xdr:row>
      <xdr:rowOff>133350</xdr:rowOff>
    </xdr:from>
    <xdr:to>
      <xdr:col>11</xdr:col>
      <xdr:colOff>466215</xdr:colOff>
      <xdr:row>19</xdr:row>
      <xdr:rowOff>152248</xdr:rowOff>
    </xdr:to>
    <xdr:pic>
      <xdr:nvPicPr>
        <xdr:cNvPr id="4" name="图片 3">
          <a:extLst>
            <a:ext uri="{FF2B5EF4-FFF2-40B4-BE49-F238E27FC236}">
              <a16:creationId xmlns:a16="http://schemas.microsoft.com/office/drawing/2014/main" id="{03B97069-9DAA-F692-B1B3-659CF53499D2}"/>
            </a:ext>
          </a:extLst>
        </xdr:cNvPr>
        <xdr:cNvPicPr>
          <a:picLocks noChangeAspect="1"/>
        </xdr:cNvPicPr>
      </xdr:nvPicPr>
      <xdr:blipFill>
        <a:blip xmlns:r="http://schemas.openxmlformats.org/officeDocument/2006/relationships" r:embed="rId3"/>
        <a:stretch>
          <a:fillRect/>
        </a:stretch>
      </xdr:blipFill>
      <xdr:spPr>
        <a:xfrm>
          <a:off x="3933825" y="2190750"/>
          <a:ext cx="4076190" cy="1219048"/>
        </a:xfrm>
        <a:prstGeom prst="rect">
          <a:avLst/>
        </a:prstGeom>
      </xdr:spPr>
    </xdr:pic>
    <xdr:clientData/>
  </xdr:twoCellAnchor>
  <xdr:twoCellAnchor editAs="oneCell">
    <xdr:from>
      <xdr:col>10</xdr:col>
      <xdr:colOff>352425</xdr:colOff>
      <xdr:row>0</xdr:row>
      <xdr:rowOff>0</xdr:rowOff>
    </xdr:from>
    <xdr:to>
      <xdr:col>16</xdr:col>
      <xdr:colOff>275720</xdr:colOff>
      <xdr:row>20</xdr:row>
      <xdr:rowOff>85286</xdr:rowOff>
    </xdr:to>
    <xdr:pic>
      <xdr:nvPicPr>
        <xdr:cNvPr id="5" name="图片 4">
          <a:extLst>
            <a:ext uri="{FF2B5EF4-FFF2-40B4-BE49-F238E27FC236}">
              <a16:creationId xmlns:a16="http://schemas.microsoft.com/office/drawing/2014/main" id="{612D8BBF-A785-E711-C79B-9C9090D1F968}"/>
            </a:ext>
          </a:extLst>
        </xdr:cNvPr>
        <xdr:cNvPicPr>
          <a:picLocks noChangeAspect="1"/>
        </xdr:cNvPicPr>
      </xdr:nvPicPr>
      <xdr:blipFill>
        <a:blip xmlns:r="http://schemas.openxmlformats.org/officeDocument/2006/relationships" r:embed="rId4"/>
        <a:stretch>
          <a:fillRect/>
        </a:stretch>
      </xdr:blipFill>
      <xdr:spPr>
        <a:xfrm>
          <a:off x="7210425" y="0"/>
          <a:ext cx="4038095" cy="3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54" customWidth="1"/>
    <col min="2" max="2" width="81" style="3155" customWidth="1"/>
    <col min="3" max="16384" width="9" style="3156"/>
  </cols>
  <sheetData>
    <row r="1" spans="1:2" s="3152" customFormat="1" ht="15.75">
      <c r="A1" s="3157" t="s">
        <v>0</v>
      </c>
      <c r="B1" s="3158" t="s">
        <v>1</v>
      </c>
    </row>
    <row r="2" spans="1:2" s="3153" customFormat="1">
      <c r="A2" s="3159" t="s">
        <v>2</v>
      </c>
      <c r="B2" s="3160" t="str">
        <f>'预评函-封皮'!B37:I37</f>
        <v>北京市房地产抵押价值预评估</v>
      </c>
    </row>
    <row r="3" spans="1:2">
      <c r="A3" s="3161" t="s">
        <v>3</v>
      </c>
      <c r="B3" s="3162">
        <f>'预评函-封皮'!B40</f>
        <v>0</v>
      </c>
    </row>
    <row r="4" spans="1:2">
      <c r="A4" s="3161" t="s">
        <v>4</v>
      </c>
      <c r="B4" s="3162" t="str">
        <f>'预评函-封皮'!B46</f>
        <v>（注册号：0)、（注册号：0)</v>
      </c>
    </row>
    <row r="5" spans="1:2" s="3152" customFormat="1">
      <c r="A5" s="3163" t="s">
        <v>5</v>
      </c>
      <c r="B5" s="3164" t="str">
        <f>'预评函-封皮'!B49</f>
        <v>康正预评字号</v>
      </c>
    </row>
    <row r="6" spans="1:2" s="3153" customFormat="1">
      <c r="A6" s="3159" t="s">
        <v>6</v>
      </c>
      <c r="B6" s="3160" t="str">
        <f>'预评函-1'!A4</f>
        <v>受贵公司委托，我公司对北京市房地产抵押价值进行了预评估。</v>
      </c>
    </row>
    <row r="7" spans="1:2">
      <c r="A7" s="3161" t="s">
        <v>7</v>
      </c>
      <c r="B7" s="3162" t="str">
        <f>'预评函-1'!A7</f>
        <v>估价对象为北京市房地产，为所有。根据《国有土地使用证》[]，估价对象（分摊）出让国有建设用地使用权面积为52862.59平方米，建筑面积为27207.47平方米。</v>
      </c>
    </row>
    <row r="8" spans="1:2">
      <c r="A8" s="3161" t="s">
        <v>8</v>
      </c>
      <c r="B8" s="3162" t="str">
        <f>'预评函-1'!A8</f>
        <v>估价对象简述。项目推广名，项目类型（用途），估价对象分布，各用途面积明细情况：XX用途建筑面积XX平方米，XX用途建筑面积XX平方米，……。复杂面积清单需设‘附表’列示：抵押物清单详见附表</v>
      </c>
    </row>
    <row r="9" spans="1:2">
      <c r="A9" s="3161" t="s">
        <v>9</v>
      </c>
      <c r="B9" s="3162" t="str">
        <f>'预评函-1'!A10</f>
        <v>估价对象为北京市房地产,属开发建设的，该项目尚在开发建设中。根据《国有土地使用证》[]，估价对象（分摊）出让国有建设用地使用权面积为52862.59平方米，规划建筑面积为27207.47平方米。</v>
      </c>
    </row>
    <row r="10" spans="1:2">
      <c r="A10" s="3161" t="s">
        <v>10</v>
      </c>
      <c r="B10" s="316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61" t="s">
        <v>11</v>
      </c>
      <c r="B11" s="316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61" t="s">
        <v>12</v>
      </c>
      <c r="B12" s="3162" t="str">
        <f>'预评函-1'!A15</f>
        <v>2025年9月10日</v>
      </c>
    </row>
    <row r="13" spans="1:2">
      <c r="A13" s="3161" t="s">
        <v>13</v>
      </c>
      <c r="B13" s="3162" t="str">
        <f>'预评函-1'!A18</f>
        <v>本次估价的“房地产价值”是指在正常市场情况下，在价值时点2025年9月10日，估价对象规划用途为，土地取得方式为出让，出让国有建设用地使用权剩余土地使用年限为，假定未设立法定优先受偿款下的房地产市场价值。</v>
      </c>
    </row>
    <row r="14" spans="1:2">
      <c r="A14" s="3161" t="s">
        <v>14</v>
      </c>
      <c r="B14" s="316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61" t="s">
        <v>15</v>
      </c>
      <c r="B15" s="3162" t="str">
        <f>'预评函-1'!A20</f>
        <v>本次估价的“房地产抵押价值”是指估价对象在价值时点的“房地产价值”扣减估价师于价值时点所知悉的法定优先受偿款后的余额。</v>
      </c>
    </row>
    <row r="16" spans="1:2">
      <c r="A16" s="3161" t="s">
        <v>16</v>
      </c>
      <c r="B16" s="3162"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61" t="s">
        <v>17</v>
      </c>
      <c r="B17" s="3162" t="str">
        <f>'预评函-1'!A22</f>
        <v/>
      </c>
    </row>
    <row r="18" spans="1:2" s="3152" customFormat="1">
      <c r="A18" s="3163" t="s">
        <v>18</v>
      </c>
      <c r="B18" s="3164" t="str">
        <f>'预评函-1'!A24</f>
        <v>本次评估采用的主估价方法为成本法和收益法。</v>
      </c>
    </row>
    <row r="19" spans="1:2" s="3153" customFormat="1">
      <c r="A19" s="3159" t="s">
        <v>19</v>
      </c>
      <c r="B19" s="31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61" t="s">
        <v>20</v>
      </c>
      <c r="B20" s="3162">
        <f ca="1">'预评函-2'!D5</f>
        <v>63256</v>
      </c>
    </row>
    <row r="21" spans="1:2">
      <c r="A21" s="3161" t="s">
        <v>21</v>
      </c>
      <c r="B21" s="3162">
        <f ca="1">'预评函-2'!D7</f>
        <v>23249</v>
      </c>
    </row>
    <row r="22" spans="1:2">
      <c r="A22" s="3161" t="s">
        <v>22</v>
      </c>
      <c r="B22" s="3162" t="str">
        <f ca="1">'预评函-2'!D6</f>
        <v>陆亿叁仟贰佰伍拾陆万元整</v>
      </c>
    </row>
    <row r="23" spans="1:2">
      <c r="A23" s="3161" t="s">
        <v>23</v>
      </c>
      <c r="B23" s="3162" t="str">
        <f>'预评函-2'!B8</f>
        <v>2.估价师知悉的法定优先受偿款</v>
      </c>
    </row>
    <row r="24" spans="1:2">
      <c r="A24" s="3161" t="s">
        <v>24</v>
      </c>
      <c r="B24" s="3162">
        <f>'预评函-2'!D8</f>
        <v>0</v>
      </c>
    </row>
    <row r="25" spans="1:2">
      <c r="A25" s="3161" t="s">
        <v>25</v>
      </c>
      <c r="B25" s="3162" t="str">
        <f>'预评函-2'!D9</f>
        <v>零元整</v>
      </c>
    </row>
    <row r="26" spans="1:2">
      <c r="A26" s="3161" t="s">
        <v>26</v>
      </c>
      <c r="B26" s="3162">
        <f>'预评函-2'!D10</f>
        <v>0</v>
      </c>
    </row>
    <row r="27" spans="1:2">
      <c r="A27" s="3161" t="s">
        <v>27</v>
      </c>
      <c r="B27" s="3162">
        <f>'预评函-2'!D11</f>
        <v>0</v>
      </c>
    </row>
    <row r="28" spans="1:2">
      <c r="A28" s="3161" t="s">
        <v>28</v>
      </c>
      <c r="B28" s="3162">
        <f>'预评函-2'!D12</f>
        <v>0</v>
      </c>
    </row>
    <row r="29" spans="1:2">
      <c r="A29" s="3161" t="s">
        <v>29</v>
      </c>
      <c r="B29" s="3162" t="str">
        <f>'预评函-2'!B13</f>
        <v>3.房地产抵押价值</v>
      </c>
    </row>
    <row r="30" spans="1:2">
      <c r="A30" s="3161" t="s">
        <v>30</v>
      </c>
      <c r="B30" s="3162">
        <f ca="1">'预评函-2'!D13</f>
        <v>63256</v>
      </c>
    </row>
    <row r="31" spans="1:2">
      <c r="A31" s="3161" t="s">
        <v>31</v>
      </c>
      <c r="B31" s="3162">
        <f ca="1">'预评函-2'!D15</f>
        <v>23249</v>
      </c>
    </row>
    <row r="32" spans="1:2">
      <c r="A32" s="3161" t="s">
        <v>32</v>
      </c>
      <c r="B32" s="3162" t="str">
        <f ca="1">'预评函-2'!D14</f>
        <v>陆亿叁仟贰佰伍拾陆万元整</v>
      </c>
    </row>
    <row r="33" spans="1:2">
      <c r="A33" s="3161" t="s">
        <v>33</v>
      </c>
      <c r="B33" s="3162" t="str">
        <f>'预评函-2'!B16</f>
        <v>——</v>
      </c>
    </row>
    <row r="34" spans="1:2">
      <c r="A34" s="3161" t="s">
        <v>34</v>
      </c>
      <c r="B34" s="3162" t="str">
        <f>'预评函-2'!D16</f>
        <v>——</v>
      </c>
    </row>
    <row r="35" spans="1:2">
      <c r="A35" s="3161" t="s">
        <v>35</v>
      </c>
      <c r="B35" s="3162" t="str">
        <f>'预评函-2'!D18</f>
        <v>——</v>
      </c>
    </row>
    <row r="36" spans="1:2">
      <c r="A36" s="3161" t="s">
        <v>36</v>
      </c>
      <c r="B36" s="3162" t="e">
        <f>'预评函-2'!D17</f>
        <v>#VALUE!</v>
      </c>
    </row>
    <row r="37" spans="1:2">
      <c r="A37" s="3161" t="s">
        <v>37</v>
      </c>
      <c r="B37" s="3162" t="str">
        <f>'预评函-2'!B19</f>
        <v>——</v>
      </c>
    </row>
    <row r="38" spans="1:2">
      <c r="A38" s="3161" t="s">
        <v>38</v>
      </c>
      <c r="B38" s="3162" t="str">
        <f>'预评函-2'!D19</f>
        <v>——</v>
      </c>
    </row>
    <row r="39" spans="1:2">
      <c r="A39" s="3161" t="s">
        <v>39</v>
      </c>
      <c r="B39" s="3162" t="str">
        <f>'预评函-2'!D21</f>
        <v>——</v>
      </c>
    </row>
    <row r="40" spans="1:2">
      <c r="A40" s="3161" t="s">
        <v>40</v>
      </c>
      <c r="B40" s="3162" t="e">
        <f>'预评函-2'!D20</f>
        <v>#VALUE!</v>
      </c>
    </row>
    <row r="41" spans="1:2">
      <c r="A41" s="3161" t="s">
        <v>41</v>
      </c>
      <c r="B41" s="3162" t="str">
        <f>'预评函-3'!A4</f>
        <v>北京市房地产</v>
      </c>
    </row>
    <row r="42" spans="1:2">
      <c r="A42" s="3161" t="s">
        <v>42</v>
      </c>
      <c r="B42" s="3162" t="str">
        <f>'预评函-3'!B2</f>
        <v>建筑面积</v>
      </c>
    </row>
    <row r="43" spans="1:2">
      <c r="A43" s="3161" t="s">
        <v>43</v>
      </c>
      <c r="B43" s="3162">
        <f>'预评函-3'!B4</f>
        <v>27207.47</v>
      </c>
    </row>
    <row r="44" spans="1:2">
      <c r="A44" s="3161" t="s">
        <v>44</v>
      </c>
      <c r="B44" s="3162" t="str">
        <f>'预评函-3'!C2</f>
        <v>(分摊)土地面积</v>
      </c>
    </row>
    <row r="45" spans="1:2">
      <c r="A45" s="3161" t="s">
        <v>45</v>
      </c>
      <c r="B45" s="3162">
        <f>'预评函-3'!C4</f>
        <v>52862.59</v>
      </c>
    </row>
    <row r="46" spans="1:2">
      <c r="A46" s="3161" t="s">
        <v>46</v>
      </c>
      <c r="B46" s="3162" t="str">
        <f>'预评函-3'!D2</f>
        <v>出让国有建设用地使用权价值</v>
      </c>
    </row>
    <row r="47" spans="1:2">
      <c r="A47" s="3161" t="s">
        <v>47</v>
      </c>
      <c r="B47" s="3162">
        <f ca="1">'预评函-3'!D4</f>
        <v>52692</v>
      </c>
    </row>
    <row r="48" spans="1:2">
      <c r="A48" s="3161" t="s">
        <v>48</v>
      </c>
      <c r="B48" s="3162">
        <f ca="1">'预评函-3'!E4</f>
        <v>19366</v>
      </c>
    </row>
    <row r="49" spans="1:2">
      <c r="A49" s="3161" t="s">
        <v>49</v>
      </c>
      <c r="B49" s="3162" t="str">
        <f ca="1">'预评函-3'!D5</f>
        <v>伍亿贰仟陆佰玖拾贰万元整</v>
      </c>
    </row>
    <row r="50" spans="1:2">
      <c r="A50" s="3161" t="s">
        <v>50</v>
      </c>
      <c r="B50" s="3162" t="str">
        <f>'预评函-3'!F2</f>
        <v>在建建筑物价值</v>
      </c>
    </row>
    <row r="51" spans="1:2">
      <c r="A51" s="3161" t="s">
        <v>51</v>
      </c>
      <c r="B51" s="3162">
        <f ca="1">'预评函-3'!F4</f>
        <v>10564</v>
      </c>
    </row>
    <row r="52" spans="1:2">
      <c r="A52" s="3161" t="s">
        <v>52</v>
      </c>
      <c r="B52" s="3162">
        <f ca="1">'预评函-3'!G4</f>
        <v>3883</v>
      </c>
    </row>
    <row r="53" spans="1:2">
      <c r="A53" s="3161" t="s">
        <v>53</v>
      </c>
      <c r="B53" s="3162" t="str">
        <f ca="1">'预评函-3'!F5</f>
        <v>壹亿零伍佰陆拾肆万元整</v>
      </c>
    </row>
    <row r="54" spans="1:2">
      <c r="A54" s="3161" t="s">
        <v>54</v>
      </c>
      <c r="B54" s="3162" t="str">
        <f>'预评函-3'!A8</f>
        <v>房地产抵押价值</v>
      </c>
    </row>
    <row r="55" spans="1:2">
      <c r="A55" s="3161" t="s">
        <v>55</v>
      </c>
      <c r="B55" s="3162" t="str">
        <f>'预评函-3'!A10</f>
        <v/>
      </c>
    </row>
    <row r="56" spans="1:2">
      <c r="A56" s="3161" t="s">
        <v>56</v>
      </c>
      <c r="B56" s="3162" t="str">
        <f>'预评函-3'!A12</f>
        <v/>
      </c>
    </row>
    <row r="57" spans="1:2" s="3152" customFormat="1">
      <c r="A57" s="3163" t="s">
        <v>57</v>
      </c>
      <c r="B57" s="3164" t="str">
        <f>'预评函-3'!A6</f>
        <v>估价师知悉的法定优先受偿款</v>
      </c>
    </row>
    <row r="58" spans="1:2" s="3153" customFormat="1">
      <c r="A58" s="3159" t="s">
        <v>58</v>
      </c>
      <c r="B58" s="3160" t="str">
        <f>'预评函-4'!A12</f>
        <v>2.本《评估意见函》仅供金融机构进行内部审核使用，不做其他目的之用。</v>
      </c>
    </row>
    <row r="59" spans="1:2">
      <c r="A59" s="3161" t="s">
        <v>59</v>
      </c>
      <c r="B59" s="3162" t="str">
        <f>'预评函-4'!A13</f>
        <v>3.抵押双方在办理抵押登记手续时，应使用本公司出具的正式《房地产评估报告》，特提醒报告使用者注意。</v>
      </c>
    </row>
    <row r="60" spans="1:2">
      <c r="A60" s="3161" t="s">
        <v>60</v>
      </c>
      <c r="B60" s="3162" t="str">
        <f>'预评函-4'!A14</f>
        <v>4.本次评估估价师所知悉的法定优先受偿款情况说明如下：</v>
      </c>
    </row>
    <row r="61" spans="1:2">
      <c r="A61" s="3161" t="s">
        <v>61</v>
      </c>
      <c r="B61" s="316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61" t="s">
        <v>62</v>
      </c>
      <c r="B62" s="3162" t="str">
        <f>'预评函-4'!A16</f>
        <v>（2）根据《工程款支付情况说明》，截至价值时点，估价对象不存在应付未付工程款项。（只要没有施工方盖章的，均“设定”进行表述）</v>
      </c>
    </row>
    <row r="63" spans="1:2">
      <c r="A63" s="3161" t="s">
        <v>63</v>
      </c>
      <c r="B63" s="316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61" t="s">
        <v>64</v>
      </c>
      <c r="B64" s="3162" t="str">
        <f>'预评函-4'!A18</f>
        <v>故，本次评估不存在估价师知悉的法定优先受偿款</v>
      </c>
    </row>
    <row r="65" spans="1:2">
      <c r="A65" s="3161" t="s">
        <v>65</v>
      </c>
      <c r="B65" s="316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61" t="s">
        <v>66</v>
      </c>
      <c r="B66" s="316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161" t="s">
        <v>67</v>
      </c>
      <c r="B67" s="316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161" t="s">
        <v>68</v>
      </c>
      <c r="B68" s="3162" t="str">
        <f>'预评函-4'!A22</f>
        <v>8.其他需特殊说明事项：无（注意调整序号）</v>
      </c>
    </row>
    <row r="69" spans="1:2" s="3152" customFormat="1">
      <c r="A69" s="3163" t="s">
        <v>69</v>
      </c>
      <c r="B69" s="3165">
        <f>'预评函-4'!C31</f>
        <v>42551</v>
      </c>
    </row>
    <row r="70" spans="1:2">
      <c r="A70" s="3166" t="s">
        <v>70</v>
      </c>
      <c r="B70" s="3167">
        <f>'预评函-4'!A4</f>
        <v>0</v>
      </c>
    </row>
    <row r="71" spans="1:2">
      <c r="A71" s="3161" t="s">
        <v>71</v>
      </c>
      <c r="B71" s="3162">
        <f>'预评函-4'!B4</f>
        <v>0</v>
      </c>
    </row>
    <row r="72" spans="1:2">
      <c r="A72" s="3161" t="s">
        <v>72</v>
      </c>
      <c r="B72" s="3168">
        <f>'预评函-4'!A5</f>
        <v>0</v>
      </c>
    </row>
    <row r="73" spans="1:2" s="3152" customFormat="1">
      <c r="A73" s="3163" t="s">
        <v>73</v>
      </c>
      <c r="B73" s="3164">
        <f>'预评函-4'!B5</f>
        <v>0</v>
      </c>
    </row>
    <row r="74" spans="1:2">
      <c r="A74" s="3154" t="s">
        <v>74</v>
      </c>
      <c r="B74" s="3155" t="str">
        <f>'预评函-4'!A8</f>
        <v>XX</v>
      </c>
    </row>
  </sheetData>
  <sheetProtection sheet="1" objects="1" scenarios="1"/>
  <phoneticPr fontId="22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49" customWidth="1"/>
    <col min="2" max="9" width="10" style="3149" customWidth="1"/>
    <col min="10" max="16384" width="9" style="3149"/>
  </cols>
  <sheetData>
    <row r="36" spans="1:9">
      <c r="A36" s="3148" t="s">
        <v>75</v>
      </c>
      <c r="B36" s="3148" t="s">
        <v>76</v>
      </c>
    </row>
    <row r="37" spans="1:9" ht="27.75" customHeight="1">
      <c r="A37" s="3148"/>
      <c r="B37" s="3224" t="str">
        <f>项目基本情况!B1</f>
        <v>北京市房地产抵押价值预评估</v>
      </c>
      <c r="C37" s="3224"/>
      <c r="D37" s="3224"/>
      <c r="E37" s="3224"/>
      <c r="F37" s="3224"/>
      <c r="G37" s="3224"/>
      <c r="H37" s="3224"/>
      <c r="I37" s="3224"/>
    </row>
    <row r="38" spans="1:9">
      <c r="A38" s="3150"/>
      <c r="B38" s="3150"/>
    </row>
    <row r="39" spans="1:9">
      <c r="A39" s="3148" t="s">
        <v>75</v>
      </c>
      <c r="B39" s="3148" t="s">
        <v>77</v>
      </c>
    </row>
    <row r="40" spans="1:9">
      <c r="A40" s="3148"/>
      <c r="B40" s="3151">
        <f>项目基本情况!B5</f>
        <v>0</v>
      </c>
    </row>
    <row r="41" spans="1:9">
      <c r="A41" s="3148"/>
      <c r="B41" s="3148"/>
    </row>
    <row r="42" spans="1:9">
      <c r="A42" s="3148" t="s">
        <v>75</v>
      </c>
      <c r="B42" s="3148" t="s">
        <v>78</v>
      </c>
    </row>
    <row r="43" spans="1:9">
      <c r="A43" s="3148"/>
      <c r="B43" s="3151" t="s">
        <v>79</v>
      </c>
    </row>
    <row r="44" spans="1:9">
      <c r="A44" s="3148"/>
      <c r="B44" s="3148"/>
    </row>
    <row r="45" spans="1:9">
      <c r="A45" s="3148" t="s">
        <v>75</v>
      </c>
      <c r="B45" s="3148" t="s">
        <v>80</v>
      </c>
    </row>
    <row r="46" spans="1:9" s="3148" customFormat="1" ht="12.75">
      <c r="B46" s="3151" t="str">
        <f>项目基本情况!K4</f>
        <v>（注册号：0)、（注册号：0)</v>
      </c>
    </row>
    <row r="47" spans="1:9">
      <c r="A47" s="3148"/>
      <c r="B47" s="3148" t="str">
        <f>项目基本情况!K5</f>
        <v>（注册号：0)、（注册号：0)</v>
      </c>
    </row>
    <row r="48" spans="1:9">
      <c r="A48" s="3148" t="s">
        <v>75</v>
      </c>
      <c r="B48" s="3148" t="s">
        <v>81</v>
      </c>
    </row>
    <row r="49" spans="2:2">
      <c r="B49" s="3151" t="str">
        <f>"康正预评字"&amp;项目基本情况!B2&amp;"号"</f>
        <v>康正预评字号</v>
      </c>
    </row>
  </sheetData>
  <sheetProtection sheet="1" objects="1" scenarios="1" formatCells="0" formatRows="0" insertColumns="0" deleteRows="0"/>
  <mergeCells count="1">
    <mergeCell ref="B37:I37"/>
  </mergeCells>
  <phoneticPr fontId="226"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880" customWidth="1"/>
    <col min="2" max="16384" width="9" style="880"/>
  </cols>
  <sheetData>
    <row r="1" spans="1:1" ht="23.25">
      <c r="A1" s="3140" t="s">
        <v>82</v>
      </c>
    </row>
    <row r="3" spans="1:1" ht="18">
      <c r="A3" s="3141" t="str">
        <f>项目基本情况!B5&amp;"："</f>
        <v>：</v>
      </c>
    </row>
    <row r="4" spans="1:1" ht="18">
      <c r="A4" s="3142" t="str">
        <f>"受贵公司委托，我公司对"&amp;项目基本情况!S1&amp;"进行了预评估。"</f>
        <v>受贵公司委托，我公司对北京市房地产抵押价值进行了预评估。</v>
      </c>
    </row>
    <row r="5" spans="1:1" ht="18.75">
      <c r="A5" s="3143" t="s">
        <v>83</v>
      </c>
    </row>
    <row r="6" spans="1:1" ht="18.75">
      <c r="A6" s="3144" t="s">
        <v>84</v>
      </c>
    </row>
    <row r="7" spans="1:1" ht="54">
      <c r="A7" s="31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估价对象为北京市房地产，为所有。根据《国有土地使用证》[]，估价对象（分摊）出让国有建设用地使用权面积为52862.59平方米，建筑面积为27207.47平方米。</v>
      </c>
    </row>
    <row r="8" spans="1:1" ht="57.75">
      <c r="A8" s="3145" t="s">
        <v>85</v>
      </c>
    </row>
    <row r="9" spans="1:1" ht="18.75">
      <c r="A9" s="3144" t="s">
        <v>86</v>
      </c>
    </row>
    <row r="10" spans="1:1" ht="54">
      <c r="A10" s="31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估价对象为北京市房地产,属开发建设的，该项目尚在开发建设中。根据《国有土地使用证》[]，估价对象（分摊）出让国有建设用地使用权面积为52862.59平方米，规划建筑面积为27207.47平方米。</v>
      </c>
    </row>
    <row r="11" spans="1:1" ht="76.5">
      <c r="A11" s="3145" t="s">
        <v>87</v>
      </c>
    </row>
    <row r="12" spans="1:1" ht="18.75">
      <c r="A12" s="3143" t="s">
        <v>88</v>
      </c>
    </row>
    <row r="13" spans="1:1" ht="38.25" customHeight="1">
      <c r="A13" s="314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41" t="s">
        <v>89</v>
      </c>
    </row>
    <row r="15" spans="1:1" ht="18">
      <c r="A15" s="3146" t="str">
        <f>TEXT(项目基本情况!D3,"yyyy年m月d日;;")&amp;IF(项目基本情况!D3=项目基本情况!B3,"（评估专业人员实地查勘之日）","")</f>
        <v>2025年9月10日</v>
      </c>
    </row>
    <row r="16" spans="1:1" ht="18.75">
      <c r="A16" s="3141" t="s">
        <v>90</v>
      </c>
    </row>
    <row r="17" spans="1:1" ht="75">
      <c r="A17" s="3142" t="s">
        <v>91</v>
      </c>
    </row>
    <row r="18" spans="1:1" ht="54">
      <c r="A18" s="314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9月10日，估价对象规划用途为，土地取得方式为出让，出让国有建设用地使用权剩余土地使用年限为，假定未设立法定优先受偿款下的房地产市场价值。</v>
      </c>
    </row>
    <row r="19" spans="1:1" ht="157.5" customHeight="1">
      <c r="A19" s="314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142" t="str">
        <f>IF(项目基本情况!B9="房地产市场价值","——",IF(项目基本情况!E9="——","",定义!C57))</f>
        <v/>
      </c>
    </row>
    <row r="23" spans="1:1" ht="18.75">
      <c r="A23" s="3141" t="s">
        <v>92</v>
      </c>
    </row>
    <row r="24" spans="1:1" ht="18">
      <c r="A24" s="3116" t="str">
        <f>"本次评估采用的主估价方法为"&amp;结果表!K4&amp;"和"&amp;结果表!L4&amp;"。"</f>
        <v>本次评估采用的主估价方法为成本法和收益法。</v>
      </c>
    </row>
    <row r="25" spans="1:1" ht="18">
      <c r="A25" s="3116"/>
    </row>
    <row r="26" spans="1:1" ht="18.75">
      <c r="A26" s="3147" t="s">
        <v>93</v>
      </c>
    </row>
    <row r="27" spans="1:1">
      <c r="A27" s="1509"/>
    </row>
    <row r="28" spans="1:1">
      <c r="A28" s="1509"/>
    </row>
    <row r="29" spans="1:1">
      <c r="A29" s="1509"/>
    </row>
    <row r="30" spans="1:1">
      <c r="A30" s="1509"/>
    </row>
    <row r="31" spans="1:1">
      <c r="A31" s="1509"/>
    </row>
    <row r="32" spans="1:1">
      <c r="A32" s="1509"/>
    </row>
    <row r="33" spans="1:1">
      <c r="A33" s="1509"/>
    </row>
    <row r="34" spans="1:1">
      <c r="A34" s="1509"/>
    </row>
    <row r="35" spans="1:1">
      <c r="A35" s="1509"/>
    </row>
    <row r="36" spans="1:1">
      <c r="A36" s="1509"/>
    </row>
    <row r="37" spans="1:1">
      <c r="A37" s="1509"/>
    </row>
    <row r="38" spans="1:1">
      <c r="A38" s="1509"/>
    </row>
    <row r="39" spans="1:1">
      <c r="A39" s="1509"/>
    </row>
    <row r="40" spans="1:1">
      <c r="A40" s="1509"/>
    </row>
    <row r="41" spans="1:1">
      <c r="A41" s="1509"/>
    </row>
    <row r="42" spans="1:1">
      <c r="A42" s="1509"/>
    </row>
    <row r="43" spans="1:1">
      <c r="A43" s="1509"/>
    </row>
    <row r="44" spans="1:1">
      <c r="A44" s="1509"/>
    </row>
    <row r="45" spans="1:1">
      <c r="A45" s="1509"/>
    </row>
    <row r="46" spans="1:1">
      <c r="A46" s="1509"/>
    </row>
    <row r="47" spans="1:1">
      <c r="A47" s="1509"/>
    </row>
    <row r="48" spans="1:1">
      <c r="A48" s="1509"/>
    </row>
  </sheetData>
  <sheetProtection sheet="1" objects="1" scenarios="1" formatCells="0" formatRows="0"/>
  <phoneticPr fontId="226"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20" customWidth="1"/>
    <col min="2" max="2" width="37.25" style="3120" customWidth="1"/>
    <col min="3" max="3" width="11.375" style="3120" customWidth="1"/>
    <col min="4" max="4" width="31.75" style="3120" customWidth="1"/>
    <col min="5" max="5" width="0.5" style="3120" customWidth="1"/>
    <col min="6" max="7" width="13" style="3120" customWidth="1"/>
    <col min="8" max="16384" width="9" style="3120"/>
  </cols>
  <sheetData>
    <row r="1" spans="1:5" ht="18.75">
      <c r="A1" s="3121" t="s">
        <v>94</v>
      </c>
    </row>
    <row r="2" spans="1:5" ht="78" customHeight="1">
      <c r="A2" s="323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2"/>
      <c r="C2" s="3232"/>
      <c r="D2" s="3232"/>
      <c r="E2" s="3232"/>
    </row>
    <row r="3" spans="1:5" ht="18">
      <c r="A3" s="3233" t="str">
        <f>IF(项目基本情况!B9="房地产市场价值","估价结果一览表（市场价值不需“结果表-1”）","估价结果一览表")</f>
        <v>估价结果一览表</v>
      </c>
      <c r="B3" s="3233"/>
      <c r="C3" s="3233"/>
      <c r="D3" s="3233"/>
      <c r="E3" s="3233"/>
    </row>
    <row r="4" spans="1:5" ht="18.75">
      <c r="A4" s="3122"/>
      <c r="B4" s="3234" t="s">
        <v>95</v>
      </c>
      <c r="C4" s="3234"/>
      <c r="D4" s="3234"/>
      <c r="E4" s="3122"/>
    </row>
    <row r="5" spans="1:5" ht="15.75">
      <c r="B5" s="3226" t="s">
        <v>96</v>
      </c>
      <c r="C5" s="3123" t="s">
        <v>97</v>
      </c>
      <c r="D5" s="3124">
        <f ca="1">结果表!H101</f>
        <v>63256</v>
      </c>
    </row>
    <row r="6" spans="1:5" ht="15.75">
      <c r="B6" s="3226"/>
      <c r="C6" s="3123" t="s">
        <v>98</v>
      </c>
      <c r="D6" s="3124" t="str">
        <f ca="1">NUMBERSTRING(INT(D5*10000),2)&amp;"元整"</f>
        <v>陆亿叁仟贰佰伍拾陆万元整</v>
      </c>
    </row>
    <row r="7" spans="1:5" ht="15.75">
      <c r="B7" s="3227"/>
      <c r="C7" s="3125" t="s">
        <v>99</v>
      </c>
      <c r="D7" s="3126">
        <f ca="1">结果表!H102</f>
        <v>23249</v>
      </c>
    </row>
    <row r="8" spans="1:5" ht="15.75">
      <c r="B8" s="3228" t="str">
        <f>结果表!E103</f>
        <v>2.估价师知悉的法定优先受偿款</v>
      </c>
      <c r="C8" s="3127" t="s">
        <v>100</v>
      </c>
      <c r="D8" s="3126">
        <f>结果表!H103</f>
        <v>0</v>
      </c>
    </row>
    <row r="9" spans="1:5" ht="15.75">
      <c r="B9" s="3230"/>
      <c r="C9" s="3123" t="s">
        <v>98</v>
      </c>
      <c r="D9" s="3124" t="str">
        <f>NUMBERSTRING(INT(D8*10000),2)&amp;"元整"</f>
        <v>零元整</v>
      </c>
    </row>
    <row r="10" spans="1:5" ht="15">
      <c r="B10" s="3128" t="s">
        <v>101</v>
      </c>
      <c r="C10" s="3129" t="s">
        <v>102</v>
      </c>
      <c r="D10" s="3130">
        <f>结果表!H104</f>
        <v>0</v>
      </c>
    </row>
    <row r="11" spans="1:5" ht="15">
      <c r="B11" s="3128" t="s">
        <v>103</v>
      </c>
      <c r="C11" s="3129" t="s">
        <v>102</v>
      </c>
      <c r="D11" s="3130">
        <f>结果表!H105</f>
        <v>0</v>
      </c>
    </row>
    <row r="12" spans="1:5" ht="15">
      <c r="B12" s="3128" t="s">
        <v>104</v>
      </c>
      <c r="C12" s="3129" t="s">
        <v>102</v>
      </c>
      <c r="D12" s="3130">
        <f>结果表!H106</f>
        <v>0</v>
      </c>
    </row>
    <row r="13" spans="1:5" ht="15.75">
      <c r="B13" s="3225" t="str">
        <f>结果表!E107</f>
        <v>3.房地产抵押价值</v>
      </c>
      <c r="C13" s="3131" t="s">
        <v>97</v>
      </c>
      <c r="D13" s="3132">
        <f ca="1">结果表!H107</f>
        <v>63256</v>
      </c>
    </row>
    <row r="14" spans="1:5" ht="15.75">
      <c r="B14" s="3226"/>
      <c r="C14" s="3123" t="s">
        <v>98</v>
      </c>
      <c r="D14" s="3124" t="str">
        <f ca="1">NUMBERSTRING(INT(D13*10000),2)&amp;"元整"</f>
        <v>陆亿叁仟贰佰伍拾陆万元整</v>
      </c>
    </row>
    <row r="15" spans="1:5" ht="15">
      <c r="B15" s="3227"/>
      <c r="C15" s="3125" t="s">
        <v>99</v>
      </c>
      <c r="D15" s="3133">
        <f ca="1">结果表!H108</f>
        <v>23249</v>
      </c>
    </row>
    <row r="16" spans="1:5" ht="15">
      <c r="B16" s="3228" t="str">
        <f>结果表!E109</f>
        <v>——</v>
      </c>
      <c r="C16" s="3131" t="s">
        <v>97</v>
      </c>
      <c r="D16" s="3134" t="str">
        <f>结果表!H109</f>
        <v>——</v>
      </c>
    </row>
    <row r="17" spans="1:5" ht="15.75">
      <c r="B17" s="3229"/>
      <c r="C17" s="3123" t="s">
        <v>98</v>
      </c>
      <c r="D17" s="3124" t="e">
        <f>NUMBERSTRING(INT(D16*10000),2)&amp;"元整"</f>
        <v>#VALUE!</v>
      </c>
    </row>
    <row r="18" spans="1:5" ht="15">
      <c r="B18" s="3230"/>
      <c r="C18" s="3125" t="s">
        <v>99</v>
      </c>
      <c r="D18" s="3133" t="str">
        <f>结果表!H110</f>
        <v>——</v>
      </c>
    </row>
    <row r="19" spans="1:5" ht="15.75">
      <c r="B19" s="3225" t="str">
        <f>结果表!E111</f>
        <v>——</v>
      </c>
      <c r="C19" s="3131" t="s">
        <v>97</v>
      </c>
      <c r="D19" s="3126" t="str">
        <f>结果表!H111</f>
        <v>——</v>
      </c>
    </row>
    <row r="20" spans="1:5" ht="15.75">
      <c r="B20" s="3226"/>
      <c r="C20" s="3123" t="s">
        <v>98</v>
      </c>
      <c r="D20" s="3124" t="e">
        <f>NUMBERSTRING(INT(D19*10000),2)&amp;"元整"</f>
        <v>#VALUE!</v>
      </c>
    </row>
    <row r="21" spans="1:5" ht="15">
      <c r="B21" s="3231"/>
      <c r="C21" s="3135" t="s">
        <v>99</v>
      </c>
      <c r="D21" s="3136" t="str">
        <f>结果表!H112</f>
        <v>——</v>
      </c>
    </row>
    <row r="22" spans="1:5">
      <c r="B22" s="3137" t="s">
        <v>105</v>
      </c>
    </row>
    <row r="24" spans="1:5" ht="18.75">
      <c r="A24" s="3138"/>
      <c r="B24" s="3139" t="s">
        <v>106</v>
      </c>
      <c r="C24" s="3138"/>
      <c r="D24" s="3138"/>
      <c r="E24" s="3138"/>
    </row>
    <row r="25" spans="1:5">
      <c r="A25" s="3138"/>
      <c r="B25" s="3138"/>
      <c r="C25" s="3138"/>
      <c r="D25" s="3138"/>
      <c r="E25" s="3138"/>
    </row>
    <row r="26" spans="1:5">
      <c r="A26" s="3138"/>
      <c r="B26" s="3138"/>
      <c r="C26" s="3138"/>
      <c r="D26" s="3138"/>
      <c r="E26" s="3138"/>
    </row>
    <row r="27" spans="1:5">
      <c r="A27" s="3138"/>
      <c r="B27" s="3138"/>
      <c r="C27" s="3138"/>
      <c r="D27" s="3138"/>
      <c r="E27" s="3138"/>
    </row>
    <row r="28" spans="1:5">
      <c r="A28" s="3138"/>
      <c r="B28" s="3138"/>
      <c r="C28" s="3138"/>
      <c r="D28" s="3138"/>
      <c r="E28" s="3138"/>
    </row>
    <row r="29" spans="1:5">
      <c r="A29" s="3138"/>
      <c r="B29" s="3138"/>
      <c r="C29" s="3138"/>
      <c r="D29" s="3138"/>
      <c r="E29" s="3138"/>
    </row>
    <row r="30" spans="1:5">
      <c r="A30" s="3138"/>
      <c r="B30" s="3138"/>
      <c r="C30" s="3138"/>
      <c r="D30" s="3138"/>
      <c r="E30" s="3138"/>
    </row>
    <row r="31" spans="1:5">
      <c r="A31" s="3138"/>
      <c r="B31" s="3138"/>
      <c r="C31" s="3138"/>
      <c r="D31" s="3138"/>
      <c r="E31" s="3138"/>
    </row>
    <row r="32" spans="1:5">
      <c r="A32" s="3138"/>
      <c r="B32" s="3138"/>
      <c r="C32" s="3138"/>
      <c r="D32" s="3138"/>
      <c r="E32" s="3138"/>
    </row>
    <row r="33" spans="1:5">
      <c r="A33" s="3138"/>
      <c r="B33" s="3138"/>
      <c r="C33" s="3138"/>
      <c r="D33" s="3138"/>
      <c r="E33" s="3138"/>
    </row>
    <row r="34" spans="1:5">
      <c r="A34" s="3138"/>
      <c r="B34" s="3138"/>
      <c r="C34" s="3138"/>
      <c r="D34" s="3138"/>
      <c r="E34" s="3138"/>
    </row>
    <row r="35" spans="1:5">
      <c r="A35" s="3138"/>
      <c r="B35" s="3138"/>
      <c r="C35" s="3138"/>
      <c r="D35" s="3138"/>
      <c r="E35" s="3138"/>
    </row>
    <row r="36" spans="1:5">
      <c r="A36" s="3138"/>
      <c r="B36" s="3138"/>
      <c r="C36" s="3138"/>
      <c r="D36" s="3138"/>
      <c r="E36" s="3138"/>
    </row>
    <row r="37" spans="1:5">
      <c r="A37" s="3138"/>
      <c r="B37" s="3138"/>
      <c r="C37" s="3138"/>
      <c r="D37" s="3138"/>
      <c r="E37" s="3138"/>
    </row>
    <row r="38" spans="1:5">
      <c r="A38" s="3138"/>
      <c r="B38" s="3138"/>
      <c r="C38" s="3138"/>
      <c r="D38" s="3138"/>
      <c r="E38" s="3138"/>
    </row>
    <row r="39" spans="1:5">
      <c r="A39" s="3138"/>
      <c r="B39" s="3138"/>
      <c r="C39" s="3138"/>
      <c r="D39" s="3138"/>
      <c r="E39" s="3138"/>
    </row>
    <row r="40" spans="1:5">
      <c r="A40" s="3138"/>
      <c r="B40" s="3138"/>
      <c r="C40" s="3138"/>
      <c r="D40" s="3138"/>
      <c r="E40" s="3138"/>
    </row>
    <row r="41" spans="1:5">
      <c r="A41" s="3138"/>
      <c r="B41" s="3138"/>
      <c r="C41" s="3138"/>
      <c r="D41" s="3138"/>
      <c r="E41" s="3138"/>
    </row>
    <row r="42" spans="1:5">
      <c r="A42" s="3138"/>
      <c r="B42" s="3138"/>
      <c r="C42" s="3138"/>
      <c r="D42" s="3138"/>
      <c r="E42" s="3138"/>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6"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880" customWidth="1"/>
    <col min="2" max="9" width="12.125" style="880" customWidth="1"/>
    <col min="10" max="16384" width="9" style="880"/>
  </cols>
  <sheetData>
    <row r="1" spans="1:9" ht="18">
      <c r="A1" s="3242" t="str">
        <f>IF(项目基本情况!B9="房地产市场价值","估价结果一览表","结果表-2")</f>
        <v>结果表-2</v>
      </c>
      <c r="B1" s="3242"/>
      <c r="C1" s="3242"/>
      <c r="D1" s="3242"/>
      <c r="E1" s="3242"/>
      <c r="F1" s="3242"/>
      <c r="G1" s="3242"/>
      <c r="H1" s="3242"/>
      <c r="I1" s="3242"/>
    </row>
    <row r="2" spans="1:9" ht="30" customHeight="1">
      <c r="A2" s="3243" t="s">
        <v>107</v>
      </c>
      <c r="B2" s="3243" t="s">
        <v>108</v>
      </c>
      <c r="C2" s="3243" t="s">
        <v>109</v>
      </c>
      <c r="D2" s="3243" t="str">
        <f>结果表!D116</f>
        <v>出让国有建设用地使用权价值</v>
      </c>
      <c r="E2" s="3243"/>
      <c r="F2" s="3243" t="str">
        <f>结果表!F116</f>
        <v>在建建筑物价值</v>
      </c>
      <c r="G2" s="3243"/>
      <c r="H2" s="3243" t="str">
        <f>IF(项目基本情况!B9="房地产市场价值","房地产市场价值","房地产价值")</f>
        <v>房地产价值</v>
      </c>
      <c r="I2" s="3243"/>
    </row>
    <row r="3" spans="1:9" ht="15">
      <c r="A3" s="3238"/>
      <c r="B3" s="3238"/>
      <c r="C3" s="3238"/>
      <c r="D3" s="3117" t="s">
        <v>110</v>
      </c>
      <c r="E3" s="3117" t="s">
        <v>111</v>
      </c>
      <c r="F3" s="3117" t="s">
        <v>110</v>
      </c>
      <c r="G3" s="3117" t="s">
        <v>111</v>
      </c>
      <c r="H3" s="3117" t="s">
        <v>110</v>
      </c>
      <c r="I3" s="3117" t="s">
        <v>111</v>
      </c>
    </row>
    <row r="4" spans="1:9" ht="15">
      <c r="A4" s="3118" t="str">
        <f>项目基本情况!S2</f>
        <v>北京市房地产</v>
      </c>
      <c r="B4" s="3117">
        <f>项目基本情况!C17</f>
        <v>27207.47</v>
      </c>
      <c r="C4" s="3117">
        <f>项目基本情况!C18</f>
        <v>52862.59</v>
      </c>
      <c r="D4" s="3117">
        <f ca="1">结果表!D118</f>
        <v>52692</v>
      </c>
      <c r="E4" s="3117">
        <f ca="1">结果表!E118</f>
        <v>19366</v>
      </c>
      <c r="F4" s="3117">
        <f ca="1">结果表!F118</f>
        <v>10564</v>
      </c>
      <c r="G4" s="3117">
        <f ca="1">结果表!G118</f>
        <v>3883</v>
      </c>
      <c r="H4" s="3117">
        <f ca="1">结果表!H118</f>
        <v>63256</v>
      </c>
      <c r="I4" s="3117">
        <f ca="1">结果表!I118</f>
        <v>23249</v>
      </c>
    </row>
    <row r="5" spans="1:9" ht="30" customHeight="1">
      <c r="A5" s="3238" t="s">
        <v>112</v>
      </c>
      <c r="B5" s="3238"/>
      <c r="C5" s="3238"/>
      <c r="D5" s="3238" t="str">
        <f ca="1">结果表!D119</f>
        <v>伍亿贰仟陆佰玖拾贰万元整</v>
      </c>
      <c r="E5" s="3238"/>
      <c r="F5" s="3238" t="str">
        <f ca="1">结果表!F119</f>
        <v>壹亿零伍佰陆拾肆万元整</v>
      </c>
      <c r="G5" s="3238"/>
      <c r="H5" s="3238" t="str">
        <f ca="1">结果表!H119</f>
        <v>陆亿叁仟贰佰伍拾陆万元整</v>
      </c>
      <c r="I5" s="3238"/>
    </row>
    <row r="6" spans="1:9" ht="15.75">
      <c r="A6" s="3235" t="str">
        <f>结果表!A120</f>
        <v>估价师知悉的法定优先受偿款</v>
      </c>
      <c r="B6" s="3235"/>
      <c r="C6" s="3235"/>
      <c r="D6" s="3235">
        <f>结果表!D120</f>
        <v>0</v>
      </c>
      <c r="E6" s="3235"/>
      <c r="F6" s="3235"/>
      <c r="G6" s="3235"/>
      <c r="H6" s="3235"/>
      <c r="I6" s="3235"/>
    </row>
    <row r="7" spans="1:9" ht="15">
      <c r="A7" s="3238" t="s">
        <v>112</v>
      </c>
      <c r="B7" s="3238"/>
      <c r="C7" s="3238"/>
      <c r="D7" s="3239" t="str">
        <f>结果表!D121</f>
        <v>零元整</v>
      </c>
      <c r="E7" s="3240"/>
      <c r="F7" s="3240"/>
      <c r="G7" s="3240"/>
      <c r="H7" s="3240"/>
      <c r="I7" s="3241"/>
    </row>
    <row r="8" spans="1:9" ht="15.75">
      <c r="A8" s="3235" t="str">
        <f>结果表!A122</f>
        <v>房地产抵押价值</v>
      </c>
      <c r="B8" s="3235"/>
      <c r="C8" s="3235"/>
      <c r="D8" s="3235">
        <f ca="1">结果表!D122</f>
        <v>63256</v>
      </c>
      <c r="E8" s="3235"/>
      <c r="F8" s="3235"/>
      <c r="G8" s="3235"/>
      <c r="H8" s="3235"/>
      <c r="I8" s="3235"/>
    </row>
    <row r="9" spans="1:9" ht="15">
      <c r="A9" s="3238" t="s">
        <v>112</v>
      </c>
      <c r="B9" s="3238"/>
      <c r="C9" s="3238"/>
      <c r="D9" s="3238" t="str">
        <f ca="1">结果表!D123</f>
        <v>陆亿叁仟贰佰伍拾陆万元整</v>
      </c>
      <c r="E9" s="3238"/>
      <c r="F9" s="3238"/>
      <c r="G9" s="3238"/>
      <c r="H9" s="3238"/>
      <c r="I9" s="3238"/>
    </row>
    <row r="10" spans="1:9" ht="15.75">
      <c r="A10" s="3235" t="str">
        <f>结果表!A124</f>
        <v/>
      </c>
      <c r="B10" s="3235"/>
      <c r="C10" s="3235"/>
      <c r="D10" s="3235" t="str">
        <f>结果表!D124</f>
        <v>——</v>
      </c>
      <c r="E10" s="3235"/>
      <c r="F10" s="3235"/>
      <c r="G10" s="3235"/>
      <c r="H10" s="3235"/>
      <c r="I10" s="3235"/>
    </row>
    <row r="11" spans="1:9" ht="15">
      <c r="A11" s="3238" t="s">
        <v>112</v>
      </c>
      <c r="B11" s="3238"/>
      <c r="C11" s="3238"/>
      <c r="D11" s="3238" t="e">
        <f>结果表!D125</f>
        <v>#VALUE!</v>
      </c>
      <c r="E11" s="3238"/>
      <c r="F11" s="3238"/>
      <c r="G11" s="3238"/>
      <c r="H11" s="3238"/>
      <c r="I11" s="3238"/>
    </row>
    <row r="12" spans="1:9" ht="15.75">
      <c r="A12" s="3235" t="str">
        <f>结果表!A126</f>
        <v/>
      </c>
      <c r="B12" s="3235"/>
      <c r="C12" s="3235"/>
      <c r="D12" s="3235" t="str">
        <f>结果表!D126</f>
        <v>——</v>
      </c>
      <c r="E12" s="3235"/>
      <c r="F12" s="3235"/>
      <c r="G12" s="3235"/>
      <c r="H12" s="3235"/>
      <c r="I12" s="3235"/>
    </row>
    <row r="13" spans="1:9" ht="15">
      <c r="A13" s="3236" t="s">
        <v>112</v>
      </c>
      <c r="B13" s="3236"/>
      <c r="C13" s="3236"/>
      <c r="D13" s="3236" t="e">
        <f>结果表!D127</f>
        <v>#VALUE!</v>
      </c>
      <c r="E13" s="3236"/>
      <c r="F13" s="3236"/>
      <c r="G13" s="3236"/>
      <c r="H13" s="3236"/>
      <c r="I13" s="3236"/>
    </row>
    <row r="14" spans="1:9">
      <c r="A14" s="3237" t="s">
        <v>113</v>
      </c>
      <c r="B14" s="3237"/>
      <c r="C14" s="3237"/>
      <c r="D14" s="3237"/>
      <c r="E14" s="3237"/>
      <c r="F14" s="3237"/>
      <c r="G14" s="3237"/>
      <c r="H14" s="3237"/>
      <c r="I14" s="3237"/>
    </row>
    <row r="16" spans="1:9" ht="18.75">
      <c r="A16" s="3119" t="s">
        <v>106</v>
      </c>
      <c r="B16" s="1509"/>
      <c r="C16" s="1509"/>
      <c r="D16" s="1509"/>
      <c r="E16" s="1509"/>
      <c r="F16" s="1509"/>
      <c r="G16" s="1509"/>
      <c r="H16" s="1509"/>
      <c r="I16" s="1509"/>
    </row>
    <row r="17" spans="1:9">
      <c r="A17" s="1509"/>
      <c r="B17" s="1509"/>
      <c r="C17" s="1509"/>
      <c r="D17" s="1509"/>
      <c r="E17" s="1509"/>
      <c r="F17" s="1509"/>
      <c r="G17" s="1509"/>
      <c r="H17" s="1509"/>
      <c r="I17" s="1509"/>
    </row>
    <row r="18" spans="1:9">
      <c r="A18" s="1509"/>
      <c r="B18" s="1509"/>
      <c r="C18" s="1509"/>
      <c r="D18" s="1509"/>
      <c r="E18" s="1509"/>
      <c r="F18" s="1509"/>
      <c r="G18" s="1509"/>
      <c r="H18" s="1509"/>
      <c r="I18" s="1509"/>
    </row>
    <row r="19" spans="1:9">
      <c r="A19" s="1509"/>
      <c r="B19" s="1509"/>
      <c r="C19" s="1509"/>
      <c r="D19" s="1509"/>
      <c r="E19" s="1509"/>
      <c r="F19" s="1509"/>
      <c r="G19" s="1509"/>
      <c r="H19" s="1509"/>
      <c r="I19" s="1509"/>
    </row>
    <row r="20" spans="1:9">
      <c r="A20" s="1509"/>
      <c r="B20" s="1509"/>
      <c r="C20" s="1509"/>
      <c r="D20" s="1509"/>
      <c r="E20" s="1509"/>
      <c r="F20" s="1509"/>
      <c r="G20" s="1509"/>
      <c r="H20" s="1509"/>
      <c r="I20" s="1509"/>
    </row>
    <row r="21" spans="1:9">
      <c r="A21" s="1509"/>
      <c r="B21" s="1509"/>
      <c r="C21" s="1509"/>
      <c r="D21" s="1509"/>
      <c r="E21" s="1509"/>
      <c r="F21" s="1509"/>
      <c r="G21" s="1509"/>
      <c r="H21" s="1509"/>
      <c r="I21" s="1509"/>
    </row>
    <row r="22" spans="1:9">
      <c r="A22" s="1509"/>
      <c r="B22" s="1509"/>
      <c r="C22" s="1509"/>
      <c r="D22" s="1509"/>
      <c r="E22" s="1509"/>
      <c r="F22" s="1509"/>
      <c r="G22" s="1509"/>
      <c r="H22" s="1509"/>
      <c r="I22" s="1509"/>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880" customWidth="1"/>
    <col min="2" max="3" width="22.375" style="880" customWidth="1"/>
    <col min="4" max="4" width="23" style="880" customWidth="1"/>
    <col min="5" max="16384" width="9" style="880"/>
  </cols>
  <sheetData>
    <row r="1" spans="1:4" ht="18.75">
      <c r="A1" s="3250" t="s">
        <v>114</v>
      </c>
      <c r="B1" s="3250"/>
      <c r="C1" s="3250"/>
      <c r="D1" s="3250"/>
    </row>
    <row r="2" spans="1:4" ht="18">
      <c r="A2" s="3251" t="s">
        <v>115</v>
      </c>
      <c r="B2" s="3251"/>
      <c r="C2" s="3251"/>
      <c r="D2" s="3251"/>
    </row>
    <row r="3" spans="1:4" ht="18.75">
      <c r="A3" s="3107" t="s">
        <v>116</v>
      </c>
      <c r="B3" s="3107" t="s">
        <v>117</v>
      </c>
      <c r="C3" s="3107" t="s">
        <v>118</v>
      </c>
      <c r="D3" s="3107" t="s">
        <v>119</v>
      </c>
    </row>
    <row r="4" spans="1:4" ht="56.25" customHeight="1">
      <c r="A4" s="3108">
        <f>项目基本情况!B4</f>
        <v>0</v>
      </c>
      <c r="B4" s="3109">
        <f>项目基本情况!C4</f>
        <v>0</v>
      </c>
      <c r="C4" s="3110"/>
      <c r="D4" s="3111" t="s">
        <v>120</v>
      </c>
    </row>
    <row r="5" spans="1:4" ht="56.25" customHeight="1">
      <c r="A5" s="3108">
        <f>项目基本情况!D4</f>
        <v>0</v>
      </c>
      <c r="B5" s="3109">
        <f>项目基本情况!E4</f>
        <v>0</v>
      </c>
      <c r="C5" s="3112"/>
      <c r="D5" s="3111" t="s">
        <v>120</v>
      </c>
    </row>
    <row r="6" spans="1:4" ht="18">
      <c r="A6" s="3251" t="s">
        <v>121</v>
      </c>
      <c r="B6" s="3251"/>
      <c r="C6" s="3251"/>
      <c r="D6" s="3251"/>
    </row>
    <row r="7" spans="1:4" ht="18.75">
      <c r="A7" s="3107" t="s">
        <v>116</v>
      </c>
      <c r="B7" s="3109" t="s">
        <v>122</v>
      </c>
      <c r="C7" s="3107" t="s">
        <v>118</v>
      </c>
      <c r="D7" s="3107" t="s">
        <v>119</v>
      </c>
    </row>
    <row r="8" spans="1:4" ht="56.25" customHeight="1">
      <c r="A8" s="3113" t="s">
        <v>123</v>
      </c>
      <c r="B8" s="3113" t="s">
        <v>124</v>
      </c>
      <c r="C8" s="3110"/>
      <c r="D8" s="3111" t="s">
        <v>120</v>
      </c>
    </row>
    <row r="10" spans="1:4" ht="18.75">
      <c r="A10" s="3106" t="s">
        <v>125</v>
      </c>
    </row>
    <row r="11" spans="1:4" ht="30" customHeight="1">
      <c r="A11" s="3252" t="s">
        <v>126</v>
      </c>
      <c r="B11" s="3245"/>
      <c r="C11" s="3245"/>
      <c r="D11" s="3245"/>
    </row>
    <row r="12" spans="1:4" ht="15.75">
      <c r="A12" s="324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8"/>
      <c r="C12" s="3248"/>
      <c r="D12" s="3248"/>
    </row>
    <row r="13" spans="1:4" ht="30" customHeight="1">
      <c r="A13" s="324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8"/>
      <c r="C13" s="3248"/>
      <c r="D13" s="3248"/>
    </row>
    <row r="14" spans="1:4" ht="15.75" customHeight="1">
      <c r="A14" s="3245" t="str">
        <f>IF(项目基本情况!B8="抵押","4.本次评估估价师所知悉的法定优先受偿款情况说明如下：","——")</f>
        <v>4.本次评估估价师所知悉的法定优先受偿款情况说明如下：</v>
      </c>
      <c r="B14" s="3248"/>
      <c r="C14" s="3248"/>
      <c r="D14" s="3248"/>
    </row>
    <row r="15" spans="1:4" ht="42" customHeight="1">
      <c r="A15" s="324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5"/>
      <c r="C15" s="3245"/>
      <c r="D15" s="3245"/>
    </row>
    <row r="16" spans="1:4" ht="30" customHeight="1">
      <c r="A16" s="3249" t="s">
        <v>127</v>
      </c>
      <c r="B16" s="3249"/>
      <c r="C16" s="3249"/>
      <c r="D16" s="3249"/>
    </row>
    <row r="17" spans="1:4" ht="144" customHeight="1">
      <c r="A17" s="3249" t="s">
        <v>128</v>
      </c>
      <c r="B17" s="3249"/>
      <c r="C17" s="3249"/>
      <c r="D17" s="3249"/>
    </row>
    <row r="18" spans="1:4" ht="15.75" customHeight="1">
      <c r="A18" s="3245" t="str">
        <f>IF(项目基本情况!B8="抵押",结果表!K120,"——")</f>
        <v>故，本次评估不存在估价师知悉的法定优先受偿款</v>
      </c>
      <c r="B18" s="3245"/>
      <c r="C18" s="3245"/>
      <c r="D18" s="3245"/>
    </row>
    <row r="19" spans="1:4" ht="46.5" customHeight="1">
      <c r="A19" s="324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5"/>
      <c r="C19" s="3245"/>
      <c r="D19" s="3245"/>
    </row>
    <row r="20" spans="1:4" ht="57.75" customHeight="1">
      <c r="A20" s="324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5"/>
      <c r="C20" s="3245"/>
      <c r="D20" s="3245"/>
    </row>
    <row r="21" spans="1:4" ht="57.75" customHeight="1">
      <c r="A21" s="324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6"/>
      <c r="C21" s="3246"/>
      <c r="D21" s="3246"/>
    </row>
    <row r="22" spans="1:4" ht="18.75" customHeight="1">
      <c r="A22" s="3247" t="s">
        <v>129</v>
      </c>
      <c r="B22" s="3247"/>
      <c r="C22" s="3247"/>
      <c r="D22" s="3247"/>
    </row>
    <row r="23" spans="1:4">
      <c r="A23" s="3114"/>
      <c r="B23" s="1509"/>
      <c r="C23" s="1509"/>
      <c r="D23" s="1509"/>
    </row>
    <row r="24" spans="1:4">
      <c r="A24" s="3114"/>
      <c r="B24" s="1509"/>
      <c r="C24" s="1509"/>
      <c r="D24" s="1509"/>
    </row>
    <row r="25" spans="1:4" ht="18.75">
      <c r="A25" s="3115" t="s">
        <v>130</v>
      </c>
    </row>
    <row r="26" spans="1:4" ht="18">
      <c r="A26" s="3116"/>
    </row>
    <row r="27" spans="1:4" ht="18.75">
      <c r="A27" s="3116" t="s">
        <v>131</v>
      </c>
    </row>
    <row r="30" spans="1:4" ht="18.75">
      <c r="D30" s="3115" t="s">
        <v>132</v>
      </c>
    </row>
    <row r="31" spans="1:4" ht="13.5" customHeight="1">
      <c r="C31" s="3244">
        <v>42551</v>
      </c>
      <c r="D31" s="324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6"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103" customWidth="1"/>
    <col min="3" max="10" width="12.5" style="3103" customWidth="1"/>
    <col min="11" max="16384" width="9" style="3103"/>
  </cols>
  <sheetData>
    <row r="1" spans="1:1" ht="18.75">
      <c r="A1" s="3104" t="s">
        <v>133</v>
      </c>
    </row>
    <row r="2" spans="1:1" ht="18.75">
      <c r="A2" s="3105"/>
    </row>
  </sheetData>
  <sheetProtection sheet="1" objects="1" scenarios="1" formatCells="0" formatColumns="0" formatRows="0" insertColumns="0" insertRows="0" deleteColumns="0" deleteRows="0"/>
  <phoneticPr fontId="226"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087" customWidth="1"/>
  </cols>
  <sheetData>
    <row r="1" spans="1:7" s="3086" customFormat="1" ht="18.75">
      <c r="A1" s="3088" t="s">
        <v>134</v>
      </c>
    </row>
    <row r="3" spans="1:7">
      <c r="A3" s="3089" t="s">
        <v>135</v>
      </c>
      <c r="B3" t="s">
        <v>136</v>
      </c>
      <c r="G3" s="289"/>
    </row>
    <row r="4" spans="1:7">
      <c r="G4" s="289"/>
    </row>
    <row r="5" spans="1:7">
      <c r="A5" s="3090" t="s">
        <v>137</v>
      </c>
      <c r="B5" t="s">
        <v>138</v>
      </c>
      <c r="G5" s="289"/>
    </row>
    <row r="6" spans="1:7">
      <c r="G6" s="289"/>
    </row>
    <row r="7" spans="1:7">
      <c r="A7" s="3091" t="s">
        <v>139</v>
      </c>
      <c r="B7" t="s">
        <v>140</v>
      </c>
      <c r="G7" s="289"/>
    </row>
    <row r="8" spans="1:7">
      <c r="G8" s="289"/>
    </row>
    <row r="9" spans="1:7">
      <c r="A9" s="3092" t="s">
        <v>141</v>
      </c>
      <c r="B9" t="s">
        <v>142</v>
      </c>
    </row>
    <row r="11" spans="1:7">
      <c r="A11" s="3093" t="s">
        <v>143</v>
      </c>
      <c r="B11" s="3094" t="s">
        <v>144</v>
      </c>
    </row>
    <row r="13" spans="1:7">
      <c r="A13" s="3095" t="s">
        <v>145</v>
      </c>
    </row>
    <row r="15" spans="1:7" ht="13.5">
      <c r="A15" s="3255" t="s">
        <v>146</v>
      </c>
      <c r="B15" s="3260" t="s">
        <v>147</v>
      </c>
      <c r="C15" s="3254"/>
    </row>
    <row r="16" spans="1:7" ht="13.5">
      <c r="A16" s="3256"/>
      <c r="B16" s="3260" t="s">
        <v>148</v>
      </c>
      <c r="C16" s="3254"/>
    </row>
    <row r="17" spans="1:3" ht="13.5">
      <c r="A17" s="3256"/>
      <c r="B17" s="3259" t="s">
        <v>149</v>
      </c>
      <c r="C17" s="3096" t="s">
        <v>146</v>
      </c>
    </row>
    <row r="18" spans="1:3" ht="13.5">
      <c r="A18" s="3256"/>
      <c r="B18" s="3259"/>
      <c r="C18" s="3096" t="s">
        <v>150</v>
      </c>
    </row>
    <row r="19" spans="1:3" ht="13.5">
      <c r="A19" s="3256"/>
      <c r="B19" s="3259"/>
      <c r="C19" s="3096" t="s">
        <v>151</v>
      </c>
    </row>
    <row r="20" spans="1:3" ht="13.5">
      <c r="A20" s="3257"/>
      <c r="B20" s="3253" t="s">
        <v>152</v>
      </c>
      <c r="C20" s="3254"/>
    </row>
    <row r="21" spans="1:3" ht="13.5">
      <c r="A21" s="3097" t="s">
        <v>153</v>
      </c>
      <c r="B21" s="3098"/>
      <c r="C21" s="3099"/>
    </row>
    <row r="22" spans="1:3" ht="13.5">
      <c r="A22" s="3258" t="s">
        <v>154</v>
      </c>
      <c r="B22" s="3253" t="s">
        <v>155</v>
      </c>
      <c r="C22" s="3254"/>
    </row>
    <row r="23" spans="1:3" ht="13.5">
      <c r="A23" s="3258"/>
      <c r="B23" s="3253" t="s">
        <v>156</v>
      </c>
      <c r="C23" s="3254"/>
    </row>
    <row r="24" spans="1:3" ht="13.5">
      <c r="A24" s="3258"/>
      <c r="B24" s="3253" t="s">
        <v>157</v>
      </c>
      <c r="C24" s="3254"/>
    </row>
    <row r="25" spans="1:3" ht="13.5">
      <c r="A25" s="3258"/>
      <c r="B25" s="3259" t="s">
        <v>158</v>
      </c>
      <c r="C25" s="3096" t="s">
        <v>159</v>
      </c>
    </row>
    <row r="26" spans="1:3" ht="13.5">
      <c r="A26" s="3258"/>
      <c r="B26" s="3259"/>
      <c r="C26" s="3096" t="s">
        <v>160</v>
      </c>
    </row>
    <row r="27" spans="1:3" ht="13.5">
      <c r="A27" s="3258"/>
      <c r="B27" s="3259"/>
      <c r="C27" s="3096" t="s">
        <v>161</v>
      </c>
    </row>
    <row r="28" spans="1:3" ht="13.5">
      <c r="A28" s="3258"/>
      <c r="B28" s="3259"/>
      <c r="C28" s="3096" t="s">
        <v>162</v>
      </c>
    </row>
    <row r="29" spans="1:3" ht="13.5">
      <c r="A29" s="3258"/>
      <c r="B29" s="3259"/>
      <c r="C29" s="3096" t="s">
        <v>163</v>
      </c>
    </row>
    <row r="30" spans="1:3" ht="13.5">
      <c r="A30" s="3258"/>
      <c r="B30" s="3259"/>
      <c r="C30" s="3096" t="s">
        <v>164</v>
      </c>
    </row>
    <row r="31" spans="1:3" ht="13.5">
      <c r="A31" s="3258"/>
      <c r="B31" s="3259"/>
      <c r="C31" s="3096" t="s">
        <v>165</v>
      </c>
    </row>
    <row r="32" spans="1:3" ht="13.5">
      <c r="A32" s="3258"/>
      <c r="B32" s="3259"/>
      <c r="C32" s="3096" t="s">
        <v>166</v>
      </c>
    </row>
    <row r="33" spans="1:3" ht="13.5">
      <c r="A33" s="3258"/>
      <c r="B33" s="3259"/>
      <c r="C33" s="3096" t="s">
        <v>167</v>
      </c>
    </row>
    <row r="34" spans="1:3">
      <c r="A34" s="3100" t="s">
        <v>168</v>
      </c>
    </row>
    <row r="37" spans="1:3">
      <c r="A37" s="3100" t="s">
        <v>169</v>
      </c>
    </row>
    <row r="38" spans="1:3" ht="13.5">
      <c r="A38" s="3101" t="s">
        <v>170</v>
      </c>
    </row>
    <row r="39" spans="1:3" ht="13.5">
      <c r="A39" s="3101" t="s">
        <v>171</v>
      </c>
    </row>
    <row r="40" spans="1:3" ht="13.5">
      <c r="A40" s="3101" t="s">
        <v>172</v>
      </c>
    </row>
    <row r="41" spans="1:3" ht="13.5">
      <c r="A41" s="3102" t="s">
        <v>173</v>
      </c>
    </row>
    <row r="42" spans="1:3" ht="13.5">
      <c r="A42" s="3101"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6"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059" customWidth="1"/>
    <col min="2" max="2" width="38.625" style="3059" customWidth="1"/>
    <col min="3" max="3" width="26" style="3059" customWidth="1"/>
    <col min="4" max="4" width="35" style="3059" hidden="1" customWidth="1"/>
    <col min="5" max="5" width="30.125" style="3059" customWidth="1"/>
    <col min="6" max="6" width="35.5" style="3059" customWidth="1"/>
    <col min="7" max="7" width="31" style="3059" customWidth="1"/>
    <col min="8" max="8" width="37.5" style="3059" hidden="1" customWidth="1"/>
    <col min="9" max="16384" width="22.625" style="3059"/>
  </cols>
  <sheetData>
    <row r="1" spans="1:8" ht="24" customHeight="1">
      <c r="A1" s="3060"/>
      <c r="B1" s="3060"/>
      <c r="C1" s="3060"/>
      <c r="D1" s="3060"/>
      <c r="E1" s="3060"/>
      <c r="F1" s="3060"/>
      <c r="G1" s="3060"/>
      <c r="H1" s="3060"/>
    </row>
    <row r="2" spans="1:8" ht="24" customHeight="1">
      <c r="A2" s="3061" t="s">
        <v>175</v>
      </c>
      <c r="B2" s="3062">
        <f ca="1">TODAY()</f>
        <v>45918</v>
      </c>
      <c r="C2" s="3063" t="s">
        <v>176</v>
      </c>
      <c r="D2" s="3063"/>
      <c r="E2" s="3063"/>
      <c r="F2" s="3060"/>
      <c r="G2" s="3060"/>
      <c r="H2" s="3060"/>
    </row>
    <row r="3" spans="1:8" ht="24" customHeight="1">
      <c r="A3" s="3064" t="s">
        <v>177</v>
      </c>
      <c r="B3" s="3065" t="s">
        <v>178</v>
      </c>
      <c r="C3" s="3065" t="s">
        <v>179</v>
      </c>
      <c r="D3" s="3066" t="s">
        <v>180</v>
      </c>
      <c r="E3" s="3067" t="s">
        <v>181</v>
      </c>
      <c r="F3" s="3065" t="s">
        <v>182</v>
      </c>
      <c r="G3" s="3065" t="s">
        <v>179</v>
      </c>
      <c r="H3" s="3066" t="s">
        <v>183</v>
      </c>
    </row>
    <row r="4" spans="1:8" ht="24" customHeight="1">
      <c r="A4" s="3065" t="s">
        <v>184</v>
      </c>
      <c r="B4" s="3065">
        <f ca="1">IF(C4&lt;B2,"已过期",1119970066)</f>
        <v>1119970066</v>
      </c>
      <c r="C4" s="3068">
        <v>45937</v>
      </c>
      <c r="D4" s="3069" t="str">
        <f ca="1">A4&amp;"（注册号："&amp;B4&amp;"）"</f>
        <v>梁津（注册号：1119970066）</v>
      </c>
      <c r="E4" s="3070" t="s">
        <v>184</v>
      </c>
      <c r="F4" s="3065">
        <f ca="1">IF(G4&lt;B2,"已过期",96010014)</f>
        <v>96010014</v>
      </c>
      <c r="G4" s="3071">
        <v>47118</v>
      </c>
      <c r="H4" s="3072" t="str">
        <f ca="1">E4&amp;"（注册号："&amp;F4&amp;"）"</f>
        <v>梁津（注册号：96010014）</v>
      </c>
    </row>
    <row r="5" spans="1:8" ht="24" customHeight="1">
      <c r="A5" s="3065" t="s">
        <v>185</v>
      </c>
      <c r="B5" s="3065">
        <f ca="1">IF(C5&lt;B2,"已过期",1119970111)</f>
        <v>1119970111</v>
      </c>
      <c r="C5" s="3068">
        <v>45937</v>
      </c>
      <c r="D5" s="3069" t="str">
        <f t="shared" ref="D5:D16" ca="1" si="0">A5&amp;"（注册号："&amp;B5&amp;"）"</f>
        <v>叶凌（注册号：1119970111）</v>
      </c>
      <c r="E5" s="3070" t="s">
        <v>185</v>
      </c>
      <c r="F5" s="3065">
        <f ca="1">IF(G5&lt;B2,"已过期",94010078)</f>
        <v>94010078</v>
      </c>
      <c r="G5" s="3071">
        <v>46387</v>
      </c>
      <c r="H5" s="3072" t="str">
        <f t="shared" ref="H5:H16" ca="1" si="1">E5&amp;"（注册号："&amp;F5&amp;"）"</f>
        <v>叶凌（注册号：94010078）</v>
      </c>
    </row>
    <row r="6" spans="1:8" ht="24" customHeight="1">
      <c r="A6" s="3065" t="s">
        <v>186</v>
      </c>
      <c r="B6" s="3065" t="str">
        <f ca="1">IF(C6&lt;B2,"已过期",1120050019)</f>
        <v>已过期</v>
      </c>
      <c r="C6" s="3068">
        <v>45410</v>
      </c>
      <c r="D6" s="3069" t="str">
        <f t="shared" ca="1" si="0"/>
        <v>王鹏（注册号：已过期）</v>
      </c>
      <c r="E6" s="3070" t="s">
        <v>186</v>
      </c>
      <c r="F6" s="3065">
        <f ca="1">IF(G6&lt;B2,"已过期",2002110030)</f>
        <v>2002110030</v>
      </c>
      <c r="G6" s="3071">
        <v>46387</v>
      </c>
      <c r="H6" s="3072" t="str">
        <f t="shared" ca="1" si="1"/>
        <v>王鹏（注册号：2002110030）</v>
      </c>
    </row>
    <row r="7" spans="1:8" ht="24" customHeight="1">
      <c r="A7" s="3065" t="s">
        <v>187</v>
      </c>
      <c r="B7" s="3065">
        <f ca="1">IF(C7&lt;B2,"已过期",1120000080)</f>
        <v>1120000080</v>
      </c>
      <c r="C7" s="3068">
        <v>45937</v>
      </c>
      <c r="D7" s="3069" t="str">
        <f t="shared" ca="1" si="0"/>
        <v>欧红伟（注册号：1120000080）</v>
      </c>
      <c r="E7" s="3070" t="s">
        <v>187</v>
      </c>
      <c r="F7" s="3065">
        <f ca="1">IF(G7&lt;B2,"已过期",2000110082)</f>
        <v>2000110082</v>
      </c>
      <c r="G7" s="3071">
        <v>46387</v>
      </c>
      <c r="H7" s="3072" t="str">
        <f t="shared" ca="1" si="1"/>
        <v>欧红伟（注册号：2000110082）</v>
      </c>
    </row>
    <row r="8" spans="1:8" ht="24" customHeight="1">
      <c r="A8" s="3065" t="s">
        <v>188</v>
      </c>
      <c r="B8" s="3065">
        <f ca="1">IF(C8&lt;B2,"已过期",1419970001)</f>
        <v>1419970001</v>
      </c>
      <c r="C8" s="3068">
        <v>45937</v>
      </c>
      <c r="D8" s="3069" t="str">
        <f t="shared" ca="1" si="0"/>
        <v>吴薇（注册号：1419970001）</v>
      </c>
      <c r="E8" s="3070" t="s">
        <v>188</v>
      </c>
      <c r="F8" s="3065">
        <f ca="1">IF(G8&lt;B2,"已过期",2002110125)</f>
        <v>2002110125</v>
      </c>
      <c r="G8" s="3071">
        <v>47118</v>
      </c>
      <c r="H8" s="3072" t="str">
        <f t="shared" ca="1" si="1"/>
        <v>吴薇（注册号：2002110125）</v>
      </c>
    </row>
    <row r="9" spans="1:8" ht="24" customHeight="1">
      <c r="A9" s="3065" t="s">
        <v>189</v>
      </c>
      <c r="B9" s="3065" t="str">
        <f ca="1">IF(C9&lt;B2,"已过期",1120060040)</f>
        <v>已过期</v>
      </c>
      <c r="C9" s="3073">
        <v>45592</v>
      </c>
      <c r="D9" s="3069" t="str">
        <f t="shared" ca="1" si="0"/>
        <v>陈颖（注册号：已过期）</v>
      </c>
      <c r="E9" s="3070" t="s">
        <v>189</v>
      </c>
      <c r="F9" s="3065">
        <f ca="1">IF(G9&lt;B2,"已过期",2004110096)</f>
        <v>2004110096</v>
      </c>
      <c r="G9" s="3071">
        <v>47118</v>
      </c>
      <c r="H9" s="3072" t="str">
        <f t="shared" ca="1" si="1"/>
        <v>陈颖（注册号：2004110096）</v>
      </c>
    </row>
    <row r="10" spans="1:8" ht="24" customHeight="1">
      <c r="A10" s="3065" t="s">
        <v>190</v>
      </c>
      <c r="B10" s="3065" t="str">
        <f ca="1">IF(C10&lt;B2,"已过期",1120100036)</f>
        <v>已过期</v>
      </c>
      <c r="C10" s="3073">
        <v>45752</v>
      </c>
      <c r="D10" s="3069" t="str">
        <f t="shared" ca="1" si="0"/>
        <v>崔锴（注册号：已过期）</v>
      </c>
      <c r="E10" s="3070" t="s">
        <v>190</v>
      </c>
      <c r="F10" s="3065">
        <f ca="1">IF(G10&lt;B2,"已过期",2010110070)</f>
        <v>2010110070</v>
      </c>
      <c r="G10" s="3071">
        <v>47907</v>
      </c>
      <c r="H10" s="3072" t="str">
        <f t="shared" ca="1" si="1"/>
        <v>崔锴（注册号：2010110070）</v>
      </c>
    </row>
    <row r="11" spans="1:8" ht="24" customHeight="1">
      <c r="A11" s="3065" t="s">
        <v>191</v>
      </c>
      <c r="B11" s="3065">
        <f ca="1">IF(C11&lt;B2,"已过期",1120070131)</f>
        <v>1120070131</v>
      </c>
      <c r="C11" s="3068">
        <v>45937</v>
      </c>
      <c r="D11" s="3069" t="str">
        <f t="shared" ca="1" si="0"/>
        <v>郑燚（注册号：1120070131）</v>
      </c>
      <c r="E11" s="3070" t="s">
        <v>191</v>
      </c>
      <c r="F11" s="3065">
        <f ca="1">IF(G11&lt;B2,"已过期",2014110011)</f>
        <v>2014110011</v>
      </c>
      <c r="G11" s="3071">
        <v>49302</v>
      </c>
      <c r="H11" s="3072" t="str">
        <f t="shared" ca="1" si="1"/>
        <v>郑燚（注册号：2014110011）</v>
      </c>
    </row>
    <row r="12" spans="1:8" ht="24" customHeight="1">
      <c r="A12" s="3065" t="s">
        <v>192</v>
      </c>
      <c r="B12" s="3065">
        <f ca="1">IF(C12&lt;B2,"已过期",1120040230)</f>
        <v>1120040230</v>
      </c>
      <c r="C12" s="3073">
        <v>45937</v>
      </c>
      <c r="D12" s="3069" t="str">
        <f t="shared" ca="1" si="0"/>
        <v>苏海（注册号：1120040230）</v>
      </c>
      <c r="E12" s="3070" t="s">
        <v>192</v>
      </c>
      <c r="F12" s="3065">
        <f ca="1">IF(G12&lt;B2,"已过期",98030020)</f>
        <v>98030020</v>
      </c>
      <c r="G12" s="3071">
        <v>47118</v>
      </c>
      <c r="H12" s="3072" t="str">
        <f t="shared" ca="1" si="1"/>
        <v>苏海（注册号：98030020）</v>
      </c>
    </row>
    <row r="13" spans="1:8" ht="24" customHeight="1">
      <c r="A13" s="3065" t="s">
        <v>193</v>
      </c>
      <c r="B13" s="3065" t="str">
        <f ca="1">IF(C13&lt;B2,"已过期",1120020033)</f>
        <v>已过期</v>
      </c>
      <c r="C13" s="3068">
        <v>45375</v>
      </c>
      <c r="D13" s="3069" t="str">
        <f t="shared" ca="1" si="0"/>
        <v>刘敬东（注册号：已过期）</v>
      </c>
      <c r="E13" s="3070" t="s">
        <v>193</v>
      </c>
      <c r="F13" s="3065">
        <f ca="1">IF(G13&lt;B2,"已过期",2000110137)</f>
        <v>2000110137</v>
      </c>
      <c r="G13" s="3071">
        <v>46387</v>
      </c>
      <c r="H13" s="3072" t="str">
        <f t="shared" ca="1" si="1"/>
        <v>刘敬东（注册号：2000110137）</v>
      </c>
    </row>
    <row r="14" spans="1:8" ht="24" customHeight="1">
      <c r="A14" s="3065" t="s">
        <v>194</v>
      </c>
      <c r="B14" s="3065" t="str">
        <f ca="1">IF(C14&lt;B2,"已过期",1119980106)</f>
        <v>已过期</v>
      </c>
      <c r="C14" s="3073">
        <v>44969</v>
      </c>
      <c r="D14" s="3069" t="str">
        <f t="shared" ca="1" si="0"/>
        <v>刘俊财（注册号：已过期）</v>
      </c>
      <c r="E14" s="3070" t="s">
        <v>194</v>
      </c>
      <c r="F14" s="3065">
        <f ca="1">IF(G14&lt;B2,"已过期",96010063)</f>
        <v>96010063</v>
      </c>
      <c r="G14" s="3071">
        <v>47483</v>
      </c>
      <c r="H14" s="3072" t="str">
        <f t="shared" ca="1" si="1"/>
        <v>刘俊财（注册号：96010063）</v>
      </c>
    </row>
    <row r="15" spans="1:8" ht="24" customHeight="1">
      <c r="A15" s="3065" t="s">
        <v>195</v>
      </c>
      <c r="B15" s="3065">
        <v>1120210056</v>
      </c>
      <c r="C15" s="3073">
        <v>45410</v>
      </c>
      <c r="D15" s="3069" t="str">
        <f t="shared" si="0"/>
        <v>宁小鳗（注册号：1120210056）</v>
      </c>
      <c r="E15" s="3070" t="s">
        <v>196</v>
      </c>
      <c r="F15" s="3065">
        <f ca="1">IF(G15&lt;B2,"已过期",2011110090)</f>
        <v>2011110090</v>
      </c>
      <c r="G15" s="3071">
        <v>48302</v>
      </c>
      <c r="H15" s="3072" t="str">
        <f t="shared" ca="1" si="1"/>
        <v>赵雯（注册号：2011110090）</v>
      </c>
    </row>
    <row r="16" spans="1:8" ht="24" customHeight="1">
      <c r="A16" s="3065"/>
      <c r="B16" s="3065"/>
      <c r="C16" s="3065"/>
      <c r="D16" s="3069" t="str">
        <f t="shared" si="0"/>
        <v>（注册号：）</v>
      </c>
      <c r="E16" s="3070"/>
      <c r="F16" s="3065"/>
      <c r="G16" s="3065"/>
      <c r="H16" s="3074" t="str">
        <f t="shared" si="1"/>
        <v>（注册号：）</v>
      </c>
    </row>
    <row r="17" spans="1:8" ht="24" customHeight="1">
      <c r="A17" s="3261" t="s">
        <v>197</v>
      </c>
      <c r="B17" s="3261"/>
      <c r="C17" s="3261"/>
      <c r="D17" s="3261"/>
      <c r="E17" s="3261"/>
      <c r="F17" s="3261"/>
      <c r="G17" s="3261"/>
      <c r="H17" s="3261"/>
    </row>
    <row r="18" spans="1:8" ht="24" customHeight="1">
      <c r="A18" s="3262" t="s">
        <v>198</v>
      </c>
      <c r="B18" s="3262"/>
      <c r="C18" s="3262"/>
      <c r="D18" s="3066"/>
      <c r="E18" s="3263" t="s">
        <v>199</v>
      </c>
      <c r="F18" s="3262"/>
      <c r="G18" s="3262"/>
    </row>
    <row r="19" spans="1:8" s="3058" customFormat="1" ht="24" customHeight="1">
      <c r="A19" s="3075" t="s">
        <v>200</v>
      </c>
      <c r="B19" s="3065" t="s">
        <v>201</v>
      </c>
      <c r="C19" s="3065" t="s">
        <v>179</v>
      </c>
      <c r="D19" s="3066"/>
      <c r="E19" s="3070" t="s">
        <v>200</v>
      </c>
      <c r="F19" s="3065" t="s">
        <v>201</v>
      </c>
      <c r="G19" s="3065" t="s">
        <v>179</v>
      </c>
    </row>
    <row r="20" spans="1:8" s="3058" customFormat="1" ht="24" customHeight="1">
      <c r="A20" s="3076" t="s">
        <v>202</v>
      </c>
      <c r="B20" s="3076" t="s">
        <v>203</v>
      </c>
      <c r="C20" s="3071">
        <v>45898</v>
      </c>
      <c r="D20" s="3077"/>
      <c r="E20" s="3078" t="s">
        <v>204</v>
      </c>
      <c r="F20" s="3079" t="s">
        <v>205</v>
      </c>
      <c r="G20" s="3080">
        <v>44926</v>
      </c>
    </row>
    <row r="21" spans="1:8" s="3058" customFormat="1" ht="24" customHeight="1">
      <c r="A21" s="3076"/>
      <c r="B21" s="3076"/>
      <c r="C21" s="3081"/>
      <c r="D21" s="3082"/>
      <c r="E21" s="3078"/>
      <c r="F21" s="3079"/>
      <c r="G21" s="3080"/>
    </row>
    <row r="22" spans="1:8" ht="24" customHeight="1">
      <c r="C22" s="3083"/>
      <c r="D22" s="3083"/>
      <c r="E22" s="3084"/>
      <c r="G22" s="3085"/>
    </row>
  </sheetData>
  <sheetProtection password="CEE9" sheet="1" objects="1" scenarios="1"/>
  <mergeCells count="3">
    <mergeCell ref="A17:H17"/>
    <mergeCell ref="A18:C18"/>
    <mergeCell ref="E18:G18"/>
  </mergeCells>
  <phoneticPr fontId="226"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topLeftCell="U1" workbookViewId="0">
      <selection activeCell="X1" sqref="X1:AB1048576"/>
    </sheetView>
  </sheetViews>
  <sheetFormatPr defaultColWidth="9" defaultRowHeight="13.5"/>
  <cols>
    <col min="1" max="1" width="13.5" style="3048" customWidth="1"/>
    <col min="2" max="2" width="23.25" customWidth="1"/>
    <col min="3" max="3" width="13" style="3049" customWidth="1"/>
    <col min="4" max="4" width="5.75" style="3050" customWidth="1"/>
    <col min="5" max="5" width="7.125" style="3050" customWidth="1"/>
    <col min="6" max="6" width="10.625" style="3050" customWidth="1"/>
    <col min="7" max="7" width="7.5" style="3050" customWidth="1"/>
    <col min="8" max="8" width="11.875" style="3049" customWidth="1"/>
    <col min="9" max="9" width="11.625" style="3049" customWidth="1"/>
    <col min="10" max="10" width="9" style="3049" customWidth="1"/>
    <col min="11" max="19" width="9" style="3050" customWidth="1"/>
    <col min="20" max="23" width="9" style="3049" customWidth="1"/>
    <col min="24" max="28" width="15.125" style="3049" customWidth="1"/>
  </cols>
  <sheetData>
    <row r="1" spans="1:28" s="3047" customFormat="1" ht="40.5">
      <c r="A1" s="3051" t="s">
        <v>206</v>
      </c>
      <c r="B1" s="3052" t="s">
        <v>207</v>
      </c>
      <c r="C1" s="3053" t="s">
        <v>208</v>
      </c>
      <c r="D1" s="3054" t="s">
        <v>209</v>
      </c>
      <c r="E1" s="3053" t="s">
        <v>210</v>
      </c>
      <c r="F1" s="3053" t="s">
        <v>211</v>
      </c>
      <c r="G1" s="3053" t="s">
        <v>212</v>
      </c>
      <c r="H1" s="3053" t="s">
        <v>213</v>
      </c>
      <c r="I1" s="3053" t="s">
        <v>214</v>
      </c>
      <c r="J1" s="3053" t="s">
        <v>215</v>
      </c>
      <c r="K1" s="3053" t="s">
        <v>216</v>
      </c>
      <c r="L1" s="3053" t="s">
        <v>217</v>
      </c>
      <c r="M1" s="3053" t="s">
        <v>218</v>
      </c>
      <c r="N1" s="3053" t="s">
        <v>219</v>
      </c>
      <c r="O1" s="3053" t="s">
        <v>220</v>
      </c>
      <c r="P1" s="3054" t="s">
        <v>221</v>
      </c>
      <c r="Q1" s="3054" t="s">
        <v>222</v>
      </c>
      <c r="R1" s="3053" t="s">
        <v>223</v>
      </c>
      <c r="S1" s="3053" t="s">
        <v>224</v>
      </c>
      <c r="T1" s="3054" t="s">
        <v>225</v>
      </c>
      <c r="U1" s="3053" t="s">
        <v>226</v>
      </c>
      <c r="V1" s="3053" t="s">
        <v>227</v>
      </c>
      <c r="W1" s="3053" t="s">
        <v>228</v>
      </c>
      <c r="X1" s="3053" t="s">
        <v>229</v>
      </c>
      <c r="Y1" s="3053" t="s">
        <v>230</v>
      </c>
      <c r="Z1" s="3053" t="s">
        <v>231</v>
      </c>
      <c r="AA1" s="3053" t="s">
        <v>232</v>
      </c>
      <c r="AB1" s="3053" t="s">
        <v>233</v>
      </c>
    </row>
    <row r="2" spans="1:28">
      <c r="A2" s="3009" t="s">
        <v>124</v>
      </c>
      <c r="B2" s="3009" t="s">
        <v>234</v>
      </c>
      <c r="C2" s="3055" t="s">
        <v>235</v>
      </c>
      <c r="D2" s="3050" t="s">
        <v>236</v>
      </c>
      <c r="E2" s="3050" t="s">
        <v>237</v>
      </c>
      <c r="F2" s="3050" t="s">
        <v>159</v>
      </c>
      <c r="G2" s="3050">
        <v>20</v>
      </c>
      <c r="H2" s="3050" t="s">
        <v>159</v>
      </c>
      <c r="I2" s="3050" t="s">
        <v>238</v>
      </c>
      <c r="J2" s="3050" t="s">
        <v>239</v>
      </c>
      <c r="K2" s="3050" t="s">
        <v>240</v>
      </c>
      <c r="L2" s="3050" t="s">
        <v>240</v>
      </c>
      <c r="M2" s="3050" t="s">
        <v>240</v>
      </c>
      <c r="N2" s="3050" t="s">
        <v>240</v>
      </c>
      <c r="O2" s="3050" t="s">
        <v>240</v>
      </c>
      <c r="P2" s="3050" t="s">
        <v>240</v>
      </c>
      <c r="Q2" s="3050" t="s">
        <v>240</v>
      </c>
      <c r="R2" s="3050" t="s">
        <v>241</v>
      </c>
      <c r="S2" s="3050" t="s">
        <v>240</v>
      </c>
      <c r="T2" s="3050" t="s">
        <v>242</v>
      </c>
      <c r="U2" s="3050" t="s">
        <v>240</v>
      </c>
      <c r="V2" s="3050" t="s">
        <v>243</v>
      </c>
      <c r="W2" s="3050" t="s">
        <v>240</v>
      </c>
      <c r="X2" s="3049" t="s">
        <v>244</v>
      </c>
      <c r="Y2" s="3049" t="s">
        <v>245</v>
      </c>
      <c r="Z2" s="3049" t="s">
        <v>246</v>
      </c>
      <c r="AA2" s="3049" t="s">
        <v>247</v>
      </c>
      <c r="AB2" s="3049" t="s">
        <v>248</v>
      </c>
    </row>
    <row r="3" spans="1:28">
      <c r="A3" s="3009" t="s">
        <v>249</v>
      </c>
      <c r="B3" s="3056" t="s">
        <v>250</v>
      </c>
      <c r="C3" s="3055" t="s">
        <v>251</v>
      </c>
      <c r="D3" s="3050" t="s">
        <v>252</v>
      </c>
      <c r="E3" s="3050" t="s">
        <v>124</v>
      </c>
      <c r="F3" s="3050" t="s">
        <v>160</v>
      </c>
      <c r="G3" s="3050">
        <v>40</v>
      </c>
      <c r="H3" s="3050" t="s">
        <v>160</v>
      </c>
      <c r="I3" s="3050" t="s">
        <v>253</v>
      </c>
      <c r="J3" s="3050" t="s">
        <v>254</v>
      </c>
      <c r="K3" s="3050" t="s">
        <v>255</v>
      </c>
      <c r="L3" s="3050" t="s">
        <v>255</v>
      </c>
      <c r="M3" s="3050" t="s">
        <v>255</v>
      </c>
      <c r="N3" s="3050" t="s">
        <v>255</v>
      </c>
      <c r="O3" s="3050" t="s">
        <v>255</v>
      </c>
      <c r="P3" s="3050" t="s">
        <v>255</v>
      </c>
      <c r="Q3" s="3050" t="s">
        <v>255</v>
      </c>
      <c r="R3" s="3050" t="s">
        <v>256</v>
      </c>
      <c r="S3" s="3050" t="s">
        <v>255</v>
      </c>
      <c r="T3" s="3050" t="s">
        <v>257</v>
      </c>
      <c r="U3" s="3050" t="s">
        <v>255</v>
      </c>
      <c r="V3" s="3050" t="s">
        <v>258</v>
      </c>
      <c r="W3" s="3050" t="s">
        <v>255</v>
      </c>
      <c r="X3" s="3049" t="s">
        <v>259</v>
      </c>
      <c r="Z3" s="3049" t="s">
        <v>260</v>
      </c>
      <c r="AB3" s="3049" t="s">
        <v>261</v>
      </c>
    </row>
    <row r="4" spans="1:28">
      <c r="A4" s="3009" t="s">
        <v>262</v>
      </c>
      <c r="B4" s="3009" t="s">
        <v>263</v>
      </c>
      <c r="C4" s="3055" t="s">
        <v>264</v>
      </c>
      <c r="D4" s="3050" t="s">
        <v>124</v>
      </c>
      <c r="E4" s="3050" t="s">
        <v>265</v>
      </c>
      <c r="F4" s="3050" t="s">
        <v>161</v>
      </c>
      <c r="G4" s="3050">
        <v>50</v>
      </c>
      <c r="H4" s="3050" t="s">
        <v>161</v>
      </c>
      <c r="I4" s="3050" t="s">
        <v>266</v>
      </c>
      <c r="K4" s="3050" t="s">
        <v>267</v>
      </c>
      <c r="L4" s="3050" t="s">
        <v>267</v>
      </c>
      <c r="M4" s="3050" t="s">
        <v>267</v>
      </c>
      <c r="N4" s="3050" t="s">
        <v>267</v>
      </c>
      <c r="O4" s="3050" t="s">
        <v>267</v>
      </c>
      <c r="P4" s="3050" t="s">
        <v>267</v>
      </c>
      <c r="Q4" s="3050" t="s">
        <v>267</v>
      </c>
      <c r="R4" s="3050" t="s">
        <v>268</v>
      </c>
      <c r="S4" s="3050" t="s">
        <v>267</v>
      </c>
      <c r="T4" s="3050" t="s">
        <v>269</v>
      </c>
      <c r="U4" s="3050" t="s">
        <v>267</v>
      </c>
      <c r="W4" s="3050" t="s">
        <v>267</v>
      </c>
      <c r="X4" s="3049" t="s">
        <v>270</v>
      </c>
      <c r="Z4" s="3049" t="s">
        <v>271</v>
      </c>
      <c r="AB4" s="3049" t="s">
        <v>272</v>
      </c>
    </row>
    <row r="5" spans="1:28">
      <c r="A5" s="3009" t="s">
        <v>273</v>
      </c>
      <c r="B5" s="3009" t="s">
        <v>274</v>
      </c>
      <c r="C5" s="3055" t="s">
        <v>275</v>
      </c>
      <c r="F5" s="3050" t="s">
        <v>162</v>
      </c>
      <c r="G5" s="3050">
        <v>70</v>
      </c>
      <c r="H5" s="3050" t="s">
        <v>276</v>
      </c>
      <c r="I5" s="3050" t="s">
        <v>277</v>
      </c>
      <c r="K5" s="3050" t="s">
        <v>278</v>
      </c>
      <c r="L5" s="3050" t="s">
        <v>278</v>
      </c>
      <c r="M5" s="3050" t="s">
        <v>278</v>
      </c>
      <c r="N5" s="3050" t="s">
        <v>278</v>
      </c>
      <c r="O5" s="3050" t="s">
        <v>278</v>
      </c>
      <c r="P5" s="3050" t="s">
        <v>278</v>
      </c>
      <c r="Q5" s="3050" t="s">
        <v>278</v>
      </c>
      <c r="R5" s="3050" t="s">
        <v>279</v>
      </c>
      <c r="S5" s="3050" t="s">
        <v>278</v>
      </c>
      <c r="T5" s="3050" t="s">
        <v>280</v>
      </c>
      <c r="U5" s="3050" t="s">
        <v>278</v>
      </c>
      <c r="W5" s="3050" t="s">
        <v>278</v>
      </c>
      <c r="X5" s="3049" t="s">
        <v>281</v>
      </c>
      <c r="Z5" s="3049" t="s">
        <v>282</v>
      </c>
      <c r="AB5" s="3049" t="s">
        <v>283</v>
      </c>
    </row>
    <row r="6" spans="1:28">
      <c r="A6" s="3009" t="s">
        <v>284</v>
      </c>
      <c r="B6" s="3056" t="s">
        <v>285</v>
      </c>
      <c r="C6" s="3057" t="s">
        <v>286</v>
      </c>
      <c r="F6" s="3050" t="s">
        <v>276</v>
      </c>
      <c r="H6" s="3050" t="s">
        <v>164</v>
      </c>
      <c r="I6" s="3050" t="s">
        <v>287</v>
      </c>
      <c r="K6" s="3050" t="s">
        <v>288</v>
      </c>
      <c r="L6" s="3050" t="s">
        <v>288</v>
      </c>
      <c r="M6" s="3050" t="s">
        <v>288</v>
      </c>
      <c r="N6" s="3050" t="s">
        <v>288</v>
      </c>
      <c r="O6" s="3050" t="s">
        <v>288</v>
      </c>
      <c r="P6" s="3050" t="s">
        <v>288</v>
      </c>
      <c r="Q6" s="3050" t="s">
        <v>288</v>
      </c>
      <c r="R6" s="3050" t="s">
        <v>289</v>
      </c>
      <c r="S6" s="3050" t="s">
        <v>288</v>
      </c>
      <c r="T6" s="3050"/>
      <c r="U6" s="3050" t="s">
        <v>288</v>
      </c>
      <c r="W6" s="3050" t="s">
        <v>288</v>
      </c>
      <c r="X6" s="3049" t="s">
        <v>290</v>
      </c>
      <c r="Z6" s="3049" t="s">
        <v>291</v>
      </c>
      <c r="AB6" s="3049" t="s">
        <v>292</v>
      </c>
    </row>
    <row r="7" spans="1:28">
      <c r="A7" s="3009" t="s">
        <v>293</v>
      </c>
      <c r="B7" s="3056" t="s">
        <v>294</v>
      </c>
      <c r="C7" s="3055" t="s">
        <v>295</v>
      </c>
      <c r="F7" s="3050" t="s">
        <v>296</v>
      </c>
      <c r="H7" s="3050" t="s">
        <v>162</v>
      </c>
      <c r="I7" s="3050" t="s">
        <v>297</v>
      </c>
      <c r="X7" s="3049" t="s">
        <v>298</v>
      </c>
      <c r="Z7" s="3049" t="s">
        <v>299</v>
      </c>
      <c r="AB7" s="3049" t="s">
        <v>300</v>
      </c>
    </row>
    <row r="8" spans="1:28">
      <c r="A8" s="3009" t="s">
        <v>301</v>
      </c>
      <c r="B8" s="3009" t="s">
        <v>302</v>
      </c>
      <c r="C8" s="3055" t="s">
        <v>303</v>
      </c>
      <c r="F8" s="3050" t="s">
        <v>304</v>
      </c>
      <c r="H8" s="3050" t="s">
        <v>231</v>
      </c>
      <c r="I8" s="3050" t="s">
        <v>305</v>
      </c>
      <c r="X8" s="3049" t="s">
        <v>306</v>
      </c>
      <c r="Z8" s="3049" t="s">
        <v>307</v>
      </c>
      <c r="AB8" s="3049" t="s">
        <v>308</v>
      </c>
    </row>
    <row r="9" spans="1:28">
      <c r="A9" s="3009" t="s">
        <v>309</v>
      </c>
      <c r="B9" s="3009" t="s">
        <v>310</v>
      </c>
      <c r="C9" s="3055" t="s">
        <v>311</v>
      </c>
      <c r="F9" s="3050" t="s">
        <v>164</v>
      </c>
      <c r="H9" s="3050"/>
      <c r="I9" s="3049" t="s">
        <v>312</v>
      </c>
      <c r="X9" s="3049" t="s">
        <v>313</v>
      </c>
      <c r="Z9" s="3049" t="s">
        <v>314</v>
      </c>
      <c r="AB9" s="3049" t="s">
        <v>315</v>
      </c>
    </row>
    <row r="10" spans="1:28">
      <c r="A10" s="3009" t="s">
        <v>316</v>
      </c>
      <c r="B10" s="3009" t="s">
        <v>317</v>
      </c>
      <c r="C10" s="3055" t="s">
        <v>318</v>
      </c>
      <c r="F10" s="3050" t="s">
        <v>231</v>
      </c>
      <c r="I10" s="3049" t="s">
        <v>319</v>
      </c>
      <c r="Z10" s="3049" t="s">
        <v>320</v>
      </c>
      <c r="AB10" s="3049" t="s">
        <v>321</v>
      </c>
    </row>
    <row r="11" spans="1:28">
      <c r="A11" s="3009" t="s">
        <v>322</v>
      </c>
      <c r="B11" s="3009" t="s">
        <v>323</v>
      </c>
      <c r="C11" s="3055" t="s">
        <v>324</v>
      </c>
      <c r="F11" s="3050" t="s">
        <v>124</v>
      </c>
      <c r="I11" s="3049" t="s">
        <v>325</v>
      </c>
      <c r="Z11" s="3049" t="s">
        <v>326</v>
      </c>
      <c r="AB11" s="3049" t="s">
        <v>327</v>
      </c>
    </row>
    <row r="12" spans="1:28">
      <c r="A12" s="3009" t="s">
        <v>328</v>
      </c>
      <c r="B12" s="3009" t="s">
        <v>329</v>
      </c>
      <c r="C12" s="3055" t="s">
        <v>330</v>
      </c>
      <c r="I12" s="3049" t="s">
        <v>331</v>
      </c>
      <c r="Z12" s="3049" t="s">
        <v>332</v>
      </c>
      <c r="AB12" s="3049" t="s">
        <v>333</v>
      </c>
    </row>
    <row r="13" spans="1:28">
      <c r="A13" s="3009" t="s">
        <v>334</v>
      </c>
      <c r="B13" s="3009" t="s">
        <v>335</v>
      </c>
      <c r="C13" s="3055" t="s">
        <v>336</v>
      </c>
      <c r="I13" s="3049" t="s">
        <v>337</v>
      </c>
      <c r="Z13" s="3049" t="s">
        <v>338</v>
      </c>
    </row>
    <row r="14" spans="1:28">
      <c r="A14" s="3009" t="s">
        <v>339</v>
      </c>
      <c r="B14" s="3009" t="s">
        <v>340</v>
      </c>
      <c r="C14" s="3050" t="s">
        <v>124</v>
      </c>
      <c r="I14" s="3049" t="s">
        <v>341</v>
      </c>
      <c r="Z14" s="3049" t="s">
        <v>342</v>
      </c>
    </row>
    <row r="15" spans="1:28">
      <c r="A15" s="3009" t="s">
        <v>343</v>
      </c>
      <c r="B15" s="3009" t="s">
        <v>344</v>
      </c>
      <c r="C15" s="3055"/>
      <c r="I15" s="3049" t="s">
        <v>345</v>
      </c>
    </row>
    <row r="16" spans="1:28">
      <c r="A16" s="3009" t="s">
        <v>346</v>
      </c>
      <c r="B16" s="3009" t="s">
        <v>347</v>
      </c>
      <c r="C16" s="3055"/>
    </row>
    <row r="17" spans="1:3">
      <c r="A17" s="3009" t="s">
        <v>348</v>
      </c>
      <c r="B17" s="3009" t="s">
        <v>349</v>
      </c>
      <c r="C17" s="3055"/>
    </row>
    <row r="18" spans="1:3">
      <c r="A18" s="3009" t="s">
        <v>350</v>
      </c>
      <c r="B18" s="3009" t="s">
        <v>351</v>
      </c>
      <c r="C18" s="3055"/>
    </row>
    <row r="19" spans="1:3">
      <c r="A19" s="3009" t="s">
        <v>352</v>
      </c>
      <c r="B19" s="3009" t="s">
        <v>353</v>
      </c>
      <c r="C19" s="3055"/>
    </row>
    <row r="20" spans="1:3">
      <c r="A20" s="3009" t="s">
        <v>354</v>
      </c>
      <c r="B20" s="3009" t="s">
        <v>353</v>
      </c>
      <c r="C20" s="3055"/>
    </row>
    <row r="21" spans="1:3">
      <c r="A21" s="3009" t="s">
        <v>276</v>
      </c>
      <c r="B21" s="3009" t="s">
        <v>353</v>
      </c>
      <c r="C21" s="3055"/>
    </row>
    <row r="22" spans="1:3">
      <c r="A22" s="3009" t="s">
        <v>355</v>
      </c>
      <c r="B22" s="3009" t="s">
        <v>353</v>
      </c>
      <c r="C22" s="3055"/>
    </row>
    <row r="23" spans="1:3">
      <c r="A23" s="3009" t="s">
        <v>356</v>
      </c>
      <c r="B23" s="3009" t="s">
        <v>353</v>
      </c>
      <c r="C23" s="3055"/>
    </row>
    <row r="24" spans="1:3">
      <c r="A24" s="3009" t="s">
        <v>357</v>
      </c>
      <c r="B24" s="3009" t="s">
        <v>353</v>
      </c>
      <c r="C24" s="3055"/>
    </row>
    <row r="25" spans="1:3">
      <c r="A25" s="3009" t="s">
        <v>358</v>
      </c>
      <c r="B25" s="3009" t="s">
        <v>353</v>
      </c>
      <c r="C25" s="3055"/>
    </row>
    <row r="26" spans="1:3">
      <c r="A26" s="3009" t="s">
        <v>359</v>
      </c>
      <c r="B26" s="3009" t="s">
        <v>353</v>
      </c>
      <c r="C26" s="3055"/>
    </row>
    <row r="27" spans="1:3">
      <c r="A27" s="3009" t="s">
        <v>353</v>
      </c>
      <c r="B27" s="3009" t="s">
        <v>353</v>
      </c>
      <c r="C27" s="3055"/>
    </row>
    <row r="28" spans="1:3">
      <c r="A28" s="3009" t="s">
        <v>353</v>
      </c>
      <c r="B28" s="3009" t="s">
        <v>353</v>
      </c>
      <c r="C28" s="3055"/>
    </row>
    <row r="29" spans="1:3">
      <c r="A29" s="3009" t="s">
        <v>353</v>
      </c>
      <c r="B29" s="3009" t="s">
        <v>353</v>
      </c>
      <c r="C29" s="3055"/>
    </row>
    <row r="30" spans="1:3">
      <c r="A30" s="3009" t="s">
        <v>353</v>
      </c>
      <c r="B30" s="3009" t="s">
        <v>353</v>
      </c>
      <c r="C30" s="3055"/>
    </row>
    <row r="31" spans="1:3">
      <c r="A31" s="3009" t="s">
        <v>353</v>
      </c>
      <c r="B31" s="3009" t="s">
        <v>353</v>
      </c>
      <c r="C31" s="3055"/>
    </row>
    <row r="32" spans="1:3">
      <c r="A32" s="3009" t="s">
        <v>353</v>
      </c>
      <c r="B32" s="3009" t="s">
        <v>353</v>
      </c>
      <c r="C32" s="3055"/>
    </row>
    <row r="33" spans="1:3">
      <c r="A33" s="3009" t="s">
        <v>353</v>
      </c>
      <c r="B33" s="3009" t="s">
        <v>353</v>
      </c>
      <c r="C33" s="3055"/>
    </row>
    <row r="34" spans="1:3">
      <c r="A34" s="3009" t="s">
        <v>353</v>
      </c>
      <c r="B34" s="3009" t="s">
        <v>353</v>
      </c>
      <c r="C34" s="3055"/>
    </row>
    <row r="35" spans="1:3">
      <c r="A35" s="3009" t="s">
        <v>353</v>
      </c>
      <c r="B35" s="3009" t="s">
        <v>353</v>
      </c>
      <c r="C35" s="3055"/>
    </row>
    <row r="36" spans="1:3">
      <c r="A36" s="3009" t="s">
        <v>353</v>
      </c>
      <c r="B36" s="3009" t="s">
        <v>353</v>
      </c>
      <c r="C36" s="3055"/>
    </row>
    <row r="37" spans="1:3">
      <c r="A37" s="3009" t="s">
        <v>353</v>
      </c>
      <c r="B37" s="3009" t="s">
        <v>353</v>
      </c>
      <c r="C37" s="3055"/>
    </row>
    <row r="38" spans="1:3">
      <c r="A38" s="3009" t="s">
        <v>353</v>
      </c>
      <c r="B38" s="3009" t="s">
        <v>353</v>
      </c>
      <c r="C38" s="3055"/>
    </row>
    <row r="39" spans="1:3">
      <c r="A39" s="3009" t="s">
        <v>353</v>
      </c>
      <c r="B39" s="3009" t="s">
        <v>353</v>
      </c>
      <c r="C39" s="3055"/>
    </row>
    <row r="40" spans="1:3">
      <c r="A40" s="3009" t="s">
        <v>353</v>
      </c>
      <c r="B40" s="3009" t="s">
        <v>353</v>
      </c>
      <c r="C40" s="3055"/>
    </row>
    <row r="41" spans="1:3">
      <c r="A41" s="3009" t="s">
        <v>353</v>
      </c>
      <c r="B41" s="3009" t="s">
        <v>353</v>
      </c>
      <c r="C41" s="3055"/>
    </row>
    <row r="42" spans="1:3">
      <c r="A42" s="3009" t="s">
        <v>353</v>
      </c>
      <c r="B42" s="3009" t="s">
        <v>353</v>
      </c>
      <c r="C42" s="3055"/>
    </row>
    <row r="43" spans="1:3">
      <c r="A43" s="3009" t="s">
        <v>353</v>
      </c>
      <c r="B43" s="3009" t="s">
        <v>353</v>
      </c>
      <c r="C43" s="3055"/>
    </row>
    <row r="44" spans="1:3">
      <c r="A44" s="3009" t="s">
        <v>353</v>
      </c>
      <c r="B44" s="3009" t="s">
        <v>353</v>
      </c>
      <c r="C44" s="3055"/>
    </row>
    <row r="45" spans="1:3">
      <c r="A45" s="3009" t="s">
        <v>353</v>
      </c>
      <c r="B45" s="3009" t="s">
        <v>353</v>
      </c>
      <c r="C45" s="3055"/>
    </row>
    <row r="46" spans="1:3">
      <c r="A46" s="3009" t="s">
        <v>353</v>
      </c>
      <c r="B46" s="3009" t="s">
        <v>353</v>
      </c>
      <c r="C46" s="3055"/>
    </row>
    <row r="47" spans="1:3">
      <c r="A47" s="3009" t="s">
        <v>353</v>
      </c>
      <c r="B47" s="3009" t="s">
        <v>353</v>
      </c>
      <c r="C47" s="3055"/>
    </row>
    <row r="48" spans="1:3">
      <c r="A48" s="3009" t="s">
        <v>353</v>
      </c>
      <c r="B48" s="3009" t="s">
        <v>353</v>
      </c>
      <c r="C48" s="3055"/>
    </row>
    <row r="49" spans="1:4">
      <c r="A49" s="3009" t="s">
        <v>353</v>
      </c>
      <c r="B49" s="3009" t="s">
        <v>353</v>
      </c>
      <c r="C49" s="3055"/>
    </row>
    <row r="50" spans="1:4">
      <c r="A50" s="3009" t="s">
        <v>353</v>
      </c>
      <c r="B50" s="3009" t="s">
        <v>353</v>
      </c>
      <c r="C50" s="3055"/>
    </row>
    <row r="51" spans="1:4">
      <c r="A51" s="296" t="s">
        <v>360</v>
      </c>
      <c r="B51" s="29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96" t="s">
        <v>361</v>
      </c>
    </row>
    <row r="52" spans="1:4">
      <c r="A52" s="296" t="s">
        <v>362</v>
      </c>
      <c r="B52" s="296" t="s">
        <v>363</v>
      </c>
      <c r="C52" s="3049" t="s">
        <v>364</v>
      </c>
      <c r="D52" s="3049" t="s">
        <v>365</v>
      </c>
    </row>
    <row r="53" spans="1:4">
      <c r="A53" s="3264" t="s">
        <v>366</v>
      </c>
      <c r="B53" s="296" t="s">
        <v>367</v>
      </c>
      <c r="C53" s="30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9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4"/>
      <c r="B54" s="296" t="s">
        <v>368</v>
      </c>
      <c r="C54" s="3049" t="s">
        <v>369</v>
      </c>
    </row>
    <row r="55" spans="1:4">
      <c r="A55" s="3264"/>
      <c r="B55" s="296" t="s">
        <v>370</v>
      </c>
      <c r="C55" s="3049" t="s">
        <v>371</v>
      </c>
    </row>
    <row r="56" spans="1:4">
      <c r="A56" s="3264"/>
      <c r="B56" s="296" t="s">
        <v>372</v>
      </c>
      <c r="C56" s="3049" t="s">
        <v>373</v>
      </c>
    </row>
    <row r="57" spans="1:4">
      <c r="A57" s="3264"/>
      <c r="B57" s="296" t="s">
        <v>374</v>
      </c>
      <c r="C57" s="3049" t="s">
        <v>375</v>
      </c>
    </row>
    <row r="58" spans="1:4">
      <c r="A58" s="3050"/>
      <c r="B58" s="3049"/>
    </row>
    <row r="59" spans="1:4">
      <c r="A59" s="3050"/>
      <c r="B59" s="3049"/>
    </row>
    <row r="60" spans="1:4">
      <c r="A60" s="3050"/>
      <c r="B60" s="3049"/>
    </row>
    <row r="61" spans="1:4">
      <c r="A61" s="3050"/>
      <c r="B61" s="3049"/>
    </row>
    <row r="62" spans="1:4">
      <c r="A62" s="3050"/>
      <c r="B62" s="3049"/>
    </row>
    <row r="63" spans="1:4">
      <c r="A63" s="3050"/>
      <c r="B63" s="3049"/>
    </row>
    <row r="64" spans="1:4">
      <c r="A64" s="3050"/>
      <c r="B64" s="3049"/>
    </row>
    <row r="65" spans="1:2">
      <c r="A65" s="3050"/>
      <c r="B65" s="3049"/>
    </row>
    <row r="66" spans="1:2">
      <c r="A66" s="3050"/>
      <c r="B66" s="3049"/>
    </row>
    <row r="67" spans="1:2">
      <c r="A67" s="3050"/>
      <c r="B67" s="3049"/>
    </row>
    <row r="68" spans="1:2">
      <c r="A68" s="3050"/>
      <c r="B68" s="3049"/>
    </row>
    <row r="69" spans="1:2">
      <c r="A69" s="3050"/>
      <c r="B69" s="3049"/>
    </row>
    <row r="70" spans="1:2">
      <c r="A70" s="3050"/>
      <c r="B70" s="3049"/>
    </row>
    <row r="71" spans="1:2">
      <c r="A71" s="3050"/>
      <c r="B71" s="3049"/>
    </row>
    <row r="72" spans="1:2">
      <c r="A72" s="3050"/>
      <c r="B72" s="3049"/>
    </row>
    <row r="73" spans="1:2">
      <c r="A73" s="3050"/>
      <c r="B73" s="3049"/>
    </row>
    <row r="74" spans="1:2">
      <c r="A74" s="3050"/>
      <c r="B74" s="3049"/>
    </row>
    <row r="75" spans="1:2">
      <c r="A75" s="3050"/>
      <c r="B75" s="3049"/>
    </row>
    <row r="76" spans="1:2">
      <c r="A76" s="3050"/>
      <c r="B76" s="3049"/>
    </row>
    <row r="77" spans="1:2">
      <c r="A77" s="3050"/>
      <c r="B77" s="3049"/>
    </row>
    <row r="78" spans="1:2">
      <c r="A78" s="3050"/>
      <c r="B78" s="3049"/>
    </row>
    <row r="79" spans="1:2">
      <c r="A79" s="3050"/>
      <c r="B79" s="3049"/>
    </row>
    <row r="80" spans="1:2">
      <c r="A80" s="3050"/>
      <c r="B80" s="3049"/>
    </row>
    <row r="81" spans="1:2">
      <c r="A81" s="3050"/>
      <c r="B81" s="3049"/>
    </row>
    <row r="82" spans="1:2">
      <c r="A82" s="3050"/>
      <c r="B82" s="3049"/>
    </row>
    <row r="83" spans="1:2">
      <c r="A83" s="3050"/>
      <c r="B83" s="3049"/>
    </row>
    <row r="84" spans="1:2">
      <c r="A84" s="3050"/>
      <c r="B84" s="3049"/>
    </row>
    <row r="85" spans="1:2">
      <c r="A85" s="3050"/>
      <c r="B85" s="3049"/>
    </row>
    <row r="86" spans="1:2">
      <c r="A86" s="3050"/>
      <c r="B86" s="3049"/>
    </row>
    <row r="87" spans="1:2">
      <c r="A87" s="3050"/>
      <c r="B87" s="3049"/>
    </row>
    <row r="88" spans="1:2">
      <c r="A88" s="3050"/>
      <c r="B88" s="3049"/>
    </row>
    <row r="89" spans="1:2">
      <c r="A89" s="3050"/>
      <c r="B89" s="3049"/>
    </row>
    <row r="90" spans="1:2">
      <c r="A90" s="3050"/>
      <c r="B90" s="3049"/>
    </row>
    <row r="91" spans="1:2">
      <c r="A91" s="3050"/>
      <c r="B91" s="3049"/>
    </row>
    <row r="92" spans="1:2">
      <c r="A92" s="3050"/>
      <c r="B92" s="3049"/>
    </row>
    <row r="93" spans="1:2">
      <c r="A93" s="3050"/>
      <c r="B93" s="3049"/>
    </row>
    <row r="94" spans="1:2">
      <c r="A94" s="3050"/>
      <c r="B94" s="3049"/>
    </row>
    <row r="95" spans="1:2">
      <c r="A95" s="3050"/>
      <c r="B95" s="3049"/>
    </row>
    <row r="96" spans="1:2">
      <c r="A96" s="3050"/>
      <c r="B96" s="3049"/>
    </row>
    <row r="97" spans="1:2">
      <c r="A97" s="3050"/>
      <c r="B97" s="3049"/>
    </row>
    <row r="98" spans="1:2">
      <c r="A98" s="3050"/>
      <c r="B98" s="3049"/>
    </row>
    <row r="99" spans="1:2">
      <c r="A99" s="3050"/>
      <c r="B99" s="3049"/>
    </row>
    <row r="100" spans="1:2">
      <c r="A100" s="3050"/>
      <c r="B100" s="3049"/>
    </row>
    <row r="101" spans="1:2">
      <c r="A101" s="3050"/>
      <c r="B101" s="3049"/>
    </row>
    <row r="102" spans="1:2">
      <c r="A102" s="3050"/>
      <c r="B102" s="3049"/>
    </row>
    <row r="103" spans="1:2">
      <c r="A103" s="3050"/>
      <c r="B103" s="3049"/>
    </row>
    <row r="104" spans="1:2">
      <c r="A104" s="3050"/>
      <c r="B104" s="3049"/>
    </row>
    <row r="105" spans="1:2">
      <c r="A105" s="3050"/>
      <c r="B105" s="3049"/>
    </row>
    <row r="106" spans="1:2">
      <c r="A106" s="3050"/>
      <c r="B106" s="3049"/>
    </row>
    <row r="107" spans="1:2">
      <c r="A107" s="3050"/>
      <c r="B107" s="3049"/>
    </row>
    <row r="108" spans="1:2">
      <c r="A108" s="3050"/>
      <c r="B108" s="3049"/>
    </row>
    <row r="109" spans="1:2">
      <c r="A109" s="3050"/>
      <c r="B109" s="3049"/>
    </row>
    <row r="110" spans="1:2">
      <c r="A110" s="3050"/>
      <c r="B110" s="3049"/>
    </row>
    <row r="111" spans="1:2">
      <c r="A111" s="3050"/>
      <c r="B111" s="3049"/>
    </row>
    <row r="112" spans="1:2">
      <c r="A112" s="3050"/>
      <c r="B112" s="3049"/>
    </row>
    <row r="113" spans="1:2">
      <c r="A113" s="3050"/>
      <c r="B113" s="3049"/>
    </row>
    <row r="114" spans="1:2">
      <c r="A114" s="3050"/>
      <c r="B114" s="3049"/>
    </row>
    <row r="115" spans="1:2">
      <c r="A115" s="3050"/>
      <c r="B115" s="3049"/>
    </row>
    <row r="116" spans="1:2">
      <c r="A116" s="3050"/>
      <c r="B116" s="3049"/>
    </row>
    <row r="117" spans="1:2">
      <c r="A117" s="3050"/>
      <c r="B117" s="3049"/>
    </row>
    <row r="118" spans="1:2">
      <c r="A118" s="3050"/>
      <c r="B118" s="3049"/>
    </row>
    <row r="119" spans="1:2">
      <c r="A119" s="3050"/>
      <c r="B119" s="3049"/>
    </row>
    <row r="120" spans="1:2">
      <c r="A120" s="3050"/>
      <c r="B120" s="3049"/>
    </row>
    <row r="121" spans="1:2">
      <c r="A121" s="3050"/>
      <c r="B121" s="3049"/>
    </row>
    <row r="122" spans="1:2">
      <c r="A122" s="3050"/>
      <c r="B122" s="3049"/>
    </row>
    <row r="123" spans="1:2">
      <c r="A123" s="3050"/>
      <c r="B123" s="3049"/>
    </row>
    <row r="124" spans="1:2">
      <c r="A124" s="3050"/>
      <c r="B124" s="3049"/>
    </row>
    <row r="125" spans="1:2">
      <c r="A125" s="3050"/>
      <c r="B125" s="3049"/>
    </row>
    <row r="126" spans="1:2">
      <c r="A126" s="3050"/>
      <c r="B126" s="3049"/>
    </row>
    <row r="127" spans="1:2">
      <c r="A127" s="3050"/>
      <c r="B127" s="3049"/>
    </row>
  </sheetData>
  <sheetProtection password="CEE9" sheet="1" objects="1" scenarios="1" formatCells="0" formatColumns="0" formatRows="0"/>
  <mergeCells count="1">
    <mergeCell ref="A53:A57"/>
  </mergeCells>
  <phoneticPr fontId="226"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2997"/>
    <col min="8" max="8" width="5.5" style="2997" customWidth="1"/>
    <col min="9" max="13" width="9.5" style="2998" customWidth="1"/>
    <col min="14" max="18" width="9.5" style="2997" customWidth="1"/>
    <col min="19" max="16384" width="15.25" style="2997"/>
  </cols>
  <sheetData>
    <row r="1" spans="1:18">
      <c r="A1" s="2999" t="s">
        <v>376</v>
      </c>
      <c r="B1" s="3000"/>
      <c r="C1" s="3000"/>
      <c r="D1" s="3000"/>
      <c r="E1" s="3000"/>
      <c r="F1" s="3001"/>
      <c r="I1" s="3044" t="s">
        <v>377</v>
      </c>
      <c r="J1" s="73"/>
      <c r="K1" s="73"/>
      <c r="L1" s="73"/>
      <c r="M1" s="73"/>
      <c r="N1" s="296"/>
      <c r="O1" s="296"/>
      <c r="P1" s="296"/>
      <c r="Q1" s="296"/>
      <c r="R1" s="296"/>
    </row>
    <row r="2" spans="1:18">
      <c r="A2" s="3002"/>
      <c r="B2" s="3003"/>
      <c r="C2" s="3003"/>
      <c r="D2" s="3003"/>
      <c r="E2" s="3003"/>
      <c r="F2" s="3004"/>
      <c r="I2" s="3265" t="s">
        <v>378</v>
      </c>
      <c r="J2" s="3265"/>
      <c r="K2" s="3265"/>
      <c r="L2" s="3265"/>
      <c r="M2" s="3265"/>
      <c r="N2" s="3265"/>
      <c r="O2" s="3265"/>
      <c r="P2" s="3265"/>
      <c r="Q2" s="3265"/>
      <c r="R2" s="3265"/>
    </row>
    <row r="3" spans="1:18">
      <c r="A3" s="444" t="s">
        <v>379</v>
      </c>
      <c r="B3" s="3005">
        <f>项目基本情况!D3</f>
        <v>45910</v>
      </c>
      <c r="C3" s="445"/>
      <c r="D3" s="445"/>
      <c r="E3" s="445"/>
      <c r="F3" s="3004"/>
      <c r="I3" s="3018"/>
      <c r="J3" s="3018" t="s">
        <v>380</v>
      </c>
      <c r="K3" s="3018" t="s">
        <v>381</v>
      </c>
      <c r="L3" s="3018" t="s">
        <v>382</v>
      </c>
      <c r="M3" s="3018" t="s">
        <v>383</v>
      </c>
      <c r="N3" s="445" t="s">
        <v>384</v>
      </c>
      <c r="O3" s="445" t="s">
        <v>385</v>
      </c>
      <c r="P3" s="445" t="s">
        <v>386</v>
      </c>
      <c r="Q3" s="445" t="s">
        <v>387</v>
      </c>
      <c r="R3" s="445" t="s">
        <v>388</v>
      </c>
    </row>
    <row r="4" spans="1:18">
      <c r="A4" s="444" t="s">
        <v>389</v>
      </c>
      <c r="B4" s="445" t="s">
        <v>390</v>
      </c>
      <c r="C4" s="445" t="s">
        <v>391</v>
      </c>
      <c r="D4" s="445" t="s">
        <v>392</v>
      </c>
      <c r="E4" s="445" t="s">
        <v>393</v>
      </c>
      <c r="F4" s="3004"/>
      <c r="I4" s="3018" t="s">
        <v>394</v>
      </c>
      <c r="J4" s="3018">
        <v>80</v>
      </c>
      <c r="K4" s="3018">
        <v>70</v>
      </c>
      <c r="L4" s="3018">
        <v>20</v>
      </c>
      <c r="M4" s="3018">
        <v>30</v>
      </c>
      <c r="N4" s="445">
        <v>45</v>
      </c>
      <c r="O4" s="445">
        <v>60</v>
      </c>
      <c r="P4" s="445">
        <v>50</v>
      </c>
      <c r="Q4" s="445">
        <v>20</v>
      </c>
      <c r="R4" s="445">
        <v>375</v>
      </c>
    </row>
    <row r="5" spans="1:18">
      <c r="A5" s="3006">
        <v>40</v>
      </c>
      <c r="B5" s="3005">
        <v>46375</v>
      </c>
      <c r="C5" s="445">
        <f>ROUNDDOWN(MIN((B5-B3)/365,A5),2)</f>
        <v>1.27</v>
      </c>
      <c r="D5" s="3007">
        <f>IF(ISERROR(ROUND(POWER(1+E5,A5-C5)*(POWER(1+E5,C5)-1)/(POWER(1+E5,A5)-1),3)),0,ROUND(POWER(1+E5,A5-C5)*(POWER(1+E5,C5)-1)/(POWER(1+E5,A5)-1),4))</f>
        <v>6.1400000000000003E-2</v>
      </c>
      <c r="E5" s="3008">
        <v>0.04</v>
      </c>
      <c r="F5" s="3004"/>
      <c r="I5" s="3018" t="s">
        <v>395</v>
      </c>
      <c r="J5" s="3018">
        <v>70</v>
      </c>
      <c r="K5" s="3018">
        <v>60</v>
      </c>
      <c r="L5" s="3018">
        <v>15</v>
      </c>
      <c r="M5" s="3018">
        <v>25</v>
      </c>
      <c r="N5" s="445">
        <v>40</v>
      </c>
      <c r="O5" s="445">
        <v>50</v>
      </c>
      <c r="P5" s="445">
        <v>40</v>
      </c>
      <c r="Q5" s="445">
        <v>15</v>
      </c>
      <c r="R5" s="445">
        <v>315</v>
      </c>
    </row>
    <row r="6" spans="1:18">
      <c r="A6" s="3006">
        <v>50</v>
      </c>
      <c r="B6" s="3005">
        <v>50028</v>
      </c>
      <c r="C6" s="445">
        <f>ROUNDDOWN(MIN((B6-B3)/365,A6),2)</f>
        <v>11.28</v>
      </c>
      <c r="D6" s="3007">
        <f>IF(ISERROR(ROUND(POWER(1+E6,A6-C6)*(POWER(1+E6,C6)-1)/(POWER(1+E6,A6)-1),3)),0,ROUND(POWER(1+E6,A6-C6)*(POWER(1+E6,C6)-1)/(POWER(1+E6,A6)-1),4))</f>
        <v>0.41610000000000003</v>
      </c>
      <c r="E6" s="3008">
        <v>0.04</v>
      </c>
      <c r="F6" s="3004"/>
      <c r="I6" s="3018" t="s">
        <v>396</v>
      </c>
      <c r="J6" s="3018">
        <v>60</v>
      </c>
      <c r="K6" s="3018">
        <v>50</v>
      </c>
      <c r="L6" s="3018">
        <v>10</v>
      </c>
      <c r="M6" s="3018">
        <v>20</v>
      </c>
      <c r="N6" s="445">
        <v>35</v>
      </c>
      <c r="O6" s="445">
        <v>40</v>
      </c>
      <c r="P6" s="445">
        <v>30</v>
      </c>
      <c r="Q6" s="445">
        <v>10</v>
      </c>
      <c r="R6" s="445">
        <v>255</v>
      </c>
    </row>
    <row r="7" spans="1:18">
      <c r="A7" s="3006">
        <v>70</v>
      </c>
      <c r="B7" s="3005">
        <v>57333</v>
      </c>
      <c r="C7" s="445">
        <f>ROUNDDOWN(MIN((B7-B3)/365,A7),2)</f>
        <v>31.29</v>
      </c>
      <c r="D7" s="3007">
        <f>IF(ISERROR(ROUND(POWER(1+E7,A7-C7)*(POWER(1+E7,C7)-1)/(POWER(1+E7,A7)-1),3)),0,ROUND(POWER(1+E7,A7-C7)*(POWER(1+E7,C7)-1)/(POWER(1+E7,A7)-1),4))</f>
        <v>0.75539999999999996</v>
      </c>
      <c r="E7" s="3008">
        <v>0.04</v>
      </c>
      <c r="F7" s="3004"/>
    </row>
    <row r="8" spans="1:18">
      <c r="A8" s="3002"/>
      <c r="B8" s="3003"/>
      <c r="C8" s="3003"/>
      <c r="D8" s="3003"/>
      <c r="E8" s="3003"/>
      <c r="F8" s="3004"/>
    </row>
    <row r="9" spans="1:18">
      <c r="A9" s="444" t="s">
        <v>397</v>
      </c>
      <c r="B9" s="445"/>
      <c r="C9" s="445"/>
      <c r="D9" s="445"/>
      <c r="E9" s="445"/>
      <c r="F9" s="493"/>
    </row>
    <row r="10" spans="1:18">
      <c r="A10" s="444" t="s">
        <v>398</v>
      </c>
      <c r="B10" s="445"/>
      <c r="C10" s="445"/>
      <c r="D10" s="445" t="s">
        <v>393</v>
      </c>
      <c r="E10" s="445"/>
      <c r="F10" s="493" t="s">
        <v>392</v>
      </c>
    </row>
    <row r="11" spans="1:18">
      <c r="A11" s="444" t="s">
        <v>399</v>
      </c>
      <c r="B11" s="3009">
        <v>70</v>
      </c>
      <c r="C11" s="445" t="s">
        <v>400</v>
      </c>
      <c r="D11" s="3009">
        <v>4.4999999999999998E-2</v>
      </c>
      <c r="E11" s="445" t="s">
        <v>401</v>
      </c>
      <c r="F11" s="3010">
        <f>ROUND(1-(1/(POWER(1+D11,B11))),4)</f>
        <v>0.95409999999999995</v>
      </c>
    </row>
    <row r="12" spans="1:18">
      <c r="A12" s="444" t="s">
        <v>402</v>
      </c>
      <c r="B12" s="3009">
        <v>40</v>
      </c>
      <c r="C12" s="445" t="s">
        <v>403</v>
      </c>
      <c r="D12" s="3009">
        <v>4.4999999999999998E-2</v>
      </c>
      <c r="E12" s="445" t="s">
        <v>404</v>
      </c>
      <c r="F12" s="3010">
        <f>ROUND(1-(1/(POWER(1+D12,B12))),4)</f>
        <v>0.82809999999999995</v>
      </c>
    </row>
    <row r="13" spans="1:18">
      <c r="A13" s="444" t="s">
        <v>405</v>
      </c>
      <c r="B13" s="445"/>
      <c r="C13" s="445"/>
      <c r="D13" s="3003"/>
      <c r="E13" s="3003"/>
      <c r="F13" s="3004"/>
    </row>
    <row r="14" spans="1:18">
      <c r="A14" s="444" t="s">
        <v>406</v>
      </c>
      <c r="B14" s="3009">
        <v>5000</v>
      </c>
      <c r="C14" s="3011"/>
      <c r="D14" s="3003"/>
      <c r="E14" s="3003"/>
      <c r="F14" s="3004"/>
    </row>
    <row r="15" spans="1:18">
      <c r="A15" s="444" t="s">
        <v>407</v>
      </c>
      <c r="B15" s="445">
        <f>ROUND(B14*F12/F11,2)</f>
        <v>4339.6899999999996</v>
      </c>
      <c r="C15" s="445">
        <f>ROUND(F12/F11,4)</f>
        <v>0.8679</v>
      </c>
      <c r="D15" s="3003"/>
      <c r="E15" s="3003"/>
      <c r="F15" s="3004"/>
    </row>
    <row r="16" spans="1:18">
      <c r="A16" s="444" t="s">
        <v>408</v>
      </c>
      <c r="B16" s="445"/>
      <c r="C16" s="445"/>
      <c r="D16" s="3003"/>
      <c r="E16" s="3003"/>
      <c r="F16" s="3004"/>
    </row>
    <row r="17" spans="1:14">
      <c r="A17" s="444" t="s">
        <v>407</v>
      </c>
      <c r="B17" s="3009">
        <v>4810</v>
      </c>
      <c r="C17" s="3011"/>
      <c r="D17" s="3003"/>
      <c r="E17" s="3003"/>
      <c r="F17" s="3004"/>
    </row>
    <row r="18" spans="1:14">
      <c r="A18" s="449" t="s">
        <v>406</v>
      </c>
      <c r="B18" s="496">
        <f>ROUND(B17*F11/F12,2)</f>
        <v>5541.87</v>
      </c>
      <c r="C18" s="496">
        <f>ROUND(F11/F12,4)</f>
        <v>1.1521999999999999</v>
      </c>
      <c r="D18" s="3012"/>
      <c r="E18" s="3012"/>
      <c r="F18" s="3013"/>
    </row>
    <row r="20" spans="1:14" s="2996" customFormat="1">
      <c r="A20" s="3014" t="s">
        <v>409</v>
      </c>
      <c r="B20" s="3015"/>
      <c r="C20" s="3015"/>
      <c r="D20" s="3015"/>
      <c r="E20" s="3015"/>
      <c r="F20" s="3015"/>
      <c r="G20" s="3016"/>
      <c r="I20" s="3045" t="s">
        <v>410</v>
      </c>
      <c r="J20" s="3045" t="s">
        <v>411</v>
      </c>
      <c r="K20" s="3045"/>
      <c r="L20" s="3045"/>
      <c r="M20" s="3045"/>
    </row>
    <row r="21" spans="1:14">
      <c r="A21" s="3017"/>
      <c r="B21" s="3018" t="s">
        <v>412</v>
      </c>
      <c r="C21" s="3018" t="s">
        <v>391</v>
      </c>
      <c r="D21" s="3018" t="s">
        <v>413</v>
      </c>
      <c r="E21" s="3018" t="s">
        <v>392</v>
      </c>
      <c r="F21" s="3018" t="s">
        <v>414</v>
      </c>
      <c r="G21" s="3019" t="s">
        <v>415</v>
      </c>
      <c r="I21" s="2998">
        <v>5</v>
      </c>
      <c r="J21" s="2998">
        <v>54.2</v>
      </c>
    </row>
    <row r="22" spans="1:14">
      <c r="A22" s="3017" t="s">
        <v>416</v>
      </c>
      <c r="B22" s="3020">
        <v>70</v>
      </c>
      <c r="C22" s="3020">
        <v>30</v>
      </c>
      <c r="D22" s="3021">
        <v>0.04</v>
      </c>
      <c r="E22" s="3018">
        <f>ROUND(POWER(1+D22,B22-C22)*(POWER(1+D22,C22)-1)/(POWER(1+D22,B22)-1),3)</f>
        <v>0.73899999999999999</v>
      </c>
      <c r="F22" s="3021">
        <v>0.7</v>
      </c>
      <c r="G22" s="3019">
        <f>ROUND(100*(1-(1-E22)*F22),1)</f>
        <v>81.7</v>
      </c>
      <c r="I22" s="2998">
        <v>10</v>
      </c>
      <c r="J22" s="2998">
        <v>65.400000000000006</v>
      </c>
      <c r="K22" s="2998">
        <f>J22-J21</f>
        <v>11.2</v>
      </c>
    </row>
    <row r="23" spans="1:14">
      <c r="A23" s="3017" t="s">
        <v>417</v>
      </c>
      <c r="B23" s="3020">
        <v>70</v>
      </c>
      <c r="C23" s="3020">
        <v>40</v>
      </c>
      <c r="D23" s="3021">
        <v>0.04</v>
      </c>
      <c r="E23" s="3018">
        <f t="shared" ref="E23:E25" si="0">ROUND(POWER(1+D23,B23-C23)*(POWER(1+D23,C23)-1)/(POWER(1+D23,B23)-1),3)</f>
        <v>0.84599999999999997</v>
      </c>
      <c r="F23" s="3021">
        <f>F22</f>
        <v>0.7</v>
      </c>
      <c r="G23" s="3019">
        <f t="shared" ref="G23:G25" si="1">ROUND(100*(1-(1-E23)*F23),1)</f>
        <v>89.2</v>
      </c>
      <c r="I23" s="2998">
        <v>15</v>
      </c>
      <c r="J23" s="2998">
        <v>74.099999999999994</v>
      </c>
      <c r="K23" s="2998">
        <f t="shared" ref="K23:K30" si="2">J23-J22</f>
        <v>8.6999999999999904</v>
      </c>
      <c r="L23" s="2998" t="s">
        <v>418</v>
      </c>
      <c r="N23" s="3046" t="s">
        <v>419</v>
      </c>
    </row>
    <row r="24" spans="1:14">
      <c r="A24" s="3017" t="s">
        <v>420</v>
      </c>
      <c r="B24" s="3020">
        <v>70</v>
      </c>
      <c r="C24" s="3020">
        <v>50</v>
      </c>
      <c r="D24" s="3021">
        <v>0.04</v>
      </c>
      <c r="E24" s="3018">
        <f t="shared" si="0"/>
        <v>0.91800000000000004</v>
      </c>
      <c r="F24" s="3021">
        <f>F23</f>
        <v>0.7</v>
      </c>
      <c r="G24" s="3019">
        <f t="shared" si="1"/>
        <v>94.3</v>
      </c>
      <c r="I24" s="2998">
        <v>20</v>
      </c>
      <c r="J24" s="2998">
        <v>81</v>
      </c>
      <c r="K24" s="2998">
        <f t="shared" si="2"/>
        <v>6.9000000000000101</v>
      </c>
      <c r="L24" s="2998" t="s">
        <v>421</v>
      </c>
      <c r="N24" s="3046">
        <v>10</v>
      </c>
    </row>
    <row r="25" spans="1:14">
      <c r="A25" s="3017" t="s">
        <v>422</v>
      </c>
      <c r="B25" s="3020">
        <v>70</v>
      </c>
      <c r="C25" s="3020">
        <v>60</v>
      </c>
      <c r="D25" s="3021">
        <v>0.04</v>
      </c>
      <c r="E25" s="3018">
        <f t="shared" si="0"/>
        <v>0.96699999999999997</v>
      </c>
      <c r="F25" s="3021">
        <f>F24</f>
        <v>0.7</v>
      </c>
      <c r="G25" s="3019">
        <f t="shared" si="1"/>
        <v>97.7</v>
      </c>
      <c r="I25" s="2998">
        <v>25</v>
      </c>
      <c r="J25" s="2998">
        <v>86.3</v>
      </c>
      <c r="K25" s="2998">
        <f t="shared" si="2"/>
        <v>5.3</v>
      </c>
      <c r="L25" s="2998" t="s">
        <v>423</v>
      </c>
      <c r="N25" s="3046">
        <v>8</v>
      </c>
    </row>
    <row r="26" spans="1:14">
      <c r="A26" s="72"/>
      <c r="B26" s="73"/>
      <c r="C26" s="73"/>
      <c r="D26" s="73"/>
      <c r="E26" s="73"/>
      <c r="F26" s="73"/>
      <c r="G26" s="3022"/>
      <c r="I26" s="2998">
        <v>30</v>
      </c>
      <c r="J26" s="2998">
        <v>90.5</v>
      </c>
      <c r="K26" s="2998">
        <f t="shared" si="2"/>
        <v>4.2</v>
      </c>
      <c r="L26" s="2998" t="s">
        <v>424</v>
      </c>
      <c r="N26" s="3046">
        <v>5</v>
      </c>
    </row>
    <row r="27" spans="1:14">
      <c r="A27" s="72" t="s">
        <v>425</v>
      </c>
      <c r="B27" s="73"/>
      <c r="C27" s="73"/>
      <c r="D27" s="73"/>
      <c r="E27" s="73"/>
      <c r="F27" s="73"/>
      <c r="G27" s="3022"/>
      <c r="I27" s="2998">
        <v>35</v>
      </c>
      <c r="J27" s="2998">
        <v>93.8</v>
      </c>
      <c r="K27" s="2998">
        <f t="shared" si="2"/>
        <v>3.3</v>
      </c>
      <c r="L27" s="2998" t="s">
        <v>426</v>
      </c>
      <c r="N27" s="3046">
        <v>3</v>
      </c>
    </row>
    <row r="28" spans="1:14">
      <c r="A28" s="72" t="s">
        <v>427</v>
      </c>
      <c r="B28" s="73"/>
      <c r="C28" s="73"/>
      <c r="D28" s="73"/>
      <c r="E28" s="73"/>
      <c r="F28" s="73"/>
      <c r="G28" s="3022"/>
      <c r="I28" s="2998">
        <v>40</v>
      </c>
      <c r="J28" s="2998">
        <v>96.4</v>
      </c>
      <c r="K28" s="2998">
        <f t="shared" si="2"/>
        <v>2.6000000000000099</v>
      </c>
      <c r="L28" s="2998" t="s">
        <v>428</v>
      </c>
      <c r="N28" s="3046">
        <v>2</v>
      </c>
    </row>
    <row r="29" spans="1:14">
      <c r="A29" s="72" t="s">
        <v>429</v>
      </c>
      <c r="B29" s="73"/>
      <c r="C29" s="73"/>
      <c r="D29" s="73"/>
      <c r="E29" s="73"/>
      <c r="F29" s="73"/>
      <c r="G29" s="3022"/>
      <c r="I29" s="2998">
        <v>45</v>
      </c>
      <c r="J29" s="2998">
        <v>98.4</v>
      </c>
      <c r="K29" s="2998">
        <f t="shared" si="2"/>
        <v>2</v>
      </c>
    </row>
    <row r="30" spans="1:14">
      <c r="A30" s="72" t="s">
        <v>430</v>
      </c>
      <c r="B30" s="73"/>
      <c r="C30" s="73"/>
      <c r="D30" s="73"/>
      <c r="E30" s="73"/>
      <c r="F30" s="73"/>
      <c r="G30" s="3022"/>
      <c r="I30" s="2998">
        <v>50</v>
      </c>
      <c r="J30" s="2998">
        <v>100</v>
      </c>
      <c r="K30" s="2998">
        <f t="shared" si="2"/>
        <v>1.5999999999999901</v>
      </c>
    </row>
    <row r="31" spans="1:14">
      <c r="A31" s="72" t="s">
        <v>431</v>
      </c>
      <c r="B31" s="73"/>
      <c r="C31" s="73"/>
      <c r="D31" s="73"/>
      <c r="E31" s="73"/>
      <c r="F31" s="73"/>
      <c r="G31" s="3022"/>
      <c r="I31" s="2998" t="s">
        <v>432</v>
      </c>
    </row>
    <row r="32" spans="1:14">
      <c r="A32" s="72" t="s">
        <v>433</v>
      </c>
      <c r="B32" s="73"/>
      <c r="C32" s="73"/>
      <c r="D32" s="73"/>
      <c r="E32" s="73"/>
      <c r="F32" s="73"/>
      <c r="G32" s="3022"/>
    </row>
    <row r="33" spans="1:14">
      <c r="A33" s="72" t="s">
        <v>434</v>
      </c>
      <c r="B33" s="73"/>
      <c r="C33" s="73"/>
      <c r="D33" s="73"/>
      <c r="E33" s="73"/>
      <c r="F33" s="73"/>
      <c r="G33" s="3022"/>
      <c r="I33" s="2998" t="s">
        <v>410</v>
      </c>
      <c r="J33" s="2998" t="s">
        <v>435</v>
      </c>
    </row>
    <row r="34" spans="1:14">
      <c r="A34" s="72" t="s">
        <v>436</v>
      </c>
      <c r="B34" s="73"/>
      <c r="C34" s="73"/>
      <c r="D34" s="73"/>
      <c r="E34" s="73"/>
      <c r="F34" s="73"/>
      <c r="G34" s="3022"/>
      <c r="I34" s="2998">
        <v>5</v>
      </c>
      <c r="J34" s="2998">
        <v>55.1</v>
      </c>
    </row>
    <row r="35" spans="1:14">
      <c r="A35" s="72" t="s">
        <v>437</v>
      </c>
      <c r="B35" s="73"/>
      <c r="C35" s="73"/>
      <c r="D35" s="73"/>
      <c r="E35" s="73"/>
      <c r="F35" s="73"/>
      <c r="G35" s="3022"/>
      <c r="I35" s="2998">
        <v>10</v>
      </c>
      <c r="J35" s="2998">
        <v>67</v>
      </c>
      <c r="K35" s="2998">
        <f>J35-J34</f>
        <v>11.9</v>
      </c>
    </row>
    <row r="36" spans="1:14">
      <c r="A36" s="72" t="s">
        <v>438</v>
      </c>
      <c r="B36" s="73"/>
      <c r="C36" s="73"/>
      <c r="D36" s="73"/>
      <c r="E36" s="73"/>
      <c r="F36" s="73"/>
      <c r="G36" s="3022"/>
      <c r="I36" s="2998">
        <v>15</v>
      </c>
      <c r="J36" s="2998">
        <v>76.3</v>
      </c>
      <c r="K36" s="2998">
        <f t="shared" ref="K36:K41" si="3">J36-J35</f>
        <v>9.3000000000000007</v>
      </c>
      <c r="L36" s="2998" t="s">
        <v>418</v>
      </c>
      <c r="N36" s="3046" t="s">
        <v>419</v>
      </c>
    </row>
    <row r="37" spans="1:14">
      <c r="A37" s="72" t="s">
        <v>439</v>
      </c>
      <c r="B37" s="73"/>
      <c r="C37" s="73"/>
      <c r="D37" s="73"/>
      <c r="E37" s="73"/>
      <c r="F37" s="73"/>
      <c r="G37" s="3022"/>
      <c r="I37" s="2998">
        <v>20</v>
      </c>
      <c r="J37" s="2998">
        <v>83.6</v>
      </c>
      <c r="K37" s="2998">
        <f t="shared" si="3"/>
        <v>7.3</v>
      </c>
      <c r="L37" s="2998" t="s">
        <v>421</v>
      </c>
      <c r="N37" s="3046">
        <v>10</v>
      </c>
    </row>
    <row r="38" spans="1:14">
      <c r="A38" s="72" t="s">
        <v>440</v>
      </c>
      <c r="B38" s="73"/>
      <c r="C38" s="73"/>
      <c r="D38" s="73"/>
      <c r="E38" s="73"/>
      <c r="F38" s="73"/>
      <c r="G38" s="3022"/>
      <c r="I38" s="2998">
        <v>25</v>
      </c>
      <c r="J38" s="2998">
        <v>89.3</v>
      </c>
      <c r="K38" s="2998">
        <f t="shared" si="3"/>
        <v>5.7</v>
      </c>
      <c r="L38" s="2998" t="s">
        <v>423</v>
      </c>
      <c r="N38" s="3046">
        <v>8</v>
      </c>
    </row>
    <row r="39" spans="1:14">
      <c r="A39" s="72"/>
      <c r="B39" s="73"/>
      <c r="C39" s="73"/>
      <c r="D39" s="73"/>
      <c r="E39" s="73"/>
      <c r="F39" s="73"/>
      <c r="G39" s="3022"/>
      <c r="I39" s="2998">
        <v>30</v>
      </c>
      <c r="J39" s="2998">
        <v>93.8</v>
      </c>
      <c r="K39" s="2998">
        <f t="shared" si="3"/>
        <v>4.5</v>
      </c>
      <c r="L39" s="2998" t="s">
        <v>424</v>
      </c>
      <c r="N39" s="3046">
        <v>6</v>
      </c>
    </row>
    <row r="40" spans="1:14">
      <c r="A40" s="3023" t="s">
        <v>441</v>
      </c>
      <c r="B40" s="3024"/>
      <c r="C40" s="3024"/>
      <c r="D40" s="3024"/>
      <c r="E40" s="3024"/>
      <c r="F40" s="3024"/>
      <c r="G40" s="3025"/>
      <c r="I40" s="2998">
        <v>35</v>
      </c>
      <c r="J40" s="2998">
        <v>97.2</v>
      </c>
      <c r="K40" s="2998">
        <f t="shared" si="3"/>
        <v>3.4000000000000101</v>
      </c>
      <c r="L40" s="2998" t="s">
        <v>426</v>
      </c>
      <c r="N40" s="3046">
        <v>3</v>
      </c>
    </row>
    <row r="41" spans="1:14">
      <c r="A41" s="3026" t="s">
        <v>442</v>
      </c>
      <c r="B41" s="3027" t="s">
        <v>443</v>
      </c>
      <c r="C41" s="3028" t="s">
        <v>444</v>
      </c>
      <c r="D41" s="3028" t="s">
        <v>445</v>
      </c>
      <c r="E41" s="3029"/>
      <c r="F41" s="3030"/>
      <c r="G41" s="3031"/>
      <c r="I41" s="2998">
        <v>40</v>
      </c>
      <c r="J41" s="2998">
        <v>100</v>
      </c>
      <c r="K41" s="2998">
        <f t="shared" si="3"/>
        <v>2.8</v>
      </c>
    </row>
    <row r="42" spans="1:14">
      <c r="A42" s="3026" t="s">
        <v>233</v>
      </c>
      <c r="B42" s="3027" t="s">
        <v>446</v>
      </c>
      <c r="C42" s="3028" t="s">
        <v>446</v>
      </c>
      <c r="D42" s="3032" t="s">
        <v>447</v>
      </c>
      <c r="E42" s="3024" t="s">
        <v>448</v>
      </c>
      <c r="F42" s="3024"/>
      <c r="G42" s="3025"/>
    </row>
    <row r="43" spans="1:14">
      <c r="A43" s="3026" t="s">
        <v>232</v>
      </c>
      <c r="B43" s="3027" t="s">
        <v>449</v>
      </c>
      <c r="C43" s="3028" t="s">
        <v>450</v>
      </c>
      <c r="D43" s="3028" t="s">
        <v>451</v>
      </c>
      <c r="E43" s="3029" t="s">
        <v>452</v>
      </c>
      <c r="F43" s="3030"/>
      <c r="G43" s="3031"/>
      <c r="I43" s="2998" t="s">
        <v>410</v>
      </c>
      <c r="J43" s="2998" t="s">
        <v>453</v>
      </c>
    </row>
    <row r="44" spans="1:14">
      <c r="A44" s="3026" t="s">
        <v>454</v>
      </c>
      <c r="B44" s="3027" t="s">
        <v>455</v>
      </c>
      <c r="C44" s="3028" t="s">
        <v>456</v>
      </c>
      <c r="D44" s="3032">
        <v>0.5</v>
      </c>
      <c r="E44" s="3029" t="s">
        <v>457</v>
      </c>
      <c r="F44" s="3030"/>
      <c r="G44" s="3031"/>
      <c r="I44" s="2998">
        <v>30</v>
      </c>
      <c r="J44" s="2998">
        <v>81.7</v>
      </c>
    </row>
    <row r="45" spans="1:14">
      <c r="A45" s="3033" t="s">
        <v>458</v>
      </c>
      <c r="B45" s="3034" t="s">
        <v>446</v>
      </c>
      <c r="C45" s="3035" t="s">
        <v>446</v>
      </c>
      <c r="D45" s="3035" t="s">
        <v>459</v>
      </c>
      <c r="E45" s="3036" t="s">
        <v>460</v>
      </c>
      <c r="F45" s="3036"/>
      <c r="G45" s="3037"/>
      <c r="I45" s="2998">
        <v>40</v>
      </c>
      <c r="J45" s="2998">
        <v>89.2</v>
      </c>
      <c r="K45" s="2998">
        <f>J45-J44</f>
        <v>7.5</v>
      </c>
    </row>
    <row r="46" spans="1:14">
      <c r="I46" s="2998">
        <v>50</v>
      </c>
      <c r="J46" s="2998">
        <v>94.3</v>
      </c>
      <c r="K46" s="2998">
        <f t="shared" ref="K46:K47" si="4">J46-J45</f>
        <v>5.0999999999999899</v>
      </c>
    </row>
    <row r="47" spans="1:14">
      <c r="I47" s="2998">
        <v>60</v>
      </c>
      <c r="J47" s="2998">
        <v>97.7</v>
      </c>
      <c r="K47" s="2998">
        <f t="shared" si="4"/>
        <v>3.4000000000000101</v>
      </c>
    </row>
    <row r="49" spans="1:4">
      <c r="A49" s="2999" t="s">
        <v>461</v>
      </c>
    </row>
    <row r="50" spans="1:4">
      <c r="A50" s="3011" t="s">
        <v>462</v>
      </c>
      <c r="B50" s="3011" t="s">
        <v>463</v>
      </c>
      <c r="C50" s="3011" t="s">
        <v>464</v>
      </c>
      <c r="D50" s="3011" t="s">
        <v>465</v>
      </c>
    </row>
    <row r="51" spans="1:4">
      <c r="A51" s="3011" t="s">
        <v>466</v>
      </c>
      <c r="B51" s="3011">
        <f>B52+B53</f>
        <v>15000</v>
      </c>
      <c r="C51" s="3038">
        <f>D51/B51</f>
        <v>2666.6666666666702</v>
      </c>
      <c r="D51" s="3011">
        <f>D52+D53</f>
        <v>40000000</v>
      </c>
    </row>
    <row r="52" spans="1:4">
      <c r="A52" s="3039" t="s">
        <v>467</v>
      </c>
      <c r="B52" s="3040">
        <v>10000</v>
      </c>
      <c r="C52" s="3040">
        <v>1500</v>
      </c>
      <c r="D52" s="3039">
        <f>C52*B52</f>
        <v>15000000</v>
      </c>
    </row>
    <row r="53" spans="1:4">
      <c r="A53" s="3039" t="s">
        <v>468</v>
      </c>
      <c r="B53" s="3040">
        <v>5000</v>
      </c>
      <c r="C53" s="3040">
        <v>5000</v>
      </c>
      <c r="D53" s="3039">
        <f>C53*B53</f>
        <v>25000000</v>
      </c>
    </row>
    <row r="54" spans="1:4">
      <c r="A54" s="3011" t="s">
        <v>469</v>
      </c>
      <c r="B54" s="3011">
        <f>B51</f>
        <v>15000</v>
      </c>
      <c r="C54" s="3009">
        <v>700</v>
      </c>
      <c r="D54" s="3011">
        <f t="shared" ref="D54:D55" si="5">C54*B54</f>
        <v>10500000</v>
      </c>
    </row>
    <row r="55" spans="1:4">
      <c r="A55" s="3011" t="s">
        <v>470</v>
      </c>
      <c r="B55" s="3011">
        <f>B51</f>
        <v>15000</v>
      </c>
      <c r="C55" s="3009">
        <v>1500</v>
      </c>
      <c r="D55" s="3011">
        <f t="shared" si="5"/>
        <v>22500000</v>
      </c>
    </row>
    <row r="56" spans="1:4">
      <c r="A56" s="3011" t="s">
        <v>471</v>
      </c>
      <c r="B56" s="3011">
        <f>B51</f>
        <v>15000</v>
      </c>
      <c r="C56" s="3041">
        <f>C51+C54+C55</f>
        <v>4866.6666666666697</v>
      </c>
      <c r="D56" s="3011">
        <f>D51+D54+D55</f>
        <v>73000000</v>
      </c>
    </row>
    <row r="58" spans="1:4">
      <c r="A58" s="3011" t="s">
        <v>472</v>
      </c>
      <c r="B58" s="3042">
        <v>0.05</v>
      </c>
      <c r="C58" s="3011">
        <f>C56*(1+B58)</f>
        <v>5110</v>
      </c>
      <c r="D58" s="3011">
        <f>D56*B58</f>
        <v>3650000</v>
      </c>
    </row>
    <row r="60" spans="1:4">
      <c r="A60" s="3011" t="s">
        <v>473</v>
      </c>
      <c r="B60" s="3009">
        <v>3500</v>
      </c>
      <c r="C60" s="3009">
        <f>C53</f>
        <v>5000</v>
      </c>
      <c r="D60" s="3011">
        <f>C60*B60</f>
        <v>17500000</v>
      </c>
    </row>
    <row r="62" spans="1:4">
      <c r="A62" s="3011" t="s">
        <v>388</v>
      </c>
      <c r="B62" s="3009">
        <f>B51</f>
        <v>15000</v>
      </c>
      <c r="C62" s="3043">
        <f>D62/B62</f>
        <v>6276.6666666666697</v>
      </c>
      <c r="D62" s="3009">
        <f>D56+D58+D60</f>
        <v>94150000</v>
      </c>
    </row>
  </sheetData>
  <sheetProtection password="CEE9" sheet="1" objects="1" scenarios="1" formatCells="0" formatColumns="0" formatRows="0"/>
  <mergeCells count="1">
    <mergeCell ref="I2:R2"/>
  </mergeCells>
  <phoneticPr fontId="22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D3565-A823-4E33-AAAF-1DFBF08530BB}">
  <dimension ref="A1:XEO16352"/>
  <sheetViews>
    <sheetView zoomScale="55" zoomScaleNormal="55" workbookViewId="0">
      <pane xSplit="5" ySplit="3" topLeftCell="F7" activePane="bottomRight" state="frozen"/>
      <selection pane="topRight"/>
      <selection pane="bottomLeft"/>
      <selection pane="bottomRight" activeCell="AB14" sqref="AB14"/>
    </sheetView>
  </sheetViews>
  <sheetFormatPr defaultColWidth="8.75" defaultRowHeight="16.5"/>
  <cols>
    <col min="1" max="1" width="4.375" style="3173" customWidth="1"/>
    <col min="2" max="2" width="13.75" style="3173" customWidth="1"/>
    <col min="3" max="3" width="14.125" style="3173" customWidth="1"/>
    <col min="4" max="4" width="11.875" style="3173" customWidth="1"/>
    <col min="5" max="5" width="11.375" style="3173" customWidth="1"/>
    <col min="6" max="7" width="9.375" style="3173" customWidth="1"/>
    <col min="8" max="8" width="13.375" style="3173" customWidth="1"/>
    <col min="9" max="9" width="15" style="3173" customWidth="1"/>
    <col min="10" max="10" width="6.25" style="3173" customWidth="1"/>
    <col min="11" max="11" width="18.625" style="3173" customWidth="1"/>
    <col min="12" max="12" width="10.25" style="3173" customWidth="1"/>
    <col min="13" max="13" width="8.125" style="3173" customWidth="1"/>
    <col min="14" max="14" width="12.125" style="3175" customWidth="1"/>
    <col min="15" max="19" width="11.25" style="3175" customWidth="1"/>
    <col min="20" max="21" width="11.5" style="3175" customWidth="1"/>
    <col min="22" max="22" width="13.25" style="3175" customWidth="1"/>
    <col min="23" max="24" width="11.5" style="3175" customWidth="1"/>
    <col min="25" max="25" width="10" style="3175" customWidth="1"/>
    <col min="26" max="26" width="13.25" style="3175" customWidth="1"/>
    <col min="27" max="27" width="8.75" style="3174"/>
    <col min="28" max="28" width="11.875" style="3174" bestFit="1" customWidth="1"/>
    <col min="29" max="29" width="12.5" style="3173" customWidth="1"/>
    <col min="30" max="16362" width="8.75" style="3173"/>
    <col min="16363" max="16369" width="8.75" style="3172"/>
    <col min="16370" max="16384" width="8.75" style="3171"/>
  </cols>
  <sheetData>
    <row r="1" spans="1:16369" s="3173" customFormat="1">
      <c r="N1" s="3175"/>
      <c r="O1" s="3175"/>
      <c r="P1" s="3175"/>
      <c r="Q1" s="3175"/>
      <c r="R1" s="3175"/>
      <c r="S1" s="3175"/>
      <c r="T1" s="3175"/>
      <c r="U1" s="3175"/>
      <c r="V1" s="3175"/>
      <c r="W1" s="3175"/>
      <c r="X1" s="3175"/>
      <c r="Y1" s="3175"/>
      <c r="Z1" s="3175"/>
      <c r="AA1" s="3174"/>
      <c r="AB1" s="3174"/>
      <c r="XEI1" s="3172"/>
      <c r="XEJ1" s="3172"/>
      <c r="XEK1" s="3172"/>
      <c r="XEL1" s="3172"/>
      <c r="XEM1" s="3172"/>
      <c r="XEN1" s="3172"/>
      <c r="XEO1" s="3172"/>
    </row>
    <row r="2" spans="1:16369" s="3173" customFormat="1">
      <c r="A2" s="3273" t="s">
        <v>1992</v>
      </c>
      <c r="B2" s="3273" t="s">
        <v>2857</v>
      </c>
      <c r="C2" s="3268" t="s">
        <v>2856</v>
      </c>
      <c r="D2" s="3270" t="s">
        <v>2855</v>
      </c>
      <c r="E2" s="3268" t="s">
        <v>463</v>
      </c>
      <c r="F2" s="3276" t="s">
        <v>2854</v>
      </c>
      <c r="G2" s="3277"/>
      <c r="H2" s="3268" t="s">
        <v>2853</v>
      </c>
      <c r="I2" s="3268" t="s">
        <v>2852</v>
      </c>
      <c r="J2" s="3268" t="s">
        <v>2851</v>
      </c>
      <c r="K2" s="3268" t="s">
        <v>2850</v>
      </c>
      <c r="L2" s="3268" t="s">
        <v>2835</v>
      </c>
      <c r="M2" s="3268" t="s">
        <v>2849</v>
      </c>
      <c r="N2" s="3197" t="s">
        <v>2848</v>
      </c>
      <c r="O2" s="3197" t="s">
        <v>2847</v>
      </c>
      <c r="P2" s="3197" t="s">
        <v>2846</v>
      </c>
      <c r="Q2" s="3197" t="s">
        <v>2845</v>
      </c>
      <c r="R2" s="3197" t="s">
        <v>2844</v>
      </c>
      <c r="S2" s="3197" t="s">
        <v>2843</v>
      </c>
      <c r="T2" s="3197" t="s">
        <v>2842</v>
      </c>
      <c r="U2" s="3197" t="s">
        <v>2841</v>
      </c>
      <c r="V2" s="3197" t="s">
        <v>2840</v>
      </c>
      <c r="W2" s="3197" t="s">
        <v>2839</v>
      </c>
      <c r="X2" s="3197" t="s">
        <v>2838</v>
      </c>
      <c r="Y2" s="3197" t="s">
        <v>2837</v>
      </c>
      <c r="Z2" s="3197" t="s">
        <v>388</v>
      </c>
      <c r="AA2" s="3174"/>
      <c r="AB2" s="3174"/>
    </row>
    <row r="3" spans="1:16369" s="3173" customFormat="1" ht="33">
      <c r="A3" s="3274"/>
      <c r="B3" s="3274"/>
      <c r="C3" s="3269"/>
      <c r="D3" s="3271"/>
      <c r="E3" s="3269"/>
      <c r="F3" s="3278"/>
      <c r="G3" s="3279"/>
      <c r="H3" s="3269"/>
      <c r="I3" s="3269"/>
      <c r="J3" s="3269"/>
      <c r="K3" s="3269"/>
      <c r="L3" s="3269"/>
      <c r="M3" s="3269"/>
      <c r="N3" s="3222" t="s">
        <v>570</v>
      </c>
      <c r="O3" s="3197" t="s">
        <v>570</v>
      </c>
      <c r="P3" s="3197" t="s">
        <v>570</v>
      </c>
      <c r="Q3" s="3197" t="s">
        <v>570</v>
      </c>
      <c r="R3" s="3197" t="s">
        <v>570</v>
      </c>
      <c r="S3" s="3197" t="s">
        <v>570</v>
      </c>
      <c r="T3" s="3222" t="s">
        <v>570</v>
      </c>
      <c r="U3" s="3197" t="s">
        <v>570</v>
      </c>
      <c r="V3" s="3197" t="s">
        <v>570</v>
      </c>
      <c r="W3" s="3197" t="s">
        <v>570</v>
      </c>
      <c r="X3" s="3197" t="s">
        <v>570</v>
      </c>
      <c r="Y3" s="3197" t="s">
        <v>570</v>
      </c>
      <c r="Z3" s="3197" t="s">
        <v>570</v>
      </c>
      <c r="AA3" s="3174" t="s">
        <v>2836</v>
      </c>
      <c r="AB3" s="3174" t="s">
        <v>2835</v>
      </c>
      <c r="AC3" s="3173" t="s">
        <v>2858</v>
      </c>
    </row>
    <row r="4" spans="1:16369" s="3191" customFormat="1" ht="99">
      <c r="A4" s="3207">
        <v>1</v>
      </c>
      <c r="B4" s="3204" t="s">
        <v>2834</v>
      </c>
      <c r="C4" s="3204" t="s">
        <v>2833</v>
      </c>
      <c r="D4" s="3204">
        <v>920.01</v>
      </c>
      <c r="E4" s="3204">
        <v>920.01</v>
      </c>
      <c r="F4" s="3204" t="s">
        <v>2832</v>
      </c>
      <c r="G4" s="3204" t="s">
        <v>2831</v>
      </c>
      <c r="H4" s="3221" t="s">
        <v>2830</v>
      </c>
      <c r="I4" s="3204" t="s">
        <v>2829</v>
      </c>
      <c r="J4" s="3192"/>
      <c r="K4" s="3204" t="s">
        <v>2828</v>
      </c>
      <c r="L4" s="3203">
        <v>137116.79999999999</v>
      </c>
      <c r="M4" s="3202">
        <v>1</v>
      </c>
      <c r="N4" s="3184">
        <f>137116.8</f>
        <v>137116.79999999999</v>
      </c>
      <c r="O4" s="3184">
        <v>137116.79999999999</v>
      </c>
      <c r="P4" s="3184">
        <v>137116.79999999999</v>
      </c>
      <c r="Q4" s="3184">
        <v>137116.79999999999</v>
      </c>
      <c r="R4" s="3184">
        <v>137116.79999999999</v>
      </c>
      <c r="S4" s="3184">
        <v>137116.79999999999</v>
      </c>
      <c r="T4" s="3184">
        <v>137116.79999999999</v>
      </c>
      <c r="U4" s="3184">
        <v>137116.79999999999</v>
      </c>
      <c r="V4" s="3184">
        <v>137116.79999999999</v>
      </c>
      <c r="W4" s="3184">
        <v>137116.79999999999</v>
      </c>
      <c r="X4" s="3184">
        <v>137116.79999999999</v>
      </c>
      <c r="Y4" s="3184"/>
      <c r="Z4" s="3200">
        <f t="shared" ref="Z4:Z11" si="0">SUM(N4:Y4)</f>
        <v>1508284.8000000003</v>
      </c>
      <c r="AA4" s="3174">
        <f>N4/E4</f>
        <v>149.03838001760849</v>
      </c>
      <c r="AB4" s="3174">
        <f t="shared" ref="AB4:AB11" si="1">AA4*E4</f>
        <v>137116.79999999999</v>
      </c>
      <c r="AC4" s="3176">
        <f>AA4/30</f>
        <v>4.9679460005869496</v>
      </c>
      <c r="AD4" s="3173"/>
      <c r="AE4" s="3173"/>
      <c r="AF4" s="3173"/>
      <c r="AG4" s="3173"/>
      <c r="AH4" s="3173"/>
      <c r="AI4" s="3173"/>
      <c r="AJ4" s="3173"/>
      <c r="AK4" s="3173"/>
      <c r="AL4" s="3173"/>
      <c r="AM4" s="3173"/>
      <c r="AN4" s="3173"/>
      <c r="AO4" s="3173"/>
      <c r="AP4" s="3173"/>
      <c r="AQ4" s="3173"/>
      <c r="AR4" s="3173"/>
      <c r="AS4" s="3173"/>
      <c r="AT4" s="3173"/>
      <c r="AU4" s="3173"/>
      <c r="AV4" s="3173"/>
      <c r="AW4" s="3173"/>
      <c r="AX4" s="3173"/>
      <c r="AY4" s="3173"/>
      <c r="AZ4" s="3173"/>
      <c r="BA4" s="3173"/>
      <c r="BB4" s="3173"/>
      <c r="BC4" s="3173"/>
      <c r="BD4" s="3173"/>
      <c r="BE4" s="3173"/>
      <c r="BF4" s="3173"/>
      <c r="BG4" s="3173"/>
      <c r="BH4" s="3173"/>
      <c r="BI4" s="3173"/>
      <c r="BJ4" s="3173"/>
      <c r="BK4" s="3173"/>
      <c r="BL4" s="3173"/>
      <c r="BM4" s="3173"/>
      <c r="BN4" s="3173"/>
      <c r="BO4" s="3173"/>
      <c r="BP4" s="3173"/>
      <c r="BQ4" s="3173"/>
      <c r="BR4" s="3173"/>
      <c r="BS4" s="3173"/>
      <c r="BT4" s="3173"/>
      <c r="BU4" s="3173"/>
      <c r="BV4" s="3173"/>
      <c r="BW4" s="3173"/>
      <c r="BX4" s="3173"/>
      <c r="BY4" s="3173"/>
      <c r="BZ4" s="3173"/>
      <c r="CA4" s="3173"/>
      <c r="CB4" s="3173"/>
      <c r="CC4" s="3173"/>
      <c r="CD4" s="3173"/>
      <c r="CE4" s="3173"/>
      <c r="CF4" s="3173"/>
      <c r="CG4" s="3173"/>
      <c r="CH4" s="3173"/>
      <c r="CI4" s="3173"/>
      <c r="CJ4" s="3173"/>
      <c r="CK4" s="3173"/>
      <c r="CL4" s="3173"/>
      <c r="CM4" s="3173"/>
      <c r="CN4" s="3173"/>
      <c r="CO4" s="3173"/>
      <c r="CP4" s="3173"/>
      <c r="CQ4" s="3173"/>
      <c r="CR4" s="3173"/>
      <c r="CS4" s="3173"/>
      <c r="CT4" s="3173"/>
      <c r="CU4" s="3173"/>
      <c r="CV4" s="3173"/>
      <c r="CW4" s="3173"/>
      <c r="CX4" s="3173"/>
      <c r="CY4" s="3173"/>
      <c r="CZ4" s="3173"/>
      <c r="DA4" s="3173"/>
      <c r="DB4" s="3173"/>
      <c r="DC4" s="3173"/>
      <c r="DD4" s="3173"/>
      <c r="DE4" s="3173"/>
      <c r="DF4" s="3173"/>
      <c r="DG4" s="3173"/>
      <c r="DH4" s="3173"/>
      <c r="DI4" s="3173"/>
      <c r="DJ4" s="3173"/>
      <c r="DK4" s="3173"/>
      <c r="DL4" s="3173"/>
      <c r="DM4" s="3173"/>
      <c r="DN4" s="3173"/>
      <c r="DO4" s="3173"/>
      <c r="DP4" s="3173"/>
      <c r="DQ4" s="3173"/>
      <c r="DR4" s="3173"/>
      <c r="DS4" s="3173"/>
      <c r="DT4" s="3173"/>
      <c r="DU4" s="3173"/>
      <c r="DV4" s="3173"/>
      <c r="DW4" s="3173"/>
      <c r="DX4" s="3173"/>
      <c r="DY4" s="3173"/>
      <c r="DZ4" s="3173"/>
      <c r="EA4" s="3173"/>
      <c r="EB4" s="3173"/>
      <c r="EC4" s="3173"/>
      <c r="ED4" s="3173"/>
      <c r="EE4" s="3173"/>
      <c r="EF4" s="3173"/>
      <c r="EG4" s="3173"/>
      <c r="EH4" s="3173"/>
      <c r="EI4" s="3173"/>
      <c r="EJ4" s="3173"/>
      <c r="EK4" s="3173"/>
      <c r="EL4" s="3173"/>
      <c r="EM4" s="3173"/>
      <c r="EN4" s="3173"/>
      <c r="EO4" s="3173"/>
      <c r="EP4" s="3173"/>
      <c r="EQ4" s="3173"/>
      <c r="ER4" s="3173"/>
      <c r="ES4" s="3173"/>
      <c r="ET4" s="3173"/>
      <c r="EU4" s="3173"/>
      <c r="EV4" s="3173"/>
      <c r="EW4" s="3173"/>
      <c r="EX4" s="3173"/>
      <c r="EY4" s="3173"/>
      <c r="EZ4" s="3173"/>
      <c r="FA4" s="3173"/>
      <c r="FB4" s="3173"/>
      <c r="FC4" s="3173"/>
      <c r="FD4" s="3173"/>
      <c r="FE4" s="3173"/>
      <c r="FF4" s="3173"/>
      <c r="FG4" s="3173"/>
      <c r="FH4" s="3173"/>
      <c r="FI4" s="3173"/>
      <c r="FJ4" s="3173"/>
      <c r="FK4" s="3173"/>
      <c r="FL4" s="3173"/>
      <c r="FM4" s="3173"/>
      <c r="FN4" s="3173"/>
      <c r="FO4" s="3173"/>
      <c r="FP4" s="3173"/>
      <c r="FQ4" s="3173"/>
      <c r="FR4" s="3173"/>
      <c r="FS4" s="3173"/>
      <c r="FT4" s="3173"/>
      <c r="FU4" s="3173"/>
      <c r="FV4" s="3173"/>
      <c r="FW4" s="3173"/>
      <c r="FX4" s="3173"/>
      <c r="FY4" s="3173"/>
      <c r="FZ4" s="3173"/>
      <c r="GA4" s="3173"/>
      <c r="GB4" s="3173"/>
      <c r="GC4" s="3173"/>
      <c r="GD4" s="3173"/>
      <c r="GE4" s="3173"/>
      <c r="GF4" s="3173"/>
      <c r="GG4" s="3173"/>
      <c r="GH4" s="3173"/>
      <c r="GI4" s="3173"/>
      <c r="GJ4" s="3173"/>
      <c r="GK4" s="3173"/>
      <c r="GL4" s="3173"/>
      <c r="GM4" s="3173"/>
      <c r="GN4" s="3173"/>
      <c r="GO4" s="3173"/>
      <c r="GP4" s="3173"/>
      <c r="GQ4" s="3173"/>
      <c r="GR4" s="3173"/>
      <c r="GS4" s="3173"/>
      <c r="GT4" s="3173"/>
      <c r="GU4" s="3173"/>
      <c r="GV4" s="3173"/>
      <c r="GW4" s="3173"/>
      <c r="GX4" s="3173"/>
      <c r="GY4" s="3173"/>
      <c r="GZ4" s="3173"/>
      <c r="HA4" s="3173"/>
      <c r="HB4" s="3173"/>
      <c r="HC4" s="3173"/>
      <c r="HD4" s="3173"/>
      <c r="HE4" s="3173"/>
      <c r="HF4" s="3173"/>
      <c r="HG4" s="3173"/>
      <c r="HH4" s="3173"/>
      <c r="HI4" s="3173"/>
      <c r="HJ4" s="3173"/>
      <c r="HK4" s="3173"/>
      <c r="HL4" s="3173"/>
      <c r="HM4" s="3173"/>
      <c r="HN4" s="3173"/>
      <c r="HO4" s="3173"/>
      <c r="HP4" s="3173"/>
      <c r="HQ4" s="3173"/>
      <c r="HR4" s="3173"/>
      <c r="HS4" s="3173"/>
      <c r="HT4" s="3173"/>
      <c r="HU4" s="3173"/>
      <c r="HV4" s="3173"/>
      <c r="HW4" s="3173"/>
      <c r="HX4" s="3173"/>
      <c r="HY4" s="3173"/>
      <c r="HZ4" s="3173"/>
      <c r="IA4" s="3173"/>
      <c r="IB4" s="3173"/>
      <c r="IC4" s="3173"/>
      <c r="ID4" s="3173"/>
      <c r="IE4" s="3173"/>
      <c r="IF4" s="3173"/>
      <c r="IG4" s="3173"/>
      <c r="IH4" s="3173"/>
      <c r="II4" s="3173"/>
      <c r="IJ4" s="3173"/>
      <c r="IK4" s="3173"/>
      <c r="IL4" s="3173"/>
      <c r="IM4" s="3173"/>
      <c r="IN4" s="3173"/>
      <c r="IO4" s="3173"/>
      <c r="IP4" s="3173"/>
      <c r="IQ4" s="3173"/>
      <c r="IR4" s="3173"/>
      <c r="IS4" s="3173"/>
      <c r="IT4" s="3173"/>
      <c r="IU4" s="3173"/>
      <c r="IV4" s="3173"/>
      <c r="IW4" s="3173"/>
      <c r="IX4" s="3173"/>
      <c r="IY4" s="3173"/>
      <c r="IZ4" s="3173"/>
      <c r="JA4" s="3173"/>
      <c r="JB4" s="3173"/>
      <c r="JC4" s="3173"/>
      <c r="JD4" s="3173"/>
      <c r="JE4" s="3173"/>
      <c r="JF4" s="3173"/>
      <c r="JG4" s="3173"/>
      <c r="JH4" s="3173"/>
      <c r="JI4" s="3173"/>
      <c r="JJ4" s="3173"/>
      <c r="JK4" s="3173"/>
      <c r="JL4" s="3173"/>
      <c r="JM4" s="3173"/>
      <c r="JN4" s="3173"/>
      <c r="JO4" s="3173"/>
      <c r="JP4" s="3173"/>
      <c r="JQ4" s="3173"/>
      <c r="JR4" s="3173"/>
      <c r="JS4" s="3173"/>
      <c r="JT4" s="3173"/>
      <c r="JU4" s="3173"/>
      <c r="JV4" s="3173"/>
      <c r="JW4" s="3173"/>
      <c r="JX4" s="3173"/>
      <c r="JY4" s="3173"/>
      <c r="JZ4" s="3173"/>
      <c r="KA4" s="3173"/>
      <c r="KB4" s="3173"/>
      <c r="KC4" s="3173"/>
      <c r="KD4" s="3173"/>
      <c r="KE4" s="3173"/>
      <c r="KF4" s="3173"/>
      <c r="KG4" s="3173"/>
      <c r="KH4" s="3173"/>
      <c r="KI4" s="3173"/>
      <c r="KJ4" s="3173"/>
      <c r="KK4" s="3173"/>
      <c r="KL4" s="3173"/>
      <c r="KM4" s="3173"/>
      <c r="KN4" s="3173"/>
      <c r="KO4" s="3173"/>
      <c r="KP4" s="3173"/>
      <c r="KQ4" s="3173"/>
      <c r="KR4" s="3173"/>
      <c r="KS4" s="3173"/>
      <c r="KT4" s="3173"/>
      <c r="KU4" s="3173"/>
      <c r="KV4" s="3173"/>
      <c r="KW4" s="3173"/>
      <c r="KX4" s="3173"/>
      <c r="KY4" s="3173"/>
      <c r="KZ4" s="3173"/>
      <c r="LA4" s="3173"/>
      <c r="LB4" s="3173"/>
      <c r="LC4" s="3173"/>
      <c r="LD4" s="3173"/>
      <c r="LE4" s="3173"/>
      <c r="LF4" s="3173"/>
      <c r="LG4" s="3173"/>
      <c r="LH4" s="3173"/>
      <c r="LI4" s="3173"/>
      <c r="LJ4" s="3173"/>
      <c r="LK4" s="3173"/>
      <c r="LL4" s="3173"/>
      <c r="LM4" s="3173"/>
      <c r="LN4" s="3173"/>
      <c r="LO4" s="3173"/>
      <c r="LP4" s="3173"/>
      <c r="LQ4" s="3173"/>
      <c r="LR4" s="3173"/>
      <c r="LS4" s="3173"/>
      <c r="LT4" s="3173"/>
      <c r="LU4" s="3173"/>
      <c r="LV4" s="3173"/>
      <c r="LW4" s="3173"/>
      <c r="LX4" s="3173"/>
      <c r="LY4" s="3173"/>
      <c r="LZ4" s="3173"/>
      <c r="MA4" s="3173"/>
      <c r="MB4" s="3173"/>
      <c r="MC4" s="3173"/>
      <c r="MD4" s="3173"/>
      <c r="ME4" s="3173"/>
      <c r="MF4" s="3173"/>
      <c r="MG4" s="3173"/>
      <c r="MH4" s="3173"/>
      <c r="MI4" s="3173"/>
      <c r="MJ4" s="3173"/>
      <c r="MK4" s="3173"/>
      <c r="ML4" s="3173"/>
      <c r="MM4" s="3173"/>
      <c r="MN4" s="3173"/>
      <c r="MO4" s="3173"/>
      <c r="MP4" s="3173"/>
      <c r="MQ4" s="3173"/>
      <c r="MR4" s="3173"/>
      <c r="MS4" s="3173"/>
      <c r="MT4" s="3173"/>
      <c r="MU4" s="3173"/>
      <c r="MV4" s="3173"/>
      <c r="MW4" s="3173"/>
      <c r="MX4" s="3173"/>
      <c r="MY4" s="3173"/>
      <c r="MZ4" s="3173"/>
      <c r="NA4" s="3173"/>
      <c r="NB4" s="3173"/>
      <c r="NC4" s="3173"/>
      <c r="ND4" s="3173"/>
      <c r="NE4" s="3173"/>
      <c r="NF4" s="3173"/>
      <c r="NG4" s="3173"/>
      <c r="NH4" s="3173"/>
      <c r="NI4" s="3173"/>
      <c r="NJ4" s="3173"/>
      <c r="NK4" s="3173"/>
      <c r="NL4" s="3173"/>
      <c r="NM4" s="3173"/>
      <c r="NN4" s="3173"/>
      <c r="NO4" s="3173"/>
      <c r="NP4" s="3173"/>
      <c r="NQ4" s="3173"/>
      <c r="NR4" s="3173"/>
      <c r="NS4" s="3173"/>
      <c r="NT4" s="3173"/>
      <c r="NU4" s="3173"/>
      <c r="NV4" s="3173"/>
      <c r="NW4" s="3173"/>
      <c r="NX4" s="3173"/>
      <c r="NY4" s="3173"/>
      <c r="NZ4" s="3173"/>
      <c r="OA4" s="3173"/>
      <c r="OB4" s="3173"/>
      <c r="OC4" s="3173"/>
      <c r="OD4" s="3173"/>
      <c r="OE4" s="3173"/>
      <c r="OF4" s="3173"/>
      <c r="OG4" s="3173"/>
      <c r="OH4" s="3173"/>
      <c r="OI4" s="3173"/>
      <c r="OJ4" s="3173"/>
      <c r="OK4" s="3173"/>
      <c r="OL4" s="3173"/>
      <c r="OM4" s="3173"/>
      <c r="ON4" s="3173"/>
      <c r="OO4" s="3173"/>
      <c r="OP4" s="3173"/>
      <c r="OQ4" s="3173"/>
      <c r="OR4" s="3173"/>
      <c r="OS4" s="3173"/>
      <c r="OT4" s="3173"/>
      <c r="OU4" s="3173"/>
      <c r="OV4" s="3173"/>
      <c r="OW4" s="3173"/>
      <c r="OX4" s="3173"/>
      <c r="OY4" s="3173"/>
      <c r="OZ4" s="3173"/>
      <c r="PA4" s="3173"/>
      <c r="PB4" s="3173"/>
      <c r="PC4" s="3173"/>
      <c r="PD4" s="3173"/>
      <c r="PE4" s="3173"/>
      <c r="PF4" s="3173"/>
      <c r="PG4" s="3173"/>
      <c r="PH4" s="3173"/>
      <c r="PI4" s="3173"/>
      <c r="PJ4" s="3173"/>
      <c r="PK4" s="3173"/>
      <c r="PL4" s="3173"/>
      <c r="PM4" s="3173"/>
      <c r="PN4" s="3173"/>
      <c r="PO4" s="3173"/>
      <c r="PP4" s="3173"/>
      <c r="PQ4" s="3173"/>
      <c r="PR4" s="3173"/>
      <c r="PS4" s="3173"/>
      <c r="PT4" s="3173"/>
      <c r="PU4" s="3173"/>
      <c r="PV4" s="3173"/>
      <c r="PW4" s="3173"/>
      <c r="PX4" s="3173"/>
      <c r="PY4" s="3173"/>
      <c r="PZ4" s="3173"/>
      <c r="QA4" s="3173"/>
      <c r="QB4" s="3173"/>
      <c r="QC4" s="3173"/>
      <c r="QD4" s="3173"/>
      <c r="QE4" s="3173"/>
      <c r="QF4" s="3173"/>
      <c r="QG4" s="3173"/>
      <c r="QH4" s="3173"/>
      <c r="QI4" s="3173"/>
      <c r="QJ4" s="3173"/>
      <c r="QK4" s="3173"/>
      <c r="QL4" s="3173"/>
      <c r="QM4" s="3173"/>
      <c r="QN4" s="3173"/>
      <c r="QO4" s="3173"/>
      <c r="QP4" s="3173"/>
      <c r="QQ4" s="3173"/>
      <c r="QR4" s="3173"/>
      <c r="QS4" s="3173"/>
      <c r="QT4" s="3173"/>
      <c r="QU4" s="3173"/>
      <c r="QV4" s="3173"/>
      <c r="QW4" s="3173"/>
      <c r="QX4" s="3173"/>
      <c r="QY4" s="3173"/>
      <c r="QZ4" s="3173"/>
      <c r="RA4" s="3173"/>
      <c r="RB4" s="3173"/>
      <c r="RC4" s="3173"/>
      <c r="RD4" s="3173"/>
      <c r="RE4" s="3173"/>
      <c r="RF4" s="3173"/>
      <c r="RG4" s="3173"/>
      <c r="RH4" s="3173"/>
      <c r="RI4" s="3173"/>
      <c r="RJ4" s="3173"/>
      <c r="RK4" s="3173"/>
      <c r="RL4" s="3173"/>
      <c r="RM4" s="3173"/>
      <c r="RN4" s="3173"/>
      <c r="RO4" s="3173"/>
      <c r="RP4" s="3173"/>
      <c r="RQ4" s="3173"/>
      <c r="RR4" s="3173"/>
      <c r="RS4" s="3173"/>
      <c r="RT4" s="3173"/>
      <c r="RU4" s="3173"/>
      <c r="RV4" s="3173"/>
      <c r="RW4" s="3173"/>
      <c r="RX4" s="3173"/>
      <c r="RY4" s="3173"/>
      <c r="RZ4" s="3173"/>
      <c r="SA4" s="3173"/>
      <c r="SB4" s="3173"/>
      <c r="SC4" s="3173"/>
      <c r="SD4" s="3173"/>
      <c r="SE4" s="3173"/>
      <c r="SF4" s="3173"/>
      <c r="SG4" s="3173"/>
      <c r="SH4" s="3173"/>
      <c r="SI4" s="3173"/>
      <c r="SJ4" s="3173"/>
      <c r="SK4" s="3173"/>
      <c r="SL4" s="3173"/>
      <c r="SM4" s="3173"/>
      <c r="SN4" s="3173"/>
      <c r="SO4" s="3173"/>
      <c r="SP4" s="3173"/>
      <c r="SQ4" s="3173"/>
      <c r="SR4" s="3173"/>
      <c r="SS4" s="3173"/>
      <c r="ST4" s="3173"/>
      <c r="SU4" s="3173"/>
      <c r="SV4" s="3173"/>
      <c r="SW4" s="3173"/>
      <c r="SX4" s="3173"/>
      <c r="SY4" s="3173"/>
      <c r="SZ4" s="3173"/>
      <c r="TA4" s="3173"/>
      <c r="TB4" s="3173"/>
      <c r="TC4" s="3173"/>
      <c r="TD4" s="3173"/>
      <c r="TE4" s="3173"/>
      <c r="TF4" s="3173"/>
      <c r="TG4" s="3173"/>
      <c r="TH4" s="3173"/>
      <c r="TI4" s="3173"/>
      <c r="TJ4" s="3173"/>
      <c r="TK4" s="3173"/>
      <c r="TL4" s="3173"/>
      <c r="TM4" s="3173"/>
      <c r="TN4" s="3173"/>
      <c r="TO4" s="3173"/>
      <c r="TP4" s="3173"/>
      <c r="TQ4" s="3173"/>
      <c r="TR4" s="3173"/>
      <c r="TS4" s="3173"/>
      <c r="TT4" s="3173"/>
      <c r="TU4" s="3173"/>
      <c r="TV4" s="3173"/>
      <c r="TW4" s="3173"/>
      <c r="TX4" s="3173"/>
      <c r="TY4" s="3173"/>
      <c r="TZ4" s="3173"/>
      <c r="UA4" s="3173"/>
      <c r="UB4" s="3173"/>
      <c r="UC4" s="3173"/>
      <c r="UD4" s="3173"/>
      <c r="UE4" s="3173"/>
      <c r="UF4" s="3173"/>
      <c r="UG4" s="3173"/>
      <c r="UH4" s="3173"/>
      <c r="UI4" s="3173"/>
      <c r="UJ4" s="3173"/>
      <c r="UK4" s="3173"/>
      <c r="UL4" s="3173"/>
      <c r="UM4" s="3173"/>
      <c r="UN4" s="3173"/>
      <c r="UO4" s="3173"/>
      <c r="UP4" s="3173"/>
      <c r="UQ4" s="3173"/>
      <c r="UR4" s="3173"/>
      <c r="US4" s="3173"/>
      <c r="UT4" s="3173"/>
      <c r="UU4" s="3173"/>
      <c r="UV4" s="3173"/>
      <c r="UW4" s="3173"/>
      <c r="UX4" s="3173"/>
      <c r="UY4" s="3173"/>
      <c r="UZ4" s="3173"/>
      <c r="VA4" s="3173"/>
      <c r="VB4" s="3173"/>
      <c r="VC4" s="3173"/>
      <c r="VD4" s="3173"/>
      <c r="VE4" s="3173"/>
      <c r="VF4" s="3173"/>
      <c r="VG4" s="3173"/>
      <c r="VH4" s="3173"/>
      <c r="VI4" s="3173"/>
      <c r="VJ4" s="3173"/>
      <c r="VK4" s="3173"/>
      <c r="VL4" s="3173"/>
      <c r="VM4" s="3173"/>
      <c r="VN4" s="3173"/>
      <c r="VO4" s="3173"/>
      <c r="VP4" s="3173"/>
      <c r="VQ4" s="3173"/>
      <c r="VR4" s="3173"/>
      <c r="VS4" s="3173"/>
      <c r="VT4" s="3173"/>
      <c r="VU4" s="3173"/>
      <c r="VV4" s="3173"/>
      <c r="VW4" s="3173"/>
      <c r="VX4" s="3173"/>
      <c r="VY4" s="3173"/>
      <c r="VZ4" s="3173"/>
      <c r="WA4" s="3173"/>
      <c r="WB4" s="3173"/>
      <c r="WC4" s="3173"/>
      <c r="WD4" s="3173"/>
      <c r="WE4" s="3173"/>
      <c r="WF4" s="3173"/>
      <c r="WG4" s="3173"/>
      <c r="WH4" s="3173"/>
      <c r="WI4" s="3173"/>
      <c r="WJ4" s="3173"/>
      <c r="WK4" s="3173"/>
      <c r="WL4" s="3173"/>
      <c r="WM4" s="3173"/>
      <c r="WN4" s="3173"/>
      <c r="WO4" s="3173"/>
      <c r="WP4" s="3173"/>
      <c r="WQ4" s="3173"/>
      <c r="WR4" s="3173"/>
      <c r="WS4" s="3173"/>
      <c r="WT4" s="3173"/>
      <c r="WU4" s="3173"/>
      <c r="WV4" s="3173"/>
      <c r="WW4" s="3173"/>
      <c r="WX4" s="3173"/>
      <c r="WY4" s="3173"/>
      <c r="WZ4" s="3173"/>
      <c r="XA4" s="3173"/>
      <c r="XB4" s="3173"/>
      <c r="XC4" s="3173"/>
      <c r="XD4" s="3173"/>
      <c r="XE4" s="3173"/>
      <c r="XF4" s="3173"/>
      <c r="XG4" s="3173"/>
      <c r="XH4" s="3173"/>
      <c r="XI4" s="3173"/>
      <c r="XJ4" s="3173"/>
      <c r="XK4" s="3173"/>
      <c r="XL4" s="3173"/>
      <c r="XM4" s="3173"/>
      <c r="XN4" s="3173"/>
      <c r="XO4" s="3173"/>
      <c r="XP4" s="3173"/>
      <c r="XQ4" s="3173"/>
      <c r="XR4" s="3173"/>
      <c r="XS4" s="3173"/>
      <c r="XT4" s="3173"/>
      <c r="XU4" s="3173"/>
      <c r="XV4" s="3173"/>
      <c r="XW4" s="3173"/>
      <c r="XX4" s="3173"/>
      <c r="XY4" s="3173"/>
      <c r="XZ4" s="3173"/>
      <c r="YA4" s="3173"/>
      <c r="YB4" s="3173"/>
      <c r="YC4" s="3173"/>
      <c r="YD4" s="3173"/>
      <c r="YE4" s="3173"/>
      <c r="YF4" s="3173"/>
      <c r="YG4" s="3173"/>
      <c r="YH4" s="3173"/>
      <c r="YI4" s="3173"/>
      <c r="YJ4" s="3173"/>
      <c r="YK4" s="3173"/>
      <c r="YL4" s="3173"/>
      <c r="YM4" s="3173"/>
      <c r="YN4" s="3173"/>
      <c r="YO4" s="3173"/>
      <c r="YP4" s="3173"/>
      <c r="YQ4" s="3173"/>
      <c r="YR4" s="3173"/>
      <c r="YS4" s="3173"/>
      <c r="YT4" s="3173"/>
      <c r="YU4" s="3173"/>
      <c r="YV4" s="3173"/>
      <c r="YW4" s="3173"/>
      <c r="YX4" s="3173"/>
      <c r="YY4" s="3173"/>
      <c r="YZ4" s="3173"/>
      <c r="ZA4" s="3173"/>
      <c r="ZB4" s="3173"/>
      <c r="ZC4" s="3173"/>
      <c r="ZD4" s="3173"/>
      <c r="ZE4" s="3173"/>
      <c r="ZF4" s="3173"/>
      <c r="ZG4" s="3173"/>
      <c r="ZH4" s="3173"/>
      <c r="ZI4" s="3173"/>
      <c r="ZJ4" s="3173"/>
      <c r="ZK4" s="3173"/>
      <c r="ZL4" s="3173"/>
      <c r="ZM4" s="3173"/>
      <c r="ZN4" s="3173"/>
      <c r="ZO4" s="3173"/>
      <c r="ZP4" s="3173"/>
      <c r="ZQ4" s="3173"/>
      <c r="ZR4" s="3173"/>
      <c r="ZS4" s="3173"/>
      <c r="ZT4" s="3173"/>
      <c r="ZU4" s="3173"/>
      <c r="ZV4" s="3173"/>
      <c r="ZW4" s="3173"/>
      <c r="ZX4" s="3173"/>
      <c r="ZY4" s="3173"/>
      <c r="ZZ4" s="3173"/>
      <c r="AAA4" s="3173"/>
      <c r="AAB4" s="3173"/>
      <c r="AAC4" s="3173"/>
      <c r="AAD4" s="3173"/>
      <c r="AAE4" s="3173"/>
      <c r="AAF4" s="3173"/>
      <c r="AAG4" s="3173"/>
      <c r="AAH4" s="3173"/>
      <c r="AAI4" s="3173"/>
      <c r="AAJ4" s="3173"/>
      <c r="AAK4" s="3173"/>
      <c r="AAL4" s="3173"/>
      <c r="AAM4" s="3173"/>
      <c r="AAN4" s="3173"/>
      <c r="AAO4" s="3173"/>
      <c r="AAP4" s="3173"/>
      <c r="AAQ4" s="3173"/>
      <c r="AAR4" s="3173"/>
      <c r="AAS4" s="3173"/>
      <c r="AAT4" s="3173"/>
      <c r="AAU4" s="3173"/>
      <c r="AAV4" s="3173"/>
      <c r="AAW4" s="3173"/>
      <c r="AAX4" s="3173"/>
      <c r="AAY4" s="3173"/>
      <c r="AAZ4" s="3173"/>
      <c r="ABA4" s="3173"/>
      <c r="ABB4" s="3173"/>
      <c r="ABC4" s="3173"/>
      <c r="ABD4" s="3173"/>
      <c r="ABE4" s="3173"/>
      <c r="ABF4" s="3173"/>
      <c r="ABG4" s="3173"/>
      <c r="ABH4" s="3173"/>
      <c r="ABI4" s="3173"/>
      <c r="ABJ4" s="3173"/>
      <c r="ABK4" s="3173"/>
      <c r="ABL4" s="3173"/>
      <c r="ABM4" s="3173"/>
      <c r="ABN4" s="3173"/>
      <c r="ABO4" s="3173"/>
      <c r="ABP4" s="3173"/>
      <c r="ABQ4" s="3173"/>
      <c r="ABR4" s="3173"/>
      <c r="ABS4" s="3173"/>
      <c r="ABT4" s="3173"/>
      <c r="ABU4" s="3173"/>
      <c r="ABV4" s="3173"/>
      <c r="ABW4" s="3173"/>
      <c r="ABX4" s="3173"/>
      <c r="ABY4" s="3173"/>
      <c r="ABZ4" s="3173"/>
      <c r="ACA4" s="3173"/>
      <c r="ACB4" s="3173"/>
      <c r="ACC4" s="3173"/>
      <c r="ACD4" s="3173"/>
      <c r="ACE4" s="3173"/>
      <c r="ACF4" s="3173"/>
      <c r="ACG4" s="3173"/>
      <c r="ACH4" s="3173"/>
      <c r="ACI4" s="3173"/>
      <c r="ACJ4" s="3173"/>
      <c r="ACK4" s="3173"/>
      <c r="ACL4" s="3173"/>
      <c r="ACM4" s="3173"/>
      <c r="ACN4" s="3173"/>
      <c r="ACO4" s="3173"/>
      <c r="ACP4" s="3173"/>
      <c r="ACQ4" s="3173"/>
      <c r="ACR4" s="3173"/>
      <c r="ACS4" s="3173"/>
      <c r="ACT4" s="3173"/>
      <c r="ACU4" s="3173"/>
      <c r="ACV4" s="3173"/>
      <c r="ACW4" s="3173"/>
      <c r="ACX4" s="3173"/>
      <c r="ACY4" s="3173"/>
      <c r="ACZ4" s="3173"/>
      <c r="ADA4" s="3173"/>
      <c r="ADB4" s="3173"/>
      <c r="ADC4" s="3173"/>
      <c r="ADD4" s="3173"/>
      <c r="ADE4" s="3173"/>
      <c r="ADF4" s="3173"/>
      <c r="ADG4" s="3173"/>
      <c r="ADH4" s="3173"/>
      <c r="ADI4" s="3173"/>
      <c r="ADJ4" s="3173"/>
      <c r="ADK4" s="3173"/>
      <c r="ADL4" s="3173"/>
      <c r="ADM4" s="3173"/>
      <c r="ADN4" s="3173"/>
      <c r="ADO4" s="3173"/>
      <c r="ADP4" s="3173"/>
      <c r="ADQ4" s="3173"/>
      <c r="ADR4" s="3173"/>
      <c r="ADS4" s="3173"/>
      <c r="ADT4" s="3173"/>
      <c r="ADU4" s="3173"/>
      <c r="ADV4" s="3173"/>
      <c r="ADW4" s="3173"/>
      <c r="ADX4" s="3173"/>
      <c r="ADY4" s="3173"/>
      <c r="ADZ4" s="3173"/>
      <c r="AEA4" s="3173"/>
      <c r="AEB4" s="3173"/>
      <c r="AEC4" s="3173"/>
      <c r="AED4" s="3173"/>
      <c r="AEE4" s="3173"/>
      <c r="AEF4" s="3173"/>
      <c r="AEG4" s="3173"/>
      <c r="AEH4" s="3173"/>
      <c r="AEI4" s="3173"/>
      <c r="AEJ4" s="3173"/>
      <c r="AEK4" s="3173"/>
      <c r="AEL4" s="3173"/>
      <c r="AEM4" s="3173"/>
      <c r="AEN4" s="3173"/>
      <c r="AEO4" s="3173"/>
      <c r="AEP4" s="3173"/>
      <c r="AEQ4" s="3173"/>
      <c r="AER4" s="3173"/>
      <c r="AES4" s="3173"/>
      <c r="AET4" s="3173"/>
      <c r="AEU4" s="3173"/>
      <c r="AEV4" s="3173"/>
      <c r="AEW4" s="3173"/>
      <c r="AEX4" s="3173"/>
      <c r="AEY4" s="3173"/>
      <c r="AEZ4" s="3173"/>
      <c r="AFA4" s="3173"/>
      <c r="AFB4" s="3173"/>
      <c r="AFC4" s="3173"/>
      <c r="AFD4" s="3173"/>
      <c r="AFE4" s="3173"/>
      <c r="AFF4" s="3173"/>
      <c r="AFG4" s="3173"/>
      <c r="AFH4" s="3173"/>
      <c r="AFI4" s="3173"/>
      <c r="AFJ4" s="3173"/>
      <c r="AFK4" s="3173"/>
      <c r="AFL4" s="3173"/>
      <c r="AFM4" s="3173"/>
      <c r="AFN4" s="3173"/>
      <c r="AFO4" s="3173"/>
      <c r="AFP4" s="3173"/>
      <c r="AFQ4" s="3173"/>
      <c r="AFR4" s="3173"/>
      <c r="AFS4" s="3173"/>
      <c r="AFT4" s="3173"/>
      <c r="AFU4" s="3173"/>
      <c r="AFV4" s="3173"/>
      <c r="AFW4" s="3173"/>
      <c r="AFX4" s="3173"/>
      <c r="AFY4" s="3173"/>
      <c r="AFZ4" s="3173"/>
      <c r="AGA4" s="3173"/>
      <c r="AGB4" s="3173"/>
      <c r="AGC4" s="3173"/>
      <c r="AGD4" s="3173"/>
      <c r="AGE4" s="3173"/>
      <c r="AGF4" s="3173"/>
      <c r="AGG4" s="3173"/>
      <c r="AGH4" s="3173"/>
      <c r="AGI4" s="3173"/>
      <c r="AGJ4" s="3173"/>
      <c r="AGK4" s="3173"/>
      <c r="AGL4" s="3173"/>
      <c r="AGM4" s="3173"/>
      <c r="AGN4" s="3173"/>
      <c r="AGO4" s="3173"/>
      <c r="AGP4" s="3173"/>
      <c r="AGQ4" s="3173"/>
      <c r="AGR4" s="3173"/>
      <c r="AGS4" s="3173"/>
      <c r="AGT4" s="3173"/>
      <c r="AGU4" s="3173"/>
      <c r="AGV4" s="3173"/>
      <c r="AGW4" s="3173"/>
      <c r="AGX4" s="3173"/>
      <c r="AGY4" s="3173"/>
      <c r="AGZ4" s="3173"/>
      <c r="AHA4" s="3173"/>
      <c r="AHB4" s="3173"/>
      <c r="AHC4" s="3173"/>
      <c r="AHD4" s="3173"/>
      <c r="AHE4" s="3173"/>
      <c r="AHF4" s="3173"/>
      <c r="AHG4" s="3173"/>
      <c r="AHH4" s="3173"/>
      <c r="AHI4" s="3173"/>
      <c r="AHJ4" s="3173"/>
      <c r="AHK4" s="3173"/>
      <c r="AHL4" s="3173"/>
      <c r="AHM4" s="3173"/>
      <c r="AHN4" s="3173"/>
      <c r="AHO4" s="3173"/>
      <c r="AHP4" s="3173"/>
      <c r="AHQ4" s="3173"/>
      <c r="AHR4" s="3173"/>
      <c r="AHS4" s="3173"/>
      <c r="AHT4" s="3173"/>
      <c r="AHU4" s="3173"/>
      <c r="AHV4" s="3173"/>
      <c r="AHW4" s="3173"/>
      <c r="AHX4" s="3173"/>
      <c r="AHY4" s="3173"/>
      <c r="AHZ4" s="3173"/>
      <c r="AIA4" s="3173"/>
      <c r="AIB4" s="3173"/>
      <c r="AIC4" s="3173"/>
      <c r="AID4" s="3173"/>
      <c r="AIE4" s="3173"/>
      <c r="AIF4" s="3173"/>
      <c r="AIG4" s="3173"/>
      <c r="AIH4" s="3173"/>
      <c r="AII4" s="3173"/>
      <c r="AIJ4" s="3173"/>
      <c r="AIK4" s="3173"/>
      <c r="AIL4" s="3173"/>
      <c r="AIM4" s="3173"/>
      <c r="AIN4" s="3173"/>
      <c r="AIO4" s="3173"/>
      <c r="AIP4" s="3173"/>
      <c r="AIQ4" s="3173"/>
      <c r="AIR4" s="3173"/>
      <c r="AIS4" s="3173"/>
      <c r="AIT4" s="3173"/>
      <c r="AIU4" s="3173"/>
      <c r="AIV4" s="3173"/>
      <c r="AIW4" s="3173"/>
      <c r="AIX4" s="3173"/>
      <c r="AIY4" s="3173"/>
      <c r="AIZ4" s="3173"/>
      <c r="AJA4" s="3173"/>
      <c r="AJB4" s="3173"/>
      <c r="AJC4" s="3173"/>
      <c r="AJD4" s="3173"/>
      <c r="AJE4" s="3173"/>
      <c r="AJF4" s="3173"/>
      <c r="AJG4" s="3173"/>
      <c r="AJH4" s="3173"/>
      <c r="AJI4" s="3173"/>
      <c r="AJJ4" s="3173"/>
      <c r="AJK4" s="3173"/>
      <c r="AJL4" s="3173"/>
      <c r="AJM4" s="3173"/>
      <c r="AJN4" s="3173"/>
      <c r="AJO4" s="3173"/>
      <c r="AJP4" s="3173"/>
      <c r="AJQ4" s="3173"/>
      <c r="AJR4" s="3173"/>
      <c r="AJS4" s="3173"/>
      <c r="AJT4" s="3173"/>
      <c r="AJU4" s="3173"/>
      <c r="AJV4" s="3173"/>
      <c r="AJW4" s="3173"/>
      <c r="AJX4" s="3173"/>
      <c r="AJY4" s="3173"/>
      <c r="AJZ4" s="3173"/>
      <c r="AKA4" s="3173"/>
      <c r="AKB4" s="3173"/>
      <c r="AKC4" s="3173"/>
      <c r="AKD4" s="3173"/>
      <c r="AKE4" s="3173"/>
      <c r="AKF4" s="3173"/>
      <c r="AKG4" s="3173"/>
      <c r="AKH4" s="3173"/>
      <c r="AKI4" s="3173"/>
      <c r="AKJ4" s="3173"/>
      <c r="AKK4" s="3173"/>
      <c r="AKL4" s="3173"/>
      <c r="AKM4" s="3173"/>
      <c r="AKN4" s="3173"/>
      <c r="AKO4" s="3173"/>
      <c r="AKP4" s="3173"/>
      <c r="AKQ4" s="3173"/>
      <c r="AKR4" s="3173"/>
      <c r="AKS4" s="3173"/>
      <c r="AKT4" s="3173"/>
      <c r="AKU4" s="3173"/>
      <c r="AKV4" s="3173"/>
      <c r="AKW4" s="3173"/>
      <c r="AKX4" s="3173"/>
      <c r="AKY4" s="3173"/>
      <c r="AKZ4" s="3173"/>
      <c r="ALA4" s="3173"/>
      <c r="ALB4" s="3173"/>
      <c r="ALC4" s="3173"/>
      <c r="ALD4" s="3173"/>
      <c r="ALE4" s="3173"/>
      <c r="ALF4" s="3173"/>
      <c r="ALG4" s="3173"/>
      <c r="ALH4" s="3173"/>
      <c r="ALI4" s="3173"/>
      <c r="ALJ4" s="3173"/>
      <c r="ALK4" s="3173"/>
      <c r="ALL4" s="3173"/>
      <c r="ALM4" s="3173"/>
      <c r="ALN4" s="3173"/>
      <c r="ALO4" s="3173"/>
      <c r="ALP4" s="3173"/>
      <c r="ALQ4" s="3173"/>
      <c r="ALR4" s="3173"/>
      <c r="ALS4" s="3173"/>
      <c r="ALT4" s="3173"/>
      <c r="ALU4" s="3173"/>
      <c r="ALV4" s="3173"/>
      <c r="ALW4" s="3173"/>
      <c r="ALX4" s="3173"/>
      <c r="ALY4" s="3173"/>
      <c r="ALZ4" s="3173"/>
      <c r="AMA4" s="3173"/>
      <c r="AMB4" s="3173"/>
      <c r="AMC4" s="3173"/>
      <c r="AMD4" s="3173"/>
      <c r="AME4" s="3173"/>
      <c r="AMF4" s="3173"/>
      <c r="AMG4" s="3173"/>
      <c r="AMH4" s="3173"/>
      <c r="AMI4" s="3173"/>
      <c r="AMJ4" s="3173"/>
      <c r="AMK4" s="3173"/>
      <c r="AML4" s="3173"/>
      <c r="AMM4" s="3173"/>
      <c r="AMN4" s="3173"/>
      <c r="AMO4" s="3173"/>
      <c r="AMP4" s="3173"/>
      <c r="AMQ4" s="3173"/>
      <c r="AMR4" s="3173"/>
      <c r="AMS4" s="3173"/>
      <c r="AMT4" s="3173"/>
      <c r="AMU4" s="3173"/>
      <c r="AMV4" s="3173"/>
      <c r="AMW4" s="3173"/>
      <c r="AMX4" s="3173"/>
      <c r="AMY4" s="3173"/>
      <c r="AMZ4" s="3173"/>
      <c r="ANA4" s="3173"/>
      <c r="ANB4" s="3173"/>
      <c r="ANC4" s="3173"/>
      <c r="AND4" s="3173"/>
      <c r="ANE4" s="3173"/>
      <c r="ANF4" s="3173"/>
      <c r="ANG4" s="3173"/>
      <c r="ANH4" s="3173"/>
      <c r="ANI4" s="3173"/>
      <c r="ANJ4" s="3173"/>
      <c r="ANK4" s="3173"/>
      <c r="ANL4" s="3173"/>
      <c r="ANM4" s="3173"/>
      <c r="ANN4" s="3173"/>
      <c r="ANO4" s="3173"/>
      <c r="ANP4" s="3173"/>
      <c r="ANQ4" s="3173"/>
      <c r="ANR4" s="3173"/>
      <c r="ANS4" s="3173"/>
      <c r="ANT4" s="3173"/>
      <c r="ANU4" s="3173"/>
      <c r="ANV4" s="3173"/>
      <c r="ANW4" s="3173"/>
      <c r="ANX4" s="3173"/>
      <c r="ANY4" s="3173"/>
      <c r="ANZ4" s="3173"/>
      <c r="AOA4" s="3173"/>
      <c r="AOB4" s="3173"/>
      <c r="AOC4" s="3173"/>
      <c r="AOD4" s="3173"/>
      <c r="AOE4" s="3173"/>
      <c r="AOF4" s="3173"/>
      <c r="AOG4" s="3173"/>
      <c r="AOH4" s="3173"/>
      <c r="AOI4" s="3173"/>
      <c r="AOJ4" s="3173"/>
      <c r="AOK4" s="3173"/>
      <c r="AOL4" s="3173"/>
      <c r="AOM4" s="3173"/>
      <c r="AON4" s="3173"/>
      <c r="AOO4" s="3173"/>
      <c r="AOP4" s="3173"/>
      <c r="AOQ4" s="3173"/>
      <c r="AOR4" s="3173"/>
      <c r="AOS4" s="3173"/>
      <c r="AOT4" s="3173"/>
      <c r="AOU4" s="3173"/>
      <c r="AOV4" s="3173"/>
      <c r="AOW4" s="3173"/>
      <c r="AOX4" s="3173"/>
      <c r="AOY4" s="3173"/>
      <c r="AOZ4" s="3173"/>
      <c r="APA4" s="3173"/>
      <c r="APB4" s="3173"/>
      <c r="APC4" s="3173"/>
      <c r="APD4" s="3173"/>
      <c r="APE4" s="3173"/>
      <c r="APF4" s="3173"/>
      <c r="APG4" s="3173"/>
      <c r="APH4" s="3173"/>
      <c r="API4" s="3173"/>
      <c r="APJ4" s="3173"/>
      <c r="APK4" s="3173"/>
      <c r="APL4" s="3173"/>
      <c r="APM4" s="3173"/>
      <c r="APN4" s="3173"/>
      <c r="APO4" s="3173"/>
      <c r="APP4" s="3173"/>
      <c r="APQ4" s="3173"/>
      <c r="APR4" s="3173"/>
      <c r="APS4" s="3173"/>
      <c r="APT4" s="3173"/>
      <c r="APU4" s="3173"/>
      <c r="APV4" s="3173"/>
      <c r="APW4" s="3173"/>
      <c r="APX4" s="3173"/>
      <c r="APY4" s="3173"/>
      <c r="APZ4" s="3173"/>
      <c r="AQA4" s="3173"/>
      <c r="AQB4" s="3173"/>
      <c r="AQC4" s="3173"/>
      <c r="AQD4" s="3173"/>
      <c r="AQE4" s="3173"/>
      <c r="AQF4" s="3173"/>
      <c r="AQG4" s="3173"/>
      <c r="AQH4" s="3173"/>
      <c r="AQI4" s="3173"/>
      <c r="AQJ4" s="3173"/>
      <c r="AQK4" s="3173"/>
      <c r="AQL4" s="3173"/>
      <c r="AQM4" s="3173"/>
      <c r="AQN4" s="3173"/>
      <c r="AQO4" s="3173"/>
      <c r="AQP4" s="3173"/>
      <c r="AQQ4" s="3173"/>
      <c r="AQR4" s="3173"/>
      <c r="AQS4" s="3173"/>
      <c r="AQT4" s="3173"/>
      <c r="AQU4" s="3173"/>
      <c r="AQV4" s="3173"/>
      <c r="AQW4" s="3173"/>
      <c r="AQX4" s="3173"/>
      <c r="AQY4" s="3173"/>
      <c r="AQZ4" s="3173"/>
      <c r="ARA4" s="3173"/>
      <c r="ARB4" s="3173"/>
      <c r="ARC4" s="3173"/>
      <c r="ARD4" s="3173"/>
      <c r="ARE4" s="3173"/>
      <c r="ARF4" s="3173"/>
      <c r="ARG4" s="3173"/>
      <c r="ARH4" s="3173"/>
      <c r="ARI4" s="3173"/>
      <c r="ARJ4" s="3173"/>
      <c r="ARK4" s="3173"/>
      <c r="ARL4" s="3173"/>
      <c r="ARM4" s="3173"/>
      <c r="ARN4" s="3173"/>
      <c r="ARO4" s="3173"/>
      <c r="ARP4" s="3173"/>
      <c r="ARQ4" s="3173"/>
      <c r="ARR4" s="3173"/>
      <c r="ARS4" s="3173"/>
      <c r="ART4" s="3173"/>
      <c r="ARU4" s="3173"/>
      <c r="ARV4" s="3173"/>
      <c r="ARW4" s="3173"/>
      <c r="ARX4" s="3173"/>
      <c r="ARY4" s="3173"/>
      <c r="ARZ4" s="3173"/>
      <c r="ASA4" s="3173"/>
      <c r="ASB4" s="3173"/>
      <c r="ASC4" s="3173"/>
      <c r="ASD4" s="3173"/>
      <c r="ASE4" s="3173"/>
      <c r="ASF4" s="3173"/>
      <c r="ASG4" s="3173"/>
      <c r="ASH4" s="3173"/>
      <c r="ASI4" s="3173"/>
      <c r="ASJ4" s="3173"/>
      <c r="ASK4" s="3173"/>
      <c r="ASL4" s="3173"/>
      <c r="ASM4" s="3173"/>
      <c r="ASN4" s="3173"/>
      <c r="ASO4" s="3173"/>
      <c r="ASP4" s="3173"/>
      <c r="ASQ4" s="3173"/>
      <c r="ASR4" s="3173"/>
      <c r="ASS4" s="3173"/>
      <c r="AST4" s="3173"/>
      <c r="ASU4" s="3173"/>
      <c r="ASV4" s="3173"/>
      <c r="ASW4" s="3173"/>
      <c r="ASX4" s="3173"/>
      <c r="ASY4" s="3173"/>
      <c r="ASZ4" s="3173"/>
      <c r="ATA4" s="3173"/>
      <c r="ATB4" s="3173"/>
      <c r="ATC4" s="3173"/>
      <c r="ATD4" s="3173"/>
      <c r="ATE4" s="3173"/>
      <c r="ATF4" s="3173"/>
      <c r="ATG4" s="3173"/>
      <c r="ATH4" s="3173"/>
      <c r="ATI4" s="3173"/>
      <c r="ATJ4" s="3173"/>
      <c r="ATK4" s="3173"/>
      <c r="ATL4" s="3173"/>
      <c r="ATM4" s="3173"/>
      <c r="ATN4" s="3173"/>
      <c r="ATO4" s="3173"/>
      <c r="ATP4" s="3173"/>
      <c r="ATQ4" s="3173"/>
      <c r="ATR4" s="3173"/>
      <c r="ATS4" s="3173"/>
      <c r="ATT4" s="3173"/>
      <c r="ATU4" s="3173"/>
      <c r="ATV4" s="3173"/>
      <c r="ATW4" s="3173"/>
      <c r="ATX4" s="3173"/>
      <c r="ATY4" s="3173"/>
      <c r="ATZ4" s="3173"/>
      <c r="AUA4" s="3173"/>
      <c r="AUB4" s="3173"/>
      <c r="AUC4" s="3173"/>
      <c r="AUD4" s="3173"/>
      <c r="AUE4" s="3173"/>
      <c r="AUF4" s="3173"/>
      <c r="AUG4" s="3173"/>
      <c r="AUH4" s="3173"/>
      <c r="AUI4" s="3173"/>
      <c r="AUJ4" s="3173"/>
      <c r="AUK4" s="3173"/>
      <c r="AUL4" s="3173"/>
      <c r="AUM4" s="3173"/>
      <c r="AUN4" s="3173"/>
      <c r="AUO4" s="3173"/>
      <c r="AUP4" s="3173"/>
      <c r="AUQ4" s="3173"/>
      <c r="AUR4" s="3173"/>
      <c r="AUS4" s="3173"/>
      <c r="AUT4" s="3173"/>
      <c r="AUU4" s="3173"/>
      <c r="AUV4" s="3173"/>
      <c r="AUW4" s="3173"/>
      <c r="AUX4" s="3173"/>
      <c r="AUY4" s="3173"/>
      <c r="AUZ4" s="3173"/>
      <c r="AVA4" s="3173"/>
      <c r="AVB4" s="3173"/>
      <c r="AVC4" s="3173"/>
      <c r="AVD4" s="3173"/>
      <c r="AVE4" s="3173"/>
      <c r="AVF4" s="3173"/>
      <c r="AVG4" s="3173"/>
      <c r="AVH4" s="3173"/>
      <c r="AVI4" s="3173"/>
      <c r="AVJ4" s="3173"/>
      <c r="AVK4" s="3173"/>
      <c r="AVL4" s="3173"/>
      <c r="AVM4" s="3173"/>
      <c r="AVN4" s="3173"/>
      <c r="AVO4" s="3173"/>
      <c r="AVP4" s="3173"/>
      <c r="AVQ4" s="3173"/>
      <c r="AVR4" s="3173"/>
      <c r="AVS4" s="3173"/>
      <c r="AVT4" s="3173"/>
      <c r="AVU4" s="3173"/>
      <c r="AVV4" s="3173"/>
      <c r="AVW4" s="3173"/>
      <c r="AVX4" s="3173"/>
      <c r="AVY4" s="3173"/>
      <c r="AVZ4" s="3173"/>
      <c r="AWA4" s="3173"/>
      <c r="AWB4" s="3173"/>
      <c r="AWC4" s="3173"/>
      <c r="AWD4" s="3173"/>
      <c r="AWE4" s="3173"/>
      <c r="AWF4" s="3173"/>
      <c r="AWG4" s="3173"/>
      <c r="AWH4" s="3173"/>
      <c r="AWI4" s="3173"/>
      <c r="AWJ4" s="3173"/>
      <c r="AWK4" s="3173"/>
      <c r="AWL4" s="3173"/>
      <c r="AWM4" s="3173"/>
      <c r="AWN4" s="3173"/>
      <c r="AWO4" s="3173"/>
      <c r="AWP4" s="3173"/>
      <c r="AWQ4" s="3173"/>
      <c r="AWR4" s="3173"/>
      <c r="AWS4" s="3173"/>
      <c r="AWT4" s="3173"/>
      <c r="AWU4" s="3173"/>
      <c r="AWV4" s="3173"/>
      <c r="AWW4" s="3173"/>
      <c r="AWX4" s="3173"/>
      <c r="AWY4" s="3173"/>
      <c r="AWZ4" s="3173"/>
      <c r="AXA4" s="3173"/>
      <c r="AXB4" s="3173"/>
      <c r="AXC4" s="3173"/>
      <c r="AXD4" s="3173"/>
      <c r="AXE4" s="3173"/>
      <c r="AXF4" s="3173"/>
      <c r="AXG4" s="3173"/>
      <c r="AXH4" s="3173"/>
      <c r="AXI4" s="3173"/>
      <c r="AXJ4" s="3173"/>
      <c r="AXK4" s="3173"/>
      <c r="AXL4" s="3173"/>
      <c r="AXM4" s="3173"/>
      <c r="AXN4" s="3173"/>
      <c r="AXO4" s="3173"/>
      <c r="AXP4" s="3173"/>
      <c r="AXQ4" s="3173"/>
      <c r="AXR4" s="3173"/>
      <c r="AXS4" s="3173"/>
      <c r="AXT4" s="3173"/>
      <c r="AXU4" s="3173"/>
      <c r="AXV4" s="3173"/>
      <c r="AXW4" s="3173"/>
      <c r="AXX4" s="3173"/>
      <c r="AXY4" s="3173"/>
      <c r="AXZ4" s="3173"/>
      <c r="AYA4" s="3173"/>
      <c r="AYB4" s="3173"/>
      <c r="AYC4" s="3173"/>
      <c r="AYD4" s="3173"/>
      <c r="AYE4" s="3173"/>
      <c r="AYF4" s="3173"/>
      <c r="AYG4" s="3173"/>
      <c r="AYH4" s="3173"/>
      <c r="AYI4" s="3173"/>
      <c r="AYJ4" s="3173"/>
      <c r="AYK4" s="3173"/>
      <c r="AYL4" s="3173"/>
      <c r="AYM4" s="3173"/>
      <c r="AYN4" s="3173"/>
      <c r="AYO4" s="3173"/>
      <c r="AYP4" s="3173"/>
      <c r="AYQ4" s="3173"/>
      <c r="AYR4" s="3173"/>
      <c r="AYS4" s="3173"/>
      <c r="AYT4" s="3173"/>
      <c r="AYU4" s="3173"/>
      <c r="AYV4" s="3173"/>
      <c r="AYW4" s="3173"/>
      <c r="AYX4" s="3173"/>
      <c r="AYY4" s="3173"/>
      <c r="AYZ4" s="3173"/>
      <c r="AZA4" s="3173"/>
      <c r="AZB4" s="3173"/>
      <c r="AZC4" s="3173"/>
      <c r="AZD4" s="3173"/>
      <c r="AZE4" s="3173"/>
      <c r="AZF4" s="3173"/>
      <c r="AZG4" s="3173"/>
      <c r="AZH4" s="3173"/>
      <c r="AZI4" s="3173"/>
      <c r="AZJ4" s="3173"/>
      <c r="AZK4" s="3173"/>
      <c r="AZL4" s="3173"/>
      <c r="AZM4" s="3173"/>
      <c r="AZN4" s="3173"/>
      <c r="AZO4" s="3173"/>
      <c r="AZP4" s="3173"/>
      <c r="AZQ4" s="3173"/>
      <c r="AZR4" s="3173"/>
      <c r="AZS4" s="3173"/>
      <c r="AZT4" s="3173"/>
      <c r="AZU4" s="3173"/>
      <c r="AZV4" s="3173"/>
      <c r="AZW4" s="3173"/>
      <c r="AZX4" s="3173"/>
      <c r="AZY4" s="3173"/>
      <c r="AZZ4" s="3173"/>
      <c r="BAA4" s="3173"/>
      <c r="BAB4" s="3173"/>
      <c r="BAC4" s="3173"/>
      <c r="BAD4" s="3173"/>
      <c r="BAE4" s="3173"/>
      <c r="BAF4" s="3173"/>
      <c r="BAG4" s="3173"/>
      <c r="BAH4" s="3173"/>
      <c r="BAI4" s="3173"/>
      <c r="BAJ4" s="3173"/>
      <c r="BAK4" s="3173"/>
      <c r="BAL4" s="3173"/>
      <c r="BAM4" s="3173"/>
      <c r="BAN4" s="3173"/>
      <c r="BAO4" s="3173"/>
      <c r="BAP4" s="3173"/>
      <c r="BAQ4" s="3173"/>
      <c r="BAR4" s="3173"/>
      <c r="BAS4" s="3173"/>
      <c r="BAT4" s="3173"/>
      <c r="BAU4" s="3173"/>
      <c r="BAV4" s="3173"/>
      <c r="BAW4" s="3173"/>
      <c r="BAX4" s="3173"/>
      <c r="BAY4" s="3173"/>
      <c r="BAZ4" s="3173"/>
      <c r="BBA4" s="3173"/>
      <c r="BBB4" s="3173"/>
      <c r="BBC4" s="3173"/>
      <c r="BBD4" s="3173"/>
      <c r="BBE4" s="3173"/>
      <c r="BBF4" s="3173"/>
      <c r="BBG4" s="3173"/>
      <c r="BBH4" s="3173"/>
      <c r="BBI4" s="3173"/>
      <c r="BBJ4" s="3173"/>
      <c r="BBK4" s="3173"/>
      <c r="BBL4" s="3173"/>
      <c r="BBM4" s="3173"/>
      <c r="BBN4" s="3173"/>
      <c r="BBO4" s="3173"/>
      <c r="BBP4" s="3173"/>
      <c r="BBQ4" s="3173"/>
      <c r="BBR4" s="3173"/>
      <c r="BBS4" s="3173"/>
      <c r="BBT4" s="3173"/>
      <c r="BBU4" s="3173"/>
      <c r="BBV4" s="3173"/>
      <c r="BBW4" s="3173"/>
      <c r="BBX4" s="3173"/>
      <c r="BBY4" s="3173"/>
      <c r="BBZ4" s="3173"/>
      <c r="BCA4" s="3173"/>
      <c r="BCB4" s="3173"/>
      <c r="BCC4" s="3173"/>
      <c r="BCD4" s="3173"/>
      <c r="BCE4" s="3173"/>
      <c r="BCF4" s="3173"/>
      <c r="BCG4" s="3173"/>
      <c r="BCH4" s="3173"/>
      <c r="BCI4" s="3173"/>
      <c r="BCJ4" s="3173"/>
      <c r="BCK4" s="3173"/>
      <c r="BCL4" s="3173"/>
      <c r="BCM4" s="3173"/>
      <c r="BCN4" s="3173"/>
      <c r="BCO4" s="3173"/>
      <c r="BCP4" s="3173"/>
      <c r="BCQ4" s="3173"/>
      <c r="BCR4" s="3173"/>
      <c r="BCS4" s="3173"/>
      <c r="BCT4" s="3173"/>
      <c r="BCU4" s="3173"/>
      <c r="BCV4" s="3173"/>
      <c r="BCW4" s="3173"/>
      <c r="BCX4" s="3173"/>
      <c r="BCY4" s="3173"/>
      <c r="BCZ4" s="3173"/>
      <c r="BDA4" s="3173"/>
      <c r="BDB4" s="3173"/>
      <c r="BDC4" s="3173"/>
      <c r="BDD4" s="3173"/>
      <c r="BDE4" s="3173"/>
      <c r="BDF4" s="3173"/>
      <c r="BDG4" s="3173"/>
      <c r="BDH4" s="3173"/>
      <c r="BDI4" s="3173"/>
      <c r="BDJ4" s="3173"/>
      <c r="BDK4" s="3173"/>
      <c r="BDL4" s="3173"/>
      <c r="BDM4" s="3173"/>
      <c r="BDN4" s="3173"/>
      <c r="BDO4" s="3173"/>
      <c r="BDP4" s="3173"/>
      <c r="BDQ4" s="3173"/>
      <c r="BDR4" s="3173"/>
      <c r="BDS4" s="3173"/>
      <c r="BDT4" s="3173"/>
      <c r="BDU4" s="3173"/>
      <c r="BDV4" s="3173"/>
      <c r="BDW4" s="3173"/>
      <c r="BDX4" s="3173"/>
      <c r="BDY4" s="3173"/>
      <c r="BDZ4" s="3173"/>
      <c r="BEA4" s="3173"/>
      <c r="BEB4" s="3173"/>
      <c r="BEC4" s="3173"/>
      <c r="BED4" s="3173"/>
      <c r="BEE4" s="3173"/>
      <c r="BEF4" s="3173"/>
      <c r="BEG4" s="3173"/>
      <c r="BEH4" s="3173"/>
      <c r="BEI4" s="3173"/>
      <c r="BEJ4" s="3173"/>
      <c r="BEK4" s="3173"/>
      <c r="BEL4" s="3173"/>
      <c r="BEM4" s="3173"/>
      <c r="BEN4" s="3173"/>
      <c r="BEO4" s="3173"/>
      <c r="BEP4" s="3173"/>
      <c r="BEQ4" s="3173"/>
      <c r="BER4" s="3173"/>
      <c r="BES4" s="3173"/>
      <c r="BET4" s="3173"/>
      <c r="BEU4" s="3173"/>
      <c r="BEV4" s="3173"/>
      <c r="BEW4" s="3173"/>
      <c r="BEX4" s="3173"/>
      <c r="BEY4" s="3173"/>
      <c r="BEZ4" s="3173"/>
      <c r="BFA4" s="3173"/>
      <c r="BFB4" s="3173"/>
      <c r="BFC4" s="3173"/>
      <c r="BFD4" s="3173"/>
      <c r="BFE4" s="3173"/>
      <c r="BFF4" s="3173"/>
      <c r="BFG4" s="3173"/>
      <c r="BFH4" s="3173"/>
      <c r="BFI4" s="3173"/>
      <c r="BFJ4" s="3173"/>
      <c r="BFK4" s="3173"/>
      <c r="BFL4" s="3173"/>
      <c r="BFM4" s="3173"/>
      <c r="BFN4" s="3173"/>
      <c r="BFO4" s="3173"/>
      <c r="BFP4" s="3173"/>
      <c r="BFQ4" s="3173"/>
      <c r="BFR4" s="3173"/>
      <c r="BFS4" s="3173"/>
      <c r="BFT4" s="3173"/>
      <c r="BFU4" s="3173"/>
      <c r="BFV4" s="3173"/>
      <c r="BFW4" s="3173"/>
      <c r="BFX4" s="3173"/>
      <c r="BFY4" s="3173"/>
      <c r="BFZ4" s="3173"/>
      <c r="BGA4" s="3173"/>
      <c r="BGB4" s="3173"/>
      <c r="BGC4" s="3173"/>
      <c r="BGD4" s="3173"/>
      <c r="BGE4" s="3173"/>
      <c r="BGF4" s="3173"/>
      <c r="BGG4" s="3173"/>
      <c r="BGH4" s="3173"/>
      <c r="BGI4" s="3173"/>
      <c r="BGJ4" s="3173"/>
      <c r="BGK4" s="3173"/>
      <c r="BGL4" s="3173"/>
      <c r="BGM4" s="3173"/>
      <c r="BGN4" s="3173"/>
      <c r="BGO4" s="3173"/>
      <c r="BGP4" s="3173"/>
      <c r="BGQ4" s="3173"/>
      <c r="BGR4" s="3173"/>
      <c r="BGS4" s="3173"/>
      <c r="BGT4" s="3173"/>
      <c r="BGU4" s="3173"/>
      <c r="BGV4" s="3173"/>
      <c r="BGW4" s="3173"/>
      <c r="BGX4" s="3173"/>
      <c r="BGY4" s="3173"/>
      <c r="BGZ4" s="3173"/>
      <c r="BHA4" s="3173"/>
      <c r="BHB4" s="3173"/>
      <c r="BHC4" s="3173"/>
      <c r="BHD4" s="3173"/>
      <c r="BHE4" s="3173"/>
      <c r="BHF4" s="3173"/>
      <c r="BHG4" s="3173"/>
      <c r="BHH4" s="3173"/>
      <c r="BHI4" s="3173"/>
      <c r="BHJ4" s="3173"/>
      <c r="BHK4" s="3173"/>
      <c r="BHL4" s="3173"/>
      <c r="BHM4" s="3173"/>
      <c r="BHN4" s="3173"/>
      <c r="BHO4" s="3173"/>
      <c r="BHP4" s="3173"/>
      <c r="BHQ4" s="3173"/>
      <c r="BHR4" s="3173"/>
      <c r="BHS4" s="3173"/>
      <c r="BHT4" s="3173"/>
      <c r="BHU4" s="3173"/>
      <c r="BHV4" s="3173"/>
      <c r="BHW4" s="3173"/>
      <c r="BHX4" s="3173"/>
      <c r="BHY4" s="3173"/>
      <c r="BHZ4" s="3173"/>
      <c r="BIA4" s="3173"/>
      <c r="BIB4" s="3173"/>
      <c r="BIC4" s="3173"/>
      <c r="BID4" s="3173"/>
      <c r="BIE4" s="3173"/>
      <c r="BIF4" s="3173"/>
      <c r="BIG4" s="3173"/>
      <c r="BIH4" s="3173"/>
      <c r="BII4" s="3173"/>
      <c r="BIJ4" s="3173"/>
      <c r="BIK4" s="3173"/>
      <c r="BIL4" s="3173"/>
      <c r="BIM4" s="3173"/>
      <c r="BIN4" s="3173"/>
      <c r="BIO4" s="3173"/>
      <c r="BIP4" s="3173"/>
      <c r="BIQ4" s="3173"/>
      <c r="BIR4" s="3173"/>
      <c r="BIS4" s="3173"/>
      <c r="BIT4" s="3173"/>
      <c r="BIU4" s="3173"/>
      <c r="BIV4" s="3173"/>
      <c r="BIW4" s="3173"/>
      <c r="BIX4" s="3173"/>
      <c r="BIY4" s="3173"/>
      <c r="BIZ4" s="3173"/>
      <c r="BJA4" s="3173"/>
      <c r="BJB4" s="3173"/>
      <c r="BJC4" s="3173"/>
      <c r="BJD4" s="3173"/>
      <c r="BJE4" s="3173"/>
      <c r="BJF4" s="3173"/>
      <c r="BJG4" s="3173"/>
      <c r="BJH4" s="3173"/>
      <c r="BJI4" s="3173"/>
      <c r="BJJ4" s="3173"/>
      <c r="BJK4" s="3173"/>
      <c r="BJL4" s="3173"/>
      <c r="BJM4" s="3173"/>
      <c r="BJN4" s="3173"/>
      <c r="BJO4" s="3173"/>
      <c r="BJP4" s="3173"/>
      <c r="BJQ4" s="3173"/>
      <c r="BJR4" s="3173"/>
      <c r="BJS4" s="3173"/>
      <c r="BJT4" s="3173"/>
      <c r="BJU4" s="3173"/>
      <c r="BJV4" s="3173"/>
      <c r="BJW4" s="3173"/>
      <c r="BJX4" s="3173"/>
      <c r="BJY4" s="3173"/>
      <c r="BJZ4" s="3173"/>
      <c r="BKA4" s="3173"/>
      <c r="BKB4" s="3173"/>
      <c r="BKC4" s="3173"/>
      <c r="BKD4" s="3173"/>
      <c r="BKE4" s="3173"/>
      <c r="BKF4" s="3173"/>
      <c r="BKG4" s="3173"/>
      <c r="BKH4" s="3173"/>
      <c r="BKI4" s="3173"/>
      <c r="BKJ4" s="3173"/>
      <c r="BKK4" s="3173"/>
      <c r="BKL4" s="3173"/>
      <c r="BKM4" s="3173"/>
      <c r="BKN4" s="3173"/>
      <c r="BKO4" s="3173"/>
      <c r="BKP4" s="3173"/>
      <c r="BKQ4" s="3173"/>
      <c r="BKR4" s="3173"/>
      <c r="BKS4" s="3173"/>
      <c r="BKT4" s="3173"/>
      <c r="BKU4" s="3173"/>
      <c r="BKV4" s="3173"/>
      <c r="BKW4" s="3173"/>
      <c r="BKX4" s="3173"/>
      <c r="BKY4" s="3173"/>
      <c r="BKZ4" s="3173"/>
      <c r="BLA4" s="3173"/>
      <c r="BLB4" s="3173"/>
      <c r="BLC4" s="3173"/>
      <c r="BLD4" s="3173"/>
      <c r="BLE4" s="3173"/>
      <c r="BLF4" s="3173"/>
      <c r="BLG4" s="3173"/>
      <c r="BLH4" s="3173"/>
      <c r="BLI4" s="3173"/>
      <c r="BLJ4" s="3173"/>
      <c r="BLK4" s="3173"/>
      <c r="BLL4" s="3173"/>
      <c r="BLM4" s="3173"/>
      <c r="BLN4" s="3173"/>
      <c r="BLO4" s="3173"/>
      <c r="BLP4" s="3173"/>
      <c r="BLQ4" s="3173"/>
      <c r="BLR4" s="3173"/>
      <c r="BLS4" s="3173"/>
      <c r="BLT4" s="3173"/>
      <c r="BLU4" s="3173"/>
      <c r="BLV4" s="3173"/>
      <c r="BLW4" s="3173"/>
      <c r="BLX4" s="3173"/>
      <c r="BLY4" s="3173"/>
      <c r="BLZ4" s="3173"/>
      <c r="BMA4" s="3173"/>
      <c r="BMB4" s="3173"/>
      <c r="BMC4" s="3173"/>
      <c r="BMD4" s="3173"/>
      <c r="BME4" s="3173"/>
      <c r="BMF4" s="3173"/>
      <c r="BMG4" s="3173"/>
      <c r="BMH4" s="3173"/>
      <c r="BMI4" s="3173"/>
      <c r="BMJ4" s="3173"/>
      <c r="BMK4" s="3173"/>
      <c r="BML4" s="3173"/>
      <c r="BMM4" s="3173"/>
      <c r="BMN4" s="3173"/>
      <c r="BMO4" s="3173"/>
      <c r="BMP4" s="3173"/>
      <c r="BMQ4" s="3173"/>
      <c r="BMR4" s="3173"/>
      <c r="BMS4" s="3173"/>
      <c r="BMT4" s="3173"/>
      <c r="BMU4" s="3173"/>
      <c r="BMV4" s="3173"/>
      <c r="BMW4" s="3173"/>
      <c r="BMX4" s="3173"/>
      <c r="BMY4" s="3173"/>
      <c r="BMZ4" s="3173"/>
      <c r="BNA4" s="3173"/>
      <c r="BNB4" s="3173"/>
      <c r="BNC4" s="3173"/>
      <c r="BND4" s="3173"/>
      <c r="BNE4" s="3173"/>
      <c r="BNF4" s="3173"/>
      <c r="BNG4" s="3173"/>
      <c r="BNH4" s="3173"/>
      <c r="BNI4" s="3173"/>
      <c r="BNJ4" s="3173"/>
      <c r="BNK4" s="3173"/>
      <c r="BNL4" s="3173"/>
      <c r="BNM4" s="3173"/>
      <c r="BNN4" s="3173"/>
      <c r="BNO4" s="3173"/>
      <c r="BNP4" s="3173"/>
      <c r="BNQ4" s="3173"/>
      <c r="BNR4" s="3173"/>
      <c r="BNS4" s="3173"/>
      <c r="BNT4" s="3173"/>
      <c r="BNU4" s="3173"/>
      <c r="BNV4" s="3173"/>
      <c r="BNW4" s="3173"/>
      <c r="BNX4" s="3173"/>
      <c r="BNY4" s="3173"/>
      <c r="BNZ4" s="3173"/>
      <c r="BOA4" s="3173"/>
      <c r="BOB4" s="3173"/>
      <c r="BOC4" s="3173"/>
      <c r="BOD4" s="3173"/>
      <c r="BOE4" s="3173"/>
      <c r="BOF4" s="3173"/>
      <c r="BOG4" s="3173"/>
      <c r="BOH4" s="3173"/>
      <c r="BOI4" s="3173"/>
      <c r="BOJ4" s="3173"/>
      <c r="BOK4" s="3173"/>
      <c r="BOL4" s="3173"/>
      <c r="BOM4" s="3173"/>
      <c r="BON4" s="3173"/>
      <c r="BOO4" s="3173"/>
      <c r="BOP4" s="3173"/>
      <c r="BOQ4" s="3173"/>
      <c r="BOR4" s="3173"/>
      <c r="BOS4" s="3173"/>
      <c r="BOT4" s="3173"/>
      <c r="BOU4" s="3173"/>
      <c r="BOV4" s="3173"/>
      <c r="BOW4" s="3173"/>
      <c r="BOX4" s="3173"/>
      <c r="BOY4" s="3173"/>
      <c r="BOZ4" s="3173"/>
      <c r="BPA4" s="3173"/>
      <c r="BPB4" s="3173"/>
      <c r="BPC4" s="3173"/>
      <c r="BPD4" s="3173"/>
      <c r="BPE4" s="3173"/>
      <c r="BPF4" s="3173"/>
      <c r="BPG4" s="3173"/>
      <c r="BPH4" s="3173"/>
      <c r="BPI4" s="3173"/>
      <c r="BPJ4" s="3173"/>
      <c r="BPK4" s="3173"/>
      <c r="BPL4" s="3173"/>
      <c r="BPM4" s="3173"/>
      <c r="BPN4" s="3173"/>
      <c r="BPO4" s="3173"/>
      <c r="BPP4" s="3173"/>
      <c r="BPQ4" s="3173"/>
      <c r="BPR4" s="3173"/>
      <c r="BPS4" s="3173"/>
      <c r="BPT4" s="3173"/>
      <c r="BPU4" s="3173"/>
      <c r="BPV4" s="3173"/>
      <c r="BPW4" s="3173"/>
      <c r="BPX4" s="3173"/>
      <c r="BPY4" s="3173"/>
      <c r="BPZ4" s="3173"/>
      <c r="BQA4" s="3173"/>
      <c r="BQB4" s="3173"/>
      <c r="BQC4" s="3173"/>
      <c r="BQD4" s="3173"/>
      <c r="BQE4" s="3173"/>
      <c r="BQF4" s="3173"/>
      <c r="BQG4" s="3173"/>
      <c r="BQH4" s="3173"/>
      <c r="BQI4" s="3173"/>
      <c r="BQJ4" s="3173"/>
      <c r="BQK4" s="3173"/>
      <c r="BQL4" s="3173"/>
      <c r="BQM4" s="3173"/>
      <c r="BQN4" s="3173"/>
      <c r="BQO4" s="3173"/>
      <c r="BQP4" s="3173"/>
      <c r="BQQ4" s="3173"/>
      <c r="BQR4" s="3173"/>
      <c r="BQS4" s="3173"/>
      <c r="BQT4" s="3173"/>
      <c r="BQU4" s="3173"/>
      <c r="BQV4" s="3173"/>
      <c r="BQW4" s="3173"/>
      <c r="BQX4" s="3173"/>
      <c r="BQY4" s="3173"/>
      <c r="BQZ4" s="3173"/>
      <c r="BRA4" s="3173"/>
      <c r="BRB4" s="3173"/>
      <c r="BRC4" s="3173"/>
      <c r="BRD4" s="3173"/>
      <c r="BRE4" s="3173"/>
      <c r="BRF4" s="3173"/>
      <c r="BRG4" s="3173"/>
      <c r="BRH4" s="3173"/>
      <c r="BRI4" s="3173"/>
      <c r="BRJ4" s="3173"/>
      <c r="BRK4" s="3173"/>
      <c r="BRL4" s="3173"/>
      <c r="BRM4" s="3173"/>
      <c r="BRN4" s="3173"/>
      <c r="BRO4" s="3173"/>
      <c r="BRP4" s="3173"/>
      <c r="BRQ4" s="3173"/>
      <c r="BRR4" s="3173"/>
      <c r="BRS4" s="3173"/>
      <c r="BRT4" s="3173"/>
      <c r="BRU4" s="3173"/>
      <c r="BRV4" s="3173"/>
      <c r="BRW4" s="3173"/>
      <c r="BRX4" s="3173"/>
      <c r="BRY4" s="3173"/>
      <c r="BRZ4" s="3173"/>
      <c r="BSA4" s="3173"/>
      <c r="BSB4" s="3173"/>
      <c r="BSC4" s="3173"/>
      <c r="BSD4" s="3173"/>
      <c r="BSE4" s="3173"/>
      <c r="BSF4" s="3173"/>
      <c r="BSG4" s="3173"/>
      <c r="BSH4" s="3173"/>
      <c r="BSI4" s="3173"/>
      <c r="BSJ4" s="3173"/>
      <c r="BSK4" s="3173"/>
      <c r="BSL4" s="3173"/>
      <c r="BSM4" s="3173"/>
      <c r="BSN4" s="3173"/>
      <c r="BSO4" s="3173"/>
      <c r="BSP4" s="3173"/>
      <c r="BSQ4" s="3173"/>
      <c r="BSR4" s="3173"/>
      <c r="BSS4" s="3173"/>
      <c r="BST4" s="3173"/>
      <c r="BSU4" s="3173"/>
      <c r="BSV4" s="3173"/>
      <c r="BSW4" s="3173"/>
      <c r="BSX4" s="3173"/>
      <c r="BSY4" s="3173"/>
      <c r="BSZ4" s="3173"/>
      <c r="BTA4" s="3173"/>
      <c r="BTB4" s="3173"/>
      <c r="BTC4" s="3173"/>
      <c r="BTD4" s="3173"/>
      <c r="BTE4" s="3173"/>
      <c r="BTF4" s="3173"/>
      <c r="BTG4" s="3173"/>
      <c r="BTH4" s="3173"/>
      <c r="BTI4" s="3173"/>
      <c r="BTJ4" s="3173"/>
      <c r="BTK4" s="3173"/>
      <c r="BTL4" s="3173"/>
      <c r="BTM4" s="3173"/>
      <c r="BTN4" s="3173"/>
      <c r="BTO4" s="3173"/>
      <c r="BTP4" s="3173"/>
      <c r="BTQ4" s="3173"/>
      <c r="BTR4" s="3173"/>
      <c r="BTS4" s="3173"/>
      <c r="BTT4" s="3173"/>
      <c r="BTU4" s="3173"/>
      <c r="BTV4" s="3173"/>
      <c r="BTW4" s="3173"/>
      <c r="BTX4" s="3173"/>
      <c r="BTY4" s="3173"/>
      <c r="BTZ4" s="3173"/>
      <c r="BUA4" s="3173"/>
      <c r="BUB4" s="3173"/>
      <c r="BUC4" s="3173"/>
      <c r="BUD4" s="3173"/>
      <c r="BUE4" s="3173"/>
      <c r="BUF4" s="3173"/>
      <c r="BUG4" s="3173"/>
      <c r="BUH4" s="3173"/>
      <c r="BUI4" s="3173"/>
      <c r="BUJ4" s="3173"/>
      <c r="BUK4" s="3173"/>
      <c r="BUL4" s="3173"/>
      <c r="BUM4" s="3173"/>
      <c r="BUN4" s="3173"/>
      <c r="BUO4" s="3173"/>
      <c r="BUP4" s="3173"/>
      <c r="BUQ4" s="3173"/>
      <c r="BUR4" s="3173"/>
      <c r="BUS4" s="3173"/>
      <c r="BUT4" s="3173"/>
      <c r="BUU4" s="3173"/>
      <c r="BUV4" s="3173"/>
      <c r="BUW4" s="3173"/>
      <c r="BUX4" s="3173"/>
      <c r="BUY4" s="3173"/>
      <c r="BUZ4" s="3173"/>
      <c r="BVA4" s="3173"/>
      <c r="BVB4" s="3173"/>
      <c r="BVC4" s="3173"/>
      <c r="BVD4" s="3173"/>
      <c r="BVE4" s="3173"/>
      <c r="BVF4" s="3173"/>
      <c r="BVG4" s="3173"/>
      <c r="BVH4" s="3173"/>
      <c r="BVI4" s="3173"/>
      <c r="BVJ4" s="3173"/>
      <c r="BVK4" s="3173"/>
      <c r="BVL4" s="3173"/>
      <c r="BVM4" s="3173"/>
      <c r="BVN4" s="3173"/>
      <c r="BVO4" s="3173"/>
      <c r="BVP4" s="3173"/>
      <c r="BVQ4" s="3173"/>
      <c r="BVR4" s="3173"/>
      <c r="BVS4" s="3173"/>
      <c r="BVT4" s="3173"/>
      <c r="BVU4" s="3173"/>
      <c r="BVV4" s="3173"/>
      <c r="BVW4" s="3173"/>
      <c r="BVX4" s="3173"/>
      <c r="BVY4" s="3173"/>
      <c r="BVZ4" s="3173"/>
      <c r="BWA4" s="3173"/>
      <c r="BWB4" s="3173"/>
      <c r="BWC4" s="3173"/>
      <c r="BWD4" s="3173"/>
      <c r="BWE4" s="3173"/>
      <c r="BWF4" s="3173"/>
      <c r="BWG4" s="3173"/>
      <c r="BWH4" s="3173"/>
      <c r="BWI4" s="3173"/>
      <c r="BWJ4" s="3173"/>
      <c r="BWK4" s="3173"/>
      <c r="BWL4" s="3173"/>
      <c r="BWM4" s="3173"/>
      <c r="BWN4" s="3173"/>
      <c r="BWO4" s="3173"/>
      <c r="BWP4" s="3173"/>
      <c r="BWQ4" s="3173"/>
      <c r="BWR4" s="3173"/>
      <c r="BWS4" s="3173"/>
      <c r="BWT4" s="3173"/>
      <c r="BWU4" s="3173"/>
      <c r="BWV4" s="3173"/>
      <c r="BWW4" s="3173"/>
      <c r="BWX4" s="3173"/>
      <c r="BWY4" s="3173"/>
      <c r="BWZ4" s="3173"/>
      <c r="BXA4" s="3173"/>
      <c r="BXB4" s="3173"/>
      <c r="BXC4" s="3173"/>
      <c r="BXD4" s="3173"/>
      <c r="BXE4" s="3173"/>
      <c r="BXF4" s="3173"/>
      <c r="BXG4" s="3173"/>
      <c r="BXH4" s="3173"/>
      <c r="BXI4" s="3173"/>
      <c r="BXJ4" s="3173"/>
      <c r="BXK4" s="3173"/>
      <c r="BXL4" s="3173"/>
      <c r="BXM4" s="3173"/>
      <c r="BXN4" s="3173"/>
      <c r="BXO4" s="3173"/>
      <c r="BXP4" s="3173"/>
      <c r="BXQ4" s="3173"/>
      <c r="BXR4" s="3173"/>
      <c r="BXS4" s="3173"/>
      <c r="BXT4" s="3173"/>
      <c r="BXU4" s="3173"/>
      <c r="BXV4" s="3173"/>
      <c r="BXW4" s="3173"/>
      <c r="BXX4" s="3173"/>
      <c r="BXY4" s="3173"/>
      <c r="BXZ4" s="3173"/>
      <c r="BYA4" s="3173"/>
      <c r="BYB4" s="3173"/>
      <c r="BYC4" s="3173"/>
      <c r="BYD4" s="3173"/>
      <c r="BYE4" s="3173"/>
      <c r="BYF4" s="3173"/>
      <c r="BYG4" s="3173"/>
      <c r="BYH4" s="3173"/>
      <c r="BYI4" s="3173"/>
      <c r="BYJ4" s="3173"/>
      <c r="BYK4" s="3173"/>
      <c r="BYL4" s="3173"/>
      <c r="BYM4" s="3173"/>
      <c r="BYN4" s="3173"/>
      <c r="BYO4" s="3173"/>
      <c r="BYP4" s="3173"/>
      <c r="BYQ4" s="3173"/>
      <c r="BYR4" s="3173"/>
      <c r="BYS4" s="3173"/>
      <c r="BYT4" s="3173"/>
      <c r="BYU4" s="3173"/>
      <c r="BYV4" s="3173"/>
      <c r="BYW4" s="3173"/>
      <c r="BYX4" s="3173"/>
      <c r="BYY4" s="3173"/>
      <c r="BYZ4" s="3173"/>
      <c r="BZA4" s="3173"/>
      <c r="BZB4" s="3173"/>
      <c r="BZC4" s="3173"/>
      <c r="BZD4" s="3173"/>
      <c r="BZE4" s="3173"/>
      <c r="BZF4" s="3173"/>
      <c r="BZG4" s="3173"/>
      <c r="BZH4" s="3173"/>
      <c r="BZI4" s="3173"/>
      <c r="BZJ4" s="3173"/>
      <c r="BZK4" s="3173"/>
      <c r="BZL4" s="3173"/>
      <c r="BZM4" s="3173"/>
      <c r="BZN4" s="3173"/>
      <c r="BZO4" s="3173"/>
      <c r="BZP4" s="3173"/>
      <c r="BZQ4" s="3173"/>
      <c r="BZR4" s="3173"/>
      <c r="BZS4" s="3173"/>
      <c r="BZT4" s="3173"/>
      <c r="BZU4" s="3173"/>
      <c r="BZV4" s="3173"/>
      <c r="BZW4" s="3173"/>
      <c r="BZX4" s="3173"/>
      <c r="BZY4" s="3173"/>
      <c r="BZZ4" s="3173"/>
      <c r="CAA4" s="3173"/>
      <c r="CAB4" s="3173"/>
      <c r="CAC4" s="3173"/>
      <c r="CAD4" s="3173"/>
      <c r="CAE4" s="3173"/>
      <c r="CAF4" s="3173"/>
      <c r="CAG4" s="3173"/>
      <c r="CAH4" s="3173"/>
      <c r="CAI4" s="3173"/>
      <c r="CAJ4" s="3173"/>
      <c r="CAK4" s="3173"/>
      <c r="CAL4" s="3173"/>
      <c r="CAM4" s="3173"/>
      <c r="CAN4" s="3173"/>
      <c r="CAO4" s="3173"/>
      <c r="CAP4" s="3173"/>
      <c r="CAQ4" s="3173"/>
      <c r="CAR4" s="3173"/>
      <c r="CAS4" s="3173"/>
      <c r="CAT4" s="3173"/>
      <c r="CAU4" s="3173"/>
      <c r="CAV4" s="3173"/>
      <c r="CAW4" s="3173"/>
      <c r="CAX4" s="3173"/>
      <c r="CAY4" s="3173"/>
      <c r="CAZ4" s="3173"/>
      <c r="CBA4" s="3173"/>
      <c r="CBB4" s="3173"/>
      <c r="CBC4" s="3173"/>
      <c r="CBD4" s="3173"/>
      <c r="CBE4" s="3173"/>
      <c r="CBF4" s="3173"/>
      <c r="CBG4" s="3173"/>
      <c r="CBH4" s="3173"/>
      <c r="CBI4" s="3173"/>
      <c r="CBJ4" s="3173"/>
      <c r="CBK4" s="3173"/>
      <c r="CBL4" s="3173"/>
      <c r="CBM4" s="3173"/>
      <c r="CBN4" s="3173"/>
      <c r="CBO4" s="3173"/>
      <c r="CBP4" s="3173"/>
      <c r="CBQ4" s="3173"/>
      <c r="CBR4" s="3173"/>
      <c r="CBS4" s="3173"/>
      <c r="CBT4" s="3173"/>
      <c r="CBU4" s="3173"/>
      <c r="CBV4" s="3173"/>
      <c r="CBW4" s="3173"/>
      <c r="CBX4" s="3173"/>
      <c r="CBY4" s="3173"/>
      <c r="CBZ4" s="3173"/>
      <c r="CCA4" s="3173"/>
      <c r="CCB4" s="3173"/>
      <c r="CCC4" s="3173"/>
      <c r="CCD4" s="3173"/>
      <c r="CCE4" s="3173"/>
      <c r="CCF4" s="3173"/>
      <c r="CCG4" s="3173"/>
      <c r="CCH4" s="3173"/>
      <c r="CCI4" s="3173"/>
      <c r="CCJ4" s="3173"/>
      <c r="CCK4" s="3173"/>
      <c r="CCL4" s="3173"/>
      <c r="CCM4" s="3173"/>
      <c r="CCN4" s="3173"/>
      <c r="CCO4" s="3173"/>
      <c r="CCP4" s="3173"/>
      <c r="CCQ4" s="3173"/>
      <c r="CCR4" s="3173"/>
      <c r="CCS4" s="3173"/>
      <c r="CCT4" s="3173"/>
      <c r="CCU4" s="3173"/>
      <c r="CCV4" s="3173"/>
      <c r="CCW4" s="3173"/>
      <c r="CCX4" s="3173"/>
      <c r="CCY4" s="3173"/>
      <c r="CCZ4" s="3173"/>
      <c r="CDA4" s="3173"/>
      <c r="CDB4" s="3173"/>
      <c r="CDC4" s="3173"/>
      <c r="CDD4" s="3173"/>
      <c r="CDE4" s="3173"/>
      <c r="CDF4" s="3173"/>
      <c r="CDG4" s="3173"/>
      <c r="CDH4" s="3173"/>
      <c r="CDI4" s="3173"/>
      <c r="CDJ4" s="3173"/>
      <c r="CDK4" s="3173"/>
      <c r="CDL4" s="3173"/>
      <c r="CDM4" s="3173"/>
      <c r="CDN4" s="3173"/>
      <c r="CDO4" s="3173"/>
      <c r="CDP4" s="3173"/>
      <c r="CDQ4" s="3173"/>
      <c r="CDR4" s="3173"/>
      <c r="CDS4" s="3173"/>
      <c r="CDT4" s="3173"/>
      <c r="CDU4" s="3173"/>
      <c r="CDV4" s="3173"/>
      <c r="CDW4" s="3173"/>
      <c r="CDX4" s="3173"/>
      <c r="CDY4" s="3173"/>
      <c r="CDZ4" s="3173"/>
      <c r="CEA4" s="3173"/>
      <c r="CEB4" s="3173"/>
      <c r="CEC4" s="3173"/>
      <c r="CED4" s="3173"/>
      <c r="CEE4" s="3173"/>
      <c r="CEF4" s="3173"/>
      <c r="CEG4" s="3173"/>
      <c r="CEH4" s="3173"/>
      <c r="CEI4" s="3173"/>
      <c r="CEJ4" s="3173"/>
      <c r="CEK4" s="3173"/>
      <c r="CEL4" s="3173"/>
      <c r="CEM4" s="3173"/>
      <c r="CEN4" s="3173"/>
      <c r="CEO4" s="3173"/>
      <c r="CEP4" s="3173"/>
      <c r="CEQ4" s="3173"/>
      <c r="CER4" s="3173"/>
      <c r="CES4" s="3173"/>
      <c r="CET4" s="3173"/>
      <c r="CEU4" s="3173"/>
      <c r="CEV4" s="3173"/>
      <c r="CEW4" s="3173"/>
      <c r="CEX4" s="3173"/>
      <c r="CEY4" s="3173"/>
      <c r="CEZ4" s="3173"/>
      <c r="CFA4" s="3173"/>
      <c r="CFB4" s="3173"/>
      <c r="CFC4" s="3173"/>
      <c r="CFD4" s="3173"/>
      <c r="CFE4" s="3173"/>
      <c r="CFF4" s="3173"/>
      <c r="CFG4" s="3173"/>
      <c r="CFH4" s="3173"/>
      <c r="CFI4" s="3173"/>
      <c r="CFJ4" s="3173"/>
      <c r="CFK4" s="3173"/>
      <c r="CFL4" s="3173"/>
      <c r="CFM4" s="3173"/>
      <c r="CFN4" s="3173"/>
      <c r="CFO4" s="3173"/>
      <c r="CFP4" s="3173"/>
      <c r="CFQ4" s="3173"/>
      <c r="CFR4" s="3173"/>
      <c r="CFS4" s="3173"/>
      <c r="CFT4" s="3173"/>
      <c r="CFU4" s="3173"/>
      <c r="CFV4" s="3173"/>
      <c r="CFW4" s="3173"/>
      <c r="CFX4" s="3173"/>
      <c r="CFY4" s="3173"/>
      <c r="CFZ4" s="3173"/>
      <c r="CGA4" s="3173"/>
      <c r="CGB4" s="3173"/>
      <c r="CGC4" s="3173"/>
      <c r="CGD4" s="3173"/>
      <c r="CGE4" s="3173"/>
      <c r="CGF4" s="3173"/>
      <c r="CGG4" s="3173"/>
      <c r="CGH4" s="3173"/>
      <c r="CGI4" s="3173"/>
      <c r="CGJ4" s="3173"/>
      <c r="CGK4" s="3173"/>
      <c r="CGL4" s="3173"/>
      <c r="CGM4" s="3173"/>
      <c r="CGN4" s="3173"/>
      <c r="CGO4" s="3173"/>
      <c r="CGP4" s="3173"/>
      <c r="CGQ4" s="3173"/>
      <c r="CGR4" s="3173"/>
      <c r="CGS4" s="3173"/>
      <c r="CGT4" s="3173"/>
      <c r="CGU4" s="3173"/>
      <c r="CGV4" s="3173"/>
      <c r="CGW4" s="3173"/>
      <c r="CGX4" s="3173"/>
      <c r="CGY4" s="3173"/>
      <c r="CGZ4" s="3173"/>
      <c r="CHA4" s="3173"/>
      <c r="CHB4" s="3173"/>
      <c r="CHC4" s="3173"/>
      <c r="CHD4" s="3173"/>
      <c r="CHE4" s="3173"/>
      <c r="CHF4" s="3173"/>
      <c r="CHG4" s="3173"/>
      <c r="CHH4" s="3173"/>
      <c r="CHI4" s="3173"/>
      <c r="CHJ4" s="3173"/>
      <c r="CHK4" s="3173"/>
      <c r="CHL4" s="3173"/>
      <c r="CHM4" s="3173"/>
      <c r="CHN4" s="3173"/>
      <c r="CHO4" s="3173"/>
      <c r="CHP4" s="3173"/>
      <c r="CHQ4" s="3173"/>
      <c r="CHR4" s="3173"/>
      <c r="CHS4" s="3173"/>
      <c r="CHT4" s="3173"/>
      <c r="CHU4" s="3173"/>
      <c r="CHV4" s="3173"/>
      <c r="CHW4" s="3173"/>
      <c r="CHX4" s="3173"/>
      <c r="CHY4" s="3173"/>
      <c r="CHZ4" s="3173"/>
      <c r="CIA4" s="3173"/>
      <c r="CIB4" s="3173"/>
      <c r="CIC4" s="3173"/>
      <c r="CID4" s="3173"/>
      <c r="CIE4" s="3173"/>
      <c r="CIF4" s="3173"/>
      <c r="CIG4" s="3173"/>
      <c r="CIH4" s="3173"/>
      <c r="CII4" s="3173"/>
      <c r="CIJ4" s="3173"/>
      <c r="CIK4" s="3173"/>
      <c r="CIL4" s="3173"/>
      <c r="CIM4" s="3173"/>
      <c r="CIN4" s="3173"/>
      <c r="CIO4" s="3173"/>
      <c r="CIP4" s="3173"/>
      <c r="CIQ4" s="3173"/>
      <c r="CIR4" s="3173"/>
      <c r="CIS4" s="3173"/>
      <c r="CIT4" s="3173"/>
      <c r="CIU4" s="3173"/>
      <c r="CIV4" s="3173"/>
      <c r="CIW4" s="3173"/>
      <c r="CIX4" s="3173"/>
      <c r="CIY4" s="3173"/>
      <c r="CIZ4" s="3173"/>
      <c r="CJA4" s="3173"/>
      <c r="CJB4" s="3173"/>
      <c r="CJC4" s="3173"/>
      <c r="CJD4" s="3173"/>
      <c r="CJE4" s="3173"/>
      <c r="CJF4" s="3173"/>
      <c r="CJG4" s="3173"/>
      <c r="CJH4" s="3173"/>
      <c r="CJI4" s="3173"/>
      <c r="CJJ4" s="3173"/>
      <c r="CJK4" s="3173"/>
      <c r="CJL4" s="3173"/>
      <c r="CJM4" s="3173"/>
      <c r="CJN4" s="3173"/>
      <c r="CJO4" s="3173"/>
      <c r="CJP4" s="3173"/>
      <c r="CJQ4" s="3173"/>
      <c r="CJR4" s="3173"/>
      <c r="CJS4" s="3173"/>
      <c r="CJT4" s="3173"/>
      <c r="CJU4" s="3173"/>
      <c r="CJV4" s="3173"/>
      <c r="CJW4" s="3173"/>
      <c r="CJX4" s="3173"/>
      <c r="CJY4" s="3173"/>
      <c r="CJZ4" s="3173"/>
      <c r="CKA4" s="3173"/>
      <c r="CKB4" s="3173"/>
      <c r="CKC4" s="3173"/>
      <c r="CKD4" s="3173"/>
      <c r="CKE4" s="3173"/>
      <c r="CKF4" s="3173"/>
      <c r="CKG4" s="3173"/>
      <c r="CKH4" s="3173"/>
      <c r="CKI4" s="3173"/>
      <c r="CKJ4" s="3173"/>
      <c r="CKK4" s="3173"/>
      <c r="CKL4" s="3173"/>
      <c r="CKM4" s="3173"/>
      <c r="CKN4" s="3173"/>
      <c r="CKO4" s="3173"/>
      <c r="CKP4" s="3173"/>
      <c r="CKQ4" s="3173"/>
      <c r="CKR4" s="3173"/>
      <c r="CKS4" s="3173"/>
      <c r="CKT4" s="3173"/>
      <c r="CKU4" s="3173"/>
      <c r="CKV4" s="3173"/>
      <c r="CKW4" s="3173"/>
      <c r="CKX4" s="3173"/>
      <c r="CKY4" s="3173"/>
      <c r="CKZ4" s="3173"/>
      <c r="CLA4" s="3173"/>
      <c r="CLB4" s="3173"/>
      <c r="CLC4" s="3173"/>
      <c r="CLD4" s="3173"/>
      <c r="CLE4" s="3173"/>
      <c r="CLF4" s="3173"/>
      <c r="CLG4" s="3173"/>
      <c r="CLH4" s="3173"/>
      <c r="CLI4" s="3173"/>
      <c r="CLJ4" s="3173"/>
      <c r="CLK4" s="3173"/>
      <c r="CLL4" s="3173"/>
      <c r="CLM4" s="3173"/>
      <c r="CLN4" s="3173"/>
      <c r="CLO4" s="3173"/>
      <c r="CLP4" s="3173"/>
      <c r="CLQ4" s="3173"/>
      <c r="CLR4" s="3173"/>
      <c r="CLS4" s="3173"/>
      <c r="CLT4" s="3173"/>
      <c r="CLU4" s="3173"/>
      <c r="CLV4" s="3173"/>
      <c r="CLW4" s="3173"/>
      <c r="CLX4" s="3173"/>
      <c r="CLY4" s="3173"/>
      <c r="CLZ4" s="3173"/>
      <c r="CMA4" s="3173"/>
      <c r="CMB4" s="3173"/>
      <c r="CMC4" s="3173"/>
      <c r="CMD4" s="3173"/>
      <c r="CME4" s="3173"/>
      <c r="CMF4" s="3173"/>
      <c r="CMG4" s="3173"/>
      <c r="CMH4" s="3173"/>
      <c r="CMI4" s="3173"/>
      <c r="CMJ4" s="3173"/>
      <c r="CMK4" s="3173"/>
      <c r="CML4" s="3173"/>
      <c r="CMM4" s="3173"/>
      <c r="CMN4" s="3173"/>
      <c r="CMO4" s="3173"/>
      <c r="CMP4" s="3173"/>
      <c r="CMQ4" s="3173"/>
      <c r="CMR4" s="3173"/>
      <c r="CMS4" s="3173"/>
      <c r="CMT4" s="3173"/>
      <c r="CMU4" s="3173"/>
      <c r="CMV4" s="3173"/>
      <c r="CMW4" s="3173"/>
      <c r="CMX4" s="3173"/>
      <c r="CMY4" s="3173"/>
      <c r="CMZ4" s="3173"/>
      <c r="CNA4" s="3173"/>
      <c r="CNB4" s="3173"/>
      <c r="CNC4" s="3173"/>
      <c r="CND4" s="3173"/>
      <c r="CNE4" s="3173"/>
      <c r="CNF4" s="3173"/>
      <c r="CNG4" s="3173"/>
      <c r="CNH4" s="3173"/>
      <c r="CNI4" s="3173"/>
      <c r="CNJ4" s="3173"/>
      <c r="CNK4" s="3173"/>
      <c r="CNL4" s="3173"/>
      <c r="CNM4" s="3173"/>
      <c r="CNN4" s="3173"/>
      <c r="CNO4" s="3173"/>
      <c r="CNP4" s="3173"/>
      <c r="CNQ4" s="3173"/>
      <c r="CNR4" s="3173"/>
      <c r="CNS4" s="3173"/>
      <c r="CNT4" s="3173"/>
      <c r="CNU4" s="3173"/>
      <c r="CNV4" s="3173"/>
      <c r="CNW4" s="3173"/>
      <c r="CNX4" s="3173"/>
      <c r="CNY4" s="3173"/>
      <c r="CNZ4" s="3173"/>
      <c r="COA4" s="3173"/>
      <c r="COB4" s="3173"/>
      <c r="COC4" s="3173"/>
      <c r="COD4" s="3173"/>
      <c r="COE4" s="3173"/>
      <c r="COF4" s="3173"/>
      <c r="COG4" s="3173"/>
      <c r="COH4" s="3173"/>
      <c r="COI4" s="3173"/>
      <c r="COJ4" s="3173"/>
      <c r="COK4" s="3173"/>
      <c r="COL4" s="3173"/>
      <c r="COM4" s="3173"/>
      <c r="CON4" s="3173"/>
      <c r="COO4" s="3173"/>
      <c r="COP4" s="3173"/>
      <c r="COQ4" s="3173"/>
      <c r="COR4" s="3173"/>
      <c r="COS4" s="3173"/>
      <c r="COT4" s="3173"/>
      <c r="COU4" s="3173"/>
      <c r="COV4" s="3173"/>
      <c r="COW4" s="3173"/>
      <c r="COX4" s="3173"/>
      <c r="COY4" s="3173"/>
      <c r="COZ4" s="3173"/>
      <c r="CPA4" s="3173"/>
      <c r="CPB4" s="3173"/>
      <c r="CPC4" s="3173"/>
      <c r="CPD4" s="3173"/>
      <c r="CPE4" s="3173"/>
      <c r="CPF4" s="3173"/>
      <c r="CPG4" s="3173"/>
      <c r="CPH4" s="3173"/>
      <c r="CPI4" s="3173"/>
      <c r="CPJ4" s="3173"/>
      <c r="CPK4" s="3173"/>
      <c r="CPL4" s="3173"/>
      <c r="CPM4" s="3173"/>
      <c r="CPN4" s="3173"/>
      <c r="CPO4" s="3173"/>
      <c r="CPP4" s="3173"/>
      <c r="CPQ4" s="3173"/>
      <c r="CPR4" s="3173"/>
      <c r="CPS4" s="3173"/>
      <c r="CPT4" s="3173"/>
      <c r="CPU4" s="3173"/>
      <c r="CPV4" s="3173"/>
      <c r="CPW4" s="3173"/>
      <c r="CPX4" s="3173"/>
      <c r="CPY4" s="3173"/>
      <c r="CPZ4" s="3173"/>
      <c r="CQA4" s="3173"/>
      <c r="CQB4" s="3173"/>
      <c r="CQC4" s="3173"/>
      <c r="CQD4" s="3173"/>
      <c r="CQE4" s="3173"/>
      <c r="CQF4" s="3173"/>
      <c r="CQG4" s="3173"/>
      <c r="CQH4" s="3173"/>
      <c r="CQI4" s="3173"/>
      <c r="CQJ4" s="3173"/>
      <c r="CQK4" s="3173"/>
      <c r="CQL4" s="3173"/>
      <c r="CQM4" s="3173"/>
      <c r="CQN4" s="3173"/>
      <c r="CQO4" s="3173"/>
      <c r="CQP4" s="3173"/>
      <c r="CQQ4" s="3173"/>
      <c r="CQR4" s="3173"/>
      <c r="CQS4" s="3173"/>
      <c r="CQT4" s="3173"/>
      <c r="CQU4" s="3173"/>
      <c r="CQV4" s="3173"/>
      <c r="CQW4" s="3173"/>
      <c r="CQX4" s="3173"/>
      <c r="CQY4" s="3173"/>
      <c r="CQZ4" s="3173"/>
      <c r="CRA4" s="3173"/>
      <c r="CRB4" s="3173"/>
      <c r="CRC4" s="3173"/>
      <c r="CRD4" s="3173"/>
      <c r="CRE4" s="3173"/>
      <c r="CRF4" s="3173"/>
      <c r="CRG4" s="3173"/>
      <c r="CRH4" s="3173"/>
      <c r="CRI4" s="3173"/>
      <c r="CRJ4" s="3173"/>
      <c r="CRK4" s="3173"/>
      <c r="CRL4" s="3173"/>
      <c r="CRM4" s="3173"/>
      <c r="CRN4" s="3173"/>
      <c r="CRO4" s="3173"/>
      <c r="CRP4" s="3173"/>
      <c r="CRQ4" s="3173"/>
      <c r="CRR4" s="3173"/>
      <c r="CRS4" s="3173"/>
      <c r="CRT4" s="3173"/>
      <c r="CRU4" s="3173"/>
      <c r="CRV4" s="3173"/>
      <c r="CRW4" s="3173"/>
      <c r="CRX4" s="3173"/>
      <c r="CRY4" s="3173"/>
      <c r="CRZ4" s="3173"/>
      <c r="CSA4" s="3173"/>
      <c r="CSB4" s="3173"/>
      <c r="CSC4" s="3173"/>
      <c r="CSD4" s="3173"/>
      <c r="CSE4" s="3173"/>
      <c r="CSF4" s="3173"/>
      <c r="CSG4" s="3173"/>
      <c r="CSH4" s="3173"/>
      <c r="CSI4" s="3173"/>
      <c r="CSJ4" s="3173"/>
      <c r="CSK4" s="3173"/>
      <c r="CSL4" s="3173"/>
      <c r="CSM4" s="3173"/>
      <c r="CSN4" s="3173"/>
      <c r="CSO4" s="3173"/>
      <c r="CSP4" s="3173"/>
      <c r="CSQ4" s="3173"/>
      <c r="CSR4" s="3173"/>
      <c r="CSS4" s="3173"/>
      <c r="CST4" s="3173"/>
      <c r="CSU4" s="3173"/>
      <c r="CSV4" s="3173"/>
      <c r="CSW4" s="3173"/>
      <c r="CSX4" s="3173"/>
      <c r="CSY4" s="3173"/>
      <c r="CSZ4" s="3173"/>
      <c r="CTA4" s="3173"/>
      <c r="CTB4" s="3173"/>
      <c r="CTC4" s="3173"/>
      <c r="CTD4" s="3173"/>
      <c r="CTE4" s="3173"/>
      <c r="CTF4" s="3173"/>
      <c r="CTG4" s="3173"/>
      <c r="CTH4" s="3173"/>
      <c r="CTI4" s="3173"/>
      <c r="CTJ4" s="3173"/>
      <c r="CTK4" s="3173"/>
      <c r="CTL4" s="3173"/>
      <c r="CTM4" s="3173"/>
      <c r="CTN4" s="3173"/>
      <c r="CTO4" s="3173"/>
      <c r="CTP4" s="3173"/>
      <c r="CTQ4" s="3173"/>
      <c r="CTR4" s="3173"/>
      <c r="CTS4" s="3173"/>
      <c r="CTT4" s="3173"/>
      <c r="CTU4" s="3173"/>
      <c r="CTV4" s="3173"/>
      <c r="CTW4" s="3173"/>
      <c r="CTX4" s="3173"/>
      <c r="CTY4" s="3173"/>
      <c r="CTZ4" s="3173"/>
      <c r="CUA4" s="3173"/>
      <c r="CUB4" s="3173"/>
      <c r="CUC4" s="3173"/>
      <c r="CUD4" s="3173"/>
      <c r="CUE4" s="3173"/>
      <c r="CUF4" s="3173"/>
      <c r="CUG4" s="3173"/>
      <c r="CUH4" s="3173"/>
      <c r="CUI4" s="3173"/>
      <c r="CUJ4" s="3173"/>
      <c r="CUK4" s="3173"/>
      <c r="CUL4" s="3173"/>
      <c r="CUM4" s="3173"/>
      <c r="CUN4" s="3173"/>
      <c r="CUO4" s="3173"/>
      <c r="CUP4" s="3173"/>
      <c r="CUQ4" s="3173"/>
      <c r="CUR4" s="3173"/>
      <c r="CUS4" s="3173"/>
      <c r="CUT4" s="3173"/>
      <c r="CUU4" s="3173"/>
      <c r="CUV4" s="3173"/>
      <c r="CUW4" s="3173"/>
      <c r="CUX4" s="3173"/>
      <c r="CUY4" s="3173"/>
      <c r="CUZ4" s="3173"/>
      <c r="CVA4" s="3173"/>
      <c r="CVB4" s="3173"/>
      <c r="CVC4" s="3173"/>
      <c r="CVD4" s="3173"/>
      <c r="CVE4" s="3173"/>
      <c r="CVF4" s="3173"/>
      <c r="CVG4" s="3173"/>
      <c r="CVH4" s="3173"/>
      <c r="CVI4" s="3173"/>
      <c r="CVJ4" s="3173"/>
      <c r="CVK4" s="3173"/>
      <c r="CVL4" s="3173"/>
      <c r="CVM4" s="3173"/>
      <c r="CVN4" s="3173"/>
      <c r="CVO4" s="3173"/>
      <c r="CVP4" s="3173"/>
      <c r="CVQ4" s="3173"/>
      <c r="CVR4" s="3173"/>
      <c r="CVS4" s="3173"/>
      <c r="CVT4" s="3173"/>
      <c r="CVU4" s="3173"/>
      <c r="CVV4" s="3173"/>
      <c r="CVW4" s="3173"/>
      <c r="CVX4" s="3173"/>
      <c r="CVY4" s="3173"/>
      <c r="CVZ4" s="3173"/>
      <c r="CWA4" s="3173"/>
      <c r="CWB4" s="3173"/>
      <c r="CWC4" s="3173"/>
      <c r="CWD4" s="3173"/>
      <c r="CWE4" s="3173"/>
      <c r="CWF4" s="3173"/>
      <c r="CWG4" s="3173"/>
      <c r="CWH4" s="3173"/>
      <c r="CWI4" s="3173"/>
      <c r="CWJ4" s="3173"/>
      <c r="CWK4" s="3173"/>
      <c r="CWL4" s="3173"/>
      <c r="CWM4" s="3173"/>
      <c r="CWN4" s="3173"/>
      <c r="CWO4" s="3173"/>
      <c r="CWP4" s="3173"/>
      <c r="CWQ4" s="3173"/>
      <c r="CWR4" s="3173"/>
      <c r="CWS4" s="3173"/>
      <c r="CWT4" s="3173"/>
      <c r="CWU4" s="3173"/>
      <c r="CWV4" s="3173"/>
      <c r="CWW4" s="3173"/>
      <c r="CWX4" s="3173"/>
      <c r="CWY4" s="3173"/>
      <c r="CWZ4" s="3173"/>
      <c r="CXA4" s="3173"/>
      <c r="CXB4" s="3173"/>
      <c r="CXC4" s="3173"/>
      <c r="CXD4" s="3173"/>
      <c r="CXE4" s="3173"/>
      <c r="CXF4" s="3173"/>
      <c r="CXG4" s="3173"/>
      <c r="CXH4" s="3173"/>
      <c r="CXI4" s="3173"/>
      <c r="CXJ4" s="3173"/>
      <c r="CXK4" s="3173"/>
      <c r="CXL4" s="3173"/>
      <c r="CXM4" s="3173"/>
      <c r="CXN4" s="3173"/>
      <c r="CXO4" s="3173"/>
      <c r="CXP4" s="3173"/>
      <c r="CXQ4" s="3173"/>
      <c r="CXR4" s="3173"/>
      <c r="CXS4" s="3173"/>
      <c r="CXT4" s="3173"/>
      <c r="CXU4" s="3173"/>
      <c r="CXV4" s="3173"/>
      <c r="CXW4" s="3173"/>
      <c r="CXX4" s="3173"/>
      <c r="CXY4" s="3173"/>
      <c r="CXZ4" s="3173"/>
      <c r="CYA4" s="3173"/>
      <c r="CYB4" s="3173"/>
      <c r="CYC4" s="3173"/>
      <c r="CYD4" s="3173"/>
      <c r="CYE4" s="3173"/>
      <c r="CYF4" s="3173"/>
      <c r="CYG4" s="3173"/>
      <c r="CYH4" s="3173"/>
      <c r="CYI4" s="3173"/>
      <c r="CYJ4" s="3173"/>
      <c r="CYK4" s="3173"/>
      <c r="CYL4" s="3173"/>
      <c r="CYM4" s="3173"/>
      <c r="CYN4" s="3173"/>
      <c r="CYO4" s="3173"/>
      <c r="CYP4" s="3173"/>
      <c r="CYQ4" s="3173"/>
      <c r="CYR4" s="3173"/>
      <c r="CYS4" s="3173"/>
      <c r="CYT4" s="3173"/>
      <c r="CYU4" s="3173"/>
      <c r="CYV4" s="3173"/>
      <c r="CYW4" s="3173"/>
      <c r="CYX4" s="3173"/>
      <c r="CYY4" s="3173"/>
      <c r="CYZ4" s="3173"/>
      <c r="CZA4" s="3173"/>
      <c r="CZB4" s="3173"/>
      <c r="CZC4" s="3173"/>
      <c r="CZD4" s="3173"/>
      <c r="CZE4" s="3173"/>
      <c r="CZF4" s="3173"/>
      <c r="CZG4" s="3173"/>
      <c r="CZH4" s="3173"/>
      <c r="CZI4" s="3173"/>
      <c r="CZJ4" s="3173"/>
      <c r="CZK4" s="3173"/>
      <c r="CZL4" s="3173"/>
      <c r="CZM4" s="3173"/>
      <c r="CZN4" s="3173"/>
      <c r="CZO4" s="3173"/>
      <c r="CZP4" s="3173"/>
      <c r="CZQ4" s="3173"/>
      <c r="CZR4" s="3173"/>
      <c r="CZS4" s="3173"/>
      <c r="CZT4" s="3173"/>
      <c r="CZU4" s="3173"/>
      <c r="CZV4" s="3173"/>
      <c r="CZW4" s="3173"/>
      <c r="CZX4" s="3173"/>
      <c r="CZY4" s="3173"/>
      <c r="CZZ4" s="3173"/>
      <c r="DAA4" s="3173"/>
      <c r="DAB4" s="3173"/>
      <c r="DAC4" s="3173"/>
      <c r="DAD4" s="3173"/>
      <c r="DAE4" s="3173"/>
      <c r="DAF4" s="3173"/>
      <c r="DAG4" s="3173"/>
      <c r="DAH4" s="3173"/>
      <c r="DAI4" s="3173"/>
      <c r="DAJ4" s="3173"/>
      <c r="DAK4" s="3173"/>
      <c r="DAL4" s="3173"/>
      <c r="DAM4" s="3173"/>
      <c r="DAN4" s="3173"/>
      <c r="DAO4" s="3173"/>
      <c r="DAP4" s="3173"/>
      <c r="DAQ4" s="3173"/>
      <c r="DAR4" s="3173"/>
      <c r="DAS4" s="3173"/>
      <c r="DAT4" s="3173"/>
      <c r="DAU4" s="3173"/>
      <c r="DAV4" s="3173"/>
      <c r="DAW4" s="3173"/>
      <c r="DAX4" s="3173"/>
      <c r="DAY4" s="3173"/>
      <c r="DAZ4" s="3173"/>
      <c r="DBA4" s="3173"/>
      <c r="DBB4" s="3173"/>
      <c r="DBC4" s="3173"/>
      <c r="DBD4" s="3173"/>
      <c r="DBE4" s="3173"/>
      <c r="DBF4" s="3173"/>
      <c r="DBG4" s="3173"/>
      <c r="DBH4" s="3173"/>
      <c r="DBI4" s="3173"/>
      <c r="DBJ4" s="3173"/>
      <c r="DBK4" s="3173"/>
      <c r="DBL4" s="3173"/>
      <c r="DBM4" s="3173"/>
      <c r="DBN4" s="3173"/>
      <c r="DBO4" s="3173"/>
      <c r="DBP4" s="3173"/>
      <c r="DBQ4" s="3173"/>
      <c r="DBR4" s="3173"/>
      <c r="DBS4" s="3173"/>
      <c r="DBT4" s="3173"/>
      <c r="DBU4" s="3173"/>
      <c r="DBV4" s="3173"/>
      <c r="DBW4" s="3173"/>
      <c r="DBX4" s="3173"/>
      <c r="DBY4" s="3173"/>
      <c r="DBZ4" s="3173"/>
      <c r="DCA4" s="3173"/>
      <c r="DCB4" s="3173"/>
      <c r="DCC4" s="3173"/>
      <c r="DCD4" s="3173"/>
      <c r="DCE4" s="3173"/>
      <c r="DCF4" s="3173"/>
      <c r="DCG4" s="3173"/>
      <c r="DCH4" s="3173"/>
      <c r="DCI4" s="3173"/>
      <c r="DCJ4" s="3173"/>
      <c r="DCK4" s="3173"/>
      <c r="DCL4" s="3173"/>
      <c r="DCM4" s="3173"/>
      <c r="DCN4" s="3173"/>
      <c r="DCO4" s="3173"/>
      <c r="DCP4" s="3173"/>
      <c r="DCQ4" s="3173"/>
      <c r="DCR4" s="3173"/>
      <c r="DCS4" s="3173"/>
      <c r="DCT4" s="3173"/>
      <c r="DCU4" s="3173"/>
      <c r="DCV4" s="3173"/>
      <c r="DCW4" s="3173"/>
      <c r="DCX4" s="3173"/>
      <c r="DCY4" s="3173"/>
      <c r="DCZ4" s="3173"/>
      <c r="DDA4" s="3173"/>
      <c r="DDB4" s="3173"/>
      <c r="DDC4" s="3173"/>
      <c r="DDD4" s="3173"/>
      <c r="DDE4" s="3173"/>
      <c r="DDF4" s="3173"/>
      <c r="DDG4" s="3173"/>
      <c r="DDH4" s="3173"/>
      <c r="DDI4" s="3173"/>
      <c r="DDJ4" s="3173"/>
      <c r="DDK4" s="3173"/>
      <c r="DDL4" s="3173"/>
      <c r="DDM4" s="3173"/>
      <c r="DDN4" s="3173"/>
      <c r="DDO4" s="3173"/>
      <c r="DDP4" s="3173"/>
      <c r="DDQ4" s="3173"/>
      <c r="DDR4" s="3173"/>
      <c r="DDS4" s="3173"/>
      <c r="DDT4" s="3173"/>
      <c r="DDU4" s="3173"/>
      <c r="DDV4" s="3173"/>
      <c r="DDW4" s="3173"/>
      <c r="DDX4" s="3173"/>
      <c r="DDY4" s="3173"/>
      <c r="DDZ4" s="3173"/>
      <c r="DEA4" s="3173"/>
      <c r="DEB4" s="3173"/>
      <c r="DEC4" s="3173"/>
      <c r="DED4" s="3173"/>
      <c r="DEE4" s="3173"/>
      <c r="DEF4" s="3173"/>
      <c r="DEG4" s="3173"/>
      <c r="DEH4" s="3173"/>
      <c r="DEI4" s="3173"/>
      <c r="DEJ4" s="3173"/>
      <c r="DEK4" s="3173"/>
      <c r="DEL4" s="3173"/>
      <c r="DEM4" s="3173"/>
      <c r="DEN4" s="3173"/>
      <c r="DEO4" s="3173"/>
      <c r="DEP4" s="3173"/>
      <c r="DEQ4" s="3173"/>
      <c r="DER4" s="3173"/>
      <c r="DES4" s="3173"/>
      <c r="DET4" s="3173"/>
      <c r="DEU4" s="3173"/>
      <c r="DEV4" s="3173"/>
      <c r="DEW4" s="3173"/>
      <c r="DEX4" s="3173"/>
      <c r="DEY4" s="3173"/>
      <c r="DEZ4" s="3173"/>
      <c r="DFA4" s="3173"/>
      <c r="DFB4" s="3173"/>
      <c r="DFC4" s="3173"/>
      <c r="DFD4" s="3173"/>
      <c r="DFE4" s="3173"/>
      <c r="DFF4" s="3173"/>
      <c r="DFG4" s="3173"/>
      <c r="DFH4" s="3173"/>
      <c r="DFI4" s="3173"/>
      <c r="DFJ4" s="3173"/>
      <c r="DFK4" s="3173"/>
      <c r="DFL4" s="3173"/>
      <c r="DFM4" s="3173"/>
      <c r="DFN4" s="3173"/>
      <c r="DFO4" s="3173"/>
      <c r="DFP4" s="3173"/>
      <c r="DFQ4" s="3173"/>
      <c r="DFR4" s="3173"/>
      <c r="DFS4" s="3173"/>
      <c r="DFT4" s="3173"/>
      <c r="DFU4" s="3173"/>
      <c r="DFV4" s="3173"/>
      <c r="DFW4" s="3173"/>
      <c r="DFX4" s="3173"/>
      <c r="DFY4" s="3173"/>
      <c r="DFZ4" s="3173"/>
      <c r="DGA4" s="3173"/>
      <c r="DGB4" s="3173"/>
      <c r="DGC4" s="3173"/>
      <c r="DGD4" s="3173"/>
      <c r="DGE4" s="3173"/>
      <c r="DGF4" s="3173"/>
      <c r="DGG4" s="3173"/>
      <c r="DGH4" s="3173"/>
      <c r="DGI4" s="3173"/>
      <c r="DGJ4" s="3173"/>
      <c r="DGK4" s="3173"/>
      <c r="DGL4" s="3173"/>
      <c r="DGM4" s="3173"/>
      <c r="DGN4" s="3173"/>
      <c r="DGO4" s="3173"/>
      <c r="DGP4" s="3173"/>
      <c r="DGQ4" s="3173"/>
      <c r="DGR4" s="3173"/>
      <c r="DGS4" s="3173"/>
      <c r="DGT4" s="3173"/>
      <c r="DGU4" s="3173"/>
      <c r="DGV4" s="3173"/>
      <c r="DGW4" s="3173"/>
      <c r="DGX4" s="3173"/>
      <c r="DGY4" s="3173"/>
      <c r="DGZ4" s="3173"/>
      <c r="DHA4" s="3173"/>
      <c r="DHB4" s="3173"/>
      <c r="DHC4" s="3173"/>
      <c r="DHD4" s="3173"/>
      <c r="DHE4" s="3173"/>
      <c r="DHF4" s="3173"/>
      <c r="DHG4" s="3173"/>
      <c r="DHH4" s="3173"/>
      <c r="DHI4" s="3173"/>
      <c r="DHJ4" s="3173"/>
      <c r="DHK4" s="3173"/>
      <c r="DHL4" s="3173"/>
      <c r="DHM4" s="3173"/>
      <c r="DHN4" s="3173"/>
      <c r="DHO4" s="3173"/>
      <c r="DHP4" s="3173"/>
      <c r="DHQ4" s="3173"/>
      <c r="DHR4" s="3173"/>
      <c r="DHS4" s="3173"/>
      <c r="DHT4" s="3173"/>
      <c r="DHU4" s="3173"/>
      <c r="DHV4" s="3173"/>
      <c r="DHW4" s="3173"/>
      <c r="DHX4" s="3173"/>
      <c r="DHY4" s="3173"/>
      <c r="DHZ4" s="3173"/>
      <c r="DIA4" s="3173"/>
      <c r="DIB4" s="3173"/>
      <c r="DIC4" s="3173"/>
      <c r="DID4" s="3173"/>
      <c r="DIE4" s="3173"/>
      <c r="DIF4" s="3173"/>
      <c r="DIG4" s="3173"/>
      <c r="DIH4" s="3173"/>
      <c r="DII4" s="3173"/>
      <c r="DIJ4" s="3173"/>
      <c r="DIK4" s="3173"/>
      <c r="DIL4" s="3173"/>
      <c r="DIM4" s="3173"/>
      <c r="DIN4" s="3173"/>
      <c r="DIO4" s="3173"/>
      <c r="DIP4" s="3173"/>
      <c r="DIQ4" s="3173"/>
      <c r="DIR4" s="3173"/>
      <c r="DIS4" s="3173"/>
      <c r="DIT4" s="3173"/>
      <c r="DIU4" s="3173"/>
      <c r="DIV4" s="3173"/>
      <c r="DIW4" s="3173"/>
      <c r="DIX4" s="3173"/>
      <c r="DIY4" s="3173"/>
      <c r="DIZ4" s="3173"/>
      <c r="DJA4" s="3173"/>
      <c r="DJB4" s="3173"/>
      <c r="DJC4" s="3173"/>
      <c r="DJD4" s="3173"/>
      <c r="DJE4" s="3173"/>
      <c r="DJF4" s="3173"/>
      <c r="DJG4" s="3173"/>
      <c r="DJH4" s="3173"/>
      <c r="DJI4" s="3173"/>
      <c r="DJJ4" s="3173"/>
      <c r="DJK4" s="3173"/>
      <c r="DJL4" s="3173"/>
      <c r="DJM4" s="3173"/>
      <c r="DJN4" s="3173"/>
      <c r="DJO4" s="3173"/>
      <c r="DJP4" s="3173"/>
      <c r="DJQ4" s="3173"/>
      <c r="DJR4" s="3173"/>
      <c r="DJS4" s="3173"/>
      <c r="DJT4" s="3173"/>
      <c r="DJU4" s="3173"/>
      <c r="DJV4" s="3173"/>
      <c r="DJW4" s="3173"/>
      <c r="DJX4" s="3173"/>
      <c r="DJY4" s="3173"/>
      <c r="DJZ4" s="3173"/>
      <c r="DKA4" s="3173"/>
      <c r="DKB4" s="3173"/>
      <c r="DKC4" s="3173"/>
      <c r="DKD4" s="3173"/>
      <c r="DKE4" s="3173"/>
      <c r="DKF4" s="3173"/>
      <c r="DKG4" s="3173"/>
      <c r="DKH4" s="3173"/>
      <c r="DKI4" s="3173"/>
      <c r="DKJ4" s="3173"/>
      <c r="DKK4" s="3173"/>
      <c r="DKL4" s="3173"/>
      <c r="DKM4" s="3173"/>
      <c r="DKN4" s="3173"/>
      <c r="DKO4" s="3173"/>
      <c r="DKP4" s="3173"/>
      <c r="DKQ4" s="3173"/>
      <c r="DKR4" s="3173"/>
      <c r="DKS4" s="3173"/>
      <c r="DKT4" s="3173"/>
      <c r="DKU4" s="3173"/>
      <c r="DKV4" s="3173"/>
      <c r="DKW4" s="3173"/>
      <c r="DKX4" s="3173"/>
      <c r="DKY4" s="3173"/>
      <c r="DKZ4" s="3173"/>
      <c r="DLA4" s="3173"/>
      <c r="DLB4" s="3173"/>
      <c r="DLC4" s="3173"/>
      <c r="DLD4" s="3173"/>
      <c r="DLE4" s="3173"/>
      <c r="DLF4" s="3173"/>
      <c r="DLG4" s="3173"/>
      <c r="DLH4" s="3173"/>
      <c r="DLI4" s="3173"/>
      <c r="DLJ4" s="3173"/>
      <c r="DLK4" s="3173"/>
      <c r="DLL4" s="3173"/>
      <c r="DLM4" s="3173"/>
      <c r="DLN4" s="3173"/>
      <c r="DLO4" s="3173"/>
      <c r="DLP4" s="3173"/>
      <c r="DLQ4" s="3173"/>
      <c r="DLR4" s="3173"/>
      <c r="DLS4" s="3173"/>
      <c r="DLT4" s="3173"/>
      <c r="DLU4" s="3173"/>
      <c r="DLV4" s="3173"/>
      <c r="DLW4" s="3173"/>
      <c r="DLX4" s="3173"/>
      <c r="DLY4" s="3173"/>
      <c r="DLZ4" s="3173"/>
      <c r="DMA4" s="3173"/>
      <c r="DMB4" s="3173"/>
      <c r="DMC4" s="3173"/>
      <c r="DMD4" s="3173"/>
      <c r="DME4" s="3173"/>
      <c r="DMF4" s="3173"/>
      <c r="DMG4" s="3173"/>
      <c r="DMH4" s="3173"/>
      <c r="DMI4" s="3173"/>
      <c r="DMJ4" s="3173"/>
      <c r="DMK4" s="3173"/>
      <c r="DML4" s="3173"/>
      <c r="DMM4" s="3173"/>
      <c r="DMN4" s="3173"/>
      <c r="DMO4" s="3173"/>
      <c r="DMP4" s="3173"/>
      <c r="DMQ4" s="3173"/>
      <c r="DMR4" s="3173"/>
      <c r="DMS4" s="3173"/>
      <c r="DMT4" s="3173"/>
      <c r="DMU4" s="3173"/>
      <c r="DMV4" s="3173"/>
      <c r="DMW4" s="3173"/>
      <c r="DMX4" s="3173"/>
      <c r="DMY4" s="3173"/>
      <c r="DMZ4" s="3173"/>
      <c r="DNA4" s="3173"/>
      <c r="DNB4" s="3173"/>
      <c r="DNC4" s="3173"/>
      <c r="DND4" s="3173"/>
      <c r="DNE4" s="3173"/>
      <c r="DNF4" s="3173"/>
      <c r="DNG4" s="3173"/>
      <c r="DNH4" s="3173"/>
      <c r="DNI4" s="3173"/>
      <c r="DNJ4" s="3173"/>
      <c r="DNK4" s="3173"/>
      <c r="DNL4" s="3173"/>
      <c r="DNM4" s="3173"/>
      <c r="DNN4" s="3173"/>
      <c r="DNO4" s="3173"/>
      <c r="DNP4" s="3173"/>
      <c r="DNQ4" s="3173"/>
      <c r="DNR4" s="3173"/>
      <c r="DNS4" s="3173"/>
      <c r="DNT4" s="3173"/>
      <c r="DNU4" s="3173"/>
      <c r="DNV4" s="3173"/>
      <c r="DNW4" s="3173"/>
      <c r="DNX4" s="3173"/>
      <c r="DNY4" s="3173"/>
      <c r="DNZ4" s="3173"/>
      <c r="DOA4" s="3173"/>
      <c r="DOB4" s="3173"/>
      <c r="DOC4" s="3173"/>
      <c r="DOD4" s="3173"/>
      <c r="DOE4" s="3173"/>
      <c r="DOF4" s="3173"/>
      <c r="DOG4" s="3173"/>
      <c r="DOH4" s="3173"/>
      <c r="DOI4" s="3173"/>
      <c r="DOJ4" s="3173"/>
      <c r="DOK4" s="3173"/>
      <c r="DOL4" s="3173"/>
      <c r="DOM4" s="3173"/>
      <c r="DON4" s="3173"/>
      <c r="DOO4" s="3173"/>
      <c r="DOP4" s="3173"/>
      <c r="DOQ4" s="3173"/>
      <c r="DOR4" s="3173"/>
      <c r="DOS4" s="3173"/>
      <c r="DOT4" s="3173"/>
      <c r="DOU4" s="3173"/>
      <c r="DOV4" s="3173"/>
      <c r="DOW4" s="3173"/>
      <c r="DOX4" s="3173"/>
      <c r="DOY4" s="3173"/>
      <c r="DOZ4" s="3173"/>
      <c r="DPA4" s="3173"/>
      <c r="DPB4" s="3173"/>
      <c r="DPC4" s="3173"/>
      <c r="DPD4" s="3173"/>
      <c r="DPE4" s="3173"/>
      <c r="DPF4" s="3173"/>
      <c r="DPG4" s="3173"/>
      <c r="DPH4" s="3173"/>
      <c r="DPI4" s="3173"/>
      <c r="DPJ4" s="3173"/>
      <c r="DPK4" s="3173"/>
      <c r="DPL4" s="3173"/>
      <c r="DPM4" s="3173"/>
      <c r="DPN4" s="3173"/>
      <c r="DPO4" s="3173"/>
      <c r="DPP4" s="3173"/>
      <c r="DPQ4" s="3173"/>
      <c r="DPR4" s="3173"/>
      <c r="DPS4" s="3173"/>
      <c r="DPT4" s="3173"/>
      <c r="DPU4" s="3173"/>
      <c r="DPV4" s="3173"/>
      <c r="DPW4" s="3173"/>
      <c r="DPX4" s="3173"/>
      <c r="DPY4" s="3173"/>
      <c r="DPZ4" s="3173"/>
      <c r="DQA4" s="3173"/>
      <c r="DQB4" s="3173"/>
      <c r="DQC4" s="3173"/>
      <c r="DQD4" s="3173"/>
      <c r="DQE4" s="3173"/>
      <c r="DQF4" s="3173"/>
      <c r="DQG4" s="3173"/>
      <c r="DQH4" s="3173"/>
      <c r="DQI4" s="3173"/>
      <c r="DQJ4" s="3173"/>
      <c r="DQK4" s="3173"/>
      <c r="DQL4" s="3173"/>
      <c r="DQM4" s="3173"/>
      <c r="DQN4" s="3173"/>
      <c r="DQO4" s="3173"/>
      <c r="DQP4" s="3173"/>
      <c r="DQQ4" s="3173"/>
      <c r="DQR4" s="3173"/>
      <c r="DQS4" s="3173"/>
      <c r="DQT4" s="3173"/>
      <c r="DQU4" s="3173"/>
      <c r="DQV4" s="3173"/>
      <c r="DQW4" s="3173"/>
      <c r="DQX4" s="3173"/>
      <c r="DQY4" s="3173"/>
      <c r="DQZ4" s="3173"/>
      <c r="DRA4" s="3173"/>
      <c r="DRB4" s="3173"/>
      <c r="DRC4" s="3173"/>
      <c r="DRD4" s="3173"/>
      <c r="DRE4" s="3173"/>
      <c r="DRF4" s="3173"/>
      <c r="DRG4" s="3173"/>
      <c r="DRH4" s="3173"/>
      <c r="DRI4" s="3173"/>
      <c r="DRJ4" s="3173"/>
      <c r="DRK4" s="3173"/>
      <c r="DRL4" s="3173"/>
      <c r="DRM4" s="3173"/>
      <c r="DRN4" s="3173"/>
      <c r="DRO4" s="3173"/>
      <c r="DRP4" s="3173"/>
      <c r="DRQ4" s="3173"/>
      <c r="DRR4" s="3173"/>
      <c r="DRS4" s="3173"/>
      <c r="DRT4" s="3173"/>
      <c r="DRU4" s="3173"/>
      <c r="DRV4" s="3173"/>
      <c r="DRW4" s="3173"/>
      <c r="DRX4" s="3173"/>
      <c r="DRY4" s="3173"/>
      <c r="DRZ4" s="3173"/>
      <c r="DSA4" s="3173"/>
      <c r="DSB4" s="3173"/>
      <c r="DSC4" s="3173"/>
      <c r="DSD4" s="3173"/>
      <c r="DSE4" s="3173"/>
      <c r="DSF4" s="3173"/>
      <c r="DSG4" s="3173"/>
      <c r="DSH4" s="3173"/>
      <c r="DSI4" s="3173"/>
      <c r="DSJ4" s="3173"/>
      <c r="DSK4" s="3173"/>
      <c r="DSL4" s="3173"/>
      <c r="DSM4" s="3173"/>
      <c r="DSN4" s="3173"/>
      <c r="DSO4" s="3173"/>
      <c r="DSP4" s="3173"/>
      <c r="DSQ4" s="3173"/>
      <c r="DSR4" s="3173"/>
      <c r="DSS4" s="3173"/>
      <c r="DST4" s="3173"/>
      <c r="DSU4" s="3173"/>
      <c r="DSV4" s="3173"/>
      <c r="DSW4" s="3173"/>
      <c r="DSX4" s="3173"/>
      <c r="DSY4" s="3173"/>
      <c r="DSZ4" s="3173"/>
      <c r="DTA4" s="3173"/>
      <c r="DTB4" s="3173"/>
      <c r="DTC4" s="3173"/>
      <c r="DTD4" s="3173"/>
      <c r="DTE4" s="3173"/>
      <c r="DTF4" s="3173"/>
      <c r="DTG4" s="3173"/>
      <c r="DTH4" s="3173"/>
      <c r="DTI4" s="3173"/>
      <c r="DTJ4" s="3173"/>
      <c r="DTK4" s="3173"/>
      <c r="DTL4" s="3173"/>
      <c r="DTM4" s="3173"/>
      <c r="DTN4" s="3173"/>
      <c r="DTO4" s="3173"/>
      <c r="DTP4" s="3173"/>
      <c r="DTQ4" s="3173"/>
      <c r="DTR4" s="3173"/>
      <c r="DTS4" s="3173"/>
      <c r="DTT4" s="3173"/>
      <c r="DTU4" s="3173"/>
      <c r="DTV4" s="3173"/>
      <c r="DTW4" s="3173"/>
      <c r="DTX4" s="3173"/>
      <c r="DTY4" s="3173"/>
      <c r="DTZ4" s="3173"/>
      <c r="DUA4" s="3173"/>
      <c r="DUB4" s="3173"/>
      <c r="DUC4" s="3173"/>
      <c r="DUD4" s="3173"/>
      <c r="DUE4" s="3173"/>
      <c r="DUF4" s="3173"/>
      <c r="DUG4" s="3173"/>
      <c r="DUH4" s="3173"/>
      <c r="DUI4" s="3173"/>
      <c r="DUJ4" s="3173"/>
      <c r="DUK4" s="3173"/>
      <c r="DUL4" s="3173"/>
      <c r="DUM4" s="3173"/>
      <c r="DUN4" s="3173"/>
      <c r="DUO4" s="3173"/>
      <c r="DUP4" s="3173"/>
      <c r="DUQ4" s="3173"/>
      <c r="DUR4" s="3173"/>
      <c r="DUS4" s="3173"/>
      <c r="DUT4" s="3173"/>
      <c r="DUU4" s="3173"/>
      <c r="DUV4" s="3173"/>
      <c r="DUW4" s="3173"/>
      <c r="DUX4" s="3173"/>
      <c r="DUY4" s="3173"/>
      <c r="DUZ4" s="3173"/>
      <c r="DVA4" s="3173"/>
      <c r="DVB4" s="3173"/>
      <c r="DVC4" s="3173"/>
      <c r="DVD4" s="3173"/>
      <c r="DVE4" s="3173"/>
      <c r="DVF4" s="3173"/>
      <c r="DVG4" s="3173"/>
      <c r="DVH4" s="3173"/>
      <c r="DVI4" s="3173"/>
      <c r="DVJ4" s="3173"/>
      <c r="DVK4" s="3173"/>
      <c r="DVL4" s="3173"/>
      <c r="DVM4" s="3173"/>
      <c r="DVN4" s="3173"/>
      <c r="DVO4" s="3173"/>
      <c r="DVP4" s="3173"/>
      <c r="DVQ4" s="3173"/>
      <c r="DVR4" s="3173"/>
      <c r="DVS4" s="3173"/>
      <c r="DVT4" s="3173"/>
      <c r="DVU4" s="3173"/>
      <c r="DVV4" s="3173"/>
      <c r="DVW4" s="3173"/>
      <c r="DVX4" s="3173"/>
      <c r="DVY4" s="3173"/>
      <c r="DVZ4" s="3173"/>
      <c r="DWA4" s="3173"/>
      <c r="DWB4" s="3173"/>
      <c r="DWC4" s="3173"/>
      <c r="DWD4" s="3173"/>
      <c r="DWE4" s="3173"/>
      <c r="DWF4" s="3173"/>
      <c r="DWG4" s="3173"/>
      <c r="DWH4" s="3173"/>
      <c r="DWI4" s="3173"/>
      <c r="DWJ4" s="3173"/>
      <c r="DWK4" s="3173"/>
      <c r="DWL4" s="3173"/>
      <c r="DWM4" s="3173"/>
      <c r="DWN4" s="3173"/>
      <c r="DWO4" s="3173"/>
      <c r="DWP4" s="3173"/>
      <c r="DWQ4" s="3173"/>
      <c r="DWR4" s="3173"/>
      <c r="DWS4" s="3173"/>
      <c r="DWT4" s="3173"/>
      <c r="DWU4" s="3173"/>
      <c r="DWV4" s="3173"/>
      <c r="DWW4" s="3173"/>
      <c r="DWX4" s="3173"/>
      <c r="DWY4" s="3173"/>
      <c r="DWZ4" s="3173"/>
      <c r="DXA4" s="3173"/>
      <c r="DXB4" s="3173"/>
      <c r="DXC4" s="3173"/>
      <c r="DXD4" s="3173"/>
      <c r="DXE4" s="3173"/>
      <c r="DXF4" s="3173"/>
      <c r="DXG4" s="3173"/>
      <c r="DXH4" s="3173"/>
      <c r="DXI4" s="3173"/>
      <c r="DXJ4" s="3173"/>
      <c r="DXK4" s="3173"/>
      <c r="DXL4" s="3173"/>
      <c r="DXM4" s="3173"/>
      <c r="DXN4" s="3173"/>
      <c r="DXO4" s="3173"/>
      <c r="DXP4" s="3173"/>
      <c r="DXQ4" s="3173"/>
      <c r="DXR4" s="3173"/>
      <c r="DXS4" s="3173"/>
      <c r="DXT4" s="3173"/>
      <c r="DXU4" s="3173"/>
      <c r="DXV4" s="3173"/>
      <c r="DXW4" s="3173"/>
      <c r="DXX4" s="3173"/>
      <c r="DXY4" s="3173"/>
      <c r="DXZ4" s="3173"/>
      <c r="DYA4" s="3173"/>
      <c r="DYB4" s="3173"/>
      <c r="DYC4" s="3173"/>
      <c r="DYD4" s="3173"/>
      <c r="DYE4" s="3173"/>
      <c r="DYF4" s="3173"/>
      <c r="DYG4" s="3173"/>
      <c r="DYH4" s="3173"/>
      <c r="DYI4" s="3173"/>
      <c r="DYJ4" s="3173"/>
      <c r="DYK4" s="3173"/>
      <c r="DYL4" s="3173"/>
      <c r="DYM4" s="3173"/>
      <c r="DYN4" s="3173"/>
      <c r="DYO4" s="3173"/>
      <c r="DYP4" s="3173"/>
      <c r="DYQ4" s="3173"/>
      <c r="DYR4" s="3173"/>
      <c r="DYS4" s="3173"/>
      <c r="DYT4" s="3173"/>
      <c r="DYU4" s="3173"/>
      <c r="DYV4" s="3173"/>
      <c r="DYW4" s="3173"/>
      <c r="DYX4" s="3173"/>
      <c r="DYY4" s="3173"/>
      <c r="DYZ4" s="3173"/>
      <c r="DZA4" s="3173"/>
      <c r="DZB4" s="3173"/>
      <c r="DZC4" s="3173"/>
      <c r="DZD4" s="3173"/>
      <c r="DZE4" s="3173"/>
      <c r="DZF4" s="3173"/>
      <c r="DZG4" s="3173"/>
      <c r="DZH4" s="3173"/>
      <c r="DZI4" s="3173"/>
      <c r="DZJ4" s="3173"/>
      <c r="DZK4" s="3173"/>
      <c r="DZL4" s="3173"/>
      <c r="DZM4" s="3173"/>
      <c r="DZN4" s="3173"/>
      <c r="DZO4" s="3173"/>
      <c r="DZP4" s="3173"/>
      <c r="DZQ4" s="3173"/>
      <c r="DZR4" s="3173"/>
      <c r="DZS4" s="3173"/>
      <c r="DZT4" s="3173"/>
      <c r="DZU4" s="3173"/>
      <c r="DZV4" s="3173"/>
      <c r="DZW4" s="3173"/>
      <c r="DZX4" s="3173"/>
      <c r="DZY4" s="3173"/>
      <c r="DZZ4" s="3173"/>
      <c r="EAA4" s="3173"/>
      <c r="EAB4" s="3173"/>
      <c r="EAC4" s="3173"/>
      <c r="EAD4" s="3173"/>
      <c r="EAE4" s="3173"/>
      <c r="EAF4" s="3173"/>
      <c r="EAG4" s="3173"/>
      <c r="EAH4" s="3173"/>
      <c r="EAI4" s="3173"/>
      <c r="EAJ4" s="3173"/>
      <c r="EAK4" s="3173"/>
      <c r="EAL4" s="3173"/>
      <c r="EAM4" s="3173"/>
      <c r="EAN4" s="3173"/>
      <c r="EAO4" s="3173"/>
      <c r="EAP4" s="3173"/>
      <c r="EAQ4" s="3173"/>
      <c r="EAR4" s="3173"/>
      <c r="EAS4" s="3173"/>
      <c r="EAT4" s="3173"/>
      <c r="EAU4" s="3173"/>
      <c r="EAV4" s="3173"/>
      <c r="EAW4" s="3173"/>
      <c r="EAX4" s="3173"/>
      <c r="EAY4" s="3173"/>
      <c r="EAZ4" s="3173"/>
      <c r="EBA4" s="3173"/>
      <c r="EBB4" s="3173"/>
      <c r="EBC4" s="3173"/>
      <c r="EBD4" s="3173"/>
      <c r="EBE4" s="3173"/>
      <c r="EBF4" s="3173"/>
      <c r="EBG4" s="3173"/>
      <c r="EBH4" s="3173"/>
      <c r="EBI4" s="3173"/>
      <c r="EBJ4" s="3173"/>
      <c r="EBK4" s="3173"/>
      <c r="EBL4" s="3173"/>
      <c r="EBM4" s="3173"/>
      <c r="EBN4" s="3173"/>
      <c r="EBO4" s="3173"/>
      <c r="EBP4" s="3173"/>
      <c r="EBQ4" s="3173"/>
      <c r="EBR4" s="3173"/>
      <c r="EBS4" s="3173"/>
      <c r="EBT4" s="3173"/>
      <c r="EBU4" s="3173"/>
      <c r="EBV4" s="3173"/>
      <c r="EBW4" s="3173"/>
      <c r="EBX4" s="3173"/>
      <c r="EBY4" s="3173"/>
      <c r="EBZ4" s="3173"/>
      <c r="ECA4" s="3173"/>
      <c r="ECB4" s="3173"/>
      <c r="ECC4" s="3173"/>
      <c r="ECD4" s="3173"/>
      <c r="ECE4" s="3173"/>
      <c r="ECF4" s="3173"/>
      <c r="ECG4" s="3173"/>
      <c r="ECH4" s="3173"/>
      <c r="ECI4" s="3173"/>
      <c r="ECJ4" s="3173"/>
      <c r="ECK4" s="3173"/>
      <c r="ECL4" s="3173"/>
      <c r="ECM4" s="3173"/>
      <c r="ECN4" s="3173"/>
      <c r="ECO4" s="3173"/>
      <c r="ECP4" s="3173"/>
      <c r="ECQ4" s="3173"/>
      <c r="ECR4" s="3173"/>
      <c r="ECS4" s="3173"/>
      <c r="ECT4" s="3173"/>
      <c r="ECU4" s="3173"/>
      <c r="ECV4" s="3173"/>
      <c r="ECW4" s="3173"/>
      <c r="ECX4" s="3173"/>
      <c r="ECY4" s="3173"/>
      <c r="ECZ4" s="3173"/>
      <c r="EDA4" s="3173"/>
      <c r="EDB4" s="3173"/>
      <c r="EDC4" s="3173"/>
      <c r="EDD4" s="3173"/>
      <c r="EDE4" s="3173"/>
      <c r="EDF4" s="3173"/>
      <c r="EDG4" s="3173"/>
      <c r="EDH4" s="3173"/>
      <c r="EDI4" s="3173"/>
      <c r="EDJ4" s="3173"/>
      <c r="EDK4" s="3173"/>
      <c r="EDL4" s="3173"/>
      <c r="EDM4" s="3173"/>
      <c r="EDN4" s="3173"/>
      <c r="EDO4" s="3173"/>
      <c r="EDP4" s="3173"/>
      <c r="EDQ4" s="3173"/>
      <c r="EDR4" s="3173"/>
      <c r="EDS4" s="3173"/>
      <c r="EDT4" s="3173"/>
      <c r="EDU4" s="3173"/>
      <c r="EDV4" s="3173"/>
      <c r="EDW4" s="3173"/>
      <c r="EDX4" s="3173"/>
      <c r="EDY4" s="3173"/>
      <c r="EDZ4" s="3173"/>
      <c r="EEA4" s="3173"/>
      <c r="EEB4" s="3173"/>
      <c r="EEC4" s="3173"/>
      <c r="EED4" s="3173"/>
      <c r="EEE4" s="3173"/>
      <c r="EEF4" s="3173"/>
      <c r="EEG4" s="3173"/>
      <c r="EEH4" s="3173"/>
      <c r="EEI4" s="3173"/>
      <c r="EEJ4" s="3173"/>
      <c r="EEK4" s="3173"/>
      <c r="EEL4" s="3173"/>
      <c r="EEM4" s="3173"/>
      <c r="EEN4" s="3173"/>
      <c r="EEO4" s="3173"/>
      <c r="EEP4" s="3173"/>
      <c r="EEQ4" s="3173"/>
      <c r="EER4" s="3173"/>
      <c r="EES4" s="3173"/>
      <c r="EET4" s="3173"/>
      <c r="EEU4" s="3173"/>
      <c r="EEV4" s="3173"/>
      <c r="EEW4" s="3173"/>
      <c r="EEX4" s="3173"/>
      <c r="EEY4" s="3173"/>
      <c r="EEZ4" s="3173"/>
      <c r="EFA4" s="3173"/>
      <c r="EFB4" s="3173"/>
      <c r="EFC4" s="3173"/>
      <c r="EFD4" s="3173"/>
      <c r="EFE4" s="3173"/>
      <c r="EFF4" s="3173"/>
      <c r="EFG4" s="3173"/>
      <c r="EFH4" s="3173"/>
      <c r="EFI4" s="3173"/>
      <c r="EFJ4" s="3173"/>
      <c r="EFK4" s="3173"/>
      <c r="EFL4" s="3173"/>
      <c r="EFM4" s="3173"/>
      <c r="EFN4" s="3173"/>
      <c r="EFO4" s="3173"/>
      <c r="EFP4" s="3173"/>
      <c r="EFQ4" s="3173"/>
      <c r="EFR4" s="3173"/>
      <c r="EFS4" s="3173"/>
      <c r="EFT4" s="3173"/>
      <c r="EFU4" s="3173"/>
      <c r="EFV4" s="3173"/>
      <c r="EFW4" s="3173"/>
      <c r="EFX4" s="3173"/>
      <c r="EFY4" s="3173"/>
      <c r="EFZ4" s="3173"/>
      <c r="EGA4" s="3173"/>
      <c r="EGB4" s="3173"/>
      <c r="EGC4" s="3173"/>
      <c r="EGD4" s="3173"/>
      <c r="EGE4" s="3173"/>
      <c r="EGF4" s="3173"/>
      <c r="EGG4" s="3173"/>
      <c r="EGH4" s="3173"/>
      <c r="EGI4" s="3173"/>
      <c r="EGJ4" s="3173"/>
      <c r="EGK4" s="3173"/>
      <c r="EGL4" s="3173"/>
      <c r="EGM4" s="3173"/>
      <c r="EGN4" s="3173"/>
      <c r="EGO4" s="3173"/>
      <c r="EGP4" s="3173"/>
      <c r="EGQ4" s="3173"/>
      <c r="EGR4" s="3173"/>
      <c r="EGS4" s="3173"/>
      <c r="EGT4" s="3173"/>
      <c r="EGU4" s="3173"/>
      <c r="EGV4" s="3173"/>
      <c r="EGW4" s="3173"/>
      <c r="EGX4" s="3173"/>
      <c r="EGY4" s="3173"/>
      <c r="EGZ4" s="3173"/>
      <c r="EHA4" s="3173"/>
      <c r="EHB4" s="3173"/>
      <c r="EHC4" s="3173"/>
      <c r="EHD4" s="3173"/>
      <c r="EHE4" s="3173"/>
      <c r="EHF4" s="3173"/>
      <c r="EHG4" s="3173"/>
      <c r="EHH4" s="3173"/>
      <c r="EHI4" s="3173"/>
      <c r="EHJ4" s="3173"/>
      <c r="EHK4" s="3173"/>
      <c r="EHL4" s="3173"/>
      <c r="EHM4" s="3173"/>
      <c r="EHN4" s="3173"/>
      <c r="EHO4" s="3173"/>
      <c r="EHP4" s="3173"/>
      <c r="EHQ4" s="3173"/>
      <c r="EHR4" s="3173"/>
      <c r="EHS4" s="3173"/>
      <c r="EHT4" s="3173"/>
      <c r="EHU4" s="3173"/>
      <c r="EHV4" s="3173"/>
      <c r="EHW4" s="3173"/>
      <c r="EHX4" s="3173"/>
      <c r="EHY4" s="3173"/>
      <c r="EHZ4" s="3173"/>
      <c r="EIA4" s="3173"/>
      <c r="EIB4" s="3173"/>
      <c r="EIC4" s="3173"/>
      <c r="EID4" s="3173"/>
      <c r="EIE4" s="3173"/>
      <c r="EIF4" s="3173"/>
      <c r="EIG4" s="3173"/>
      <c r="EIH4" s="3173"/>
      <c r="EII4" s="3173"/>
      <c r="EIJ4" s="3173"/>
      <c r="EIK4" s="3173"/>
      <c r="EIL4" s="3173"/>
      <c r="EIM4" s="3173"/>
      <c r="EIN4" s="3173"/>
      <c r="EIO4" s="3173"/>
      <c r="EIP4" s="3173"/>
      <c r="EIQ4" s="3173"/>
      <c r="EIR4" s="3173"/>
      <c r="EIS4" s="3173"/>
      <c r="EIT4" s="3173"/>
      <c r="EIU4" s="3173"/>
      <c r="EIV4" s="3173"/>
      <c r="EIW4" s="3173"/>
      <c r="EIX4" s="3173"/>
      <c r="EIY4" s="3173"/>
      <c r="EIZ4" s="3173"/>
      <c r="EJA4" s="3173"/>
      <c r="EJB4" s="3173"/>
      <c r="EJC4" s="3173"/>
      <c r="EJD4" s="3173"/>
      <c r="EJE4" s="3173"/>
      <c r="EJF4" s="3173"/>
      <c r="EJG4" s="3173"/>
      <c r="EJH4" s="3173"/>
      <c r="EJI4" s="3173"/>
      <c r="EJJ4" s="3173"/>
      <c r="EJK4" s="3173"/>
      <c r="EJL4" s="3173"/>
      <c r="EJM4" s="3173"/>
      <c r="EJN4" s="3173"/>
      <c r="EJO4" s="3173"/>
      <c r="EJP4" s="3173"/>
      <c r="EJQ4" s="3173"/>
      <c r="EJR4" s="3173"/>
      <c r="EJS4" s="3173"/>
      <c r="EJT4" s="3173"/>
      <c r="EJU4" s="3173"/>
      <c r="EJV4" s="3173"/>
      <c r="EJW4" s="3173"/>
      <c r="EJX4" s="3173"/>
      <c r="EJY4" s="3173"/>
      <c r="EJZ4" s="3173"/>
      <c r="EKA4" s="3173"/>
      <c r="EKB4" s="3173"/>
      <c r="EKC4" s="3173"/>
      <c r="EKD4" s="3173"/>
      <c r="EKE4" s="3173"/>
      <c r="EKF4" s="3173"/>
      <c r="EKG4" s="3173"/>
      <c r="EKH4" s="3173"/>
      <c r="EKI4" s="3173"/>
      <c r="EKJ4" s="3173"/>
      <c r="EKK4" s="3173"/>
      <c r="EKL4" s="3173"/>
      <c r="EKM4" s="3173"/>
      <c r="EKN4" s="3173"/>
      <c r="EKO4" s="3173"/>
      <c r="EKP4" s="3173"/>
      <c r="EKQ4" s="3173"/>
      <c r="EKR4" s="3173"/>
      <c r="EKS4" s="3173"/>
      <c r="EKT4" s="3173"/>
      <c r="EKU4" s="3173"/>
      <c r="EKV4" s="3173"/>
      <c r="EKW4" s="3173"/>
      <c r="EKX4" s="3173"/>
      <c r="EKY4" s="3173"/>
      <c r="EKZ4" s="3173"/>
      <c r="ELA4" s="3173"/>
      <c r="ELB4" s="3173"/>
      <c r="ELC4" s="3173"/>
      <c r="ELD4" s="3173"/>
      <c r="ELE4" s="3173"/>
      <c r="ELF4" s="3173"/>
      <c r="ELG4" s="3173"/>
      <c r="ELH4" s="3173"/>
      <c r="ELI4" s="3173"/>
      <c r="ELJ4" s="3173"/>
      <c r="ELK4" s="3173"/>
      <c r="ELL4" s="3173"/>
      <c r="ELM4" s="3173"/>
      <c r="ELN4" s="3173"/>
      <c r="ELO4" s="3173"/>
      <c r="ELP4" s="3173"/>
      <c r="ELQ4" s="3173"/>
      <c r="ELR4" s="3173"/>
      <c r="ELS4" s="3173"/>
      <c r="ELT4" s="3173"/>
      <c r="ELU4" s="3173"/>
      <c r="ELV4" s="3173"/>
      <c r="ELW4" s="3173"/>
      <c r="ELX4" s="3173"/>
      <c r="ELY4" s="3173"/>
      <c r="ELZ4" s="3173"/>
      <c r="EMA4" s="3173"/>
      <c r="EMB4" s="3173"/>
      <c r="EMC4" s="3173"/>
      <c r="EMD4" s="3173"/>
      <c r="EME4" s="3173"/>
      <c r="EMF4" s="3173"/>
      <c r="EMG4" s="3173"/>
      <c r="EMH4" s="3173"/>
      <c r="EMI4" s="3173"/>
      <c r="EMJ4" s="3173"/>
      <c r="EMK4" s="3173"/>
      <c r="EML4" s="3173"/>
      <c r="EMM4" s="3173"/>
      <c r="EMN4" s="3173"/>
      <c r="EMO4" s="3173"/>
      <c r="EMP4" s="3173"/>
      <c r="EMQ4" s="3173"/>
      <c r="EMR4" s="3173"/>
      <c r="EMS4" s="3173"/>
      <c r="EMT4" s="3173"/>
      <c r="EMU4" s="3173"/>
      <c r="EMV4" s="3173"/>
      <c r="EMW4" s="3173"/>
      <c r="EMX4" s="3173"/>
      <c r="EMY4" s="3173"/>
      <c r="EMZ4" s="3173"/>
      <c r="ENA4" s="3173"/>
      <c r="ENB4" s="3173"/>
      <c r="ENC4" s="3173"/>
      <c r="END4" s="3173"/>
      <c r="ENE4" s="3173"/>
      <c r="ENF4" s="3173"/>
      <c r="ENG4" s="3173"/>
      <c r="ENH4" s="3173"/>
      <c r="ENI4" s="3173"/>
      <c r="ENJ4" s="3173"/>
      <c r="ENK4" s="3173"/>
      <c r="ENL4" s="3173"/>
      <c r="ENM4" s="3173"/>
      <c r="ENN4" s="3173"/>
      <c r="ENO4" s="3173"/>
      <c r="ENP4" s="3173"/>
      <c r="ENQ4" s="3173"/>
      <c r="ENR4" s="3173"/>
      <c r="ENS4" s="3173"/>
      <c r="ENT4" s="3173"/>
      <c r="ENU4" s="3173"/>
      <c r="ENV4" s="3173"/>
      <c r="ENW4" s="3173"/>
      <c r="ENX4" s="3173"/>
      <c r="ENY4" s="3173"/>
      <c r="ENZ4" s="3173"/>
      <c r="EOA4" s="3173"/>
      <c r="EOB4" s="3173"/>
      <c r="EOC4" s="3173"/>
      <c r="EOD4" s="3173"/>
      <c r="EOE4" s="3173"/>
      <c r="EOF4" s="3173"/>
      <c r="EOG4" s="3173"/>
      <c r="EOH4" s="3173"/>
      <c r="EOI4" s="3173"/>
      <c r="EOJ4" s="3173"/>
      <c r="EOK4" s="3173"/>
      <c r="EOL4" s="3173"/>
      <c r="EOM4" s="3173"/>
      <c r="EON4" s="3173"/>
      <c r="EOO4" s="3173"/>
      <c r="EOP4" s="3173"/>
      <c r="EOQ4" s="3173"/>
      <c r="EOR4" s="3173"/>
      <c r="EOS4" s="3173"/>
      <c r="EOT4" s="3173"/>
      <c r="EOU4" s="3173"/>
      <c r="EOV4" s="3173"/>
      <c r="EOW4" s="3173"/>
      <c r="EOX4" s="3173"/>
      <c r="EOY4" s="3173"/>
      <c r="EOZ4" s="3173"/>
      <c r="EPA4" s="3173"/>
      <c r="EPB4" s="3173"/>
      <c r="EPC4" s="3173"/>
      <c r="EPD4" s="3173"/>
      <c r="EPE4" s="3173"/>
      <c r="EPF4" s="3173"/>
      <c r="EPG4" s="3173"/>
      <c r="EPH4" s="3173"/>
      <c r="EPI4" s="3173"/>
      <c r="EPJ4" s="3173"/>
      <c r="EPK4" s="3173"/>
      <c r="EPL4" s="3173"/>
      <c r="EPM4" s="3173"/>
      <c r="EPN4" s="3173"/>
      <c r="EPO4" s="3173"/>
      <c r="EPP4" s="3173"/>
      <c r="EPQ4" s="3173"/>
      <c r="EPR4" s="3173"/>
      <c r="EPS4" s="3173"/>
      <c r="EPT4" s="3173"/>
      <c r="EPU4" s="3173"/>
      <c r="EPV4" s="3173"/>
      <c r="EPW4" s="3173"/>
      <c r="EPX4" s="3173"/>
      <c r="EPY4" s="3173"/>
      <c r="EPZ4" s="3173"/>
      <c r="EQA4" s="3173"/>
      <c r="EQB4" s="3173"/>
      <c r="EQC4" s="3173"/>
      <c r="EQD4" s="3173"/>
      <c r="EQE4" s="3173"/>
      <c r="EQF4" s="3173"/>
      <c r="EQG4" s="3173"/>
      <c r="EQH4" s="3173"/>
      <c r="EQI4" s="3173"/>
      <c r="EQJ4" s="3173"/>
      <c r="EQK4" s="3173"/>
      <c r="EQL4" s="3173"/>
      <c r="EQM4" s="3173"/>
      <c r="EQN4" s="3173"/>
      <c r="EQO4" s="3173"/>
      <c r="EQP4" s="3173"/>
      <c r="EQQ4" s="3173"/>
      <c r="EQR4" s="3173"/>
      <c r="EQS4" s="3173"/>
      <c r="EQT4" s="3173"/>
      <c r="EQU4" s="3173"/>
      <c r="EQV4" s="3173"/>
      <c r="EQW4" s="3173"/>
      <c r="EQX4" s="3173"/>
      <c r="EQY4" s="3173"/>
      <c r="EQZ4" s="3173"/>
      <c r="ERA4" s="3173"/>
      <c r="ERB4" s="3173"/>
      <c r="ERC4" s="3173"/>
      <c r="ERD4" s="3173"/>
      <c r="ERE4" s="3173"/>
      <c r="ERF4" s="3173"/>
      <c r="ERG4" s="3173"/>
      <c r="ERH4" s="3173"/>
      <c r="ERI4" s="3173"/>
      <c r="ERJ4" s="3173"/>
      <c r="ERK4" s="3173"/>
      <c r="ERL4" s="3173"/>
      <c r="ERM4" s="3173"/>
      <c r="ERN4" s="3173"/>
      <c r="ERO4" s="3173"/>
      <c r="ERP4" s="3173"/>
      <c r="ERQ4" s="3173"/>
      <c r="ERR4" s="3173"/>
      <c r="ERS4" s="3173"/>
      <c r="ERT4" s="3173"/>
      <c r="ERU4" s="3173"/>
      <c r="ERV4" s="3173"/>
      <c r="ERW4" s="3173"/>
      <c r="ERX4" s="3173"/>
      <c r="ERY4" s="3173"/>
      <c r="ERZ4" s="3173"/>
      <c r="ESA4" s="3173"/>
      <c r="ESB4" s="3173"/>
      <c r="ESC4" s="3173"/>
      <c r="ESD4" s="3173"/>
      <c r="ESE4" s="3173"/>
      <c r="ESF4" s="3173"/>
      <c r="ESG4" s="3173"/>
      <c r="ESH4" s="3173"/>
      <c r="ESI4" s="3173"/>
      <c r="ESJ4" s="3173"/>
      <c r="ESK4" s="3173"/>
      <c r="ESL4" s="3173"/>
      <c r="ESM4" s="3173"/>
      <c r="ESN4" s="3173"/>
      <c r="ESO4" s="3173"/>
      <c r="ESP4" s="3173"/>
      <c r="ESQ4" s="3173"/>
      <c r="ESR4" s="3173"/>
      <c r="ESS4" s="3173"/>
      <c r="EST4" s="3173"/>
      <c r="ESU4" s="3173"/>
      <c r="ESV4" s="3173"/>
      <c r="ESW4" s="3173"/>
      <c r="ESX4" s="3173"/>
      <c r="ESY4" s="3173"/>
      <c r="ESZ4" s="3173"/>
      <c r="ETA4" s="3173"/>
      <c r="ETB4" s="3173"/>
      <c r="ETC4" s="3173"/>
      <c r="ETD4" s="3173"/>
      <c r="ETE4" s="3173"/>
      <c r="ETF4" s="3173"/>
      <c r="ETG4" s="3173"/>
      <c r="ETH4" s="3173"/>
      <c r="ETI4" s="3173"/>
      <c r="ETJ4" s="3173"/>
      <c r="ETK4" s="3173"/>
      <c r="ETL4" s="3173"/>
      <c r="ETM4" s="3173"/>
      <c r="ETN4" s="3173"/>
      <c r="ETO4" s="3173"/>
      <c r="ETP4" s="3173"/>
      <c r="ETQ4" s="3173"/>
      <c r="ETR4" s="3173"/>
      <c r="ETS4" s="3173"/>
      <c r="ETT4" s="3173"/>
      <c r="ETU4" s="3173"/>
      <c r="ETV4" s="3173"/>
      <c r="ETW4" s="3173"/>
      <c r="ETX4" s="3173"/>
      <c r="ETY4" s="3173"/>
      <c r="ETZ4" s="3173"/>
      <c r="EUA4" s="3173"/>
      <c r="EUB4" s="3173"/>
      <c r="EUC4" s="3173"/>
      <c r="EUD4" s="3173"/>
      <c r="EUE4" s="3173"/>
      <c r="EUF4" s="3173"/>
      <c r="EUG4" s="3173"/>
      <c r="EUH4" s="3173"/>
      <c r="EUI4" s="3173"/>
      <c r="EUJ4" s="3173"/>
      <c r="EUK4" s="3173"/>
      <c r="EUL4" s="3173"/>
      <c r="EUM4" s="3173"/>
      <c r="EUN4" s="3173"/>
      <c r="EUO4" s="3173"/>
      <c r="EUP4" s="3173"/>
      <c r="EUQ4" s="3173"/>
      <c r="EUR4" s="3173"/>
      <c r="EUS4" s="3173"/>
      <c r="EUT4" s="3173"/>
      <c r="EUU4" s="3173"/>
      <c r="EUV4" s="3173"/>
      <c r="EUW4" s="3173"/>
      <c r="EUX4" s="3173"/>
      <c r="EUY4" s="3173"/>
      <c r="EUZ4" s="3173"/>
      <c r="EVA4" s="3173"/>
      <c r="EVB4" s="3173"/>
      <c r="EVC4" s="3173"/>
      <c r="EVD4" s="3173"/>
      <c r="EVE4" s="3173"/>
      <c r="EVF4" s="3173"/>
      <c r="EVG4" s="3173"/>
      <c r="EVH4" s="3173"/>
      <c r="EVI4" s="3173"/>
      <c r="EVJ4" s="3173"/>
      <c r="EVK4" s="3173"/>
      <c r="EVL4" s="3173"/>
      <c r="EVM4" s="3173"/>
      <c r="EVN4" s="3173"/>
      <c r="EVO4" s="3173"/>
      <c r="EVP4" s="3173"/>
      <c r="EVQ4" s="3173"/>
      <c r="EVR4" s="3173"/>
      <c r="EVS4" s="3173"/>
      <c r="EVT4" s="3173"/>
      <c r="EVU4" s="3173"/>
      <c r="EVV4" s="3173"/>
      <c r="EVW4" s="3173"/>
      <c r="EVX4" s="3173"/>
      <c r="EVY4" s="3173"/>
      <c r="EVZ4" s="3173"/>
      <c r="EWA4" s="3173"/>
      <c r="EWB4" s="3173"/>
      <c r="EWC4" s="3173"/>
      <c r="EWD4" s="3173"/>
      <c r="EWE4" s="3173"/>
      <c r="EWF4" s="3173"/>
      <c r="EWG4" s="3173"/>
      <c r="EWH4" s="3173"/>
      <c r="EWI4" s="3173"/>
      <c r="EWJ4" s="3173"/>
      <c r="EWK4" s="3173"/>
      <c r="EWL4" s="3173"/>
      <c r="EWM4" s="3173"/>
      <c r="EWN4" s="3173"/>
      <c r="EWO4" s="3173"/>
      <c r="EWP4" s="3173"/>
      <c r="EWQ4" s="3173"/>
      <c r="EWR4" s="3173"/>
      <c r="EWS4" s="3173"/>
      <c r="EWT4" s="3173"/>
      <c r="EWU4" s="3173"/>
      <c r="EWV4" s="3173"/>
      <c r="EWW4" s="3173"/>
      <c r="EWX4" s="3173"/>
      <c r="EWY4" s="3173"/>
      <c r="EWZ4" s="3173"/>
      <c r="EXA4" s="3173"/>
      <c r="EXB4" s="3173"/>
      <c r="EXC4" s="3173"/>
      <c r="EXD4" s="3173"/>
      <c r="EXE4" s="3173"/>
      <c r="EXF4" s="3173"/>
      <c r="EXG4" s="3173"/>
      <c r="EXH4" s="3173"/>
      <c r="EXI4" s="3173"/>
      <c r="EXJ4" s="3173"/>
      <c r="EXK4" s="3173"/>
      <c r="EXL4" s="3173"/>
      <c r="EXM4" s="3173"/>
      <c r="EXN4" s="3173"/>
      <c r="EXO4" s="3173"/>
      <c r="EXP4" s="3173"/>
      <c r="EXQ4" s="3173"/>
      <c r="EXR4" s="3173"/>
      <c r="EXS4" s="3173"/>
      <c r="EXT4" s="3173"/>
      <c r="EXU4" s="3173"/>
      <c r="EXV4" s="3173"/>
      <c r="EXW4" s="3173"/>
      <c r="EXX4" s="3173"/>
      <c r="EXY4" s="3173"/>
      <c r="EXZ4" s="3173"/>
      <c r="EYA4" s="3173"/>
      <c r="EYB4" s="3173"/>
      <c r="EYC4" s="3173"/>
      <c r="EYD4" s="3173"/>
      <c r="EYE4" s="3173"/>
      <c r="EYF4" s="3173"/>
      <c r="EYG4" s="3173"/>
      <c r="EYH4" s="3173"/>
      <c r="EYI4" s="3173"/>
      <c r="EYJ4" s="3173"/>
      <c r="EYK4" s="3173"/>
      <c r="EYL4" s="3173"/>
      <c r="EYM4" s="3173"/>
      <c r="EYN4" s="3173"/>
      <c r="EYO4" s="3173"/>
      <c r="EYP4" s="3173"/>
      <c r="EYQ4" s="3173"/>
      <c r="EYR4" s="3173"/>
      <c r="EYS4" s="3173"/>
      <c r="EYT4" s="3173"/>
      <c r="EYU4" s="3173"/>
      <c r="EYV4" s="3173"/>
      <c r="EYW4" s="3173"/>
      <c r="EYX4" s="3173"/>
      <c r="EYY4" s="3173"/>
      <c r="EYZ4" s="3173"/>
      <c r="EZA4" s="3173"/>
      <c r="EZB4" s="3173"/>
      <c r="EZC4" s="3173"/>
      <c r="EZD4" s="3173"/>
      <c r="EZE4" s="3173"/>
      <c r="EZF4" s="3173"/>
      <c r="EZG4" s="3173"/>
      <c r="EZH4" s="3173"/>
      <c r="EZI4" s="3173"/>
      <c r="EZJ4" s="3173"/>
      <c r="EZK4" s="3173"/>
      <c r="EZL4" s="3173"/>
      <c r="EZM4" s="3173"/>
      <c r="EZN4" s="3173"/>
      <c r="EZO4" s="3173"/>
      <c r="EZP4" s="3173"/>
      <c r="EZQ4" s="3173"/>
      <c r="EZR4" s="3173"/>
      <c r="EZS4" s="3173"/>
      <c r="EZT4" s="3173"/>
      <c r="EZU4" s="3173"/>
      <c r="EZV4" s="3173"/>
      <c r="EZW4" s="3173"/>
      <c r="EZX4" s="3173"/>
      <c r="EZY4" s="3173"/>
      <c r="EZZ4" s="3173"/>
      <c r="FAA4" s="3173"/>
      <c r="FAB4" s="3173"/>
      <c r="FAC4" s="3173"/>
      <c r="FAD4" s="3173"/>
      <c r="FAE4" s="3173"/>
      <c r="FAF4" s="3173"/>
      <c r="FAG4" s="3173"/>
      <c r="FAH4" s="3173"/>
      <c r="FAI4" s="3173"/>
      <c r="FAJ4" s="3173"/>
      <c r="FAK4" s="3173"/>
      <c r="FAL4" s="3173"/>
      <c r="FAM4" s="3173"/>
      <c r="FAN4" s="3173"/>
      <c r="FAO4" s="3173"/>
      <c r="FAP4" s="3173"/>
      <c r="FAQ4" s="3173"/>
      <c r="FAR4" s="3173"/>
      <c r="FAS4" s="3173"/>
      <c r="FAT4" s="3173"/>
      <c r="FAU4" s="3173"/>
      <c r="FAV4" s="3173"/>
      <c r="FAW4" s="3173"/>
      <c r="FAX4" s="3173"/>
      <c r="FAY4" s="3173"/>
      <c r="FAZ4" s="3173"/>
      <c r="FBA4" s="3173"/>
      <c r="FBB4" s="3173"/>
      <c r="FBC4" s="3173"/>
      <c r="FBD4" s="3173"/>
      <c r="FBE4" s="3173"/>
      <c r="FBF4" s="3173"/>
      <c r="FBG4" s="3173"/>
      <c r="FBH4" s="3173"/>
      <c r="FBI4" s="3173"/>
      <c r="FBJ4" s="3173"/>
      <c r="FBK4" s="3173"/>
      <c r="FBL4" s="3173"/>
      <c r="FBM4" s="3173"/>
      <c r="FBN4" s="3173"/>
      <c r="FBO4" s="3173"/>
      <c r="FBP4" s="3173"/>
      <c r="FBQ4" s="3173"/>
      <c r="FBR4" s="3173"/>
      <c r="FBS4" s="3173"/>
      <c r="FBT4" s="3173"/>
      <c r="FBU4" s="3173"/>
      <c r="FBV4" s="3173"/>
      <c r="FBW4" s="3173"/>
      <c r="FBX4" s="3173"/>
      <c r="FBY4" s="3173"/>
      <c r="FBZ4" s="3173"/>
      <c r="FCA4" s="3173"/>
      <c r="FCB4" s="3173"/>
      <c r="FCC4" s="3173"/>
      <c r="FCD4" s="3173"/>
      <c r="FCE4" s="3173"/>
      <c r="FCF4" s="3173"/>
      <c r="FCG4" s="3173"/>
      <c r="FCH4" s="3173"/>
      <c r="FCI4" s="3173"/>
      <c r="FCJ4" s="3173"/>
      <c r="FCK4" s="3173"/>
      <c r="FCL4" s="3173"/>
      <c r="FCM4" s="3173"/>
      <c r="FCN4" s="3173"/>
      <c r="FCO4" s="3173"/>
      <c r="FCP4" s="3173"/>
      <c r="FCQ4" s="3173"/>
      <c r="FCR4" s="3173"/>
      <c r="FCS4" s="3173"/>
      <c r="FCT4" s="3173"/>
      <c r="FCU4" s="3173"/>
      <c r="FCV4" s="3173"/>
      <c r="FCW4" s="3173"/>
      <c r="FCX4" s="3173"/>
      <c r="FCY4" s="3173"/>
      <c r="FCZ4" s="3173"/>
      <c r="FDA4" s="3173"/>
      <c r="FDB4" s="3173"/>
      <c r="FDC4" s="3173"/>
      <c r="FDD4" s="3173"/>
      <c r="FDE4" s="3173"/>
      <c r="FDF4" s="3173"/>
      <c r="FDG4" s="3173"/>
      <c r="FDH4" s="3173"/>
      <c r="FDI4" s="3173"/>
      <c r="FDJ4" s="3173"/>
      <c r="FDK4" s="3173"/>
      <c r="FDL4" s="3173"/>
      <c r="FDM4" s="3173"/>
      <c r="FDN4" s="3173"/>
      <c r="FDO4" s="3173"/>
      <c r="FDP4" s="3173"/>
      <c r="FDQ4" s="3173"/>
      <c r="FDR4" s="3173"/>
      <c r="FDS4" s="3173"/>
      <c r="FDT4" s="3173"/>
      <c r="FDU4" s="3173"/>
      <c r="FDV4" s="3173"/>
      <c r="FDW4" s="3173"/>
      <c r="FDX4" s="3173"/>
      <c r="FDY4" s="3173"/>
      <c r="FDZ4" s="3173"/>
      <c r="FEA4" s="3173"/>
      <c r="FEB4" s="3173"/>
      <c r="FEC4" s="3173"/>
      <c r="FED4" s="3173"/>
      <c r="FEE4" s="3173"/>
      <c r="FEF4" s="3173"/>
      <c r="FEG4" s="3173"/>
      <c r="FEH4" s="3173"/>
      <c r="FEI4" s="3173"/>
      <c r="FEJ4" s="3173"/>
      <c r="FEK4" s="3173"/>
      <c r="FEL4" s="3173"/>
      <c r="FEM4" s="3173"/>
      <c r="FEN4" s="3173"/>
      <c r="FEO4" s="3173"/>
      <c r="FEP4" s="3173"/>
      <c r="FEQ4" s="3173"/>
      <c r="FER4" s="3173"/>
      <c r="FES4" s="3173"/>
      <c r="FET4" s="3173"/>
      <c r="FEU4" s="3173"/>
      <c r="FEV4" s="3173"/>
      <c r="FEW4" s="3173"/>
      <c r="FEX4" s="3173"/>
      <c r="FEY4" s="3173"/>
      <c r="FEZ4" s="3173"/>
      <c r="FFA4" s="3173"/>
      <c r="FFB4" s="3173"/>
      <c r="FFC4" s="3173"/>
      <c r="FFD4" s="3173"/>
      <c r="FFE4" s="3173"/>
      <c r="FFF4" s="3173"/>
      <c r="FFG4" s="3173"/>
      <c r="FFH4" s="3173"/>
      <c r="FFI4" s="3173"/>
      <c r="FFJ4" s="3173"/>
      <c r="FFK4" s="3173"/>
      <c r="FFL4" s="3173"/>
      <c r="FFM4" s="3173"/>
      <c r="FFN4" s="3173"/>
      <c r="FFO4" s="3173"/>
      <c r="FFP4" s="3173"/>
      <c r="FFQ4" s="3173"/>
      <c r="FFR4" s="3173"/>
      <c r="FFS4" s="3173"/>
      <c r="FFT4" s="3173"/>
      <c r="FFU4" s="3173"/>
      <c r="FFV4" s="3173"/>
      <c r="FFW4" s="3173"/>
      <c r="FFX4" s="3173"/>
      <c r="FFY4" s="3173"/>
      <c r="FFZ4" s="3173"/>
      <c r="FGA4" s="3173"/>
      <c r="FGB4" s="3173"/>
      <c r="FGC4" s="3173"/>
      <c r="FGD4" s="3173"/>
      <c r="FGE4" s="3173"/>
      <c r="FGF4" s="3173"/>
      <c r="FGG4" s="3173"/>
      <c r="FGH4" s="3173"/>
      <c r="FGI4" s="3173"/>
      <c r="FGJ4" s="3173"/>
      <c r="FGK4" s="3173"/>
      <c r="FGL4" s="3173"/>
      <c r="FGM4" s="3173"/>
      <c r="FGN4" s="3173"/>
      <c r="FGO4" s="3173"/>
      <c r="FGP4" s="3173"/>
      <c r="FGQ4" s="3173"/>
      <c r="FGR4" s="3173"/>
      <c r="FGS4" s="3173"/>
      <c r="FGT4" s="3173"/>
      <c r="FGU4" s="3173"/>
      <c r="FGV4" s="3173"/>
      <c r="FGW4" s="3173"/>
      <c r="FGX4" s="3173"/>
      <c r="FGY4" s="3173"/>
      <c r="FGZ4" s="3173"/>
      <c r="FHA4" s="3173"/>
      <c r="FHB4" s="3173"/>
      <c r="FHC4" s="3173"/>
      <c r="FHD4" s="3173"/>
      <c r="FHE4" s="3173"/>
      <c r="FHF4" s="3173"/>
      <c r="FHG4" s="3173"/>
      <c r="FHH4" s="3173"/>
      <c r="FHI4" s="3173"/>
      <c r="FHJ4" s="3173"/>
      <c r="FHK4" s="3173"/>
      <c r="FHL4" s="3173"/>
      <c r="FHM4" s="3173"/>
      <c r="FHN4" s="3173"/>
      <c r="FHO4" s="3173"/>
      <c r="FHP4" s="3173"/>
      <c r="FHQ4" s="3173"/>
      <c r="FHR4" s="3173"/>
      <c r="FHS4" s="3173"/>
      <c r="FHT4" s="3173"/>
      <c r="FHU4" s="3173"/>
      <c r="FHV4" s="3173"/>
      <c r="FHW4" s="3173"/>
      <c r="FHX4" s="3173"/>
      <c r="FHY4" s="3173"/>
      <c r="FHZ4" s="3173"/>
      <c r="FIA4" s="3173"/>
      <c r="FIB4" s="3173"/>
      <c r="FIC4" s="3173"/>
      <c r="FID4" s="3173"/>
      <c r="FIE4" s="3173"/>
      <c r="FIF4" s="3173"/>
      <c r="FIG4" s="3173"/>
      <c r="FIH4" s="3173"/>
      <c r="FII4" s="3173"/>
      <c r="FIJ4" s="3173"/>
      <c r="FIK4" s="3173"/>
      <c r="FIL4" s="3173"/>
      <c r="FIM4" s="3173"/>
      <c r="FIN4" s="3173"/>
      <c r="FIO4" s="3173"/>
      <c r="FIP4" s="3173"/>
      <c r="FIQ4" s="3173"/>
      <c r="FIR4" s="3173"/>
      <c r="FIS4" s="3173"/>
      <c r="FIT4" s="3173"/>
      <c r="FIU4" s="3173"/>
      <c r="FIV4" s="3173"/>
      <c r="FIW4" s="3173"/>
      <c r="FIX4" s="3173"/>
      <c r="FIY4" s="3173"/>
      <c r="FIZ4" s="3173"/>
      <c r="FJA4" s="3173"/>
      <c r="FJB4" s="3173"/>
      <c r="FJC4" s="3173"/>
      <c r="FJD4" s="3173"/>
      <c r="FJE4" s="3173"/>
      <c r="FJF4" s="3173"/>
      <c r="FJG4" s="3173"/>
      <c r="FJH4" s="3173"/>
      <c r="FJI4" s="3173"/>
      <c r="FJJ4" s="3173"/>
      <c r="FJK4" s="3173"/>
      <c r="FJL4" s="3173"/>
      <c r="FJM4" s="3173"/>
      <c r="FJN4" s="3173"/>
      <c r="FJO4" s="3173"/>
      <c r="FJP4" s="3173"/>
      <c r="FJQ4" s="3173"/>
      <c r="FJR4" s="3173"/>
      <c r="FJS4" s="3173"/>
      <c r="FJT4" s="3173"/>
      <c r="FJU4" s="3173"/>
      <c r="FJV4" s="3173"/>
      <c r="FJW4" s="3173"/>
      <c r="FJX4" s="3173"/>
      <c r="FJY4" s="3173"/>
      <c r="FJZ4" s="3173"/>
      <c r="FKA4" s="3173"/>
      <c r="FKB4" s="3173"/>
      <c r="FKC4" s="3173"/>
      <c r="FKD4" s="3173"/>
      <c r="FKE4" s="3173"/>
      <c r="FKF4" s="3173"/>
      <c r="FKG4" s="3173"/>
      <c r="FKH4" s="3173"/>
      <c r="FKI4" s="3173"/>
      <c r="FKJ4" s="3173"/>
      <c r="FKK4" s="3173"/>
      <c r="FKL4" s="3173"/>
      <c r="FKM4" s="3173"/>
      <c r="FKN4" s="3173"/>
      <c r="FKO4" s="3173"/>
      <c r="FKP4" s="3173"/>
      <c r="FKQ4" s="3173"/>
      <c r="FKR4" s="3173"/>
      <c r="FKS4" s="3173"/>
      <c r="FKT4" s="3173"/>
      <c r="FKU4" s="3173"/>
      <c r="FKV4" s="3173"/>
      <c r="FKW4" s="3173"/>
      <c r="FKX4" s="3173"/>
      <c r="FKY4" s="3173"/>
      <c r="FKZ4" s="3173"/>
      <c r="FLA4" s="3173"/>
      <c r="FLB4" s="3173"/>
      <c r="FLC4" s="3173"/>
      <c r="FLD4" s="3173"/>
      <c r="FLE4" s="3173"/>
      <c r="FLF4" s="3173"/>
      <c r="FLG4" s="3173"/>
      <c r="FLH4" s="3173"/>
      <c r="FLI4" s="3173"/>
      <c r="FLJ4" s="3173"/>
      <c r="FLK4" s="3173"/>
      <c r="FLL4" s="3173"/>
      <c r="FLM4" s="3173"/>
      <c r="FLN4" s="3173"/>
      <c r="FLO4" s="3173"/>
      <c r="FLP4" s="3173"/>
      <c r="FLQ4" s="3173"/>
      <c r="FLR4" s="3173"/>
      <c r="FLS4" s="3173"/>
      <c r="FLT4" s="3173"/>
      <c r="FLU4" s="3173"/>
      <c r="FLV4" s="3173"/>
      <c r="FLW4" s="3173"/>
      <c r="FLX4" s="3173"/>
      <c r="FLY4" s="3173"/>
      <c r="FLZ4" s="3173"/>
      <c r="FMA4" s="3173"/>
      <c r="FMB4" s="3173"/>
      <c r="FMC4" s="3173"/>
      <c r="FMD4" s="3173"/>
      <c r="FME4" s="3173"/>
      <c r="FMF4" s="3173"/>
      <c r="FMG4" s="3173"/>
      <c r="FMH4" s="3173"/>
      <c r="FMI4" s="3173"/>
      <c r="FMJ4" s="3173"/>
      <c r="FMK4" s="3173"/>
      <c r="FML4" s="3173"/>
      <c r="FMM4" s="3173"/>
      <c r="FMN4" s="3173"/>
      <c r="FMO4" s="3173"/>
      <c r="FMP4" s="3173"/>
      <c r="FMQ4" s="3173"/>
      <c r="FMR4" s="3173"/>
      <c r="FMS4" s="3173"/>
      <c r="FMT4" s="3173"/>
      <c r="FMU4" s="3173"/>
      <c r="FMV4" s="3173"/>
      <c r="FMW4" s="3173"/>
      <c r="FMX4" s="3173"/>
      <c r="FMY4" s="3173"/>
      <c r="FMZ4" s="3173"/>
      <c r="FNA4" s="3173"/>
      <c r="FNB4" s="3173"/>
      <c r="FNC4" s="3173"/>
      <c r="FND4" s="3173"/>
      <c r="FNE4" s="3173"/>
      <c r="FNF4" s="3173"/>
      <c r="FNG4" s="3173"/>
      <c r="FNH4" s="3173"/>
      <c r="FNI4" s="3173"/>
      <c r="FNJ4" s="3173"/>
      <c r="FNK4" s="3173"/>
      <c r="FNL4" s="3173"/>
      <c r="FNM4" s="3173"/>
      <c r="FNN4" s="3173"/>
      <c r="FNO4" s="3173"/>
      <c r="FNP4" s="3173"/>
      <c r="FNQ4" s="3173"/>
      <c r="FNR4" s="3173"/>
      <c r="FNS4" s="3173"/>
      <c r="FNT4" s="3173"/>
      <c r="FNU4" s="3173"/>
      <c r="FNV4" s="3173"/>
      <c r="FNW4" s="3173"/>
      <c r="FNX4" s="3173"/>
      <c r="FNY4" s="3173"/>
      <c r="FNZ4" s="3173"/>
      <c r="FOA4" s="3173"/>
      <c r="FOB4" s="3173"/>
      <c r="FOC4" s="3173"/>
      <c r="FOD4" s="3173"/>
      <c r="FOE4" s="3173"/>
      <c r="FOF4" s="3173"/>
      <c r="FOG4" s="3173"/>
      <c r="FOH4" s="3173"/>
      <c r="FOI4" s="3173"/>
      <c r="FOJ4" s="3173"/>
      <c r="FOK4" s="3173"/>
      <c r="FOL4" s="3173"/>
      <c r="FOM4" s="3173"/>
      <c r="FON4" s="3173"/>
      <c r="FOO4" s="3173"/>
      <c r="FOP4" s="3173"/>
      <c r="FOQ4" s="3173"/>
      <c r="FOR4" s="3173"/>
      <c r="FOS4" s="3173"/>
      <c r="FOT4" s="3173"/>
      <c r="FOU4" s="3173"/>
      <c r="FOV4" s="3173"/>
      <c r="FOW4" s="3173"/>
      <c r="FOX4" s="3173"/>
      <c r="FOY4" s="3173"/>
      <c r="FOZ4" s="3173"/>
      <c r="FPA4" s="3173"/>
      <c r="FPB4" s="3173"/>
      <c r="FPC4" s="3173"/>
      <c r="FPD4" s="3173"/>
      <c r="FPE4" s="3173"/>
      <c r="FPF4" s="3173"/>
      <c r="FPG4" s="3173"/>
      <c r="FPH4" s="3173"/>
      <c r="FPI4" s="3173"/>
      <c r="FPJ4" s="3173"/>
      <c r="FPK4" s="3173"/>
      <c r="FPL4" s="3173"/>
      <c r="FPM4" s="3173"/>
      <c r="FPN4" s="3173"/>
      <c r="FPO4" s="3173"/>
      <c r="FPP4" s="3173"/>
      <c r="FPQ4" s="3173"/>
      <c r="FPR4" s="3173"/>
      <c r="FPS4" s="3173"/>
      <c r="FPT4" s="3173"/>
      <c r="FPU4" s="3173"/>
      <c r="FPV4" s="3173"/>
      <c r="FPW4" s="3173"/>
      <c r="FPX4" s="3173"/>
      <c r="FPY4" s="3173"/>
      <c r="FPZ4" s="3173"/>
      <c r="FQA4" s="3173"/>
      <c r="FQB4" s="3173"/>
      <c r="FQC4" s="3173"/>
      <c r="FQD4" s="3173"/>
      <c r="FQE4" s="3173"/>
      <c r="FQF4" s="3173"/>
      <c r="FQG4" s="3173"/>
      <c r="FQH4" s="3173"/>
      <c r="FQI4" s="3173"/>
      <c r="FQJ4" s="3173"/>
      <c r="FQK4" s="3173"/>
      <c r="FQL4" s="3173"/>
      <c r="FQM4" s="3173"/>
      <c r="FQN4" s="3173"/>
      <c r="FQO4" s="3173"/>
      <c r="FQP4" s="3173"/>
      <c r="FQQ4" s="3173"/>
      <c r="FQR4" s="3173"/>
      <c r="FQS4" s="3173"/>
      <c r="FQT4" s="3173"/>
      <c r="FQU4" s="3173"/>
      <c r="FQV4" s="3173"/>
      <c r="FQW4" s="3173"/>
      <c r="FQX4" s="3173"/>
      <c r="FQY4" s="3173"/>
      <c r="FQZ4" s="3173"/>
      <c r="FRA4" s="3173"/>
      <c r="FRB4" s="3173"/>
      <c r="FRC4" s="3173"/>
      <c r="FRD4" s="3173"/>
      <c r="FRE4" s="3173"/>
      <c r="FRF4" s="3173"/>
      <c r="FRG4" s="3173"/>
      <c r="FRH4" s="3173"/>
      <c r="FRI4" s="3173"/>
      <c r="FRJ4" s="3173"/>
      <c r="FRK4" s="3173"/>
      <c r="FRL4" s="3173"/>
      <c r="FRM4" s="3173"/>
      <c r="FRN4" s="3173"/>
      <c r="FRO4" s="3173"/>
      <c r="FRP4" s="3173"/>
      <c r="FRQ4" s="3173"/>
      <c r="FRR4" s="3173"/>
      <c r="FRS4" s="3173"/>
      <c r="FRT4" s="3173"/>
      <c r="FRU4" s="3173"/>
      <c r="FRV4" s="3173"/>
      <c r="FRW4" s="3173"/>
      <c r="FRX4" s="3173"/>
      <c r="FRY4" s="3173"/>
      <c r="FRZ4" s="3173"/>
      <c r="FSA4" s="3173"/>
      <c r="FSB4" s="3173"/>
      <c r="FSC4" s="3173"/>
      <c r="FSD4" s="3173"/>
      <c r="FSE4" s="3173"/>
      <c r="FSF4" s="3173"/>
      <c r="FSG4" s="3173"/>
      <c r="FSH4" s="3173"/>
      <c r="FSI4" s="3173"/>
      <c r="FSJ4" s="3173"/>
      <c r="FSK4" s="3173"/>
      <c r="FSL4" s="3173"/>
      <c r="FSM4" s="3173"/>
      <c r="FSN4" s="3173"/>
      <c r="FSO4" s="3173"/>
      <c r="FSP4" s="3173"/>
      <c r="FSQ4" s="3173"/>
      <c r="FSR4" s="3173"/>
      <c r="FSS4" s="3173"/>
      <c r="FST4" s="3173"/>
      <c r="FSU4" s="3173"/>
      <c r="FSV4" s="3173"/>
      <c r="FSW4" s="3173"/>
      <c r="FSX4" s="3173"/>
      <c r="FSY4" s="3173"/>
      <c r="FSZ4" s="3173"/>
      <c r="FTA4" s="3173"/>
      <c r="FTB4" s="3173"/>
      <c r="FTC4" s="3173"/>
      <c r="FTD4" s="3173"/>
      <c r="FTE4" s="3173"/>
      <c r="FTF4" s="3173"/>
      <c r="FTG4" s="3173"/>
      <c r="FTH4" s="3173"/>
      <c r="FTI4" s="3173"/>
      <c r="FTJ4" s="3173"/>
      <c r="FTK4" s="3173"/>
      <c r="FTL4" s="3173"/>
      <c r="FTM4" s="3173"/>
      <c r="FTN4" s="3173"/>
      <c r="FTO4" s="3173"/>
      <c r="FTP4" s="3173"/>
      <c r="FTQ4" s="3173"/>
      <c r="FTR4" s="3173"/>
      <c r="FTS4" s="3173"/>
      <c r="FTT4" s="3173"/>
      <c r="FTU4" s="3173"/>
      <c r="FTV4" s="3173"/>
      <c r="FTW4" s="3173"/>
      <c r="FTX4" s="3173"/>
      <c r="FTY4" s="3173"/>
      <c r="FTZ4" s="3173"/>
      <c r="FUA4" s="3173"/>
      <c r="FUB4" s="3173"/>
      <c r="FUC4" s="3173"/>
      <c r="FUD4" s="3173"/>
      <c r="FUE4" s="3173"/>
      <c r="FUF4" s="3173"/>
      <c r="FUG4" s="3173"/>
      <c r="FUH4" s="3173"/>
      <c r="FUI4" s="3173"/>
      <c r="FUJ4" s="3173"/>
      <c r="FUK4" s="3173"/>
      <c r="FUL4" s="3173"/>
      <c r="FUM4" s="3173"/>
      <c r="FUN4" s="3173"/>
      <c r="FUO4" s="3173"/>
      <c r="FUP4" s="3173"/>
      <c r="FUQ4" s="3173"/>
      <c r="FUR4" s="3173"/>
      <c r="FUS4" s="3173"/>
      <c r="FUT4" s="3173"/>
      <c r="FUU4" s="3173"/>
      <c r="FUV4" s="3173"/>
      <c r="FUW4" s="3173"/>
      <c r="FUX4" s="3173"/>
      <c r="FUY4" s="3173"/>
      <c r="FUZ4" s="3173"/>
      <c r="FVA4" s="3173"/>
      <c r="FVB4" s="3173"/>
      <c r="FVC4" s="3173"/>
      <c r="FVD4" s="3173"/>
      <c r="FVE4" s="3173"/>
      <c r="FVF4" s="3173"/>
      <c r="FVG4" s="3173"/>
      <c r="FVH4" s="3173"/>
      <c r="FVI4" s="3173"/>
      <c r="FVJ4" s="3173"/>
      <c r="FVK4" s="3173"/>
      <c r="FVL4" s="3173"/>
      <c r="FVM4" s="3173"/>
      <c r="FVN4" s="3173"/>
      <c r="FVO4" s="3173"/>
      <c r="FVP4" s="3173"/>
      <c r="FVQ4" s="3173"/>
      <c r="FVR4" s="3173"/>
      <c r="FVS4" s="3173"/>
      <c r="FVT4" s="3173"/>
      <c r="FVU4" s="3173"/>
      <c r="FVV4" s="3173"/>
      <c r="FVW4" s="3173"/>
      <c r="FVX4" s="3173"/>
      <c r="FVY4" s="3173"/>
      <c r="FVZ4" s="3173"/>
      <c r="FWA4" s="3173"/>
      <c r="FWB4" s="3173"/>
      <c r="FWC4" s="3173"/>
      <c r="FWD4" s="3173"/>
      <c r="FWE4" s="3173"/>
      <c r="FWF4" s="3173"/>
      <c r="FWG4" s="3173"/>
      <c r="FWH4" s="3173"/>
      <c r="FWI4" s="3173"/>
      <c r="FWJ4" s="3173"/>
      <c r="FWK4" s="3173"/>
      <c r="FWL4" s="3173"/>
      <c r="FWM4" s="3173"/>
      <c r="FWN4" s="3173"/>
      <c r="FWO4" s="3173"/>
      <c r="FWP4" s="3173"/>
      <c r="FWQ4" s="3173"/>
      <c r="FWR4" s="3173"/>
      <c r="FWS4" s="3173"/>
      <c r="FWT4" s="3173"/>
      <c r="FWU4" s="3173"/>
      <c r="FWV4" s="3173"/>
      <c r="FWW4" s="3173"/>
      <c r="FWX4" s="3173"/>
      <c r="FWY4" s="3173"/>
      <c r="FWZ4" s="3173"/>
      <c r="FXA4" s="3173"/>
      <c r="FXB4" s="3173"/>
      <c r="FXC4" s="3173"/>
      <c r="FXD4" s="3173"/>
      <c r="FXE4" s="3173"/>
      <c r="FXF4" s="3173"/>
      <c r="FXG4" s="3173"/>
      <c r="FXH4" s="3173"/>
      <c r="FXI4" s="3173"/>
      <c r="FXJ4" s="3173"/>
      <c r="FXK4" s="3173"/>
      <c r="FXL4" s="3173"/>
      <c r="FXM4" s="3173"/>
      <c r="FXN4" s="3173"/>
      <c r="FXO4" s="3173"/>
      <c r="FXP4" s="3173"/>
      <c r="FXQ4" s="3173"/>
      <c r="FXR4" s="3173"/>
      <c r="FXS4" s="3173"/>
      <c r="FXT4" s="3173"/>
      <c r="FXU4" s="3173"/>
      <c r="FXV4" s="3173"/>
      <c r="FXW4" s="3173"/>
      <c r="FXX4" s="3173"/>
      <c r="FXY4" s="3173"/>
      <c r="FXZ4" s="3173"/>
      <c r="FYA4" s="3173"/>
      <c r="FYB4" s="3173"/>
      <c r="FYC4" s="3173"/>
      <c r="FYD4" s="3173"/>
      <c r="FYE4" s="3173"/>
      <c r="FYF4" s="3173"/>
      <c r="FYG4" s="3173"/>
      <c r="FYH4" s="3173"/>
      <c r="FYI4" s="3173"/>
      <c r="FYJ4" s="3173"/>
      <c r="FYK4" s="3173"/>
      <c r="FYL4" s="3173"/>
      <c r="FYM4" s="3173"/>
      <c r="FYN4" s="3173"/>
      <c r="FYO4" s="3173"/>
      <c r="FYP4" s="3173"/>
      <c r="FYQ4" s="3173"/>
      <c r="FYR4" s="3173"/>
      <c r="FYS4" s="3173"/>
      <c r="FYT4" s="3173"/>
      <c r="FYU4" s="3173"/>
      <c r="FYV4" s="3173"/>
      <c r="FYW4" s="3173"/>
      <c r="FYX4" s="3173"/>
      <c r="FYY4" s="3173"/>
      <c r="FYZ4" s="3173"/>
      <c r="FZA4" s="3173"/>
      <c r="FZB4" s="3173"/>
      <c r="FZC4" s="3173"/>
      <c r="FZD4" s="3173"/>
      <c r="FZE4" s="3173"/>
      <c r="FZF4" s="3173"/>
      <c r="FZG4" s="3173"/>
      <c r="FZH4" s="3173"/>
      <c r="FZI4" s="3173"/>
      <c r="FZJ4" s="3173"/>
      <c r="FZK4" s="3173"/>
      <c r="FZL4" s="3173"/>
      <c r="FZM4" s="3173"/>
      <c r="FZN4" s="3173"/>
      <c r="FZO4" s="3173"/>
      <c r="FZP4" s="3173"/>
      <c r="FZQ4" s="3173"/>
      <c r="FZR4" s="3173"/>
      <c r="FZS4" s="3173"/>
      <c r="FZT4" s="3173"/>
      <c r="FZU4" s="3173"/>
      <c r="FZV4" s="3173"/>
      <c r="FZW4" s="3173"/>
      <c r="FZX4" s="3173"/>
      <c r="FZY4" s="3173"/>
      <c r="FZZ4" s="3173"/>
      <c r="GAA4" s="3173"/>
      <c r="GAB4" s="3173"/>
      <c r="GAC4" s="3173"/>
      <c r="GAD4" s="3173"/>
      <c r="GAE4" s="3173"/>
      <c r="GAF4" s="3173"/>
      <c r="GAG4" s="3173"/>
      <c r="GAH4" s="3173"/>
      <c r="GAI4" s="3173"/>
      <c r="GAJ4" s="3173"/>
      <c r="GAK4" s="3173"/>
      <c r="GAL4" s="3173"/>
      <c r="GAM4" s="3173"/>
      <c r="GAN4" s="3173"/>
      <c r="GAO4" s="3173"/>
      <c r="GAP4" s="3173"/>
      <c r="GAQ4" s="3173"/>
      <c r="GAR4" s="3173"/>
      <c r="GAS4" s="3173"/>
      <c r="GAT4" s="3173"/>
      <c r="GAU4" s="3173"/>
      <c r="GAV4" s="3173"/>
      <c r="GAW4" s="3173"/>
      <c r="GAX4" s="3173"/>
      <c r="GAY4" s="3173"/>
      <c r="GAZ4" s="3173"/>
      <c r="GBA4" s="3173"/>
      <c r="GBB4" s="3173"/>
      <c r="GBC4" s="3173"/>
      <c r="GBD4" s="3173"/>
      <c r="GBE4" s="3173"/>
      <c r="GBF4" s="3173"/>
      <c r="GBG4" s="3173"/>
      <c r="GBH4" s="3173"/>
      <c r="GBI4" s="3173"/>
      <c r="GBJ4" s="3173"/>
      <c r="GBK4" s="3173"/>
      <c r="GBL4" s="3173"/>
      <c r="GBM4" s="3173"/>
      <c r="GBN4" s="3173"/>
      <c r="GBO4" s="3173"/>
      <c r="GBP4" s="3173"/>
      <c r="GBQ4" s="3173"/>
      <c r="GBR4" s="3173"/>
      <c r="GBS4" s="3173"/>
      <c r="GBT4" s="3173"/>
      <c r="GBU4" s="3173"/>
      <c r="GBV4" s="3173"/>
      <c r="GBW4" s="3173"/>
      <c r="GBX4" s="3173"/>
      <c r="GBY4" s="3173"/>
      <c r="GBZ4" s="3173"/>
      <c r="GCA4" s="3173"/>
      <c r="GCB4" s="3173"/>
      <c r="GCC4" s="3173"/>
      <c r="GCD4" s="3173"/>
      <c r="GCE4" s="3173"/>
      <c r="GCF4" s="3173"/>
      <c r="GCG4" s="3173"/>
      <c r="GCH4" s="3173"/>
      <c r="GCI4" s="3173"/>
      <c r="GCJ4" s="3173"/>
      <c r="GCK4" s="3173"/>
      <c r="GCL4" s="3173"/>
      <c r="GCM4" s="3173"/>
      <c r="GCN4" s="3173"/>
      <c r="GCO4" s="3173"/>
      <c r="GCP4" s="3173"/>
      <c r="GCQ4" s="3173"/>
      <c r="GCR4" s="3173"/>
      <c r="GCS4" s="3173"/>
      <c r="GCT4" s="3173"/>
      <c r="GCU4" s="3173"/>
      <c r="GCV4" s="3173"/>
      <c r="GCW4" s="3173"/>
      <c r="GCX4" s="3173"/>
      <c r="GCY4" s="3173"/>
      <c r="GCZ4" s="3173"/>
      <c r="GDA4" s="3173"/>
      <c r="GDB4" s="3173"/>
      <c r="GDC4" s="3173"/>
      <c r="GDD4" s="3173"/>
      <c r="GDE4" s="3173"/>
      <c r="GDF4" s="3173"/>
      <c r="GDG4" s="3173"/>
      <c r="GDH4" s="3173"/>
      <c r="GDI4" s="3173"/>
      <c r="GDJ4" s="3173"/>
      <c r="GDK4" s="3173"/>
      <c r="GDL4" s="3173"/>
      <c r="GDM4" s="3173"/>
      <c r="GDN4" s="3173"/>
      <c r="GDO4" s="3173"/>
      <c r="GDP4" s="3173"/>
      <c r="GDQ4" s="3173"/>
      <c r="GDR4" s="3173"/>
      <c r="GDS4" s="3173"/>
      <c r="GDT4" s="3173"/>
      <c r="GDU4" s="3173"/>
      <c r="GDV4" s="3173"/>
      <c r="GDW4" s="3173"/>
      <c r="GDX4" s="3173"/>
      <c r="GDY4" s="3173"/>
      <c r="GDZ4" s="3173"/>
      <c r="GEA4" s="3173"/>
      <c r="GEB4" s="3173"/>
      <c r="GEC4" s="3173"/>
      <c r="GED4" s="3173"/>
      <c r="GEE4" s="3173"/>
      <c r="GEF4" s="3173"/>
      <c r="GEG4" s="3173"/>
      <c r="GEH4" s="3173"/>
      <c r="GEI4" s="3173"/>
      <c r="GEJ4" s="3173"/>
      <c r="GEK4" s="3173"/>
      <c r="GEL4" s="3173"/>
      <c r="GEM4" s="3173"/>
      <c r="GEN4" s="3173"/>
      <c r="GEO4" s="3173"/>
      <c r="GEP4" s="3173"/>
      <c r="GEQ4" s="3173"/>
      <c r="GER4" s="3173"/>
      <c r="GES4" s="3173"/>
      <c r="GET4" s="3173"/>
      <c r="GEU4" s="3173"/>
      <c r="GEV4" s="3173"/>
      <c r="GEW4" s="3173"/>
      <c r="GEX4" s="3173"/>
      <c r="GEY4" s="3173"/>
      <c r="GEZ4" s="3173"/>
      <c r="GFA4" s="3173"/>
      <c r="GFB4" s="3173"/>
      <c r="GFC4" s="3173"/>
      <c r="GFD4" s="3173"/>
      <c r="GFE4" s="3173"/>
      <c r="GFF4" s="3173"/>
      <c r="GFG4" s="3173"/>
      <c r="GFH4" s="3173"/>
      <c r="GFI4" s="3173"/>
      <c r="GFJ4" s="3173"/>
      <c r="GFK4" s="3173"/>
      <c r="GFL4" s="3173"/>
      <c r="GFM4" s="3173"/>
      <c r="GFN4" s="3173"/>
      <c r="GFO4" s="3173"/>
      <c r="GFP4" s="3173"/>
      <c r="GFQ4" s="3173"/>
      <c r="GFR4" s="3173"/>
      <c r="GFS4" s="3173"/>
      <c r="GFT4" s="3173"/>
      <c r="GFU4" s="3173"/>
      <c r="GFV4" s="3173"/>
      <c r="GFW4" s="3173"/>
      <c r="GFX4" s="3173"/>
      <c r="GFY4" s="3173"/>
      <c r="GFZ4" s="3173"/>
      <c r="GGA4" s="3173"/>
      <c r="GGB4" s="3173"/>
      <c r="GGC4" s="3173"/>
      <c r="GGD4" s="3173"/>
      <c r="GGE4" s="3173"/>
      <c r="GGF4" s="3173"/>
      <c r="GGG4" s="3173"/>
      <c r="GGH4" s="3173"/>
      <c r="GGI4" s="3173"/>
      <c r="GGJ4" s="3173"/>
      <c r="GGK4" s="3173"/>
      <c r="GGL4" s="3173"/>
      <c r="GGM4" s="3173"/>
      <c r="GGN4" s="3173"/>
      <c r="GGO4" s="3173"/>
      <c r="GGP4" s="3173"/>
      <c r="GGQ4" s="3173"/>
      <c r="GGR4" s="3173"/>
      <c r="GGS4" s="3173"/>
      <c r="GGT4" s="3173"/>
      <c r="GGU4" s="3173"/>
      <c r="GGV4" s="3173"/>
      <c r="GGW4" s="3173"/>
      <c r="GGX4" s="3173"/>
      <c r="GGY4" s="3173"/>
      <c r="GGZ4" s="3173"/>
      <c r="GHA4" s="3173"/>
      <c r="GHB4" s="3173"/>
      <c r="GHC4" s="3173"/>
      <c r="GHD4" s="3173"/>
      <c r="GHE4" s="3173"/>
      <c r="GHF4" s="3173"/>
      <c r="GHG4" s="3173"/>
      <c r="GHH4" s="3173"/>
      <c r="GHI4" s="3173"/>
      <c r="GHJ4" s="3173"/>
      <c r="GHK4" s="3173"/>
      <c r="GHL4" s="3173"/>
      <c r="GHM4" s="3173"/>
      <c r="GHN4" s="3173"/>
      <c r="GHO4" s="3173"/>
      <c r="GHP4" s="3173"/>
      <c r="GHQ4" s="3173"/>
      <c r="GHR4" s="3173"/>
      <c r="GHS4" s="3173"/>
      <c r="GHT4" s="3173"/>
      <c r="GHU4" s="3173"/>
      <c r="GHV4" s="3173"/>
      <c r="GHW4" s="3173"/>
      <c r="GHX4" s="3173"/>
      <c r="GHY4" s="3173"/>
      <c r="GHZ4" s="3173"/>
      <c r="GIA4" s="3173"/>
      <c r="GIB4" s="3173"/>
      <c r="GIC4" s="3173"/>
      <c r="GID4" s="3173"/>
      <c r="GIE4" s="3173"/>
      <c r="GIF4" s="3173"/>
      <c r="GIG4" s="3173"/>
      <c r="GIH4" s="3173"/>
      <c r="GII4" s="3173"/>
      <c r="GIJ4" s="3173"/>
      <c r="GIK4" s="3173"/>
      <c r="GIL4" s="3173"/>
      <c r="GIM4" s="3173"/>
      <c r="GIN4" s="3173"/>
      <c r="GIO4" s="3173"/>
      <c r="GIP4" s="3173"/>
      <c r="GIQ4" s="3173"/>
      <c r="GIR4" s="3173"/>
      <c r="GIS4" s="3173"/>
      <c r="GIT4" s="3173"/>
      <c r="GIU4" s="3173"/>
      <c r="GIV4" s="3173"/>
      <c r="GIW4" s="3173"/>
      <c r="GIX4" s="3173"/>
      <c r="GIY4" s="3173"/>
      <c r="GIZ4" s="3173"/>
      <c r="GJA4" s="3173"/>
      <c r="GJB4" s="3173"/>
      <c r="GJC4" s="3173"/>
      <c r="GJD4" s="3173"/>
      <c r="GJE4" s="3173"/>
      <c r="GJF4" s="3173"/>
      <c r="GJG4" s="3173"/>
      <c r="GJH4" s="3173"/>
      <c r="GJI4" s="3173"/>
      <c r="GJJ4" s="3173"/>
      <c r="GJK4" s="3173"/>
      <c r="GJL4" s="3173"/>
      <c r="GJM4" s="3173"/>
      <c r="GJN4" s="3173"/>
      <c r="GJO4" s="3173"/>
      <c r="GJP4" s="3173"/>
      <c r="GJQ4" s="3173"/>
      <c r="GJR4" s="3173"/>
      <c r="GJS4" s="3173"/>
      <c r="GJT4" s="3173"/>
      <c r="GJU4" s="3173"/>
      <c r="GJV4" s="3173"/>
      <c r="GJW4" s="3173"/>
      <c r="GJX4" s="3173"/>
      <c r="GJY4" s="3173"/>
      <c r="GJZ4" s="3173"/>
      <c r="GKA4" s="3173"/>
      <c r="GKB4" s="3173"/>
      <c r="GKC4" s="3173"/>
      <c r="GKD4" s="3173"/>
      <c r="GKE4" s="3173"/>
      <c r="GKF4" s="3173"/>
      <c r="GKG4" s="3173"/>
      <c r="GKH4" s="3173"/>
      <c r="GKI4" s="3173"/>
      <c r="GKJ4" s="3173"/>
      <c r="GKK4" s="3173"/>
      <c r="GKL4" s="3173"/>
      <c r="GKM4" s="3173"/>
      <c r="GKN4" s="3173"/>
      <c r="GKO4" s="3173"/>
      <c r="GKP4" s="3173"/>
      <c r="GKQ4" s="3173"/>
      <c r="GKR4" s="3173"/>
      <c r="GKS4" s="3173"/>
      <c r="GKT4" s="3173"/>
      <c r="GKU4" s="3173"/>
      <c r="GKV4" s="3173"/>
      <c r="GKW4" s="3173"/>
      <c r="GKX4" s="3173"/>
      <c r="GKY4" s="3173"/>
      <c r="GKZ4" s="3173"/>
      <c r="GLA4" s="3173"/>
      <c r="GLB4" s="3173"/>
      <c r="GLC4" s="3173"/>
      <c r="GLD4" s="3173"/>
      <c r="GLE4" s="3173"/>
      <c r="GLF4" s="3173"/>
      <c r="GLG4" s="3173"/>
      <c r="GLH4" s="3173"/>
      <c r="GLI4" s="3173"/>
      <c r="GLJ4" s="3173"/>
      <c r="GLK4" s="3173"/>
      <c r="GLL4" s="3173"/>
      <c r="GLM4" s="3173"/>
      <c r="GLN4" s="3173"/>
      <c r="GLO4" s="3173"/>
      <c r="GLP4" s="3173"/>
      <c r="GLQ4" s="3173"/>
      <c r="GLR4" s="3173"/>
      <c r="GLS4" s="3173"/>
      <c r="GLT4" s="3173"/>
      <c r="GLU4" s="3173"/>
      <c r="GLV4" s="3173"/>
      <c r="GLW4" s="3173"/>
      <c r="GLX4" s="3173"/>
      <c r="GLY4" s="3173"/>
      <c r="GLZ4" s="3173"/>
      <c r="GMA4" s="3173"/>
      <c r="GMB4" s="3173"/>
      <c r="GMC4" s="3173"/>
      <c r="GMD4" s="3173"/>
      <c r="GME4" s="3173"/>
      <c r="GMF4" s="3173"/>
      <c r="GMG4" s="3173"/>
      <c r="GMH4" s="3173"/>
      <c r="GMI4" s="3173"/>
      <c r="GMJ4" s="3173"/>
      <c r="GMK4" s="3173"/>
      <c r="GML4" s="3173"/>
      <c r="GMM4" s="3173"/>
      <c r="GMN4" s="3173"/>
      <c r="GMO4" s="3173"/>
      <c r="GMP4" s="3173"/>
      <c r="GMQ4" s="3173"/>
      <c r="GMR4" s="3173"/>
      <c r="GMS4" s="3173"/>
      <c r="GMT4" s="3173"/>
      <c r="GMU4" s="3173"/>
      <c r="GMV4" s="3173"/>
      <c r="GMW4" s="3173"/>
      <c r="GMX4" s="3173"/>
      <c r="GMY4" s="3173"/>
      <c r="GMZ4" s="3173"/>
      <c r="GNA4" s="3173"/>
      <c r="GNB4" s="3173"/>
      <c r="GNC4" s="3173"/>
      <c r="GND4" s="3173"/>
      <c r="GNE4" s="3173"/>
      <c r="GNF4" s="3173"/>
      <c r="GNG4" s="3173"/>
      <c r="GNH4" s="3173"/>
      <c r="GNI4" s="3173"/>
      <c r="GNJ4" s="3173"/>
      <c r="GNK4" s="3173"/>
      <c r="GNL4" s="3173"/>
      <c r="GNM4" s="3173"/>
      <c r="GNN4" s="3173"/>
      <c r="GNO4" s="3173"/>
      <c r="GNP4" s="3173"/>
      <c r="GNQ4" s="3173"/>
      <c r="GNR4" s="3173"/>
      <c r="GNS4" s="3173"/>
      <c r="GNT4" s="3173"/>
      <c r="GNU4" s="3173"/>
      <c r="GNV4" s="3173"/>
      <c r="GNW4" s="3173"/>
      <c r="GNX4" s="3173"/>
      <c r="GNY4" s="3173"/>
      <c r="GNZ4" s="3173"/>
      <c r="GOA4" s="3173"/>
      <c r="GOB4" s="3173"/>
      <c r="GOC4" s="3173"/>
      <c r="GOD4" s="3173"/>
      <c r="GOE4" s="3173"/>
      <c r="GOF4" s="3173"/>
      <c r="GOG4" s="3173"/>
      <c r="GOH4" s="3173"/>
      <c r="GOI4" s="3173"/>
      <c r="GOJ4" s="3173"/>
      <c r="GOK4" s="3173"/>
      <c r="GOL4" s="3173"/>
      <c r="GOM4" s="3173"/>
      <c r="GON4" s="3173"/>
      <c r="GOO4" s="3173"/>
      <c r="GOP4" s="3173"/>
      <c r="GOQ4" s="3173"/>
      <c r="GOR4" s="3173"/>
      <c r="GOS4" s="3173"/>
      <c r="GOT4" s="3173"/>
      <c r="GOU4" s="3173"/>
      <c r="GOV4" s="3173"/>
      <c r="GOW4" s="3173"/>
      <c r="GOX4" s="3173"/>
      <c r="GOY4" s="3173"/>
      <c r="GOZ4" s="3173"/>
      <c r="GPA4" s="3173"/>
      <c r="GPB4" s="3173"/>
      <c r="GPC4" s="3173"/>
      <c r="GPD4" s="3173"/>
      <c r="GPE4" s="3173"/>
      <c r="GPF4" s="3173"/>
      <c r="GPG4" s="3173"/>
      <c r="GPH4" s="3173"/>
      <c r="GPI4" s="3173"/>
      <c r="GPJ4" s="3173"/>
      <c r="GPK4" s="3173"/>
      <c r="GPL4" s="3173"/>
      <c r="GPM4" s="3173"/>
      <c r="GPN4" s="3173"/>
      <c r="GPO4" s="3173"/>
      <c r="GPP4" s="3173"/>
      <c r="GPQ4" s="3173"/>
      <c r="GPR4" s="3173"/>
      <c r="GPS4" s="3173"/>
      <c r="GPT4" s="3173"/>
      <c r="GPU4" s="3173"/>
      <c r="GPV4" s="3173"/>
      <c r="GPW4" s="3173"/>
      <c r="GPX4" s="3173"/>
      <c r="GPY4" s="3173"/>
      <c r="GPZ4" s="3173"/>
      <c r="GQA4" s="3173"/>
      <c r="GQB4" s="3173"/>
      <c r="GQC4" s="3173"/>
      <c r="GQD4" s="3173"/>
      <c r="GQE4" s="3173"/>
      <c r="GQF4" s="3173"/>
      <c r="GQG4" s="3173"/>
      <c r="GQH4" s="3173"/>
      <c r="GQI4" s="3173"/>
      <c r="GQJ4" s="3173"/>
      <c r="GQK4" s="3173"/>
      <c r="GQL4" s="3173"/>
      <c r="GQM4" s="3173"/>
      <c r="GQN4" s="3173"/>
      <c r="GQO4" s="3173"/>
      <c r="GQP4" s="3173"/>
      <c r="GQQ4" s="3173"/>
      <c r="GQR4" s="3173"/>
      <c r="GQS4" s="3173"/>
      <c r="GQT4" s="3173"/>
      <c r="GQU4" s="3173"/>
      <c r="GQV4" s="3173"/>
      <c r="GQW4" s="3173"/>
      <c r="GQX4" s="3173"/>
      <c r="GQY4" s="3173"/>
      <c r="GQZ4" s="3173"/>
      <c r="GRA4" s="3173"/>
      <c r="GRB4" s="3173"/>
      <c r="GRC4" s="3173"/>
      <c r="GRD4" s="3173"/>
      <c r="GRE4" s="3173"/>
      <c r="GRF4" s="3173"/>
      <c r="GRG4" s="3173"/>
      <c r="GRH4" s="3173"/>
      <c r="GRI4" s="3173"/>
      <c r="GRJ4" s="3173"/>
      <c r="GRK4" s="3173"/>
      <c r="GRL4" s="3173"/>
      <c r="GRM4" s="3173"/>
      <c r="GRN4" s="3173"/>
      <c r="GRO4" s="3173"/>
      <c r="GRP4" s="3173"/>
      <c r="GRQ4" s="3173"/>
      <c r="GRR4" s="3173"/>
      <c r="GRS4" s="3173"/>
      <c r="GRT4" s="3173"/>
      <c r="GRU4" s="3173"/>
      <c r="GRV4" s="3173"/>
      <c r="GRW4" s="3173"/>
      <c r="GRX4" s="3173"/>
      <c r="GRY4" s="3173"/>
      <c r="GRZ4" s="3173"/>
      <c r="GSA4" s="3173"/>
      <c r="GSB4" s="3173"/>
      <c r="GSC4" s="3173"/>
      <c r="GSD4" s="3173"/>
      <c r="GSE4" s="3173"/>
      <c r="GSF4" s="3173"/>
      <c r="GSG4" s="3173"/>
      <c r="GSH4" s="3173"/>
      <c r="GSI4" s="3173"/>
      <c r="GSJ4" s="3173"/>
      <c r="GSK4" s="3173"/>
      <c r="GSL4" s="3173"/>
      <c r="GSM4" s="3173"/>
      <c r="GSN4" s="3173"/>
      <c r="GSO4" s="3173"/>
      <c r="GSP4" s="3173"/>
      <c r="GSQ4" s="3173"/>
      <c r="GSR4" s="3173"/>
      <c r="GSS4" s="3173"/>
      <c r="GST4" s="3173"/>
      <c r="GSU4" s="3173"/>
      <c r="GSV4" s="3173"/>
      <c r="GSW4" s="3173"/>
      <c r="GSX4" s="3173"/>
      <c r="GSY4" s="3173"/>
      <c r="GSZ4" s="3173"/>
      <c r="GTA4" s="3173"/>
      <c r="GTB4" s="3173"/>
      <c r="GTC4" s="3173"/>
      <c r="GTD4" s="3173"/>
      <c r="GTE4" s="3173"/>
      <c r="GTF4" s="3173"/>
      <c r="GTG4" s="3173"/>
      <c r="GTH4" s="3173"/>
      <c r="GTI4" s="3173"/>
      <c r="GTJ4" s="3173"/>
      <c r="GTK4" s="3173"/>
      <c r="GTL4" s="3173"/>
      <c r="GTM4" s="3173"/>
      <c r="GTN4" s="3173"/>
      <c r="GTO4" s="3173"/>
      <c r="GTP4" s="3173"/>
      <c r="GTQ4" s="3173"/>
      <c r="GTR4" s="3173"/>
      <c r="GTS4" s="3173"/>
      <c r="GTT4" s="3173"/>
      <c r="GTU4" s="3173"/>
      <c r="GTV4" s="3173"/>
      <c r="GTW4" s="3173"/>
      <c r="GTX4" s="3173"/>
      <c r="GTY4" s="3173"/>
      <c r="GTZ4" s="3173"/>
      <c r="GUA4" s="3173"/>
      <c r="GUB4" s="3173"/>
      <c r="GUC4" s="3173"/>
      <c r="GUD4" s="3173"/>
      <c r="GUE4" s="3173"/>
      <c r="GUF4" s="3173"/>
      <c r="GUG4" s="3173"/>
      <c r="GUH4" s="3173"/>
      <c r="GUI4" s="3173"/>
      <c r="GUJ4" s="3173"/>
      <c r="GUK4" s="3173"/>
      <c r="GUL4" s="3173"/>
      <c r="GUM4" s="3173"/>
      <c r="GUN4" s="3173"/>
      <c r="GUO4" s="3173"/>
      <c r="GUP4" s="3173"/>
      <c r="GUQ4" s="3173"/>
      <c r="GUR4" s="3173"/>
      <c r="GUS4" s="3173"/>
      <c r="GUT4" s="3173"/>
      <c r="GUU4" s="3173"/>
      <c r="GUV4" s="3173"/>
      <c r="GUW4" s="3173"/>
      <c r="GUX4" s="3173"/>
      <c r="GUY4" s="3173"/>
      <c r="GUZ4" s="3173"/>
      <c r="GVA4" s="3173"/>
      <c r="GVB4" s="3173"/>
      <c r="GVC4" s="3173"/>
      <c r="GVD4" s="3173"/>
      <c r="GVE4" s="3173"/>
      <c r="GVF4" s="3173"/>
      <c r="GVG4" s="3173"/>
      <c r="GVH4" s="3173"/>
      <c r="GVI4" s="3173"/>
      <c r="GVJ4" s="3173"/>
      <c r="GVK4" s="3173"/>
      <c r="GVL4" s="3173"/>
      <c r="GVM4" s="3173"/>
      <c r="GVN4" s="3173"/>
      <c r="GVO4" s="3173"/>
      <c r="GVP4" s="3173"/>
      <c r="GVQ4" s="3173"/>
      <c r="GVR4" s="3173"/>
      <c r="GVS4" s="3173"/>
      <c r="GVT4" s="3173"/>
      <c r="GVU4" s="3173"/>
      <c r="GVV4" s="3173"/>
      <c r="GVW4" s="3173"/>
      <c r="GVX4" s="3173"/>
      <c r="GVY4" s="3173"/>
      <c r="GVZ4" s="3173"/>
      <c r="GWA4" s="3173"/>
      <c r="GWB4" s="3173"/>
      <c r="GWC4" s="3173"/>
      <c r="GWD4" s="3173"/>
      <c r="GWE4" s="3173"/>
      <c r="GWF4" s="3173"/>
      <c r="GWG4" s="3173"/>
      <c r="GWH4" s="3173"/>
      <c r="GWI4" s="3173"/>
      <c r="GWJ4" s="3173"/>
      <c r="GWK4" s="3173"/>
      <c r="GWL4" s="3173"/>
      <c r="GWM4" s="3173"/>
      <c r="GWN4" s="3173"/>
      <c r="GWO4" s="3173"/>
      <c r="GWP4" s="3173"/>
      <c r="GWQ4" s="3173"/>
      <c r="GWR4" s="3173"/>
      <c r="GWS4" s="3173"/>
      <c r="GWT4" s="3173"/>
      <c r="GWU4" s="3173"/>
      <c r="GWV4" s="3173"/>
      <c r="GWW4" s="3173"/>
      <c r="GWX4" s="3173"/>
      <c r="GWY4" s="3173"/>
      <c r="GWZ4" s="3173"/>
      <c r="GXA4" s="3173"/>
      <c r="GXB4" s="3173"/>
      <c r="GXC4" s="3173"/>
      <c r="GXD4" s="3173"/>
      <c r="GXE4" s="3173"/>
      <c r="GXF4" s="3173"/>
      <c r="GXG4" s="3173"/>
      <c r="GXH4" s="3173"/>
      <c r="GXI4" s="3173"/>
      <c r="GXJ4" s="3173"/>
      <c r="GXK4" s="3173"/>
      <c r="GXL4" s="3173"/>
      <c r="GXM4" s="3173"/>
      <c r="GXN4" s="3173"/>
      <c r="GXO4" s="3173"/>
      <c r="GXP4" s="3173"/>
      <c r="GXQ4" s="3173"/>
      <c r="GXR4" s="3173"/>
      <c r="GXS4" s="3173"/>
      <c r="GXT4" s="3173"/>
      <c r="GXU4" s="3173"/>
      <c r="GXV4" s="3173"/>
      <c r="GXW4" s="3173"/>
      <c r="GXX4" s="3173"/>
      <c r="GXY4" s="3173"/>
      <c r="GXZ4" s="3173"/>
      <c r="GYA4" s="3173"/>
      <c r="GYB4" s="3173"/>
      <c r="GYC4" s="3173"/>
      <c r="GYD4" s="3173"/>
      <c r="GYE4" s="3173"/>
      <c r="GYF4" s="3173"/>
      <c r="GYG4" s="3173"/>
      <c r="GYH4" s="3173"/>
      <c r="GYI4" s="3173"/>
      <c r="GYJ4" s="3173"/>
      <c r="GYK4" s="3173"/>
      <c r="GYL4" s="3173"/>
      <c r="GYM4" s="3173"/>
      <c r="GYN4" s="3173"/>
      <c r="GYO4" s="3173"/>
      <c r="GYP4" s="3173"/>
      <c r="GYQ4" s="3173"/>
      <c r="GYR4" s="3173"/>
      <c r="GYS4" s="3173"/>
      <c r="GYT4" s="3173"/>
      <c r="GYU4" s="3173"/>
      <c r="GYV4" s="3173"/>
      <c r="GYW4" s="3173"/>
      <c r="GYX4" s="3173"/>
      <c r="GYY4" s="3173"/>
      <c r="GYZ4" s="3173"/>
      <c r="GZA4" s="3173"/>
      <c r="GZB4" s="3173"/>
      <c r="GZC4" s="3173"/>
      <c r="GZD4" s="3173"/>
      <c r="GZE4" s="3173"/>
      <c r="GZF4" s="3173"/>
      <c r="GZG4" s="3173"/>
      <c r="GZH4" s="3173"/>
      <c r="GZI4" s="3173"/>
      <c r="GZJ4" s="3173"/>
      <c r="GZK4" s="3173"/>
      <c r="GZL4" s="3173"/>
      <c r="GZM4" s="3173"/>
      <c r="GZN4" s="3173"/>
      <c r="GZO4" s="3173"/>
      <c r="GZP4" s="3173"/>
      <c r="GZQ4" s="3173"/>
      <c r="GZR4" s="3173"/>
      <c r="GZS4" s="3173"/>
      <c r="GZT4" s="3173"/>
      <c r="GZU4" s="3173"/>
      <c r="GZV4" s="3173"/>
      <c r="GZW4" s="3173"/>
      <c r="GZX4" s="3173"/>
      <c r="GZY4" s="3173"/>
      <c r="GZZ4" s="3173"/>
      <c r="HAA4" s="3173"/>
      <c r="HAB4" s="3173"/>
      <c r="HAC4" s="3173"/>
      <c r="HAD4" s="3173"/>
      <c r="HAE4" s="3173"/>
      <c r="HAF4" s="3173"/>
      <c r="HAG4" s="3173"/>
      <c r="HAH4" s="3173"/>
      <c r="HAI4" s="3173"/>
      <c r="HAJ4" s="3173"/>
      <c r="HAK4" s="3173"/>
      <c r="HAL4" s="3173"/>
      <c r="HAM4" s="3173"/>
      <c r="HAN4" s="3173"/>
      <c r="HAO4" s="3173"/>
      <c r="HAP4" s="3173"/>
      <c r="HAQ4" s="3173"/>
      <c r="HAR4" s="3173"/>
      <c r="HAS4" s="3173"/>
      <c r="HAT4" s="3173"/>
      <c r="HAU4" s="3173"/>
      <c r="HAV4" s="3173"/>
      <c r="HAW4" s="3173"/>
      <c r="HAX4" s="3173"/>
      <c r="HAY4" s="3173"/>
      <c r="HAZ4" s="3173"/>
      <c r="HBA4" s="3173"/>
      <c r="HBB4" s="3173"/>
      <c r="HBC4" s="3173"/>
      <c r="HBD4" s="3173"/>
      <c r="HBE4" s="3173"/>
      <c r="HBF4" s="3173"/>
      <c r="HBG4" s="3173"/>
      <c r="HBH4" s="3173"/>
      <c r="HBI4" s="3173"/>
      <c r="HBJ4" s="3173"/>
      <c r="HBK4" s="3173"/>
      <c r="HBL4" s="3173"/>
      <c r="HBM4" s="3173"/>
      <c r="HBN4" s="3173"/>
      <c r="HBO4" s="3173"/>
      <c r="HBP4" s="3173"/>
      <c r="HBQ4" s="3173"/>
      <c r="HBR4" s="3173"/>
      <c r="HBS4" s="3173"/>
      <c r="HBT4" s="3173"/>
      <c r="HBU4" s="3173"/>
      <c r="HBV4" s="3173"/>
      <c r="HBW4" s="3173"/>
      <c r="HBX4" s="3173"/>
      <c r="HBY4" s="3173"/>
      <c r="HBZ4" s="3173"/>
      <c r="HCA4" s="3173"/>
      <c r="HCB4" s="3173"/>
      <c r="HCC4" s="3173"/>
      <c r="HCD4" s="3173"/>
      <c r="HCE4" s="3173"/>
      <c r="HCF4" s="3173"/>
      <c r="HCG4" s="3173"/>
      <c r="HCH4" s="3173"/>
      <c r="HCI4" s="3173"/>
      <c r="HCJ4" s="3173"/>
      <c r="HCK4" s="3173"/>
      <c r="HCL4" s="3173"/>
      <c r="HCM4" s="3173"/>
      <c r="HCN4" s="3173"/>
      <c r="HCO4" s="3173"/>
      <c r="HCP4" s="3173"/>
      <c r="HCQ4" s="3173"/>
      <c r="HCR4" s="3173"/>
      <c r="HCS4" s="3173"/>
      <c r="HCT4" s="3173"/>
      <c r="HCU4" s="3173"/>
      <c r="HCV4" s="3173"/>
      <c r="HCW4" s="3173"/>
      <c r="HCX4" s="3173"/>
      <c r="HCY4" s="3173"/>
      <c r="HCZ4" s="3173"/>
      <c r="HDA4" s="3173"/>
      <c r="HDB4" s="3173"/>
      <c r="HDC4" s="3173"/>
      <c r="HDD4" s="3173"/>
      <c r="HDE4" s="3173"/>
      <c r="HDF4" s="3173"/>
      <c r="HDG4" s="3173"/>
      <c r="HDH4" s="3173"/>
      <c r="HDI4" s="3173"/>
      <c r="HDJ4" s="3173"/>
      <c r="HDK4" s="3173"/>
      <c r="HDL4" s="3173"/>
      <c r="HDM4" s="3173"/>
      <c r="HDN4" s="3173"/>
      <c r="HDO4" s="3173"/>
      <c r="HDP4" s="3173"/>
      <c r="HDQ4" s="3173"/>
      <c r="HDR4" s="3173"/>
      <c r="HDS4" s="3173"/>
      <c r="HDT4" s="3173"/>
      <c r="HDU4" s="3173"/>
      <c r="HDV4" s="3173"/>
      <c r="HDW4" s="3173"/>
      <c r="HDX4" s="3173"/>
      <c r="HDY4" s="3173"/>
      <c r="HDZ4" s="3173"/>
      <c r="HEA4" s="3173"/>
      <c r="HEB4" s="3173"/>
      <c r="HEC4" s="3173"/>
      <c r="HED4" s="3173"/>
      <c r="HEE4" s="3173"/>
      <c r="HEF4" s="3173"/>
      <c r="HEG4" s="3173"/>
      <c r="HEH4" s="3173"/>
      <c r="HEI4" s="3173"/>
      <c r="HEJ4" s="3173"/>
      <c r="HEK4" s="3173"/>
      <c r="HEL4" s="3173"/>
      <c r="HEM4" s="3173"/>
      <c r="HEN4" s="3173"/>
      <c r="HEO4" s="3173"/>
      <c r="HEP4" s="3173"/>
      <c r="HEQ4" s="3173"/>
      <c r="HER4" s="3173"/>
      <c r="HES4" s="3173"/>
      <c r="HET4" s="3173"/>
      <c r="HEU4" s="3173"/>
      <c r="HEV4" s="3173"/>
      <c r="HEW4" s="3173"/>
      <c r="HEX4" s="3173"/>
      <c r="HEY4" s="3173"/>
      <c r="HEZ4" s="3173"/>
      <c r="HFA4" s="3173"/>
      <c r="HFB4" s="3173"/>
      <c r="HFC4" s="3173"/>
      <c r="HFD4" s="3173"/>
      <c r="HFE4" s="3173"/>
      <c r="HFF4" s="3173"/>
      <c r="HFG4" s="3173"/>
      <c r="HFH4" s="3173"/>
      <c r="HFI4" s="3173"/>
      <c r="HFJ4" s="3173"/>
      <c r="HFK4" s="3173"/>
      <c r="HFL4" s="3173"/>
      <c r="HFM4" s="3173"/>
      <c r="HFN4" s="3173"/>
      <c r="HFO4" s="3173"/>
      <c r="HFP4" s="3173"/>
      <c r="HFQ4" s="3173"/>
      <c r="HFR4" s="3173"/>
      <c r="HFS4" s="3173"/>
      <c r="HFT4" s="3173"/>
      <c r="HFU4" s="3173"/>
      <c r="HFV4" s="3173"/>
      <c r="HFW4" s="3173"/>
      <c r="HFX4" s="3173"/>
      <c r="HFY4" s="3173"/>
      <c r="HFZ4" s="3173"/>
      <c r="HGA4" s="3173"/>
      <c r="HGB4" s="3173"/>
      <c r="HGC4" s="3173"/>
      <c r="HGD4" s="3173"/>
      <c r="HGE4" s="3173"/>
      <c r="HGF4" s="3173"/>
      <c r="HGG4" s="3173"/>
      <c r="HGH4" s="3173"/>
      <c r="HGI4" s="3173"/>
      <c r="HGJ4" s="3173"/>
      <c r="HGK4" s="3173"/>
      <c r="HGL4" s="3173"/>
      <c r="HGM4" s="3173"/>
      <c r="HGN4" s="3173"/>
      <c r="HGO4" s="3173"/>
      <c r="HGP4" s="3173"/>
      <c r="HGQ4" s="3173"/>
      <c r="HGR4" s="3173"/>
      <c r="HGS4" s="3173"/>
      <c r="HGT4" s="3173"/>
      <c r="HGU4" s="3173"/>
      <c r="HGV4" s="3173"/>
      <c r="HGW4" s="3173"/>
      <c r="HGX4" s="3173"/>
      <c r="HGY4" s="3173"/>
      <c r="HGZ4" s="3173"/>
      <c r="HHA4" s="3173"/>
      <c r="HHB4" s="3173"/>
      <c r="HHC4" s="3173"/>
      <c r="HHD4" s="3173"/>
      <c r="HHE4" s="3173"/>
      <c r="HHF4" s="3173"/>
      <c r="HHG4" s="3173"/>
      <c r="HHH4" s="3173"/>
      <c r="HHI4" s="3173"/>
      <c r="HHJ4" s="3173"/>
      <c r="HHK4" s="3173"/>
      <c r="HHL4" s="3173"/>
      <c r="HHM4" s="3173"/>
      <c r="HHN4" s="3173"/>
      <c r="HHO4" s="3173"/>
      <c r="HHP4" s="3173"/>
      <c r="HHQ4" s="3173"/>
      <c r="HHR4" s="3173"/>
      <c r="HHS4" s="3173"/>
      <c r="HHT4" s="3173"/>
      <c r="HHU4" s="3173"/>
      <c r="HHV4" s="3173"/>
      <c r="HHW4" s="3173"/>
      <c r="HHX4" s="3173"/>
      <c r="HHY4" s="3173"/>
      <c r="HHZ4" s="3173"/>
      <c r="HIA4" s="3173"/>
      <c r="HIB4" s="3173"/>
      <c r="HIC4" s="3173"/>
      <c r="HID4" s="3173"/>
      <c r="HIE4" s="3173"/>
      <c r="HIF4" s="3173"/>
      <c r="HIG4" s="3173"/>
      <c r="HIH4" s="3173"/>
      <c r="HII4" s="3173"/>
      <c r="HIJ4" s="3173"/>
      <c r="HIK4" s="3173"/>
      <c r="HIL4" s="3173"/>
      <c r="HIM4" s="3173"/>
      <c r="HIN4" s="3173"/>
      <c r="HIO4" s="3173"/>
      <c r="HIP4" s="3173"/>
      <c r="HIQ4" s="3173"/>
      <c r="HIR4" s="3173"/>
      <c r="HIS4" s="3173"/>
      <c r="HIT4" s="3173"/>
      <c r="HIU4" s="3173"/>
      <c r="HIV4" s="3173"/>
      <c r="HIW4" s="3173"/>
      <c r="HIX4" s="3173"/>
      <c r="HIY4" s="3173"/>
      <c r="HIZ4" s="3173"/>
      <c r="HJA4" s="3173"/>
      <c r="HJB4" s="3173"/>
      <c r="HJC4" s="3173"/>
      <c r="HJD4" s="3173"/>
      <c r="HJE4" s="3173"/>
      <c r="HJF4" s="3173"/>
      <c r="HJG4" s="3173"/>
      <c r="HJH4" s="3173"/>
      <c r="HJI4" s="3173"/>
      <c r="HJJ4" s="3173"/>
      <c r="HJK4" s="3173"/>
      <c r="HJL4" s="3173"/>
      <c r="HJM4" s="3173"/>
      <c r="HJN4" s="3173"/>
      <c r="HJO4" s="3173"/>
      <c r="HJP4" s="3173"/>
      <c r="HJQ4" s="3173"/>
      <c r="HJR4" s="3173"/>
      <c r="HJS4" s="3173"/>
      <c r="HJT4" s="3173"/>
      <c r="HJU4" s="3173"/>
      <c r="HJV4" s="3173"/>
      <c r="HJW4" s="3173"/>
      <c r="HJX4" s="3173"/>
      <c r="HJY4" s="3173"/>
      <c r="HJZ4" s="3173"/>
      <c r="HKA4" s="3173"/>
      <c r="HKB4" s="3173"/>
      <c r="HKC4" s="3173"/>
      <c r="HKD4" s="3173"/>
      <c r="HKE4" s="3173"/>
      <c r="HKF4" s="3173"/>
      <c r="HKG4" s="3173"/>
      <c r="HKH4" s="3173"/>
      <c r="HKI4" s="3173"/>
      <c r="HKJ4" s="3173"/>
      <c r="HKK4" s="3173"/>
      <c r="HKL4" s="3173"/>
      <c r="HKM4" s="3173"/>
      <c r="HKN4" s="3173"/>
      <c r="HKO4" s="3173"/>
      <c r="HKP4" s="3173"/>
      <c r="HKQ4" s="3173"/>
      <c r="HKR4" s="3173"/>
      <c r="HKS4" s="3173"/>
      <c r="HKT4" s="3173"/>
      <c r="HKU4" s="3173"/>
      <c r="HKV4" s="3173"/>
      <c r="HKW4" s="3173"/>
      <c r="HKX4" s="3173"/>
      <c r="HKY4" s="3173"/>
      <c r="HKZ4" s="3173"/>
      <c r="HLA4" s="3173"/>
      <c r="HLB4" s="3173"/>
      <c r="HLC4" s="3173"/>
      <c r="HLD4" s="3173"/>
      <c r="HLE4" s="3173"/>
      <c r="HLF4" s="3173"/>
      <c r="HLG4" s="3173"/>
      <c r="HLH4" s="3173"/>
      <c r="HLI4" s="3173"/>
      <c r="HLJ4" s="3173"/>
      <c r="HLK4" s="3173"/>
      <c r="HLL4" s="3173"/>
      <c r="HLM4" s="3173"/>
      <c r="HLN4" s="3173"/>
      <c r="HLO4" s="3173"/>
      <c r="HLP4" s="3173"/>
      <c r="HLQ4" s="3173"/>
      <c r="HLR4" s="3173"/>
      <c r="HLS4" s="3173"/>
      <c r="HLT4" s="3173"/>
      <c r="HLU4" s="3173"/>
      <c r="HLV4" s="3173"/>
      <c r="HLW4" s="3173"/>
      <c r="HLX4" s="3173"/>
      <c r="HLY4" s="3173"/>
      <c r="HLZ4" s="3173"/>
      <c r="HMA4" s="3173"/>
      <c r="HMB4" s="3173"/>
      <c r="HMC4" s="3173"/>
      <c r="HMD4" s="3173"/>
      <c r="HME4" s="3173"/>
      <c r="HMF4" s="3173"/>
      <c r="HMG4" s="3173"/>
      <c r="HMH4" s="3173"/>
      <c r="HMI4" s="3173"/>
      <c r="HMJ4" s="3173"/>
      <c r="HMK4" s="3173"/>
      <c r="HML4" s="3173"/>
      <c r="HMM4" s="3173"/>
      <c r="HMN4" s="3173"/>
      <c r="HMO4" s="3173"/>
      <c r="HMP4" s="3173"/>
      <c r="HMQ4" s="3173"/>
      <c r="HMR4" s="3173"/>
      <c r="HMS4" s="3173"/>
      <c r="HMT4" s="3173"/>
      <c r="HMU4" s="3173"/>
      <c r="HMV4" s="3173"/>
      <c r="HMW4" s="3173"/>
      <c r="HMX4" s="3173"/>
      <c r="HMY4" s="3173"/>
      <c r="HMZ4" s="3173"/>
      <c r="HNA4" s="3173"/>
      <c r="HNB4" s="3173"/>
      <c r="HNC4" s="3173"/>
      <c r="HND4" s="3173"/>
      <c r="HNE4" s="3173"/>
      <c r="HNF4" s="3173"/>
      <c r="HNG4" s="3173"/>
      <c r="HNH4" s="3173"/>
      <c r="HNI4" s="3173"/>
      <c r="HNJ4" s="3173"/>
      <c r="HNK4" s="3173"/>
      <c r="HNL4" s="3173"/>
      <c r="HNM4" s="3173"/>
      <c r="HNN4" s="3173"/>
      <c r="HNO4" s="3173"/>
      <c r="HNP4" s="3173"/>
      <c r="HNQ4" s="3173"/>
      <c r="HNR4" s="3173"/>
      <c r="HNS4" s="3173"/>
      <c r="HNT4" s="3173"/>
      <c r="HNU4" s="3173"/>
      <c r="HNV4" s="3173"/>
      <c r="HNW4" s="3173"/>
      <c r="HNX4" s="3173"/>
      <c r="HNY4" s="3173"/>
      <c r="HNZ4" s="3173"/>
      <c r="HOA4" s="3173"/>
      <c r="HOB4" s="3173"/>
      <c r="HOC4" s="3173"/>
      <c r="HOD4" s="3173"/>
      <c r="HOE4" s="3173"/>
      <c r="HOF4" s="3173"/>
      <c r="HOG4" s="3173"/>
      <c r="HOH4" s="3173"/>
      <c r="HOI4" s="3173"/>
      <c r="HOJ4" s="3173"/>
      <c r="HOK4" s="3173"/>
      <c r="HOL4" s="3173"/>
      <c r="HOM4" s="3173"/>
      <c r="HON4" s="3173"/>
      <c r="HOO4" s="3173"/>
      <c r="HOP4" s="3173"/>
      <c r="HOQ4" s="3173"/>
      <c r="HOR4" s="3173"/>
      <c r="HOS4" s="3173"/>
      <c r="HOT4" s="3173"/>
      <c r="HOU4" s="3173"/>
      <c r="HOV4" s="3173"/>
      <c r="HOW4" s="3173"/>
      <c r="HOX4" s="3173"/>
      <c r="HOY4" s="3173"/>
      <c r="HOZ4" s="3173"/>
      <c r="HPA4" s="3173"/>
      <c r="HPB4" s="3173"/>
      <c r="HPC4" s="3173"/>
      <c r="HPD4" s="3173"/>
      <c r="HPE4" s="3173"/>
      <c r="HPF4" s="3173"/>
      <c r="HPG4" s="3173"/>
      <c r="HPH4" s="3173"/>
      <c r="HPI4" s="3173"/>
      <c r="HPJ4" s="3173"/>
      <c r="HPK4" s="3173"/>
      <c r="HPL4" s="3173"/>
      <c r="HPM4" s="3173"/>
      <c r="HPN4" s="3173"/>
      <c r="HPO4" s="3173"/>
      <c r="HPP4" s="3173"/>
      <c r="HPQ4" s="3173"/>
      <c r="HPR4" s="3173"/>
      <c r="HPS4" s="3173"/>
      <c r="HPT4" s="3173"/>
      <c r="HPU4" s="3173"/>
      <c r="HPV4" s="3173"/>
      <c r="HPW4" s="3173"/>
      <c r="HPX4" s="3173"/>
      <c r="HPY4" s="3173"/>
      <c r="HPZ4" s="3173"/>
      <c r="HQA4" s="3173"/>
      <c r="HQB4" s="3173"/>
      <c r="HQC4" s="3173"/>
      <c r="HQD4" s="3173"/>
      <c r="HQE4" s="3173"/>
      <c r="HQF4" s="3173"/>
      <c r="HQG4" s="3173"/>
      <c r="HQH4" s="3173"/>
      <c r="HQI4" s="3173"/>
      <c r="HQJ4" s="3173"/>
      <c r="HQK4" s="3173"/>
      <c r="HQL4" s="3173"/>
      <c r="HQM4" s="3173"/>
      <c r="HQN4" s="3173"/>
      <c r="HQO4" s="3173"/>
      <c r="HQP4" s="3173"/>
      <c r="HQQ4" s="3173"/>
      <c r="HQR4" s="3173"/>
      <c r="HQS4" s="3173"/>
      <c r="HQT4" s="3173"/>
      <c r="HQU4" s="3173"/>
      <c r="HQV4" s="3173"/>
      <c r="HQW4" s="3173"/>
      <c r="HQX4" s="3173"/>
      <c r="HQY4" s="3173"/>
      <c r="HQZ4" s="3173"/>
      <c r="HRA4" s="3173"/>
      <c r="HRB4" s="3173"/>
      <c r="HRC4" s="3173"/>
      <c r="HRD4" s="3173"/>
      <c r="HRE4" s="3173"/>
      <c r="HRF4" s="3173"/>
      <c r="HRG4" s="3173"/>
      <c r="HRH4" s="3173"/>
      <c r="HRI4" s="3173"/>
      <c r="HRJ4" s="3173"/>
      <c r="HRK4" s="3173"/>
      <c r="HRL4" s="3173"/>
      <c r="HRM4" s="3173"/>
      <c r="HRN4" s="3173"/>
      <c r="HRO4" s="3173"/>
      <c r="HRP4" s="3173"/>
      <c r="HRQ4" s="3173"/>
      <c r="HRR4" s="3173"/>
      <c r="HRS4" s="3173"/>
      <c r="HRT4" s="3173"/>
      <c r="HRU4" s="3173"/>
      <c r="HRV4" s="3173"/>
      <c r="HRW4" s="3173"/>
      <c r="HRX4" s="3173"/>
      <c r="HRY4" s="3173"/>
      <c r="HRZ4" s="3173"/>
      <c r="HSA4" s="3173"/>
      <c r="HSB4" s="3173"/>
      <c r="HSC4" s="3173"/>
      <c r="HSD4" s="3173"/>
      <c r="HSE4" s="3173"/>
      <c r="HSF4" s="3173"/>
      <c r="HSG4" s="3173"/>
      <c r="HSH4" s="3173"/>
      <c r="HSI4" s="3173"/>
      <c r="HSJ4" s="3173"/>
      <c r="HSK4" s="3173"/>
      <c r="HSL4" s="3173"/>
      <c r="HSM4" s="3173"/>
      <c r="HSN4" s="3173"/>
      <c r="HSO4" s="3173"/>
      <c r="HSP4" s="3173"/>
      <c r="HSQ4" s="3173"/>
      <c r="HSR4" s="3173"/>
      <c r="HSS4" s="3173"/>
      <c r="HST4" s="3173"/>
      <c r="HSU4" s="3173"/>
      <c r="HSV4" s="3173"/>
      <c r="HSW4" s="3173"/>
      <c r="HSX4" s="3173"/>
      <c r="HSY4" s="3173"/>
      <c r="HSZ4" s="3173"/>
      <c r="HTA4" s="3173"/>
      <c r="HTB4" s="3173"/>
      <c r="HTC4" s="3173"/>
      <c r="HTD4" s="3173"/>
      <c r="HTE4" s="3173"/>
      <c r="HTF4" s="3173"/>
      <c r="HTG4" s="3173"/>
      <c r="HTH4" s="3173"/>
      <c r="HTI4" s="3173"/>
      <c r="HTJ4" s="3173"/>
      <c r="HTK4" s="3173"/>
      <c r="HTL4" s="3173"/>
      <c r="HTM4" s="3173"/>
      <c r="HTN4" s="3173"/>
      <c r="HTO4" s="3173"/>
      <c r="HTP4" s="3173"/>
      <c r="HTQ4" s="3173"/>
      <c r="HTR4" s="3173"/>
      <c r="HTS4" s="3173"/>
      <c r="HTT4" s="3173"/>
      <c r="HTU4" s="3173"/>
      <c r="HTV4" s="3173"/>
      <c r="HTW4" s="3173"/>
      <c r="HTX4" s="3173"/>
      <c r="HTY4" s="3173"/>
      <c r="HTZ4" s="3173"/>
      <c r="HUA4" s="3173"/>
      <c r="HUB4" s="3173"/>
      <c r="HUC4" s="3173"/>
      <c r="HUD4" s="3173"/>
      <c r="HUE4" s="3173"/>
      <c r="HUF4" s="3173"/>
      <c r="HUG4" s="3173"/>
      <c r="HUH4" s="3173"/>
      <c r="HUI4" s="3173"/>
      <c r="HUJ4" s="3173"/>
      <c r="HUK4" s="3173"/>
      <c r="HUL4" s="3173"/>
      <c r="HUM4" s="3173"/>
      <c r="HUN4" s="3173"/>
      <c r="HUO4" s="3173"/>
      <c r="HUP4" s="3173"/>
      <c r="HUQ4" s="3173"/>
      <c r="HUR4" s="3173"/>
      <c r="HUS4" s="3173"/>
      <c r="HUT4" s="3173"/>
      <c r="HUU4" s="3173"/>
      <c r="HUV4" s="3173"/>
      <c r="HUW4" s="3173"/>
      <c r="HUX4" s="3173"/>
      <c r="HUY4" s="3173"/>
      <c r="HUZ4" s="3173"/>
      <c r="HVA4" s="3173"/>
      <c r="HVB4" s="3173"/>
      <c r="HVC4" s="3173"/>
      <c r="HVD4" s="3173"/>
      <c r="HVE4" s="3173"/>
      <c r="HVF4" s="3173"/>
      <c r="HVG4" s="3173"/>
      <c r="HVH4" s="3173"/>
      <c r="HVI4" s="3173"/>
      <c r="HVJ4" s="3173"/>
      <c r="HVK4" s="3173"/>
      <c r="HVL4" s="3173"/>
      <c r="HVM4" s="3173"/>
      <c r="HVN4" s="3173"/>
      <c r="HVO4" s="3173"/>
      <c r="HVP4" s="3173"/>
      <c r="HVQ4" s="3173"/>
      <c r="HVR4" s="3173"/>
      <c r="HVS4" s="3173"/>
      <c r="HVT4" s="3173"/>
      <c r="HVU4" s="3173"/>
      <c r="HVV4" s="3173"/>
      <c r="HVW4" s="3173"/>
      <c r="HVX4" s="3173"/>
      <c r="HVY4" s="3173"/>
      <c r="HVZ4" s="3173"/>
      <c r="HWA4" s="3173"/>
      <c r="HWB4" s="3173"/>
      <c r="HWC4" s="3173"/>
      <c r="HWD4" s="3173"/>
      <c r="HWE4" s="3173"/>
      <c r="HWF4" s="3173"/>
      <c r="HWG4" s="3173"/>
      <c r="HWH4" s="3173"/>
      <c r="HWI4" s="3173"/>
      <c r="HWJ4" s="3173"/>
      <c r="HWK4" s="3173"/>
      <c r="HWL4" s="3173"/>
      <c r="HWM4" s="3173"/>
      <c r="HWN4" s="3173"/>
      <c r="HWO4" s="3173"/>
      <c r="HWP4" s="3173"/>
      <c r="HWQ4" s="3173"/>
      <c r="HWR4" s="3173"/>
      <c r="HWS4" s="3173"/>
      <c r="HWT4" s="3173"/>
      <c r="HWU4" s="3173"/>
      <c r="HWV4" s="3173"/>
      <c r="HWW4" s="3173"/>
      <c r="HWX4" s="3173"/>
      <c r="HWY4" s="3173"/>
      <c r="HWZ4" s="3173"/>
      <c r="HXA4" s="3173"/>
      <c r="HXB4" s="3173"/>
      <c r="HXC4" s="3173"/>
      <c r="HXD4" s="3173"/>
      <c r="HXE4" s="3173"/>
      <c r="HXF4" s="3173"/>
      <c r="HXG4" s="3173"/>
      <c r="HXH4" s="3173"/>
      <c r="HXI4" s="3173"/>
      <c r="HXJ4" s="3173"/>
      <c r="HXK4" s="3173"/>
      <c r="HXL4" s="3173"/>
      <c r="HXM4" s="3173"/>
      <c r="HXN4" s="3173"/>
      <c r="HXO4" s="3173"/>
      <c r="HXP4" s="3173"/>
      <c r="HXQ4" s="3173"/>
      <c r="HXR4" s="3173"/>
      <c r="HXS4" s="3173"/>
      <c r="HXT4" s="3173"/>
      <c r="HXU4" s="3173"/>
      <c r="HXV4" s="3173"/>
      <c r="HXW4" s="3173"/>
      <c r="HXX4" s="3173"/>
      <c r="HXY4" s="3173"/>
      <c r="HXZ4" s="3173"/>
      <c r="HYA4" s="3173"/>
      <c r="HYB4" s="3173"/>
      <c r="HYC4" s="3173"/>
      <c r="HYD4" s="3173"/>
      <c r="HYE4" s="3173"/>
      <c r="HYF4" s="3173"/>
      <c r="HYG4" s="3173"/>
      <c r="HYH4" s="3173"/>
      <c r="HYI4" s="3173"/>
      <c r="HYJ4" s="3173"/>
      <c r="HYK4" s="3173"/>
      <c r="HYL4" s="3173"/>
      <c r="HYM4" s="3173"/>
      <c r="HYN4" s="3173"/>
      <c r="HYO4" s="3173"/>
      <c r="HYP4" s="3173"/>
      <c r="HYQ4" s="3173"/>
      <c r="HYR4" s="3173"/>
      <c r="HYS4" s="3173"/>
      <c r="HYT4" s="3173"/>
      <c r="HYU4" s="3173"/>
      <c r="HYV4" s="3173"/>
      <c r="HYW4" s="3173"/>
      <c r="HYX4" s="3173"/>
      <c r="HYY4" s="3173"/>
      <c r="HYZ4" s="3173"/>
      <c r="HZA4" s="3173"/>
      <c r="HZB4" s="3173"/>
      <c r="HZC4" s="3173"/>
      <c r="HZD4" s="3173"/>
      <c r="HZE4" s="3173"/>
      <c r="HZF4" s="3173"/>
      <c r="HZG4" s="3173"/>
      <c r="HZH4" s="3173"/>
      <c r="HZI4" s="3173"/>
      <c r="HZJ4" s="3173"/>
      <c r="HZK4" s="3173"/>
      <c r="HZL4" s="3173"/>
      <c r="HZM4" s="3173"/>
      <c r="HZN4" s="3173"/>
      <c r="HZO4" s="3173"/>
      <c r="HZP4" s="3173"/>
      <c r="HZQ4" s="3173"/>
      <c r="HZR4" s="3173"/>
      <c r="HZS4" s="3173"/>
      <c r="HZT4" s="3173"/>
      <c r="HZU4" s="3173"/>
      <c r="HZV4" s="3173"/>
      <c r="HZW4" s="3173"/>
      <c r="HZX4" s="3173"/>
      <c r="HZY4" s="3173"/>
      <c r="HZZ4" s="3173"/>
      <c r="IAA4" s="3173"/>
      <c r="IAB4" s="3173"/>
      <c r="IAC4" s="3173"/>
      <c r="IAD4" s="3173"/>
      <c r="IAE4" s="3173"/>
      <c r="IAF4" s="3173"/>
      <c r="IAG4" s="3173"/>
      <c r="IAH4" s="3173"/>
      <c r="IAI4" s="3173"/>
      <c r="IAJ4" s="3173"/>
      <c r="IAK4" s="3173"/>
      <c r="IAL4" s="3173"/>
      <c r="IAM4" s="3173"/>
      <c r="IAN4" s="3173"/>
      <c r="IAO4" s="3173"/>
      <c r="IAP4" s="3173"/>
      <c r="IAQ4" s="3173"/>
      <c r="IAR4" s="3173"/>
      <c r="IAS4" s="3173"/>
      <c r="IAT4" s="3173"/>
      <c r="IAU4" s="3173"/>
      <c r="IAV4" s="3173"/>
      <c r="IAW4" s="3173"/>
      <c r="IAX4" s="3173"/>
      <c r="IAY4" s="3173"/>
      <c r="IAZ4" s="3173"/>
      <c r="IBA4" s="3173"/>
      <c r="IBB4" s="3173"/>
      <c r="IBC4" s="3173"/>
      <c r="IBD4" s="3173"/>
      <c r="IBE4" s="3173"/>
      <c r="IBF4" s="3173"/>
      <c r="IBG4" s="3173"/>
      <c r="IBH4" s="3173"/>
      <c r="IBI4" s="3173"/>
      <c r="IBJ4" s="3173"/>
      <c r="IBK4" s="3173"/>
      <c r="IBL4" s="3173"/>
      <c r="IBM4" s="3173"/>
      <c r="IBN4" s="3173"/>
      <c r="IBO4" s="3173"/>
      <c r="IBP4" s="3173"/>
      <c r="IBQ4" s="3173"/>
      <c r="IBR4" s="3173"/>
      <c r="IBS4" s="3173"/>
      <c r="IBT4" s="3173"/>
      <c r="IBU4" s="3173"/>
      <c r="IBV4" s="3173"/>
      <c r="IBW4" s="3173"/>
      <c r="IBX4" s="3173"/>
      <c r="IBY4" s="3173"/>
      <c r="IBZ4" s="3173"/>
      <c r="ICA4" s="3173"/>
      <c r="ICB4" s="3173"/>
      <c r="ICC4" s="3173"/>
      <c r="ICD4" s="3173"/>
      <c r="ICE4" s="3173"/>
      <c r="ICF4" s="3173"/>
      <c r="ICG4" s="3173"/>
      <c r="ICH4" s="3173"/>
      <c r="ICI4" s="3173"/>
      <c r="ICJ4" s="3173"/>
      <c r="ICK4" s="3173"/>
      <c r="ICL4" s="3173"/>
      <c r="ICM4" s="3173"/>
      <c r="ICN4" s="3173"/>
      <c r="ICO4" s="3173"/>
      <c r="ICP4" s="3173"/>
      <c r="ICQ4" s="3173"/>
      <c r="ICR4" s="3173"/>
      <c r="ICS4" s="3173"/>
      <c r="ICT4" s="3173"/>
      <c r="ICU4" s="3173"/>
      <c r="ICV4" s="3173"/>
      <c r="ICW4" s="3173"/>
      <c r="ICX4" s="3173"/>
      <c r="ICY4" s="3173"/>
      <c r="ICZ4" s="3173"/>
      <c r="IDA4" s="3173"/>
      <c r="IDB4" s="3173"/>
      <c r="IDC4" s="3173"/>
      <c r="IDD4" s="3173"/>
      <c r="IDE4" s="3173"/>
      <c r="IDF4" s="3173"/>
      <c r="IDG4" s="3173"/>
      <c r="IDH4" s="3173"/>
      <c r="IDI4" s="3173"/>
      <c r="IDJ4" s="3173"/>
      <c r="IDK4" s="3173"/>
      <c r="IDL4" s="3173"/>
      <c r="IDM4" s="3173"/>
      <c r="IDN4" s="3173"/>
      <c r="IDO4" s="3173"/>
      <c r="IDP4" s="3173"/>
      <c r="IDQ4" s="3173"/>
      <c r="IDR4" s="3173"/>
      <c r="IDS4" s="3173"/>
      <c r="IDT4" s="3173"/>
      <c r="IDU4" s="3173"/>
      <c r="IDV4" s="3173"/>
      <c r="IDW4" s="3173"/>
      <c r="IDX4" s="3173"/>
      <c r="IDY4" s="3173"/>
      <c r="IDZ4" s="3173"/>
      <c r="IEA4" s="3173"/>
      <c r="IEB4" s="3173"/>
      <c r="IEC4" s="3173"/>
      <c r="IED4" s="3173"/>
      <c r="IEE4" s="3173"/>
      <c r="IEF4" s="3173"/>
      <c r="IEG4" s="3173"/>
      <c r="IEH4" s="3173"/>
      <c r="IEI4" s="3173"/>
      <c r="IEJ4" s="3173"/>
      <c r="IEK4" s="3173"/>
      <c r="IEL4" s="3173"/>
      <c r="IEM4" s="3173"/>
      <c r="IEN4" s="3173"/>
      <c r="IEO4" s="3173"/>
      <c r="IEP4" s="3173"/>
      <c r="IEQ4" s="3173"/>
      <c r="IER4" s="3173"/>
      <c r="IES4" s="3173"/>
      <c r="IET4" s="3173"/>
      <c r="IEU4" s="3173"/>
      <c r="IEV4" s="3173"/>
      <c r="IEW4" s="3173"/>
      <c r="IEX4" s="3173"/>
      <c r="IEY4" s="3173"/>
      <c r="IEZ4" s="3173"/>
      <c r="IFA4" s="3173"/>
      <c r="IFB4" s="3173"/>
      <c r="IFC4" s="3173"/>
      <c r="IFD4" s="3173"/>
      <c r="IFE4" s="3173"/>
      <c r="IFF4" s="3173"/>
      <c r="IFG4" s="3173"/>
      <c r="IFH4" s="3173"/>
      <c r="IFI4" s="3173"/>
      <c r="IFJ4" s="3173"/>
      <c r="IFK4" s="3173"/>
      <c r="IFL4" s="3173"/>
      <c r="IFM4" s="3173"/>
      <c r="IFN4" s="3173"/>
      <c r="IFO4" s="3173"/>
      <c r="IFP4" s="3173"/>
      <c r="IFQ4" s="3173"/>
      <c r="IFR4" s="3173"/>
      <c r="IFS4" s="3173"/>
      <c r="IFT4" s="3173"/>
      <c r="IFU4" s="3173"/>
      <c r="IFV4" s="3173"/>
      <c r="IFW4" s="3173"/>
      <c r="IFX4" s="3173"/>
      <c r="IFY4" s="3173"/>
      <c r="IFZ4" s="3173"/>
      <c r="IGA4" s="3173"/>
      <c r="IGB4" s="3173"/>
      <c r="IGC4" s="3173"/>
      <c r="IGD4" s="3173"/>
      <c r="IGE4" s="3173"/>
      <c r="IGF4" s="3173"/>
      <c r="IGG4" s="3173"/>
      <c r="IGH4" s="3173"/>
      <c r="IGI4" s="3173"/>
      <c r="IGJ4" s="3173"/>
      <c r="IGK4" s="3173"/>
      <c r="IGL4" s="3173"/>
      <c r="IGM4" s="3173"/>
      <c r="IGN4" s="3173"/>
      <c r="IGO4" s="3173"/>
      <c r="IGP4" s="3173"/>
      <c r="IGQ4" s="3173"/>
      <c r="IGR4" s="3173"/>
      <c r="IGS4" s="3173"/>
      <c r="IGT4" s="3173"/>
      <c r="IGU4" s="3173"/>
      <c r="IGV4" s="3173"/>
      <c r="IGW4" s="3173"/>
      <c r="IGX4" s="3173"/>
      <c r="IGY4" s="3173"/>
      <c r="IGZ4" s="3173"/>
      <c r="IHA4" s="3173"/>
      <c r="IHB4" s="3173"/>
      <c r="IHC4" s="3173"/>
      <c r="IHD4" s="3173"/>
      <c r="IHE4" s="3173"/>
      <c r="IHF4" s="3173"/>
      <c r="IHG4" s="3173"/>
      <c r="IHH4" s="3173"/>
      <c r="IHI4" s="3173"/>
      <c r="IHJ4" s="3173"/>
      <c r="IHK4" s="3173"/>
      <c r="IHL4" s="3173"/>
      <c r="IHM4" s="3173"/>
      <c r="IHN4" s="3173"/>
      <c r="IHO4" s="3173"/>
      <c r="IHP4" s="3173"/>
      <c r="IHQ4" s="3173"/>
      <c r="IHR4" s="3173"/>
      <c r="IHS4" s="3173"/>
      <c r="IHT4" s="3173"/>
      <c r="IHU4" s="3173"/>
      <c r="IHV4" s="3173"/>
      <c r="IHW4" s="3173"/>
      <c r="IHX4" s="3173"/>
      <c r="IHY4" s="3173"/>
      <c r="IHZ4" s="3173"/>
      <c r="IIA4" s="3173"/>
      <c r="IIB4" s="3173"/>
      <c r="IIC4" s="3173"/>
      <c r="IID4" s="3173"/>
      <c r="IIE4" s="3173"/>
      <c r="IIF4" s="3173"/>
      <c r="IIG4" s="3173"/>
      <c r="IIH4" s="3173"/>
      <c r="III4" s="3173"/>
      <c r="IIJ4" s="3173"/>
      <c r="IIK4" s="3173"/>
      <c r="IIL4" s="3173"/>
      <c r="IIM4" s="3173"/>
      <c r="IIN4" s="3173"/>
      <c r="IIO4" s="3173"/>
      <c r="IIP4" s="3173"/>
      <c r="IIQ4" s="3173"/>
      <c r="IIR4" s="3173"/>
      <c r="IIS4" s="3173"/>
      <c r="IIT4" s="3173"/>
      <c r="IIU4" s="3173"/>
      <c r="IIV4" s="3173"/>
      <c r="IIW4" s="3173"/>
      <c r="IIX4" s="3173"/>
      <c r="IIY4" s="3173"/>
      <c r="IIZ4" s="3173"/>
      <c r="IJA4" s="3173"/>
      <c r="IJB4" s="3173"/>
      <c r="IJC4" s="3173"/>
      <c r="IJD4" s="3173"/>
      <c r="IJE4" s="3173"/>
      <c r="IJF4" s="3173"/>
      <c r="IJG4" s="3173"/>
      <c r="IJH4" s="3173"/>
      <c r="IJI4" s="3173"/>
      <c r="IJJ4" s="3173"/>
      <c r="IJK4" s="3173"/>
      <c r="IJL4" s="3173"/>
      <c r="IJM4" s="3173"/>
      <c r="IJN4" s="3173"/>
      <c r="IJO4" s="3173"/>
      <c r="IJP4" s="3173"/>
      <c r="IJQ4" s="3173"/>
      <c r="IJR4" s="3173"/>
      <c r="IJS4" s="3173"/>
      <c r="IJT4" s="3173"/>
      <c r="IJU4" s="3173"/>
      <c r="IJV4" s="3173"/>
      <c r="IJW4" s="3173"/>
      <c r="IJX4" s="3173"/>
      <c r="IJY4" s="3173"/>
      <c r="IJZ4" s="3173"/>
      <c r="IKA4" s="3173"/>
      <c r="IKB4" s="3173"/>
      <c r="IKC4" s="3173"/>
      <c r="IKD4" s="3173"/>
      <c r="IKE4" s="3173"/>
      <c r="IKF4" s="3173"/>
      <c r="IKG4" s="3173"/>
      <c r="IKH4" s="3173"/>
      <c r="IKI4" s="3173"/>
      <c r="IKJ4" s="3173"/>
      <c r="IKK4" s="3173"/>
      <c r="IKL4" s="3173"/>
      <c r="IKM4" s="3173"/>
      <c r="IKN4" s="3173"/>
      <c r="IKO4" s="3173"/>
      <c r="IKP4" s="3173"/>
      <c r="IKQ4" s="3173"/>
      <c r="IKR4" s="3173"/>
      <c r="IKS4" s="3173"/>
      <c r="IKT4" s="3173"/>
      <c r="IKU4" s="3173"/>
      <c r="IKV4" s="3173"/>
      <c r="IKW4" s="3173"/>
      <c r="IKX4" s="3173"/>
      <c r="IKY4" s="3173"/>
      <c r="IKZ4" s="3173"/>
      <c r="ILA4" s="3173"/>
      <c r="ILB4" s="3173"/>
      <c r="ILC4" s="3173"/>
      <c r="ILD4" s="3173"/>
      <c r="ILE4" s="3173"/>
      <c r="ILF4" s="3173"/>
      <c r="ILG4" s="3173"/>
      <c r="ILH4" s="3173"/>
      <c r="ILI4" s="3173"/>
      <c r="ILJ4" s="3173"/>
      <c r="ILK4" s="3173"/>
      <c r="ILL4" s="3173"/>
      <c r="ILM4" s="3173"/>
      <c r="ILN4" s="3173"/>
      <c r="ILO4" s="3173"/>
      <c r="ILP4" s="3173"/>
      <c r="ILQ4" s="3173"/>
      <c r="ILR4" s="3173"/>
      <c r="ILS4" s="3173"/>
      <c r="ILT4" s="3173"/>
      <c r="ILU4" s="3173"/>
      <c r="ILV4" s="3173"/>
      <c r="ILW4" s="3173"/>
      <c r="ILX4" s="3173"/>
      <c r="ILY4" s="3173"/>
      <c r="ILZ4" s="3173"/>
      <c r="IMA4" s="3173"/>
      <c r="IMB4" s="3173"/>
      <c r="IMC4" s="3173"/>
      <c r="IMD4" s="3173"/>
      <c r="IME4" s="3173"/>
      <c r="IMF4" s="3173"/>
      <c r="IMG4" s="3173"/>
      <c r="IMH4" s="3173"/>
      <c r="IMI4" s="3173"/>
      <c r="IMJ4" s="3173"/>
      <c r="IMK4" s="3173"/>
      <c r="IML4" s="3173"/>
      <c r="IMM4" s="3173"/>
      <c r="IMN4" s="3173"/>
      <c r="IMO4" s="3173"/>
      <c r="IMP4" s="3173"/>
      <c r="IMQ4" s="3173"/>
      <c r="IMR4" s="3173"/>
      <c r="IMS4" s="3173"/>
      <c r="IMT4" s="3173"/>
      <c r="IMU4" s="3173"/>
      <c r="IMV4" s="3173"/>
      <c r="IMW4" s="3173"/>
      <c r="IMX4" s="3173"/>
      <c r="IMY4" s="3173"/>
      <c r="IMZ4" s="3173"/>
      <c r="INA4" s="3173"/>
      <c r="INB4" s="3173"/>
      <c r="INC4" s="3173"/>
      <c r="IND4" s="3173"/>
      <c r="INE4" s="3173"/>
      <c r="INF4" s="3173"/>
      <c r="ING4" s="3173"/>
      <c r="INH4" s="3173"/>
      <c r="INI4" s="3173"/>
      <c r="INJ4" s="3173"/>
      <c r="INK4" s="3173"/>
      <c r="INL4" s="3173"/>
      <c r="INM4" s="3173"/>
      <c r="INN4" s="3173"/>
      <c r="INO4" s="3173"/>
      <c r="INP4" s="3173"/>
      <c r="INQ4" s="3173"/>
      <c r="INR4" s="3173"/>
      <c r="INS4" s="3173"/>
      <c r="INT4" s="3173"/>
      <c r="INU4" s="3173"/>
      <c r="INV4" s="3173"/>
      <c r="INW4" s="3173"/>
      <c r="INX4" s="3173"/>
      <c r="INY4" s="3173"/>
      <c r="INZ4" s="3173"/>
      <c r="IOA4" s="3173"/>
      <c r="IOB4" s="3173"/>
      <c r="IOC4" s="3173"/>
      <c r="IOD4" s="3173"/>
      <c r="IOE4" s="3173"/>
      <c r="IOF4" s="3173"/>
      <c r="IOG4" s="3173"/>
      <c r="IOH4" s="3173"/>
      <c r="IOI4" s="3173"/>
      <c r="IOJ4" s="3173"/>
      <c r="IOK4" s="3173"/>
      <c r="IOL4" s="3173"/>
      <c r="IOM4" s="3173"/>
      <c r="ION4" s="3173"/>
      <c r="IOO4" s="3173"/>
      <c r="IOP4" s="3173"/>
      <c r="IOQ4" s="3173"/>
      <c r="IOR4" s="3173"/>
      <c r="IOS4" s="3173"/>
      <c r="IOT4" s="3173"/>
      <c r="IOU4" s="3173"/>
      <c r="IOV4" s="3173"/>
      <c r="IOW4" s="3173"/>
      <c r="IOX4" s="3173"/>
      <c r="IOY4" s="3173"/>
      <c r="IOZ4" s="3173"/>
      <c r="IPA4" s="3173"/>
      <c r="IPB4" s="3173"/>
      <c r="IPC4" s="3173"/>
      <c r="IPD4" s="3173"/>
      <c r="IPE4" s="3173"/>
      <c r="IPF4" s="3173"/>
      <c r="IPG4" s="3173"/>
      <c r="IPH4" s="3173"/>
      <c r="IPI4" s="3173"/>
      <c r="IPJ4" s="3173"/>
      <c r="IPK4" s="3173"/>
      <c r="IPL4" s="3173"/>
      <c r="IPM4" s="3173"/>
      <c r="IPN4" s="3173"/>
      <c r="IPO4" s="3173"/>
      <c r="IPP4" s="3173"/>
      <c r="IPQ4" s="3173"/>
      <c r="IPR4" s="3173"/>
      <c r="IPS4" s="3173"/>
      <c r="IPT4" s="3173"/>
      <c r="IPU4" s="3173"/>
      <c r="IPV4" s="3173"/>
      <c r="IPW4" s="3173"/>
      <c r="IPX4" s="3173"/>
      <c r="IPY4" s="3173"/>
      <c r="IPZ4" s="3173"/>
      <c r="IQA4" s="3173"/>
      <c r="IQB4" s="3173"/>
      <c r="IQC4" s="3173"/>
      <c r="IQD4" s="3173"/>
      <c r="IQE4" s="3173"/>
      <c r="IQF4" s="3173"/>
      <c r="IQG4" s="3173"/>
      <c r="IQH4" s="3173"/>
      <c r="IQI4" s="3173"/>
      <c r="IQJ4" s="3173"/>
      <c r="IQK4" s="3173"/>
      <c r="IQL4" s="3173"/>
      <c r="IQM4" s="3173"/>
      <c r="IQN4" s="3173"/>
      <c r="IQO4" s="3173"/>
      <c r="IQP4" s="3173"/>
      <c r="IQQ4" s="3173"/>
      <c r="IQR4" s="3173"/>
      <c r="IQS4" s="3173"/>
      <c r="IQT4" s="3173"/>
      <c r="IQU4" s="3173"/>
      <c r="IQV4" s="3173"/>
      <c r="IQW4" s="3173"/>
      <c r="IQX4" s="3173"/>
      <c r="IQY4" s="3173"/>
      <c r="IQZ4" s="3173"/>
      <c r="IRA4" s="3173"/>
      <c r="IRB4" s="3173"/>
      <c r="IRC4" s="3173"/>
      <c r="IRD4" s="3173"/>
      <c r="IRE4" s="3173"/>
      <c r="IRF4" s="3173"/>
      <c r="IRG4" s="3173"/>
      <c r="IRH4" s="3173"/>
      <c r="IRI4" s="3173"/>
      <c r="IRJ4" s="3173"/>
      <c r="IRK4" s="3173"/>
      <c r="IRL4" s="3173"/>
      <c r="IRM4" s="3173"/>
      <c r="IRN4" s="3173"/>
      <c r="IRO4" s="3173"/>
      <c r="IRP4" s="3173"/>
      <c r="IRQ4" s="3173"/>
      <c r="IRR4" s="3173"/>
      <c r="IRS4" s="3173"/>
      <c r="IRT4" s="3173"/>
      <c r="IRU4" s="3173"/>
      <c r="IRV4" s="3173"/>
      <c r="IRW4" s="3173"/>
      <c r="IRX4" s="3173"/>
      <c r="IRY4" s="3173"/>
      <c r="IRZ4" s="3173"/>
      <c r="ISA4" s="3173"/>
      <c r="ISB4" s="3173"/>
      <c r="ISC4" s="3173"/>
      <c r="ISD4" s="3173"/>
      <c r="ISE4" s="3173"/>
      <c r="ISF4" s="3173"/>
      <c r="ISG4" s="3173"/>
      <c r="ISH4" s="3173"/>
      <c r="ISI4" s="3173"/>
      <c r="ISJ4" s="3173"/>
      <c r="ISK4" s="3173"/>
      <c r="ISL4" s="3173"/>
      <c r="ISM4" s="3173"/>
      <c r="ISN4" s="3173"/>
      <c r="ISO4" s="3173"/>
      <c r="ISP4" s="3173"/>
      <c r="ISQ4" s="3173"/>
      <c r="ISR4" s="3173"/>
      <c r="ISS4" s="3173"/>
      <c r="IST4" s="3173"/>
      <c r="ISU4" s="3173"/>
      <c r="ISV4" s="3173"/>
      <c r="ISW4" s="3173"/>
      <c r="ISX4" s="3173"/>
      <c r="ISY4" s="3173"/>
      <c r="ISZ4" s="3173"/>
      <c r="ITA4" s="3173"/>
      <c r="ITB4" s="3173"/>
      <c r="ITC4" s="3173"/>
      <c r="ITD4" s="3173"/>
      <c r="ITE4" s="3173"/>
      <c r="ITF4" s="3173"/>
      <c r="ITG4" s="3173"/>
      <c r="ITH4" s="3173"/>
      <c r="ITI4" s="3173"/>
      <c r="ITJ4" s="3173"/>
      <c r="ITK4" s="3173"/>
      <c r="ITL4" s="3173"/>
      <c r="ITM4" s="3173"/>
      <c r="ITN4" s="3173"/>
      <c r="ITO4" s="3173"/>
      <c r="ITP4" s="3173"/>
      <c r="ITQ4" s="3173"/>
      <c r="ITR4" s="3173"/>
      <c r="ITS4" s="3173"/>
      <c r="ITT4" s="3173"/>
      <c r="ITU4" s="3173"/>
      <c r="ITV4" s="3173"/>
      <c r="ITW4" s="3173"/>
      <c r="ITX4" s="3173"/>
      <c r="ITY4" s="3173"/>
      <c r="ITZ4" s="3173"/>
      <c r="IUA4" s="3173"/>
      <c r="IUB4" s="3173"/>
      <c r="IUC4" s="3173"/>
      <c r="IUD4" s="3173"/>
      <c r="IUE4" s="3173"/>
      <c r="IUF4" s="3173"/>
      <c r="IUG4" s="3173"/>
      <c r="IUH4" s="3173"/>
      <c r="IUI4" s="3173"/>
      <c r="IUJ4" s="3173"/>
      <c r="IUK4" s="3173"/>
      <c r="IUL4" s="3173"/>
      <c r="IUM4" s="3173"/>
      <c r="IUN4" s="3173"/>
      <c r="IUO4" s="3173"/>
      <c r="IUP4" s="3173"/>
      <c r="IUQ4" s="3173"/>
      <c r="IUR4" s="3173"/>
      <c r="IUS4" s="3173"/>
      <c r="IUT4" s="3173"/>
      <c r="IUU4" s="3173"/>
      <c r="IUV4" s="3173"/>
      <c r="IUW4" s="3173"/>
      <c r="IUX4" s="3173"/>
      <c r="IUY4" s="3173"/>
      <c r="IUZ4" s="3173"/>
      <c r="IVA4" s="3173"/>
      <c r="IVB4" s="3173"/>
      <c r="IVC4" s="3173"/>
      <c r="IVD4" s="3173"/>
      <c r="IVE4" s="3173"/>
      <c r="IVF4" s="3173"/>
      <c r="IVG4" s="3173"/>
      <c r="IVH4" s="3173"/>
      <c r="IVI4" s="3173"/>
      <c r="IVJ4" s="3173"/>
      <c r="IVK4" s="3173"/>
      <c r="IVL4" s="3173"/>
      <c r="IVM4" s="3173"/>
      <c r="IVN4" s="3173"/>
      <c r="IVO4" s="3173"/>
      <c r="IVP4" s="3173"/>
      <c r="IVQ4" s="3173"/>
      <c r="IVR4" s="3173"/>
      <c r="IVS4" s="3173"/>
      <c r="IVT4" s="3173"/>
      <c r="IVU4" s="3173"/>
      <c r="IVV4" s="3173"/>
      <c r="IVW4" s="3173"/>
      <c r="IVX4" s="3173"/>
      <c r="IVY4" s="3173"/>
      <c r="IVZ4" s="3173"/>
      <c r="IWA4" s="3173"/>
      <c r="IWB4" s="3173"/>
      <c r="IWC4" s="3173"/>
      <c r="IWD4" s="3173"/>
      <c r="IWE4" s="3173"/>
      <c r="IWF4" s="3173"/>
      <c r="IWG4" s="3173"/>
      <c r="IWH4" s="3173"/>
      <c r="IWI4" s="3173"/>
      <c r="IWJ4" s="3173"/>
      <c r="IWK4" s="3173"/>
      <c r="IWL4" s="3173"/>
      <c r="IWM4" s="3173"/>
      <c r="IWN4" s="3173"/>
      <c r="IWO4" s="3173"/>
      <c r="IWP4" s="3173"/>
      <c r="IWQ4" s="3173"/>
      <c r="IWR4" s="3173"/>
      <c r="IWS4" s="3173"/>
      <c r="IWT4" s="3173"/>
      <c r="IWU4" s="3173"/>
      <c r="IWV4" s="3173"/>
      <c r="IWW4" s="3173"/>
      <c r="IWX4" s="3173"/>
      <c r="IWY4" s="3173"/>
      <c r="IWZ4" s="3173"/>
      <c r="IXA4" s="3173"/>
      <c r="IXB4" s="3173"/>
      <c r="IXC4" s="3173"/>
      <c r="IXD4" s="3173"/>
      <c r="IXE4" s="3173"/>
      <c r="IXF4" s="3173"/>
      <c r="IXG4" s="3173"/>
      <c r="IXH4" s="3173"/>
      <c r="IXI4" s="3173"/>
      <c r="IXJ4" s="3173"/>
      <c r="IXK4" s="3173"/>
      <c r="IXL4" s="3173"/>
      <c r="IXM4" s="3173"/>
      <c r="IXN4" s="3173"/>
      <c r="IXO4" s="3173"/>
      <c r="IXP4" s="3173"/>
      <c r="IXQ4" s="3173"/>
      <c r="IXR4" s="3173"/>
      <c r="IXS4" s="3173"/>
      <c r="IXT4" s="3173"/>
      <c r="IXU4" s="3173"/>
      <c r="IXV4" s="3173"/>
      <c r="IXW4" s="3173"/>
      <c r="IXX4" s="3173"/>
      <c r="IXY4" s="3173"/>
      <c r="IXZ4" s="3173"/>
      <c r="IYA4" s="3173"/>
      <c r="IYB4" s="3173"/>
      <c r="IYC4" s="3173"/>
      <c r="IYD4" s="3173"/>
      <c r="IYE4" s="3173"/>
      <c r="IYF4" s="3173"/>
      <c r="IYG4" s="3173"/>
      <c r="IYH4" s="3173"/>
      <c r="IYI4" s="3173"/>
      <c r="IYJ4" s="3173"/>
      <c r="IYK4" s="3173"/>
      <c r="IYL4" s="3173"/>
      <c r="IYM4" s="3173"/>
      <c r="IYN4" s="3173"/>
      <c r="IYO4" s="3173"/>
      <c r="IYP4" s="3173"/>
      <c r="IYQ4" s="3173"/>
      <c r="IYR4" s="3173"/>
      <c r="IYS4" s="3173"/>
      <c r="IYT4" s="3173"/>
      <c r="IYU4" s="3173"/>
      <c r="IYV4" s="3173"/>
      <c r="IYW4" s="3173"/>
      <c r="IYX4" s="3173"/>
      <c r="IYY4" s="3173"/>
      <c r="IYZ4" s="3173"/>
      <c r="IZA4" s="3173"/>
      <c r="IZB4" s="3173"/>
      <c r="IZC4" s="3173"/>
      <c r="IZD4" s="3173"/>
      <c r="IZE4" s="3173"/>
      <c r="IZF4" s="3173"/>
      <c r="IZG4" s="3173"/>
      <c r="IZH4" s="3173"/>
      <c r="IZI4" s="3173"/>
      <c r="IZJ4" s="3173"/>
      <c r="IZK4" s="3173"/>
      <c r="IZL4" s="3173"/>
      <c r="IZM4" s="3173"/>
      <c r="IZN4" s="3173"/>
      <c r="IZO4" s="3173"/>
      <c r="IZP4" s="3173"/>
      <c r="IZQ4" s="3173"/>
      <c r="IZR4" s="3173"/>
      <c r="IZS4" s="3173"/>
      <c r="IZT4" s="3173"/>
      <c r="IZU4" s="3173"/>
      <c r="IZV4" s="3173"/>
      <c r="IZW4" s="3173"/>
      <c r="IZX4" s="3173"/>
      <c r="IZY4" s="3173"/>
      <c r="IZZ4" s="3173"/>
      <c r="JAA4" s="3173"/>
      <c r="JAB4" s="3173"/>
      <c r="JAC4" s="3173"/>
      <c r="JAD4" s="3173"/>
      <c r="JAE4" s="3173"/>
      <c r="JAF4" s="3173"/>
      <c r="JAG4" s="3173"/>
      <c r="JAH4" s="3173"/>
      <c r="JAI4" s="3173"/>
      <c r="JAJ4" s="3173"/>
      <c r="JAK4" s="3173"/>
      <c r="JAL4" s="3173"/>
      <c r="JAM4" s="3173"/>
      <c r="JAN4" s="3173"/>
      <c r="JAO4" s="3173"/>
      <c r="JAP4" s="3173"/>
      <c r="JAQ4" s="3173"/>
      <c r="JAR4" s="3173"/>
      <c r="JAS4" s="3173"/>
      <c r="JAT4" s="3173"/>
      <c r="JAU4" s="3173"/>
      <c r="JAV4" s="3173"/>
      <c r="JAW4" s="3173"/>
      <c r="JAX4" s="3173"/>
      <c r="JAY4" s="3173"/>
      <c r="JAZ4" s="3173"/>
      <c r="JBA4" s="3173"/>
      <c r="JBB4" s="3173"/>
      <c r="JBC4" s="3173"/>
      <c r="JBD4" s="3173"/>
      <c r="JBE4" s="3173"/>
      <c r="JBF4" s="3173"/>
      <c r="JBG4" s="3173"/>
      <c r="JBH4" s="3173"/>
      <c r="JBI4" s="3173"/>
      <c r="JBJ4" s="3173"/>
      <c r="JBK4" s="3173"/>
      <c r="JBL4" s="3173"/>
      <c r="JBM4" s="3173"/>
      <c r="JBN4" s="3173"/>
      <c r="JBO4" s="3173"/>
      <c r="JBP4" s="3173"/>
      <c r="JBQ4" s="3173"/>
      <c r="JBR4" s="3173"/>
      <c r="JBS4" s="3173"/>
      <c r="JBT4" s="3173"/>
      <c r="JBU4" s="3173"/>
      <c r="JBV4" s="3173"/>
      <c r="JBW4" s="3173"/>
      <c r="JBX4" s="3173"/>
      <c r="JBY4" s="3173"/>
      <c r="JBZ4" s="3173"/>
      <c r="JCA4" s="3173"/>
      <c r="JCB4" s="3173"/>
      <c r="JCC4" s="3173"/>
      <c r="JCD4" s="3173"/>
      <c r="JCE4" s="3173"/>
      <c r="JCF4" s="3173"/>
      <c r="JCG4" s="3173"/>
      <c r="JCH4" s="3173"/>
      <c r="JCI4" s="3173"/>
      <c r="JCJ4" s="3173"/>
      <c r="JCK4" s="3173"/>
      <c r="JCL4" s="3173"/>
      <c r="JCM4" s="3173"/>
      <c r="JCN4" s="3173"/>
      <c r="JCO4" s="3173"/>
      <c r="JCP4" s="3173"/>
      <c r="JCQ4" s="3173"/>
      <c r="JCR4" s="3173"/>
      <c r="JCS4" s="3173"/>
      <c r="JCT4" s="3173"/>
      <c r="JCU4" s="3173"/>
      <c r="JCV4" s="3173"/>
      <c r="JCW4" s="3173"/>
      <c r="JCX4" s="3173"/>
      <c r="JCY4" s="3173"/>
      <c r="JCZ4" s="3173"/>
      <c r="JDA4" s="3173"/>
      <c r="JDB4" s="3173"/>
      <c r="JDC4" s="3173"/>
      <c r="JDD4" s="3173"/>
      <c r="JDE4" s="3173"/>
      <c r="JDF4" s="3173"/>
      <c r="JDG4" s="3173"/>
      <c r="JDH4" s="3173"/>
      <c r="JDI4" s="3173"/>
      <c r="JDJ4" s="3173"/>
      <c r="JDK4" s="3173"/>
      <c r="JDL4" s="3173"/>
      <c r="JDM4" s="3173"/>
      <c r="JDN4" s="3173"/>
      <c r="JDO4" s="3173"/>
      <c r="JDP4" s="3173"/>
      <c r="JDQ4" s="3173"/>
      <c r="JDR4" s="3173"/>
      <c r="JDS4" s="3173"/>
      <c r="JDT4" s="3173"/>
      <c r="JDU4" s="3173"/>
      <c r="JDV4" s="3173"/>
      <c r="JDW4" s="3173"/>
      <c r="JDX4" s="3173"/>
      <c r="JDY4" s="3173"/>
      <c r="JDZ4" s="3173"/>
      <c r="JEA4" s="3173"/>
      <c r="JEB4" s="3173"/>
      <c r="JEC4" s="3173"/>
      <c r="JED4" s="3173"/>
      <c r="JEE4" s="3173"/>
      <c r="JEF4" s="3173"/>
      <c r="JEG4" s="3173"/>
      <c r="JEH4" s="3173"/>
      <c r="JEI4" s="3173"/>
      <c r="JEJ4" s="3173"/>
      <c r="JEK4" s="3173"/>
      <c r="JEL4" s="3173"/>
      <c r="JEM4" s="3173"/>
      <c r="JEN4" s="3173"/>
      <c r="JEO4" s="3173"/>
      <c r="JEP4" s="3173"/>
      <c r="JEQ4" s="3173"/>
      <c r="JER4" s="3173"/>
      <c r="JES4" s="3173"/>
      <c r="JET4" s="3173"/>
      <c r="JEU4" s="3173"/>
      <c r="JEV4" s="3173"/>
      <c r="JEW4" s="3173"/>
      <c r="JEX4" s="3173"/>
      <c r="JEY4" s="3173"/>
      <c r="JEZ4" s="3173"/>
      <c r="JFA4" s="3173"/>
      <c r="JFB4" s="3173"/>
      <c r="JFC4" s="3173"/>
      <c r="JFD4" s="3173"/>
      <c r="JFE4" s="3173"/>
      <c r="JFF4" s="3173"/>
      <c r="JFG4" s="3173"/>
      <c r="JFH4" s="3173"/>
      <c r="JFI4" s="3173"/>
      <c r="JFJ4" s="3173"/>
      <c r="JFK4" s="3173"/>
      <c r="JFL4" s="3173"/>
      <c r="JFM4" s="3173"/>
      <c r="JFN4" s="3173"/>
      <c r="JFO4" s="3173"/>
      <c r="JFP4" s="3173"/>
      <c r="JFQ4" s="3173"/>
      <c r="JFR4" s="3173"/>
      <c r="JFS4" s="3173"/>
      <c r="JFT4" s="3173"/>
      <c r="JFU4" s="3173"/>
      <c r="JFV4" s="3173"/>
      <c r="JFW4" s="3173"/>
      <c r="JFX4" s="3173"/>
      <c r="JFY4" s="3173"/>
      <c r="JFZ4" s="3173"/>
      <c r="JGA4" s="3173"/>
      <c r="JGB4" s="3173"/>
      <c r="JGC4" s="3173"/>
      <c r="JGD4" s="3173"/>
      <c r="JGE4" s="3173"/>
      <c r="JGF4" s="3173"/>
      <c r="JGG4" s="3173"/>
      <c r="JGH4" s="3173"/>
      <c r="JGI4" s="3173"/>
      <c r="JGJ4" s="3173"/>
      <c r="JGK4" s="3173"/>
      <c r="JGL4" s="3173"/>
      <c r="JGM4" s="3173"/>
      <c r="JGN4" s="3173"/>
      <c r="JGO4" s="3173"/>
      <c r="JGP4" s="3173"/>
      <c r="JGQ4" s="3173"/>
      <c r="JGR4" s="3173"/>
      <c r="JGS4" s="3173"/>
      <c r="JGT4" s="3173"/>
      <c r="JGU4" s="3173"/>
      <c r="JGV4" s="3173"/>
      <c r="JGW4" s="3173"/>
      <c r="JGX4" s="3173"/>
      <c r="JGY4" s="3173"/>
      <c r="JGZ4" s="3173"/>
      <c r="JHA4" s="3173"/>
      <c r="JHB4" s="3173"/>
      <c r="JHC4" s="3173"/>
      <c r="JHD4" s="3173"/>
      <c r="JHE4" s="3173"/>
      <c r="JHF4" s="3173"/>
      <c r="JHG4" s="3173"/>
      <c r="JHH4" s="3173"/>
      <c r="JHI4" s="3173"/>
      <c r="JHJ4" s="3173"/>
      <c r="JHK4" s="3173"/>
      <c r="JHL4" s="3173"/>
      <c r="JHM4" s="3173"/>
      <c r="JHN4" s="3173"/>
      <c r="JHO4" s="3173"/>
      <c r="JHP4" s="3173"/>
      <c r="JHQ4" s="3173"/>
      <c r="JHR4" s="3173"/>
      <c r="JHS4" s="3173"/>
      <c r="JHT4" s="3173"/>
      <c r="JHU4" s="3173"/>
      <c r="JHV4" s="3173"/>
      <c r="JHW4" s="3173"/>
      <c r="JHX4" s="3173"/>
      <c r="JHY4" s="3173"/>
      <c r="JHZ4" s="3173"/>
      <c r="JIA4" s="3173"/>
      <c r="JIB4" s="3173"/>
      <c r="JIC4" s="3173"/>
      <c r="JID4" s="3173"/>
      <c r="JIE4" s="3173"/>
      <c r="JIF4" s="3173"/>
      <c r="JIG4" s="3173"/>
      <c r="JIH4" s="3173"/>
      <c r="JII4" s="3173"/>
      <c r="JIJ4" s="3173"/>
      <c r="JIK4" s="3173"/>
      <c r="JIL4" s="3173"/>
      <c r="JIM4" s="3173"/>
      <c r="JIN4" s="3173"/>
      <c r="JIO4" s="3173"/>
      <c r="JIP4" s="3173"/>
      <c r="JIQ4" s="3173"/>
      <c r="JIR4" s="3173"/>
      <c r="JIS4" s="3173"/>
      <c r="JIT4" s="3173"/>
      <c r="JIU4" s="3173"/>
      <c r="JIV4" s="3173"/>
      <c r="JIW4" s="3173"/>
      <c r="JIX4" s="3173"/>
      <c r="JIY4" s="3173"/>
      <c r="JIZ4" s="3173"/>
      <c r="JJA4" s="3173"/>
      <c r="JJB4" s="3173"/>
      <c r="JJC4" s="3173"/>
      <c r="JJD4" s="3173"/>
      <c r="JJE4" s="3173"/>
      <c r="JJF4" s="3173"/>
      <c r="JJG4" s="3173"/>
      <c r="JJH4" s="3173"/>
      <c r="JJI4" s="3173"/>
      <c r="JJJ4" s="3173"/>
      <c r="JJK4" s="3173"/>
      <c r="JJL4" s="3173"/>
      <c r="JJM4" s="3173"/>
      <c r="JJN4" s="3173"/>
      <c r="JJO4" s="3173"/>
      <c r="JJP4" s="3173"/>
      <c r="JJQ4" s="3173"/>
      <c r="JJR4" s="3173"/>
      <c r="JJS4" s="3173"/>
      <c r="JJT4" s="3173"/>
      <c r="JJU4" s="3173"/>
      <c r="JJV4" s="3173"/>
      <c r="JJW4" s="3173"/>
      <c r="JJX4" s="3173"/>
      <c r="JJY4" s="3173"/>
      <c r="JJZ4" s="3173"/>
      <c r="JKA4" s="3173"/>
      <c r="JKB4" s="3173"/>
      <c r="JKC4" s="3173"/>
      <c r="JKD4" s="3173"/>
      <c r="JKE4" s="3173"/>
      <c r="JKF4" s="3173"/>
      <c r="JKG4" s="3173"/>
      <c r="JKH4" s="3173"/>
      <c r="JKI4" s="3173"/>
      <c r="JKJ4" s="3173"/>
      <c r="JKK4" s="3173"/>
      <c r="JKL4" s="3173"/>
      <c r="JKM4" s="3173"/>
      <c r="JKN4" s="3173"/>
      <c r="JKO4" s="3173"/>
      <c r="JKP4" s="3173"/>
      <c r="JKQ4" s="3173"/>
      <c r="JKR4" s="3173"/>
      <c r="JKS4" s="3173"/>
      <c r="JKT4" s="3173"/>
      <c r="JKU4" s="3173"/>
      <c r="JKV4" s="3173"/>
      <c r="JKW4" s="3173"/>
      <c r="JKX4" s="3173"/>
      <c r="JKY4" s="3173"/>
      <c r="JKZ4" s="3173"/>
      <c r="JLA4" s="3173"/>
      <c r="JLB4" s="3173"/>
      <c r="JLC4" s="3173"/>
      <c r="JLD4" s="3173"/>
      <c r="JLE4" s="3173"/>
      <c r="JLF4" s="3173"/>
      <c r="JLG4" s="3173"/>
      <c r="JLH4" s="3173"/>
      <c r="JLI4" s="3173"/>
      <c r="JLJ4" s="3173"/>
      <c r="JLK4" s="3173"/>
      <c r="JLL4" s="3173"/>
      <c r="JLM4" s="3173"/>
      <c r="JLN4" s="3173"/>
      <c r="JLO4" s="3173"/>
      <c r="JLP4" s="3173"/>
      <c r="JLQ4" s="3173"/>
      <c r="JLR4" s="3173"/>
      <c r="JLS4" s="3173"/>
      <c r="JLT4" s="3173"/>
      <c r="JLU4" s="3173"/>
      <c r="JLV4" s="3173"/>
      <c r="JLW4" s="3173"/>
      <c r="JLX4" s="3173"/>
      <c r="JLY4" s="3173"/>
      <c r="JLZ4" s="3173"/>
      <c r="JMA4" s="3173"/>
      <c r="JMB4" s="3173"/>
      <c r="JMC4" s="3173"/>
      <c r="JMD4" s="3173"/>
      <c r="JME4" s="3173"/>
      <c r="JMF4" s="3173"/>
      <c r="JMG4" s="3173"/>
      <c r="JMH4" s="3173"/>
      <c r="JMI4" s="3173"/>
      <c r="JMJ4" s="3173"/>
      <c r="JMK4" s="3173"/>
      <c r="JML4" s="3173"/>
      <c r="JMM4" s="3173"/>
      <c r="JMN4" s="3173"/>
      <c r="JMO4" s="3173"/>
      <c r="JMP4" s="3173"/>
      <c r="JMQ4" s="3173"/>
      <c r="JMR4" s="3173"/>
      <c r="JMS4" s="3173"/>
      <c r="JMT4" s="3173"/>
      <c r="JMU4" s="3173"/>
      <c r="JMV4" s="3173"/>
      <c r="JMW4" s="3173"/>
      <c r="JMX4" s="3173"/>
      <c r="JMY4" s="3173"/>
      <c r="JMZ4" s="3173"/>
      <c r="JNA4" s="3173"/>
      <c r="JNB4" s="3173"/>
      <c r="JNC4" s="3173"/>
      <c r="JND4" s="3173"/>
      <c r="JNE4" s="3173"/>
      <c r="JNF4" s="3173"/>
      <c r="JNG4" s="3173"/>
      <c r="JNH4" s="3173"/>
      <c r="JNI4" s="3173"/>
      <c r="JNJ4" s="3173"/>
      <c r="JNK4" s="3173"/>
      <c r="JNL4" s="3173"/>
      <c r="JNM4" s="3173"/>
      <c r="JNN4" s="3173"/>
      <c r="JNO4" s="3173"/>
      <c r="JNP4" s="3173"/>
      <c r="JNQ4" s="3173"/>
      <c r="JNR4" s="3173"/>
      <c r="JNS4" s="3173"/>
      <c r="JNT4" s="3173"/>
      <c r="JNU4" s="3173"/>
      <c r="JNV4" s="3173"/>
      <c r="JNW4" s="3173"/>
      <c r="JNX4" s="3173"/>
      <c r="JNY4" s="3173"/>
      <c r="JNZ4" s="3173"/>
      <c r="JOA4" s="3173"/>
      <c r="JOB4" s="3173"/>
      <c r="JOC4" s="3173"/>
      <c r="JOD4" s="3173"/>
      <c r="JOE4" s="3173"/>
      <c r="JOF4" s="3173"/>
      <c r="JOG4" s="3173"/>
      <c r="JOH4" s="3173"/>
      <c r="JOI4" s="3173"/>
      <c r="JOJ4" s="3173"/>
      <c r="JOK4" s="3173"/>
      <c r="JOL4" s="3173"/>
      <c r="JOM4" s="3173"/>
      <c r="JON4" s="3173"/>
      <c r="JOO4" s="3173"/>
      <c r="JOP4" s="3173"/>
      <c r="JOQ4" s="3173"/>
      <c r="JOR4" s="3173"/>
      <c r="JOS4" s="3173"/>
      <c r="JOT4" s="3173"/>
      <c r="JOU4" s="3173"/>
      <c r="JOV4" s="3173"/>
      <c r="JOW4" s="3173"/>
      <c r="JOX4" s="3173"/>
      <c r="JOY4" s="3173"/>
      <c r="JOZ4" s="3173"/>
      <c r="JPA4" s="3173"/>
      <c r="JPB4" s="3173"/>
      <c r="JPC4" s="3173"/>
      <c r="JPD4" s="3173"/>
      <c r="JPE4" s="3173"/>
      <c r="JPF4" s="3173"/>
      <c r="JPG4" s="3173"/>
      <c r="JPH4" s="3173"/>
      <c r="JPI4" s="3173"/>
      <c r="JPJ4" s="3173"/>
      <c r="JPK4" s="3173"/>
      <c r="JPL4" s="3173"/>
      <c r="JPM4" s="3173"/>
      <c r="JPN4" s="3173"/>
      <c r="JPO4" s="3173"/>
      <c r="JPP4" s="3173"/>
      <c r="JPQ4" s="3173"/>
      <c r="JPR4" s="3173"/>
      <c r="JPS4" s="3173"/>
      <c r="JPT4" s="3173"/>
      <c r="JPU4" s="3173"/>
      <c r="JPV4" s="3173"/>
      <c r="JPW4" s="3173"/>
      <c r="JPX4" s="3173"/>
      <c r="JPY4" s="3173"/>
      <c r="JPZ4" s="3173"/>
      <c r="JQA4" s="3173"/>
      <c r="JQB4" s="3173"/>
      <c r="JQC4" s="3173"/>
      <c r="JQD4" s="3173"/>
      <c r="JQE4" s="3173"/>
      <c r="JQF4" s="3173"/>
      <c r="JQG4" s="3173"/>
      <c r="JQH4" s="3173"/>
      <c r="JQI4" s="3173"/>
      <c r="JQJ4" s="3173"/>
      <c r="JQK4" s="3173"/>
      <c r="JQL4" s="3173"/>
      <c r="JQM4" s="3173"/>
      <c r="JQN4" s="3173"/>
      <c r="JQO4" s="3173"/>
      <c r="JQP4" s="3173"/>
      <c r="JQQ4" s="3173"/>
      <c r="JQR4" s="3173"/>
      <c r="JQS4" s="3173"/>
      <c r="JQT4" s="3173"/>
      <c r="JQU4" s="3173"/>
      <c r="JQV4" s="3173"/>
      <c r="JQW4" s="3173"/>
      <c r="JQX4" s="3173"/>
      <c r="JQY4" s="3173"/>
      <c r="JQZ4" s="3173"/>
      <c r="JRA4" s="3173"/>
      <c r="JRB4" s="3173"/>
      <c r="JRC4" s="3173"/>
      <c r="JRD4" s="3173"/>
      <c r="JRE4" s="3173"/>
      <c r="JRF4" s="3173"/>
      <c r="JRG4" s="3173"/>
      <c r="JRH4" s="3173"/>
      <c r="JRI4" s="3173"/>
      <c r="JRJ4" s="3173"/>
      <c r="JRK4" s="3173"/>
      <c r="JRL4" s="3173"/>
      <c r="JRM4" s="3173"/>
      <c r="JRN4" s="3173"/>
      <c r="JRO4" s="3173"/>
      <c r="JRP4" s="3173"/>
      <c r="JRQ4" s="3173"/>
      <c r="JRR4" s="3173"/>
      <c r="JRS4" s="3173"/>
      <c r="JRT4" s="3173"/>
      <c r="JRU4" s="3173"/>
      <c r="JRV4" s="3173"/>
      <c r="JRW4" s="3173"/>
      <c r="JRX4" s="3173"/>
      <c r="JRY4" s="3173"/>
      <c r="JRZ4" s="3173"/>
      <c r="JSA4" s="3173"/>
      <c r="JSB4" s="3173"/>
      <c r="JSC4" s="3173"/>
      <c r="JSD4" s="3173"/>
      <c r="JSE4" s="3173"/>
      <c r="JSF4" s="3173"/>
      <c r="JSG4" s="3173"/>
      <c r="JSH4" s="3173"/>
      <c r="JSI4" s="3173"/>
      <c r="JSJ4" s="3173"/>
      <c r="JSK4" s="3173"/>
      <c r="JSL4" s="3173"/>
      <c r="JSM4" s="3173"/>
      <c r="JSN4" s="3173"/>
      <c r="JSO4" s="3173"/>
      <c r="JSP4" s="3173"/>
      <c r="JSQ4" s="3173"/>
      <c r="JSR4" s="3173"/>
      <c r="JSS4" s="3173"/>
      <c r="JST4" s="3173"/>
      <c r="JSU4" s="3173"/>
      <c r="JSV4" s="3173"/>
      <c r="JSW4" s="3173"/>
      <c r="JSX4" s="3173"/>
      <c r="JSY4" s="3173"/>
      <c r="JSZ4" s="3173"/>
      <c r="JTA4" s="3173"/>
      <c r="JTB4" s="3173"/>
      <c r="JTC4" s="3173"/>
      <c r="JTD4" s="3173"/>
      <c r="JTE4" s="3173"/>
      <c r="JTF4" s="3173"/>
      <c r="JTG4" s="3173"/>
      <c r="JTH4" s="3173"/>
      <c r="JTI4" s="3173"/>
      <c r="JTJ4" s="3173"/>
      <c r="JTK4" s="3173"/>
      <c r="JTL4" s="3173"/>
      <c r="JTM4" s="3173"/>
      <c r="JTN4" s="3173"/>
      <c r="JTO4" s="3173"/>
      <c r="JTP4" s="3173"/>
      <c r="JTQ4" s="3173"/>
      <c r="JTR4" s="3173"/>
      <c r="JTS4" s="3173"/>
      <c r="JTT4" s="3173"/>
      <c r="JTU4" s="3173"/>
      <c r="JTV4" s="3173"/>
      <c r="JTW4" s="3173"/>
      <c r="JTX4" s="3173"/>
      <c r="JTY4" s="3173"/>
      <c r="JTZ4" s="3173"/>
      <c r="JUA4" s="3173"/>
      <c r="JUB4" s="3173"/>
      <c r="JUC4" s="3173"/>
      <c r="JUD4" s="3173"/>
      <c r="JUE4" s="3173"/>
      <c r="JUF4" s="3173"/>
      <c r="JUG4" s="3173"/>
      <c r="JUH4" s="3173"/>
      <c r="JUI4" s="3173"/>
      <c r="JUJ4" s="3173"/>
      <c r="JUK4" s="3173"/>
      <c r="JUL4" s="3173"/>
      <c r="JUM4" s="3173"/>
      <c r="JUN4" s="3173"/>
      <c r="JUO4" s="3173"/>
      <c r="JUP4" s="3173"/>
      <c r="JUQ4" s="3173"/>
      <c r="JUR4" s="3173"/>
      <c r="JUS4" s="3173"/>
      <c r="JUT4" s="3173"/>
      <c r="JUU4" s="3173"/>
      <c r="JUV4" s="3173"/>
      <c r="JUW4" s="3173"/>
      <c r="JUX4" s="3173"/>
      <c r="JUY4" s="3173"/>
      <c r="JUZ4" s="3173"/>
      <c r="JVA4" s="3173"/>
      <c r="JVB4" s="3173"/>
      <c r="JVC4" s="3173"/>
      <c r="JVD4" s="3173"/>
      <c r="JVE4" s="3173"/>
      <c r="JVF4" s="3173"/>
      <c r="JVG4" s="3173"/>
      <c r="JVH4" s="3173"/>
      <c r="JVI4" s="3173"/>
      <c r="JVJ4" s="3173"/>
      <c r="JVK4" s="3173"/>
      <c r="JVL4" s="3173"/>
      <c r="JVM4" s="3173"/>
      <c r="JVN4" s="3173"/>
      <c r="JVO4" s="3173"/>
      <c r="JVP4" s="3173"/>
      <c r="JVQ4" s="3173"/>
      <c r="JVR4" s="3173"/>
      <c r="JVS4" s="3173"/>
      <c r="JVT4" s="3173"/>
      <c r="JVU4" s="3173"/>
      <c r="JVV4" s="3173"/>
      <c r="JVW4" s="3173"/>
      <c r="JVX4" s="3173"/>
      <c r="JVY4" s="3173"/>
      <c r="JVZ4" s="3173"/>
      <c r="JWA4" s="3173"/>
      <c r="JWB4" s="3173"/>
      <c r="JWC4" s="3173"/>
      <c r="JWD4" s="3173"/>
      <c r="JWE4" s="3173"/>
      <c r="JWF4" s="3173"/>
      <c r="JWG4" s="3173"/>
      <c r="JWH4" s="3173"/>
      <c r="JWI4" s="3173"/>
      <c r="JWJ4" s="3173"/>
      <c r="JWK4" s="3173"/>
      <c r="JWL4" s="3173"/>
      <c r="JWM4" s="3173"/>
      <c r="JWN4" s="3173"/>
      <c r="JWO4" s="3173"/>
      <c r="JWP4" s="3173"/>
      <c r="JWQ4" s="3173"/>
      <c r="JWR4" s="3173"/>
      <c r="JWS4" s="3173"/>
      <c r="JWT4" s="3173"/>
      <c r="JWU4" s="3173"/>
      <c r="JWV4" s="3173"/>
      <c r="JWW4" s="3173"/>
      <c r="JWX4" s="3173"/>
      <c r="JWY4" s="3173"/>
      <c r="JWZ4" s="3173"/>
      <c r="JXA4" s="3173"/>
      <c r="JXB4" s="3173"/>
      <c r="JXC4" s="3173"/>
      <c r="JXD4" s="3173"/>
      <c r="JXE4" s="3173"/>
      <c r="JXF4" s="3173"/>
      <c r="JXG4" s="3173"/>
      <c r="JXH4" s="3173"/>
      <c r="JXI4" s="3173"/>
      <c r="JXJ4" s="3173"/>
      <c r="JXK4" s="3173"/>
      <c r="JXL4" s="3173"/>
      <c r="JXM4" s="3173"/>
      <c r="JXN4" s="3173"/>
      <c r="JXO4" s="3173"/>
      <c r="JXP4" s="3173"/>
      <c r="JXQ4" s="3173"/>
      <c r="JXR4" s="3173"/>
      <c r="JXS4" s="3173"/>
      <c r="JXT4" s="3173"/>
      <c r="JXU4" s="3173"/>
      <c r="JXV4" s="3173"/>
      <c r="JXW4" s="3173"/>
      <c r="JXX4" s="3173"/>
      <c r="JXY4" s="3173"/>
      <c r="JXZ4" s="3173"/>
      <c r="JYA4" s="3173"/>
      <c r="JYB4" s="3173"/>
      <c r="JYC4" s="3173"/>
      <c r="JYD4" s="3173"/>
      <c r="JYE4" s="3173"/>
      <c r="JYF4" s="3173"/>
      <c r="JYG4" s="3173"/>
      <c r="JYH4" s="3173"/>
      <c r="JYI4" s="3173"/>
      <c r="JYJ4" s="3173"/>
      <c r="JYK4" s="3173"/>
      <c r="JYL4" s="3173"/>
      <c r="JYM4" s="3173"/>
      <c r="JYN4" s="3173"/>
      <c r="JYO4" s="3173"/>
      <c r="JYP4" s="3173"/>
      <c r="JYQ4" s="3173"/>
      <c r="JYR4" s="3173"/>
      <c r="JYS4" s="3173"/>
      <c r="JYT4" s="3173"/>
      <c r="JYU4" s="3173"/>
      <c r="JYV4" s="3173"/>
      <c r="JYW4" s="3173"/>
      <c r="JYX4" s="3173"/>
      <c r="JYY4" s="3173"/>
      <c r="JYZ4" s="3173"/>
      <c r="JZA4" s="3173"/>
      <c r="JZB4" s="3173"/>
      <c r="JZC4" s="3173"/>
      <c r="JZD4" s="3173"/>
      <c r="JZE4" s="3173"/>
      <c r="JZF4" s="3173"/>
      <c r="JZG4" s="3173"/>
      <c r="JZH4" s="3173"/>
      <c r="JZI4" s="3173"/>
      <c r="JZJ4" s="3173"/>
      <c r="JZK4" s="3173"/>
      <c r="JZL4" s="3173"/>
      <c r="JZM4" s="3173"/>
      <c r="JZN4" s="3173"/>
      <c r="JZO4" s="3173"/>
      <c r="JZP4" s="3173"/>
      <c r="JZQ4" s="3173"/>
      <c r="JZR4" s="3173"/>
      <c r="JZS4" s="3173"/>
      <c r="JZT4" s="3173"/>
      <c r="JZU4" s="3173"/>
      <c r="JZV4" s="3173"/>
      <c r="JZW4" s="3173"/>
      <c r="JZX4" s="3173"/>
      <c r="JZY4" s="3173"/>
      <c r="JZZ4" s="3173"/>
      <c r="KAA4" s="3173"/>
      <c r="KAB4" s="3173"/>
      <c r="KAC4" s="3173"/>
      <c r="KAD4" s="3173"/>
      <c r="KAE4" s="3173"/>
      <c r="KAF4" s="3173"/>
      <c r="KAG4" s="3173"/>
      <c r="KAH4" s="3173"/>
      <c r="KAI4" s="3173"/>
      <c r="KAJ4" s="3173"/>
      <c r="KAK4" s="3173"/>
      <c r="KAL4" s="3173"/>
      <c r="KAM4" s="3173"/>
      <c r="KAN4" s="3173"/>
      <c r="KAO4" s="3173"/>
      <c r="KAP4" s="3173"/>
      <c r="KAQ4" s="3173"/>
      <c r="KAR4" s="3173"/>
      <c r="KAS4" s="3173"/>
      <c r="KAT4" s="3173"/>
      <c r="KAU4" s="3173"/>
      <c r="KAV4" s="3173"/>
      <c r="KAW4" s="3173"/>
      <c r="KAX4" s="3173"/>
      <c r="KAY4" s="3173"/>
      <c r="KAZ4" s="3173"/>
      <c r="KBA4" s="3173"/>
      <c r="KBB4" s="3173"/>
      <c r="KBC4" s="3173"/>
      <c r="KBD4" s="3173"/>
      <c r="KBE4" s="3173"/>
      <c r="KBF4" s="3173"/>
      <c r="KBG4" s="3173"/>
      <c r="KBH4" s="3173"/>
      <c r="KBI4" s="3173"/>
      <c r="KBJ4" s="3173"/>
      <c r="KBK4" s="3173"/>
      <c r="KBL4" s="3173"/>
      <c r="KBM4" s="3173"/>
      <c r="KBN4" s="3173"/>
      <c r="KBO4" s="3173"/>
      <c r="KBP4" s="3173"/>
      <c r="KBQ4" s="3173"/>
      <c r="KBR4" s="3173"/>
      <c r="KBS4" s="3173"/>
      <c r="KBT4" s="3173"/>
      <c r="KBU4" s="3173"/>
      <c r="KBV4" s="3173"/>
      <c r="KBW4" s="3173"/>
      <c r="KBX4" s="3173"/>
      <c r="KBY4" s="3173"/>
      <c r="KBZ4" s="3173"/>
      <c r="KCA4" s="3173"/>
      <c r="KCB4" s="3173"/>
      <c r="KCC4" s="3173"/>
      <c r="KCD4" s="3173"/>
      <c r="KCE4" s="3173"/>
      <c r="KCF4" s="3173"/>
      <c r="KCG4" s="3173"/>
      <c r="KCH4" s="3173"/>
      <c r="KCI4" s="3173"/>
      <c r="KCJ4" s="3173"/>
      <c r="KCK4" s="3173"/>
      <c r="KCL4" s="3173"/>
      <c r="KCM4" s="3173"/>
      <c r="KCN4" s="3173"/>
      <c r="KCO4" s="3173"/>
      <c r="KCP4" s="3173"/>
      <c r="KCQ4" s="3173"/>
      <c r="KCR4" s="3173"/>
      <c r="KCS4" s="3173"/>
      <c r="KCT4" s="3173"/>
      <c r="KCU4" s="3173"/>
      <c r="KCV4" s="3173"/>
      <c r="KCW4" s="3173"/>
      <c r="KCX4" s="3173"/>
      <c r="KCY4" s="3173"/>
      <c r="KCZ4" s="3173"/>
      <c r="KDA4" s="3173"/>
      <c r="KDB4" s="3173"/>
      <c r="KDC4" s="3173"/>
      <c r="KDD4" s="3173"/>
      <c r="KDE4" s="3173"/>
      <c r="KDF4" s="3173"/>
      <c r="KDG4" s="3173"/>
      <c r="KDH4" s="3173"/>
      <c r="KDI4" s="3173"/>
      <c r="KDJ4" s="3173"/>
      <c r="KDK4" s="3173"/>
      <c r="KDL4" s="3173"/>
      <c r="KDM4" s="3173"/>
      <c r="KDN4" s="3173"/>
      <c r="KDO4" s="3173"/>
      <c r="KDP4" s="3173"/>
      <c r="KDQ4" s="3173"/>
      <c r="KDR4" s="3173"/>
      <c r="KDS4" s="3173"/>
      <c r="KDT4" s="3173"/>
      <c r="KDU4" s="3173"/>
      <c r="KDV4" s="3173"/>
      <c r="KDW4" s="3173"/>
      <c r="KDX4" s="3173"/>
      <c r="KDY4" s="3173"/>
      <c r="KDZ4" s="3173"/>
      <c r="KEA4" s="3173"/>
      <c r="KEB4" s="3173"/>
      <c r="KEC4" s="3173"/>
      <c r="KED4" s="3173"/>
      <c r="KEE4" s="3173"/>
      <c r="KEF4" s="3173"/>
      <c r="KEG4" s="3173"/>
      <c r="KEH4" s="3173"/>
      <c r="KEI4" s="3173"/>
      <c r="KEJ4" s="3173"/>
      <c r="KEK4" s="3173"/>
      <c r="KEL4" s="3173"/>
      <c r="KEM4" s="3173"/>
      <c r="KEN4" s="3173"/>
      <c r="KEO4" s="3173"/>
      <c r="KEP4" s="3173"/>
      <c r="KEQ4" s="3173"/>
      <c r="KER4" s="3173"/>
      <c r="KES4" s="3173"/>
      <c r="KET4" s="3173"/>
      <c r="KEU4" s="3173"/>
      <c r="KEV4" s="3173"/>
      <c r="KEW4" s="3173"/>
      <c r="KEX4" s="3173"/>
      <c r="KEY4" s="3173"/>
      <c r="KEZ4" s="3173"/>
      <c r="KFA4" s="3173"/>
      <c r="KFB4" s="3173"/>
      <c r="KFC4" s="3173"/>
      <c r="KFD4" s="3173"/>
      <c r="KFE4" s="3173"/>
      <c r="KFF4" s="3173"/>
      <c r="KFG4" s="3173"/>
      <c r="KFH4" s="3173"/>
      <c r="KFI4" s="3173"/>
      <c r="KFJ4" s="3173"/>
      <c r="KFK4" s="3173"/>
      <c r="KFL4" s="3173"/>
      <c r="KFM4" s="3173"/>
      <c r="KFN4" s="3173"/>
      <c r="KFO4" s="3173"/>
      <c r="KFP4" s="3173"/>
      <c r="KFQ4" s="3173"/>
      <c r="KFR4" s="3173"/>
      <c r="KFS4" s="3173"/>
      <c r="KFT4" s="3173"/>
      <c r="KFU4" s="3173"/>
      <c r="KFV4" s="3173"/>
      <c r="KFW4" s="3173"/>
      <c r="KFX4" s="3173"/>
      <c r="KFY4" s="3173"/>
      <c r="KFZ4" s="3173"/>
      <c r="KGA4" s="3173"/>
      <c r="KGB4" s="3173"/>
      <c r="KGC4" s="3173"/>
      <c r="KGD4" s="3173"/>
      <c r="KGE4" s="3173"/>
      <c r="KGF4" s="3173"/>
      <c r="KGG4" s="3173"/>
      <c r="KGH4" s="3173"/>
      <c r="KGI4" s="3173"/>
      <c r="KGJ4" s="3173"/>
      <c r="KGK4" s="3173"/>
      <c r="KGL4" s="3173"/>
      <c r="KGM4" s="3173"/>
      <c r="KGN4" s="3173"/>
      <c r="KGO4" s="3173"/>
      <c r="KGP4" s="3173"/>
      <c r="KGQ4" s="3173"/>
      <c r="KGR4" s="3173"/>
      <c r="KGS4" s="3173"/>
      <c r="KGT4" s="3173"/>
      <c r="KGU4" s="3173"/>
      <c r="KGV4" s="3173"/>
      <c r="KGW4" s="3173"/>
      <c r="KGX4" s="3173"/>
      <c r="KGY4" s="3173"/>
      <c r="KGZ4" s="3173"/>
      <c r="KHA4" s="3173"/>
      <c r="KHB4" s="3173"/>
      <c r="KHC4" s="3173"/>
      <c r="KHD4" s="3173"/>
      <c r="KHE4" s="3173"/>
      <c r="KHF4" s="3173"/>
      <c r="KHG4" s="3173"/>
      <c r="KHH4" s="3173"/>
      <c r="KHI4" s="3173"/>
      <c r="KHJ4" s="3173"/>
      <c r="KHK4" s="3173"/>
      <c r="KHL4" s="3173"/>
      <c r="KHM4" s="3173"/>
      <c r="KHN4" s="3173"/>
      <c r="KHO4" s="3173"/>
      <c r="KHP4" s="3173"/>
      <c r="KHQ4" s="3173"/>
      <c r="KHR4" s="3173"/>
      <c r="KHS4" s="3173"/>
      <c r="KHT4" s="3173"/>
      <c r="KHU4" s="3173"/>
      <c r="KHV4" s="3173"/>
      <c r="KHW4" s="3173"/>
      <c r="KHX4" s="3173"/>
      <c r="KHY4" s="3173"/>
      <c r="KHZ4" s="3173"/>
      <c r="KIA4" s="3173"/>
      <c r="KIB4" s="3173"/>
      <c r="KIC4" s="3173"/>
      <c r="KID4" s="3173"/>
      <c r="KIE4" s="3173"/>
      <c r="KIF4" s="3173"/>
      <c r="KIG4" s="3173"/>
      <c r="KIH4" s="3173"/>
      <c r="KII4" s="3173"/>
      <c r="KIJ4" s="3173"/>
      <c r="KIK4" s="3173"/>
      <c r="KIL4" s="3173"/>
      <c r="KIM4" s="3173"/>
      <c r="KIN4" s="3173"/>
      <c r="KIO4" s="3173"/>
      <c r="KIP4" s="3173"/>
      <c r="KIQ4" s="3173"/>
      <c r="KIR4" s="3173"/>
      <c r="KIS4" s="3173"/>
      <c r="KIT4" s="3173"/>
      <c r="KIU4" s="3173"/>
      <c r="KIV4" s="3173"/>
      <c r="KIW4" s="3173"/>
      <c r="KIX4" s="3173"/>
      <c r="KIY4" s="3173"/>
      <c r="KIZ4" s="3173"/>
      <c r="KJA4" s="3173"/>
      <c r="KJB4" s="3173"/>
      <c r="KJC4" s="3173"/>
      <c r="KJD4" s="3173"/>
      <c r="KJE4" s="3173"/>
      <c r="KJF4" s="3173"/>
      <c r="KJG4" s="3173"/>
      <c r="KJH4" s="3173"/>
      <c r="KJI4" s="3173"/>
      <c r="KJJ4" s="3173"/>
      <c r="KJK4" s="3173"/>
      <c r="KJL4" s="3173"/>
      <c r="KJM4" s="3173"/>
      <c r="KJN4" s="3173"/>
      <c r="KJO4" s="3173"/>
      <c r="KJP4" s="3173"/>
      <c r="KJQ4" s="3173"/>
      <c r="KJR4" s="3173"/>
      <c r="KJS4" s="3173"/>
      <c r="KJT4" s="3173"/>
      <c r="KJU4" s="3173"/>
      <c r="KJV4" s="3173"/>
      <c r="KJW4" s="3173"/>
      <c r="KJX4" s="3173"/>
      <c r="KJY4" s="3173"/>
      <c r="KJZ4" s="3173"/>
      <c r="KKA4" s="3173"/>
      <c r="KKB4" s="3173"/>
      <c r="KKC4" s="3173"/>
      <c r="KKD4" s="3173"/>
      <c r="KKE4" s="3173"/>
      <c r="KKF4" s="3173"/>
      <c r="KKG4" s="3173"/>
      <c r="KKH4" s="3173"/>
      <c r="KKI4" s="3173"/>
      <c r="KKJ4" s="3173"/>
      <c r="KKK4" s="3173"/>
      <c r="KKL4" s="3173"/>
      <c r="KKM4" s="3173"/>
      <c r="KKN4" s="3173"/>
      <c r="KKO4" s="3173"/>
      <c r="KKP4" s="3173"/>
      <c r="KKQ4" s="3173"/>
      <c r="KKR4" s="3173"/>
      <c r="KKS4" s="3173"/>
      <c r="KKT4" s="3173"/>
      <c r="KKU4" s="3173"/>
      <c r="KKV4" s="3173"/>
      <c r="KKW4" s="3173"/>
      <c r="KKX4" s="3173"/>
      <c r="KKY4" s="3173"/>
      <c r="KKZ4" s="3173"/>
      <c r="KLA4" s="3173"/>
      <c r="KLB4" s="3173"/>
      <c r="KLC4" s="3173"/>
      <c r="KLD4" s="3173"/>
      <c r="KLE4" s="3173"/>
      <c r="KLF4" s="3173"/>
      <c r="KLG4" s="3173"/>
      <c r="KLH4" s="3173"/>
      <c r="KLI4" s="3173"/>
      <c r="KLJ4" s="3173"/>
      <c r="KLK4" s="3173"/>
      <c r="KLL4" s="3173"/>
      <c r="KLM4" s="3173"/>
      <c r="KLN4" s="3173"/>
      <c r="KLO4" s="3173"/>
      <c r="KLP4" s="3173"/>
      <c r="KLQ4" s="3173"/>
      <c r="KLR4" s="3173"/>
      <c r="KLS4" s="3173"/>
      <c r="KLT4" s="3173"/>
      <c r="KLU4" s="3173"/>
      <c r="KLV4" s="3173"/>
      <c r="KLW4" s="3173"/>
      <c r="KLX4" s="3173"/>
      <c r="KLY4" s="3173"/>
      <c r="KLZ4" s="3173"/>
      <c r="KMA4" s="3173"/>
      <c r="KMB4" s="3173"/>
      <c r="KMC4" s="3173"/>
      <c r="KMD4" s="3173"/>
      <c r="KME4" s="3173"/>
      <c r="KMF4" s="3173"/>
      <c r="KMG4" s="3173"/>
      <c r="KMH4" s="3173"/>
      <c r="KMI4" s="3173"/>
      <c r="KMJ4" s="3173"/>
      <c r="KMK4" s="3173"/>
      <c r="KML4" s="3173"/>
      <c r="KMM4" s="3173"/>
      <c r="KMN4" s="3173"/>
      <c r="KMO4" s="3173"/>
      <c r="KMP4" s="3173"/>
      <c r="KMQ4" s="3173"/>
      <c r="KMR4" s="3173"/>
      <c r="KMS4" s="3173"/>
      <c r="KMT4" s="3173"/>
      <c r="KMU4" s="3173"/>
      <c r="KMV4" s="3173"/>
      <c r="KMW4" s="3173"/>
      <c r="KMX4" s="3173"/>
      <c r="KMY4" s="3173"/>
      <c r="KMZ4" s="3173"/>
      <c r="KNA4" s="3173"/>
      <c r="KNB4" s="3173"/>
      <c r="KNC4" s="3173"/>
      <c r="KND4" s="3173"/>
      <c r="KNE4" s="3173"/>
      <c r="KNF4" s="3173"/>
      <c r="KNG4" s="3173"/>
      <c r="KNH4" s="3173"/>
      <c r="KNI4" s="3173"/>
      <c r="KNJ4" s="3173"/>
      <c r="KNK4" s="3173"/>
      <c r="KNL4" s="3173"/>
      <c r="KNM4" s="3173"/>
      <c r="KNN4" s="3173"/>
      <c r="KNO4" s="3173"/>
      <c r="KNP4" s="3173"/>
      <c r="KNQ4" s="3173"/>
      <c r="KNR4" s="3173"/>
      <c r="KNS4" s="3173"/>
      <c r="KNT4" s="3173"/>
      <c r="KNU4" s="3173"/>
      <c r="KNV4" s="3173"/>
      <c r="KNW4" s="3173"/>
      <c r="KNX4" s="3173"/>
      <c r="KNY4" s="3173"/>
      <c r="KNZ4" s="3173"/>
      <c r="KOA4" s="3173"/>
      <c r="KOB4" s="3173"/>
      <c r="KOC4" s="3173"/>
      <c r="KOD4" s="3173"/>
      <c r="KOE4" s="3173"/>
      <c r="KOF4" s="3173"/>
      <c r="KOG4" s="3173"/>
      <c r="KOH4" s="3173"/>
      <c r="KOI4" s="3173"/>
      <c r="KOJ4" s="3173"/>
      <c r="KOK4" s="3173"/>
      <c r="KOL4" s="3173"/>
      <c r="KOM4" s="3173"/>
      <c r="KON4" s="3173"/>
      <c r="KOO4" s="3173"/>
      <c r="KOP4" s="3173"/>
      <c r="KOQ4" s="3173"/>
      <c r="KOR4" s="3173"/>
      <c r="KOS4" s="3173"/>
      <c r="KOT4" s="3173"/>
      <c r="KOU4" s="3173"/>
      <c r="KOV4" s="3173"/>
      <c r="KOW4" s="3173"/>
      <c r="KOX4" s="3173"/>
      <c r="KOY4" s="3173"/>
      <c r="KOZ4" s="3173"/>
      <c r="KPA4" s="3173"/>
      <c r="KPB4" s="3173"/>
      <c r="KPC4" s="3173"/>
      <c r="KPD4" s="3173"/>
      <c r="KPE4" s="3173"/>
      <c r="KPF4" s="3173"/>
      <c r="KPG4" s="3173"/>
      <c r="KPH4" s="3173"/>
      <c r="KPI4" s="3173"/>
      <c r="KPJ4" s="3173"/>
      <c r="KPK4" s="3173"/>
      <c r="KPL4" s="3173"/>
      <c r="KPM4" s="3173"/>
      <c r="KPN4" s="3173"/>
      <c r="KPO4" s="3173"/>
      <c r="KPP4" s="3173"/>
      <c r="KPQ4" s="3173"/>
      <c r="KPR4" s="3173"/>
      <c r="KPS4" s="3173"/>
      <c r="KPT4" s="3173"/>
      <c r="KPU4" s="3173"/>
      <c r="KPV4" s="3173"/>
      <c r="KPW4" s="3173"/>
      <c r="KPX4" s="3173"/>
      <c r="KPY4" s="3173"/>
      <c r="KPZ4" s="3173"/>
      <c r="KQA4" s="3173"/>
      <c r="KQB4" s="3173"/>
      <c r="KQC4" s="3173"/>
      <c r="KQD4" s="3173"/>
      <c r="KQE4" s="3173"/>
      <c r="KQF4" s="3173"/>
      <c r="KQG4" s="3173"/>
      <c r="KQH4" s="3173"/>
      <c r="KQI4" s="3173"/>
      <c r="KQJ4" s="3173"/>
      <c r="KQK4" s="3173"/>
      <c r="KQL4" s="3173"/>
      <c r="KQM4" s="3173"/>
      <c r="KQN4" s="3173"/>
      <c r="KQO4" s="3173"/>
      <c r="KQP4" s="3173"/>
      <c r="KQQ4" s="3173"/>
      <c r="KQR4" s="3173"/>
      <c r="KQS4" s="3173"/>
      <c r="KQT4" s="3173"/>
      <c r="KQU4" s="3173"/>
      <c r="KQV4" s="3173"/>
      <c r="KQW4" s="3173"/>
      <c r="KQX4" s="3173"/>
      <c r="KQY4" s="3173"/>
      <c r="KQZ4" s="3173"/>
      <c r="KRA4" s="3173"/>
      <c r="KRB4" s="3173"/>
      <c r="KRC4" s="3173"/>
      <c r="KRD4" s="3173"/>
      <c r="KRE4" s="3173"/>
      <c r="KRF4" s="3173"/>
      <c r="KRG4" s="3173"/>
      <c r="KRH4" s="3173"/>
      <c r="KRI4" s="3173"/>
      <c r="KRJ4" s="3173"/>
      <c r="KRK4" s="3173"/>
      <c r="KRL4" s="3173"/>
      <c r="KRM4" s="3173"/>
      <c r="KRN4" s="3173"/>
      <c r="KRO4" s="3173"/>
      <c r="KRP4" s="3173"/>
      <c r="KRQ4" s="3173"/>
      <c r="KRR4" s="3173"/>
      <c r="KRS4" s="3173"/>
      <c r="KRT4" s="3173"/>
      <c r="KRU4" s="3173"/>
      <c r="KRV4" s="3173"/>
      <c r="KRW4" s="3173"/>
      <c r="KRX4" s="3173"/>
      <c r="KRY4" s="3173"/>
      <c r="KRZ4" s="3173"/>
      <c r="KSA4" s="3173"/>
      <c r="KSB4" s="3173"/>
      <c r="KSC4" s="3173"/>
      <c r="KSD4" s="3173"/>
      <c r="KSE4" s="3173"/>
      <c r="KSF4" s="3173"/>
      <c r="KSG4" s="3173"/>
      <c r="KSH4" s="3173"/>
      <c r="KSI4" s="3173"/>
      <c r="KSJ4" s="3173"/>
      <c r="KSK4" s="3173"/>
      <c r="KSL4" s="3173"/>
      <c r="KSM4" s="3173"/>
      <c r="KSN4" s="3173"/>
      <c r="KSO4" s="3173"/>
      <c r="KSP4" s="3173"/>
      <c r="KSQ4" s="3173"/>
      <c r="KSR4" s="3173"/>
      <c r="KSS4" s="3173"/>
      <c r="KST4" s="3173"/>
      <c r="KSU4" s="3173"/>
      <c r="KSV4" s="3173"/>
      <c r="KSW4" s="3173"/>
      <c r="KSX4" s="3173"/>
      <c r="KSY4" s="3173"/>
      <c r="KSZ4" s="3173"/>
      <c r="KTA4" s="3173"/>
      <c r="KTB4" s="3173"/>
      <c r="KTC4" s="3173"/>
      <c r="KTD4" s="3173"/>
      <c r="KTE4" s="3173"/>
      <c r="KTF4" s="3173"/>
      <c r="KTG4" s="3173"/>
      <c r="KTH4" s="3173"/>
      <c r="KTI4" s="3173"/>
      <c r="KTJ4" s="3173"/>
      <c r="KTK4" s="3173"/>
      <c r="KTL4" s="3173"/>
      <c r="KTM4" s="3173"/>
      <c r="KTN4" s="3173"/>
      <c r="KTO4" s="3173"/>
      <c r="KTP4" s="3173"/>
      <c r="KTQ4" s="3173"/>
      <c r="KTR4" s="3173"/>
      <c r="KTS4" s="3173"/>
      <c r="KTT4" s="3173"/>
      <c r="KTU4" s="3173"/>
      <c r="KTV4" s="3173"/>
      <c r="KTW4" s="3173"/>
      <c r="KTX4" s="3173"/>
      <c r="KTY4" s="3173"/>
      <c r="KTZ4" s="3173"/>
      <c r="KUA4" s="3173"/>
      <c r="KUB4" s="3173"/>
      <c r="KUC4" s="3173"/>
      <c r="KUD4" s="3173"/>
      <c r="KUE4" s="3173"/>
      <c r="KUF4" s="3173"/>
      <c r="KUG4" s="3173"/>
      <c r="KUH4" s="3173"/>
      <c r="KUI4" s="3173"/>
      <c r="KUJ4" s="3173"/>
      <c r="KUK4" s="3173"/>
      <c r="KUL4" s="3173"/>
      <c r="KUM4" s="3173"/>
      <c r="KUN4" s="3173"/>
      <c r="KUO4" s="3173"/>
      <c r="KUP4" s="3173"/>
      <c r="KUQ4" s="3173"/>
      <c r="KUR4" s="3173"/>
      <c r="KUS4" s="3173"/>
      <c r="KUT4" s="3173"/>
      <c r="KUU4" s="3173"/>
      <c r="KUV4" s="3173"/>
      <c r="KUW4" s="3173"/>
      <c r="KUX4" s="3173"/>
      <c r="KUY4" s="3173"/>
      <c r="KUZ4" s="3173"/>
      <c r="KVA4" s="3173"/>
      <c r="KVB4" s="3173"/>
      <c r="KVC4" s="3173"/>
      <c r="KVD4" s="3173"/>
      <c r="KVE4" s="3173"/>
      <c r="KVF4" s="3173"/>
      <c r="KVG4" s="3173"/>
      <c r="KVH4" s="3173"/>
      <c r="KVI4" s="3173"/>
      <c r="KVJ4" s="3173"/>
      <c r="KVK4" s="3173"/>
      <c r="KVL4" s="3173"/>
      <c r="KVM4" s="3173"/>
      <c r="KVN4" s="3173"/>
      <c r="KVO4" s="3173"/>
      <c r="KVP4" s="3173"/>
      <c r="KVQ4" s="3173"/>
      <c r="KVR4" s="3173"/>
      <c r="KVS4" s="3173"/>
      <c r="KVT4" s="3173"/>
      <c r="KVU4" s="3173"/>
      <c r="KVV4" s="3173"/>
      <c r="KVW4" s="3173"/>
      <c r="KVX4" s="3173"/>
      <c r="KVY4" s="3173"/>
      <c r="KVZ4" s="3173"/>
      <c r="KWA4" s="3173"/>
      <c r="KWB4" s="3173"/>
      <c r="KWC4" s="3173"/>
      <c r="KWD4" s="3173"/>
      <c r="KWE4" s="3173"/>
      <c r="KWF4" s="3173"/>
      <c r="KWG4" s="3173"/>
      <c r="KWH4" s="3173"/>
      <c r="KWI4" s="3173"/>
      <c r="KWJ4" s="3173"/>
      <c r="KWK4" s="3173"/>
      <c r="KWL4" s="3173"/>
      <c r="KWM4" s="3173"/>
      <c r="KWN4" s="3173"/>
      <c r="KWO4" s="3173"/>
      <c r="KWP4" s="3173"/>
      <c r="KWQ4" s="3173"/>
      <c r="KWR4" s="3173"/>
      <c r="KWS4" s="3173"/>
      <c r="KWT4" s="3173"/>
      <c r="KWU4" s="3173"/>
      <c r="KWV4" s="3173"/>
      <c r="KWW4" s="3173"/>
      <c r="KWX4" s="3173"/>
      <c r="KWY4" s="3173"/>
      <c r="KWZ4" s="3173"/>
      <c r="KXA4" s="3173"/>
      <c r="KXB4" s="3173"/>
      <c r="KXC4" s="3173"/>
      <c r="KXD4" s="3173"/>
      <c r="KXE4" s="3173"/>
      <c r="KXF4" s="3173"/>
      <c r="KXG4" s="3173"/>
      <c r="KXH4" s="3173"/>
      <c r="KXI4" s="3173"/>
      <c r="KXJ4" s="3173"/>
      <c r="KXK4" s="3173"/>
      <c r="KXL4" s="3173"/>
      <c r="KXM4" s="3173"/>
      <c r="KXN4" s="3173"/>
      <c r="KXO4" s="3173"/>
      <c r="KXP4" s="3173"/>
      <c r="KXQ4" s="3173"/>
      <c r="KXR4" s="3173"/>
      <c r="KXS4" s="3173"/>
      <c r="KXT4" s="3173"/>
      <c r="KXU4" s="3173"/>
      <c r="KXV4" s="3173"/>
      <c r="KXW4" s="3173"/>
      <c r="KXX4" s="3173"/>
      <c r="KXY4" s="3173"/>
      <c r="KXZ4" s="3173"/>
      <c r="KYA4" s="3173"/>
      <c r="KYB4" s="3173"/>
      <c r="KYC4" s="3173"/>
      <c r="KYD4" s="3173"/>
      <c r="KYE4" s="3173"/>
      <c r="KYF4" s="3173"/>
      <c r="KYG4" s="3173"/>
      <c r="KYH4" s="3173"/>
      <c r="KYI4" s="3173"/>
      <c r="KYJ4" s="3173"/>
      <c r="KYK4" s="3173"/>
      <c r="KYL4" s="3173"/>
      <c r="KYM4" s="3173"/>
      <c r="KYN4" s="3173"/>
      <c r="KYO4" s="3173"/>
      <c r="KYP4" s="3173"/>
      <c r="KYQ4" s="3173"/>
      <c r="KYR4" s="3173"/>
      <c r="KYS4" s="3173"/>
      <c r="KYT4" s="3173"/>
      <c r="KYU4" s="3173"/>
      <c r="KYV4" s="3173"/>
      <c r="KYW4" s="3173"/>
      <c r="KYX4" s="3173"/>
      <c r="KYY4" s="3173"/>
      <c r="KYZ4" s="3173"/>
      <c r="KZA4" s="3173"/>
      <c r="KZB4" s="3173"/>
      <c r="KZC4" s="3173"/>
      <c r="KZD4" s="3173"/>
      <c r="KZE4" s="3173"/>
      <c r="KZF4" s="3173"/>
      <c r="KZG4" s="3173"/>
      <c r="KZH4" s="3173"/>
      <c r="KZI4" s="3173"/>
      <c r="KZJ4" s="3173"/>
      <c r="KZK4" s="3173"/>
      <c r="KZL4" s="3173"/>
      <c r="KZM4" s="3173"/>
      <c r="KZN4" s="3173"/>
      <c r="KZO4" s="3173"/>
      <c r="KZP4" s="3173"/>
      <c r="KZQ4" s="3173"/>
      <c r="KZR4" s="3173"/>
      <c r="KZS4" s="3173"/>
      <c r="KZT4" s="3173"/>
      <c r="KZU4" s="3173"/>
      <c r="KZV4" s="3173"/>
      <c r="KZW4" s="3173"/>
      <c r="KZX4" s="3173"/>
      <c r="KZY4" s="3173"/>
      <c r="KZZ4" s="3173"/>
      <c r="LAA4" s="3173"/>
      <c r="LAB4" s="3173"/>
      <c r="LAC4" s="3173"/>
      <c r="LAD4" s="3173"/>
      <c r="LAE4" s="3173"/>
      <c r="LAF4" s="3173"/>
      <c r="LAG4" s="3173"/>
      <c r="LAH4" s="3173"/>
      <c r="LAI4" s="3173"/>
      <c r="LAJ4" s="3173"/>
      <c r="LAK4" s="3173"/>
      <c r="LAL4" s="3173"/>
      <c r="LAM4" s="3173"/>
      <c r="LAN4" s="3173"/>
      <c r="LAO4" s="3173"/>
      <c r="LAP4" s="3173"/>
      <c r="LAQ4" s="3173"/>
      <c r="LAR4" s="3173"/>
      <c r="LAS4" s="3173"/>
      <c r="LAT4" s="3173"/>
      <c r="LAU4" s="3173"/>
      <c r="LAV4" s="3173"/>
      <c r="LAW4" s="3173"/>
      <c r="LAX4" s="3173"/>
      <c r="LAY4" s="3173"/>
      <c r="LAZ4" s="3173"/>
      <c r="LBA4" s="3173"/>
      <c r="LBB4" s="3173"/>
      <c r="LBC4" s="3173"/>
      <c r="LBD4" s="3173"/>
      <c r="LBE4" s="3173"/>
      <c r="LBF4" s="3173"/>
      <c r="LBG4" s="3173"/>
      <c r="LBH4" s="3173"/>
      <c r="LBI4" s="3173"/>
      <c r="LBJ4" s="3173"/>
      <c r="LBK4" s="3173"/>
      <c r="LBL4" s="3173"/>
      <c r="LBM4" s="3173"/>
      <c r="LBN4" s="3173"/>
      <c r="LBO4" s="3173"/>
      <c r="LBP4" s="3173"/>
      <c r="LBQ4" s="3173"/>
      <c r="LBR4" s="3173"/>
      <c r="LBS4" s="3173"/>
      <c r="LBT4" s="3173"/>
      <c r="LBU4" s="3173"/>
      <c r="LBV4" s="3173"/>
      <c r="LBW4" s="3173"/>
      <c r="LBX4" s="3173"/>
      <c r="LBY4" s="3173"/>
      <c r="LBZ4" s="3173"/>
      <c r="LCA4" s="3173"/>
      <c r="LCB4" s="3173"/>
      <c r="LCC4" s="3173"/>
      <c r="LCD4" s="3173"/>
      <c r="LCE4" s="3173"/>
      <c r="LCF4" s="3173"/>
      <c r="LCG4" s="3173"/>
      <c r="LCH4" s="3173"/>
      <c r="LCI4" s="3173"/>
      <c r="LCJ4" s="3173"/>
      <c r="LCK4" s="3173"/>
      <c r="LCL4" s="3173"/>
      <c r="LCM4" s="3173"/>
      <c r="LCN4" s="3173"/>
      <c r="LCO4" s="3173"/>
      <c r="LCP4" s="3173"/>
      <c r="LCQ4" s="3173"/>
      <c r="LCR4" s="3173"/>
      <c r="LCS4" s="3173"/>
      <c r="LCT4" s="3173"/>
      <c r="LCU4" s="3173"/>
      <c r="LCV4" s="3173"/>
      <c r="LCW4" s="3173"/>
      <c r="LCX4" s="3173"/>
      <c r="LCY4" s="3173"/>
      <c r="LCZ4" s="3173"/>
      <c r="LDA4" s="3173"/>
      <c r="LDB4" s="3173"/>
      <c r="LDC4" s="3173"/>
      <c r="LDD4" s="3173"/>
      <c r="LDE4" s="3173"/>
      <c r="LDF4" s="3173"/>
      <c r="LDG4" s="3173"/>
      <c r="LDH4" s="3173"/>
      <c r="LDI4" s="3173"/>
      <c r="LDJ4" s="3173"/>
      <c r="LDK4" s="3173"/>
      <c r="LDL4" s="3173"/>
      <c r="LDM4" s="3173"/>
      <c r="LDN4" s="3173"/>
      <c r="LDO4" s="3173"/>
      <c r="LDP4" s="3173"/>
      <c r="LDQ4" s="3173"/>
      <c r="LDR4" s="3173"/>
      <c r="LDS4" s="3173"/>
      <c r="LDT4" s="3173"/>
      <c r="LDU4" s="3173"/>
      <c r="LDV4" s="3173"/>
      <c r="LDW4" s="3173"/>
      <c r="LDX4" s="3173"/>
      <c r="LDY4" s="3173"/>
      <c r="LDZ4" s="3173"/>
      <c r="LEA4" s="3173"/>
      <c r="LEB4" s="3173"/>
      <c r="LEC4" s="3173"/>
      <c r="LED4" s="3173"/>
      <c r="LEE4" s="3173"/>
      <c r="LEF4" s="3173"/>
      <c r="LEG4" s="3173"/>
      <c r="LEH4" s="3173"/>
      <c r="LEI4" s="3173"/>
      <c r="LEJ4" s="3173"/>
      <c r="LEK4" s="3173"/>
      <c r="LEL4" s="3173"/>
      <c r="LEM4" s="3173"/>
      <c r="LEN4" s="3173"/>
      <c r="LEO4" s="3173"/>
      <c r="LEP4" s="3173"/>
      <c r="LEQ4" s="3173"/>
      <c r="LER4" s="3173"/>
      <c r="LES4" s="3173"/>
      <c r="LET4" s="3173"/>
      <c r="LEU4" s="3173"/>
      <c r="LEV4" s="3173"/>
      <c r="LEW4" s="3173"/>
      <c r="LEX4" s="3173"/>
      <c r="LEY4" s="3173"/>
      <c r="LEZ4" s="3173"/>
      <c r="LFA4" s="3173"/>
      <c r="LFB4" s="3173"/>
      <c r="LFC4" s="3173"/>
      <c r="LFD4" s="3173"/>
      <c r="LFE4" s="3173"/>
      <c r="LFF4" s="3173"/>
      <c r="LFG4" s="3173"/>
      <c r="LFH4" s="3173"/>
      <c r="LFI4" s="3173"/>
      <c r="LFJ4" s="3173"/>
      <c r="LFK4" s="3173"/>
      <c r="LFL4" s="3173"/>
      <c r="LFM4" s="3173"/>
      <c r="LFN4" s="3173"/>
      <c r="LFO4" s="3173"/>
      <c r="LFP4" s="3173"/>
      <c r="LFQ4" s="3173"/>
      <c r="LFR4" s="3173"/>
      <c r="LFS4" s="3173"/>
      <c r="LFT4" s="3173"/>
      <c r="LFU4" s="3173"/>
      <c r="LFV4" s="3173"/>
      <c r="LFW4" s="3173"/>
      <c r="LFX4" s="3173"/>
      <c r="LFY4" s="3173"/>
      <c r="LFZ4" s="3173"/>
      <c r="LGA4" s="3173"/>
      <c r="LGB4" s="3173"/>
      <c r="LGC4" s="3173"/>
      <c r="LGD4" s="3173"/>
      <c r="LGE4" s="3173"/>
      <c r="LGF4" s="3173"/>
      <c r="LGG4" s="3173"/>
      <c r="LGH4" s="3173"/>
      <c r="LGI4" s="3173"/>
      <c r="LGJ4" s="3173"/>
      <c r="LGK4" s="3173"/>
      <c r="LGL4" s="3173"/>
      <c r="LGM4" s="3173"/>
      <c r="LGN4" s="3173"/>
      <c r="LGO4" s="3173"/>
      <c r="LGP4" s="3173"/>
      <c r="LGQ4" s="3173"/>
      <c r="LGR4" s="3173"/>
      <c r="LGS4" s="3173"/>
      <c r="LGT4" s="3173"/>
      <c r="LGU4" s="3173"/>
      <c r="LGV4" s="3173"/>
      <c r="LGW4" s="3173"/>
      <c r="LGX4" s="3173"/>
      <c r="LGY4" s="3173"/>
      <c r="LGZ4" s="3173"/>
      <c r="LHA4" s="3173"/>
      <c r="LHB4" s="3173"/>
      <c r="LHC4" s="3173"/>
      <c r="LHD4" s="3173"/>
      <c r="LHE4" s="3173"/>
      <c r="LHF4" s="3173"/>
      <c r="LHG4" s="3173"/>
      <c r="LHH4" s="3173"/>
      <c r="LHI4" s="3173"/>
      <c r="LHJ4" s="3173"/>
      <c r="LHK4" s="3173"/>
      <c r="LHL4" s="3173"/>
      <c r="LHM4" s="3173"/>
      <c r="LHN4" s="3173"/>
      <c r="LHO4" s="3173"/>
      <c r="LHP4" s="3173"/>
      <c r="LHQ4" s="3173"/>
      <c r="LHR4" s="3173"/>
      <c r="LHS4" s="3173"/>
      <c r="LHT4" s="3173"/>
      <c r="LHU4" s="3173"/>
      <c r="LHV4" s="3173"/>
      <c r="LHW4" s="3173"/>
      <c r="LHX4" s="3173"/>
      <c r="LHY4" s="3173"/>
      <c r="LHZ4" s="3173"/>
      <c r="LIA4" s="3173"/>
      <c r="LIB4" s="3173"/>
      <c r="LIC4" s="3173"/>
      <c r="LID4" s="3173"/>
      <c r="LIE4" s="3173"/>
      <c r="LIF4" s="3173"/>
      <c r="LIG4" s="3173"/>
      <c r="LIH4" s="3173"/>
      <c r="LII4" s="3173"/>
      <c r="LIJ4" s="3173"/>
      <c r="LIK4" s="3173"/>
      <c r="LIL4" s="3173"/>
      <c r="LIM4" s="3173"/>
      <c r="LIN4" s="3173"/>
      <c r="LIO4" s="3173"/>
      <c r="LIP4" s="3173"/>
      <c r="LIQ4" s="3173"/>
      <c r="LIR4" s="3173"/>
      <c r="LIS4" s="3173"/>
      <c r="LIT4" s="3173"/>
      <c r="LIU4" s="3173"/>
      <c r="LIV4" s="3173"/>
      <c r="LIW4" s="3173"/>
      <c r="LIX4" s="3173"/>
      <c r="LIY4" s="3173"/>
      <c r="LIZ4" s="3173"/>
      <c r="LJA4" s="3173"/>
      <c r="LJB4" s="3173"/>
      <c r="LJC4" s="3173"/>
      <c r="LJD4" s="3173"/>
      <c r="LJE4" s="3173"/>
      <c r="LJF4" s="3173"/>
      <c r="LJG4" s="3173"/>
      <c r="LJH4" s="3173"/>
      <c r="LJI4" s="3173"/>
      <c r="LJJ4" s="3173"/>
      <c r="LJK4" s="3173"/>
      <c r="LJL4" s="3173"/>
      <c r="LJM4" s="3173"/>
      <c r="LJN4" s="3173"/>
      <c r="LJO4" s="3173"/>
      <c r="LJP4" s="3173"/>
      <c r="LJQ4" s="3173"/>
      <c r="LJR4" s="3173"/>
      <c r="LJS4" s="3173"/>
      <c r="LJT4" s="3173"/>
      <c r="LJU4" s="3173"/>
      <c r="LJV4" s="3173"/>
      <c r="LJW4" s="3173"/>
      <c r="LJX4" s="3173"/>
      <c r="LJY4" s="3173"/>
      <c r="LJZ4" s="3173"/>
      <c r="LKA4" s="3173"/>
      <c r="LKB4" s="3173"/>
      <c r="LKC4" s="3173"/>
      <c r="LKD4" s="3173"/>
      <c r="LKE4" s="3173"/>
      <c r="LKF4" s="3173"/>
      <c r="LKG4" s="3173"/>
      <c r="LKH4" s="3173"/>
      <c r="LKI4" s="3173"/>
      <c r="LKJ4" s="3173"/>
      <c r="LKK4" s="3173"/>
      <c r="LKL4" s="3173"/>
      <c r="LKM4" s="3173"/>
      <c r="LKN4" s="3173"/>
      <c r="LKO4" s="3173"/>
      <c r="LKP4" s="3173"/>
      <c r="LKQ4" s="3173"/>
      <c r="LKR4" s="3173"/>
      <c r="LKS4" s="3173"/>
      <c r="LKT4" s="3173"/>
      <c r="LKU4" s="3173"/>
      <c r="LKV4" s="3173"/>
      <c r="LKW4" s="3173"/>
      <c r="LKX4" s="3173"/>
      <c r="LKY4" s="3173"/>
      <c r="LKZ4" s="3173"/>
      <c r="LLA4" s="3173"/>
      <c r="LLB4" s="3173"/>
      <c r="LLC4" s="3173"/>
      <c r="LLD4" s="3173"/>
      <c r="LLE4" s="3173"/>
      <c r="LLF4" s="3173"/>
      <c r="LLG4" s="3173"/>
      <c r="LLH4" s="3173"/>
      <c r="LLI4" s="3173"/>
      <c r="LLJ4" s="3173"/>
      <c r="LLK4" s="3173"/>
      <c r="LLL4" s="3173"/>
      <c r="LLM4" s="3173"/>
      <c r="LLN4" s="3173"/>
      <c r="LLO4" s="3173"/>
      <c r="LLP4" s="3173"/>
      <c r="LLQ4" s="3173"/>
      <c r="LLR4" s="3173"/>
      <c r="LLS4" s="3173"/>
      <c r="LLT4" s="3173"/>
      <c r="LLU4" s="3173"/>
      <c r="LLV4" s="3173"/>
      <c r="LLW4" s="3173"/>
      <c r="LLX4" s="3173"/>
      <c r="LLY4" s="3173"/>
      <c r="LLZ4" s="3173"/>
      <c r="LMA4" s="3173"/>
      <c r="LMB4" s="3173"/>
      <c r="LMC4" s="3173"/>
      <c r="LMD4" s="3173"/>
      <c r="LME4" s="3173"/>
      <c r="LMF4" s="3173"/>
      <c r="LMG4" s="3173"/>
      <c r="LMH4" s="3173"/>
      <c r="LMI4" s="3173"/>
      <c r="LMJ4" s="3173"/>
      <c r="LMK4" s="3173"/>
      <c r="LML4" s="3173"/>
      <c r="LMM4" s="3173"/>
      <c r="LMN4" s="3173"/>
      <c r="LMO4" s="3173"/>
      <c r="LMP4" s="3173"/>
      <c r="LMQ4" s="3173"/>
      <c r="LMR4" s="3173"/>
      <c r="LMS4" s="3173"/>
      <c r="LMT4" s="3173"/>
      <c r="LMU4" s="3173"/>
      <c r="LMV4" s="3173"/>
      <c r="LMW4" s="3173"/>
      <c r="LMX4" s="3173"/>
      <c r="LMY4" s="3173"/>
      <c r="LMZ4" s="3173"/>
      <c r="LNA4" s="3173"/>
      <c r="LNB4" s="3173"/>
      <c r="LNC4" s="3173"/>
      <c r="LND4" s="3173"/>
      <c r="LNE4" s="3173"/>
      <c r="LNF4" s="3173"/>
      <c r="LNG4" s="3173"/>
      <c r="LNH4" s="3173"/>
      <c r="LNI4" s="3173"/>
      <c r="LNJ4" s="3173"/>
      <c r="LNK4" s="3173"/>
      <c r="LNL4" s="3173"/>
      <c r="LNM4" s="3173"/>
      <c r="LNN4" s="3173"/>
      <c r="LNO4" s="3173"/>
      <c r="LNP4" s="3173"/>
      <c r="LNQ4" s="3173"/>
      <c r="LNR4" s="3173"/>
      <c r="LNS4" s="3173"/>
      <c r="LNT4" s="3173"/>
      <c r="LNU4" s="3173"/>
      <c r="LNV4" s="3173"/>
      <c r="LNW4" s="3173"/>
      <c r="LNX4" s="3173"/>
      <c r="LNY4" s="3173"/>
      <c r="LNZ4" s="3173"/>
      <c r="LOA4" s="3173"/>
      <c r="LOB4" s="3173"/>
      <c r="LOC4" s="3173"/>
      <c r="LOD4" s="3173"/>
      <c r="LOE4" s="3173"/>
      <c r="LOF4" s="3173"/>
      <c r="LOG4" s="3173"/>
      <c r="LOH4" s="3173"/>
      <c r="LOI4" s="3173"/>
      <c r="LOJ4" s="3173"/>
      <c r="LOK4" s="3173"/>
      <c r="LOL4" s="3173"/>
      <c r="LOM4" s="3173"/>
      <c r="LON4" s="3173"/>
      <c r="LOO4" s="3173"/>
      <c r="LOP4" s="3173"/>
      <c r="LOQ4" s="3173"/>
      <c r="LOR4" s="3173"/>
      <c r="LOS4" s="3173"/>
      <c r="LOT4" s="3173"/>
      <c r="LOU4" s="3173"/>
      <c r="LOV4" s="3173"/>
      <c r="LOW4" s="3173"/>
      <c r="LOX4" s="3173"/>
      <c r="LOY4" s="3173"/>
      <c r="LOZ4" s="3173"/>
      <c r="LPA4" s="3173"/>
      <c r="LPB4" s="3173"/>
      <c r="LPC4" s="3173"/>
      <c r="LPD4" s="3173"/>
      <c r="LPE4" s="3173"/>
      <c r="LPF4" s="3173"/>
      <c r="LPG4" s="3173"/>
      <c r="LPH4" s="3173"/>
      <c r="LPI4" s="3173"/>
      <c r="LPJ4" s="3173"/>
      <c r="LPK4" s="3173"/>
      <c r="LPL4" s="3173"/>
      <c r="LPM4" s="3173"/>
      <c r="LPN4" s="3173"/>
      <c r="LPO4" s="3173"/>
      <c r="LPP4" s="3173"/>
      <c r="LPQ4" s="3173"/>
      <c r="LPR4" s="3173"/>
      <c r="LPS4" s="3173"/>
      <c r="LPT4" s="3173"/>
      <c r="LPU4" s="3173"/>
      <c r="LPV4" s="3173"/>
      <c r="LPW4" s="3173"/>
      <c r="LPX4" s="3173"/>
      <c r="LPY4" s="3173"/>
      <c r="LPZ4" s="3173"/>
      <c r="LQA4" s="3173"/>
      <c r="LQB4" s="3173"/>
      <c r="LQC4" s="3173"/>
      <c r="LQD4" s="3173"/>
      <c r="LQE4" s="3173"/>
      <c r="LQF4" s="3173"/>
      <c r="LQG4" s="3173"/>
      <c r="LQH4" s="3173"/>
      <c r="LQI4" s="3173"/>
      <c r="LQJ4" s="3173"/>
      <c r="LQK4" s="3173"/>
      <c r="LQL4" s="3173"/>
      <c r="LQM4" s="3173"/>
      <c r="LQN4" s="3173"/>
      <c r="LQO4" s="3173"/>
      <c r="LQP4" s="3173"/>
      <c r="LQQ4" s="3173"/>
      <c r="LQR4" s="3173"/>
      <c r="LQS4" s="3173"/>
      <c r="LQT4" s="3173"/>
      <c r="LQU4" s="3173"/>
      <c r="LQV4" s="3173"/>
      <c r="LQW4" s="3173"/>
      <c r="LQX4" s="3173"/>
      <c r="LQY4" s="3173"/>
      <c r="LQZ4" s="3173"/>
      <c r="LRA4" s="3173"/>
      <c r="LRB4" s="3173"/>
      <c r="LRC4" s="3173"/>
      <c r="LRD4" s="3173"/>
      <c r="LRE4" s="3173"/>
      <c r="LRF4" s="3173"/>
      <c r="LRG4" s="3173"/>
      <c r="LRH4" s="3173"/>
      <c r="LRI4" s="3173"/>
      <c r="LRJ4" s="3173"/>
      <c r="LRK4" s="3173"/>
      <c r="LRL4" s="3173"/>
      <c r="LRM4" s="3173"/>
      <c r="LRN4" s="3173"/>
      <c r="LRO4" s="3173"/>
      <c r="LRP4" s="3173"/>
      <c r="LRQ4" s="3173"/>
      <c r="LRR4" s="3173"/>
      <c r="LRS4" s="3173"/>
      <c r="LRT4" s="3173"/>
      <c r="LRU4" s="3173"/>
      <c r="LRV4" s="3173"/>
      <c r="LRW4" s="3173"/>
      <c r="LRX4" s="3173"/>
      <c r="LRY4" s="3173"/>
      <c r="LRZ4" s="3173"/>
      <c r="LSA4" s="3173"/>
      <c r="LSB4" s="3173"/>
      <c r="LSC4" s="3173"/>
      <c r="LSD4" s="3173"/>
      <c r="LSE4" s="3173"/>
      <c r="LSF4" s="3173"/>
      <c r="LSG4" s="3173"/>
      <c r="LSH4" s="3173"/>
      <c r="LSI4" s="3173"/>
      <c r="LSJ4" s="3173"/>
      <c r="LSK4" s="3173"/>
      <c r="LSL4" s="3173"/>
      <c r="LSM4" s="3173"/>
      <c r="LSN4" s="3173"/>
      <c r="LSO4" s="3173"/>
      <c r="LSP4" s="3173"/>
      <c r="LSQ4" s="3173"/>
      <c r="LSR4" s="3173"/>
      <c r="LSS4" s="3173"/>
      <c r="LST4" s="3173"/>
      <c r="LSU4" s="3173"/>
      <c r="LSV4" s="3173"/>
      <c r="LSW4" s="3173"/>
      <c r="LSX4" s="3173"/>
      <c r="LSY4" s="3173"/>
      <c r="LSZ4" s="3173"/>
      <c r="LTA4" s="3173"/>
      <c r="LTB4" s="3173"/>
      <c r="LTC4" s="3173"/>
      <c r="LTD4" s="3173"/>
      <c r="LTE4" s="3173"/>
      <c r="LTF4" s="3173"/>
      <c r="LTG4" s="3173"/>
      <c r="LTH4" s="3173"/>
      <c r="LTI4" s="3173"/>
      <c r="LTJ4" s="3173"/>
      <c r="LTK4" s="3173"/>
      <c r="LTL4" s="3173"/>
      <c r="LTM4" s="3173"/>
      <c r="LTN4" s="3173"/>
      <c r="LTO4" s="3173"/>
      <c r="LTP4" s="3173"/>
      <c r="LTQ4" s="3173"/>
      <c r="LTR4" s="3173"/>
      <c r="LTS4" s="3173"/>
      <c r="LTT4" s="3173"/>
      <c r="LTU4" s="3173"/>
      <c r="LTV4" s="3173"/>
      <c r="LTW4" s="3173"/>
      <c r="LTX4" s="3173"/>
      <c r="LTY4" s="3173"/>
      <c r="LTZ4" s="3173"/>
      <c r="LUA4" s="3173"/>
      <c r="LUB4" s="3173"/>
      <c r="LUC4" s="3173"/>
      <c r="LUD4" s="3173"/>
      <c r="LUE4" s="3173"/>
      <c r="LUF4" s="3173"/>
      <c r="LUG4" s="3173"/>
      <c r="LUH4" s="3173"/>
      <c r="LUI4" s="3173"/>
      <c r="LUJ4" s="3173"/>
      <c r="LUK4" s="3173"/>
      <c r="LUL4" s="3173"/>
      <c r="LUM4" s="3173"/>
      <c r="LUN4" s="3173"/>
      <c r="LUO4" s="3173"/>
      <c r="LUP4" s="3173"/>
      <c r="LUQ4" s="3173"/>
      <c r="LUR4" s="3173"/>
      <c r="LUS4" s="3173"/>
      <c r="LUT4" s="3173"/>
      <c r="LUU4" s="3173"/>
      <c r="LUV4" s="3173"/>
      <c r="LUW4" s="3173"/>
      <c r="LUX4" s="3173"/>
      <c r="LUY4" s="3173"/>
      <c r="LUZ4" s="3173"/>
      <c r="LVA4" s="3173"/>
      <c r="LVB4" s="3173"/>
      <c r="LVC4" s="3173"/>
      <c r="LVD4" s="3173"/>
      <c r="LVE4" s="3173"/>
      <c r="LVF4" s="3173"/>
      <c r="LVG4" s="3173"/>
      <c r="LVH4" s="3173"/>
      <c r="LVI4" s="3173"/>
      <c r="LVJ4" s="3173"/>
      <c r="LVK4" s="3173"/>
      <c r="LVL4" s="3173"/>
      <c r="LVM4" s="3173"/>
      <c r="LVN4" s="3173"/>
      <c r="LVO4" s="3173"/>
      <c r="LVP4" s="3173"/>
      <c r="LVQ4" s="3173"/>
      <c r="LVR4" s="3173"/>
      <c r="LVS4" s="3173"/>
      <c r="LVT4" s="3173"/>
      <c r="LVU4" s="3173"/>
      <c r="LVV4" s="3173"/>
      <c r="LVW4" s="3173"/>
      <c r="LVX4" s="3173"/>
      <c r="LVY4" s="3173"/>
      <c r="LVZ4" s="3173"/>
      <c r="LWA4" s="3173"/>
      <c r="LWB4" s="3173"/>
      <c r="LWC4" s="3173"/>
      <c r="LWD4" s="3173"/>
      <c r="LWE4" s="3173"/>
      <c r="LWF4" s="3173"/>
      <c r="LWG4" s="3173"/>
      <c r="LWH4" s="3173"/>
      <c r="LWI4" s="3173"/>
      <c r="LWJ4" s="3173"/>
      <c r="LWK4" s="3173"/>
      <c r="LWL4" s="3173"/>
      <c r="LWM4" s="3173"/>
      <c r="LWN4" s="3173"/>
      <c r="LWO4" s="3173"/>
      <c r="LWP4" s="3173"/>
      <c r="LWQ4" s="3173"/>
      <c r="LWR4" s="3173"/>
      <c r="LWS4" s="3173"/>
      <c r="LWT4" s="3173"/>
      <c r="LWU4" s="3173"/>
      <c r="LWV4" s="3173"/>
      <c r="LWW4" s="3173"/>
      <c r="LWX4" s="3173"/>
      <c r="LWY4" s="3173"/>
      <c r="LWZ4" s="3173"/>
      <c r="LXA4" s="3173"/>
      <c r="LXB4" s="3173"/>
      <c r="LXC4" s="3173"/>
      <c r="LXD4" s="3173"/>
      <c r="LXE4" s="3173"/>
      <c r="LXF4" s="3173"/>
      <c r="LXG4" s="3173"/>
      <c r="LXH4" s="3173"/>
      <c r="LXI4" s="3173"/>
      <c r="LXJ4" s="3173"/>
      <c r="LXK4" s="3173"/>
      <c r="LXL4" s="3173"/>
      <c r="LXM4" s="3173"/>
      <c r="LXN4" s="3173"/>
      <c r="LXO4" s="3173"/>
      <c r="LXP4" s="3173"/>
      <c r="LXQ4" s="3173"/>
      <c r="LXR4" s="3173"/>
      <c r="LXS4" s="3173"/>
      <c r="LXT4" s="3173"/>
      <c r="LXU4" s="3173"/>
      <c r="LXV4" s="3173"/>
      <c r="LXW4" s="3173"/>
      <c r="LXX4" s="3173"/>
      <c r="LXY4" s="3173"/>
      <c r="LXZ4" s="3173"/>
      <c r="LYA4" s="3173"/>
      <c r="LYB4" s="3173"/>
      <c r="LYC4" s="3173"/>
      <c r="LYD4" s="3173"/>
      <c r="LYE4" s="3173"/>
      <c r="LYF4" s="3173"/>
      <c r="LYG4" s="3173"/>
      <c r="LYH4" s="3173"/>
      <c r="LYI4" s="3173"/>
      <c r="LYJ4" s="3173"/>
      <c r="LYK4" s="3173"/>
      <c r="LYL4" s="3173"/>
      <c r="LYM4" s="3173"/>
      <c r="LYN4" s="3173"/>
      <c r="LYO4" s="3173"/>
      <c r="LYP4" s="3173"/>
      <c r="LYQ4" s="3173"/>
      <c r="LYR4" s="3173"/>
      <c r="LYS4" s="3173"/>
      <c r="LYT4" s="3173"/>
      <c r="LYU4" s="3173"/>
      <c r="LYV4" s="3173"/>
      <c r="LYW4" s="3173"/>
      <c r="LYX4" s="3173"/>
      <c r="LYY4" s="3173"/>
      <c r="LYZ4" s="3173"/>
      <c r="LZA4" s="3173"/>
      <c r="LZB4" s="3173"/>
      <c r="LZC4" s="3173"/>
      <c r="LZD4" s="3173"/>
      <c r="LZE4" s="3173"/>
      <c r="LZF4" s="3173"/>
      <c r="LZG4" s="3173"/>
      <c r="LZH4" s="3173"/>
      <c r="LZI4" s="3173"/>
      <c r="LZJ4" s="3173"/>
      <c r="LZK4" s="3173"/>
      <c r="LZL4" s="3173"/>
      <c r="LZM4" s="3173"/>
      <c r="LZN4" s="3173"/>
      <c r="LZO4" s="3173"/>
      <c r="LZP4" s="3173"/>
      <c r="LZQ4" s="3173"/>
      <c r="LZR4" s="3173"/>
      <c r="LZS4" s="3173"/>
      <c r="LZT4" s="3173"/>
      <c r="LZU4" s="3173"/>
      <c r="LZV4" s="3173"/>
      <c r="LZW4" s="3173"/>
      <c r="LZX4" s="3173"/>
      <c r="LZY4" s="3173"/>
      <c r="LZZ4" s="3173"/>
      <c r="MAA4" s="3173"/>
      <c r="MAB4" s="3173"/>
      <c r="MAC4" s="3173"/>
      <c r="MAD4" s="3173"/>
      <c r="MAE4" s="3173"/>
      <c r="MAF4" s="3173"/>
      <c r="MAG4" s="3173"/>
      <c r="MAH4" s="3173"/>
      <c r="MAI4" s="3173"/>
      <c r="MAJ4" s="3173"/>
      <c r="MAK4" s="3173"/>
      <c r="MAL4" s="3173"/>
      <c r="MAM4" s="3173"/>
      <c r="MAN4" s="3173"/>
      <c r="MAO4" s="3173"/>
      <c r="MAP4" s="3173"/>
      <c r="MAQ4" s="3173"/>
      <c r="MAR4" s="3173"/>
      <c r="MAS4" s="3173"/>
      <c r="MAT4" s="3173"/>
      <c r="MAU4" s="3173"/>
      <c r="MAV4" s="3173"/>
      <c r="MAW4" s="3173"/>
      <c r="MAX4" s="3173"/>
      <c r="MAY4" s="3173"/>
      <c r="MAZ4" s="3173"/>
      <c r="MBA4" s="3173"/>
      <c r="MBB4" s="3173"/>
      <c r="MBC4" s="3173"/>
      <c r="MBD4" s="3173"/>
      <c r="MBE4" s="3173"/>
      <c r="MBF4" s="3173"/>
      <c r="MBG4" s="3173"/>
      <c r="MBH4" s="3173"/>
      <c r="MBI4" s="3173"/>
      <c r="MBJ4" s="3173"/>
      <c r="MBK4" s="3173"/>
      <c r="MBL4" s="3173"/>
      <c r="MBM4" s="3173"/>
      <c r="MBN4" s="3173"/>
      <c r="MBO4" s="3173"/>
      <c r="MBP4" s="3173"/>
      <c r="MBQ4" s="3173"/>
      <c r="MBR4" s="3173"/>
      <c r="MBS4" s="3173"/>
      <c r="MBT4" s="3173"/>
      <c r="MBU4" s="3173"/>
      <c r="MBV4" s="3173"/>
      <c r="MBW4" s="3173"/>
      <c r="MBX4" s="3173"/>
      <c r="MBY4" s="3173"/>
      <c r="MBZ4" s="3173"/>
      <c r="MCA4" s="3173"/>
      <c r="MCB4" s="3173"/>
      <c r="MCC4" s="3173"/>
      <c r="MCD4" s="3173"/>
      <c r="MCE4" s="3173"/>
      <c r="MCF4" s="3173"/>
      <c r="MCG4" s="3173"/>
      <c r="MCH4" s="3173"/>
      <c r="MCI4" s="3173"/>
      <c r="MCJ4" s="3173"/>
      <c r="MCK4" s="3173"/>
      <c r="MCL4" s="3173"/>
      <c r="MCM4" s="3173"/>
      <c r="MCN4" s="3173"/>
      <c r="MCO4" s="3173"/>
      <c r="MCP4" s="3173"/>
      <c r="MCQ4" s="3173"/>
      <c r="MCR4" s="3173"/>
      <c r="MCS4" s="3173"/>
      <c r="MCT4" s="3173"/>
      <c r="MCU4" s="3173"/>
      <c r="MCV4" s="3173"/>
      <c r="MCW4" s="3173"/>
      <c r="MCX4" s="3173"/>
      <c r="MCY4" s="3173"/>
      <c r="MCZ4" s="3173"/>
      <c r="MDA4" s="3173"/>
      <c r="MDB4" s="3173"/>
      <c r="MDC4" s="3173"/>
      <c r="MDD4" s="3173"/>
      <c r="MDE4" s="3173"/>
      <c r="MDF4" s="3173"/>
      <c r="MDG4" s="3173"/>
      <c r="MDH4" s="3173"/>
      <c r="MDI4" s="3173"/>
      <c r="MDJ4" s="3173"/>
      <c r="MDK4" s="3173"/>
      <c r="MDL4" s="3173"/>
      <c r="MDM4" s="3173"/>
      <c r="MDN4" s="3173"/>
      <c r="MDO4" s="3173"/>
      <c r="MDP4" s="3173"/>
      <c r="MDQ4" s="3173"/>
      <c r="MDR4" s="3173"/>
      <c r="MDS4" s="3173"/>
      <c r="MDT4" s="3173"/>
      <c r="MDU4" s="3173"/>
      <c r="MDV4" s="3173"/>
      <c r="MDW4" s="3173"/>
      <c r="MDX4" s="3173"/>
      <c r="MDY4" s="3173"/>
      <c r="MDZ4" s="3173"/>
      <c r="MEA4" s="3173"/>
      <c r="MEB4" s="3173"/>
      <c r="MEC4" s="3173"/>
      <c r="MED4" s="3173"/>
      <c r="MEE4" s="3173"/>
      <c r="MEF4" s="3173"/>
      <c r="MEG4" s="3173"/>
      <c r="MEH4" s="3173"/>
      <c r="MEI4" s="3173"/>
      <c r="MEJ4" s="3173"/>
      <c r="MEK4" s="3173"/>
      <c r="MEL4" s="3173"/>
      <c r="MEM4" s="3173"/>
      <c r="MEN4" s="3173"/>
      <c r="MEO4" s="3173"/>
      <c r="MEP4" s="3173"/>
      <c r="MEQ4" s="3173"/>
      <c r="MER4" s="3173"/>
      <c r="MES4" s="3173"/>
      <c r="MET4" s="3173"/>
      <c r="MEU4" s="3173"/>
      <c r="MEV4" s="3173"/>
      <c r="MEW4" s="3173"/>
      <c r="MEX4" s="3173"/>
      <c r="MEY4" s="3173"/>
      <c r="MEZ4" s="3173"/>
      <c r="MFA4" s="3173"/>
      <c r="MFB4" s="3173"/>
      <c r="MFC4" s="3173"/>
      <c r="MFD4" s="3173"/>
      <c r="MFE4" s="3173"/>
      <c r="MFF4" s="3173"/>
      <c r="MFG4" s="3173"/>
      <c r="MFH4" s="3173"/>
      <c r="MFI4" s="3173"/>
      <c r="MFJ4" s="3173"/>
      <c r="MFK4" s="3173"/>
      <c r="MFL4" s="3173"/>
      <c r="MFM4" s="3173"/>
      <c r="MFN4" s="3173"/>
      <c r="MFO4" s="3173"/>
      <c r="MFP4" s="3173"/>
      <c r="MFQ4" s="3173"/>
      <c r="MFR4" s="3173"/>
      <c r="MFS4" s="3173"/>
      <c r="MFT4" s="3173"/>
      <c r="MFU4" s="3173"/>
      <c r="MFV4" s="3173"/>
      <c r="MFW4" s="3173"/>
      <c r="MFX4" s="3173"/>
      <c r="MFY4" s="3173"/>
      <c r="MFZ4" s="3173"/>
      <c r="MGA4" s="3173"/>
      <c r="MGB4" s="3173"/>
      <c r="MGC4" s="3173"/>
      <c r="MGD4" s="3173"/>
      <c r="MGE4" s="3173"/>
      <c r="MGF4" s="3173"/>
      <c r="MGG4" s="3173"/>
      <c r="MGH4" s="3173"/>
      <c r="MGI4" s="3173"/>
      <c r="MGJ4" s="3173"/>
      <c r="MGK4" s="3173"/>
      <c r="MGL4" s="3173"/>
      <c r="MGM4" s="3173"/>
      <c r="MGN4" s="3173"/>
      <c r="MGO4" s="3173"/>
      <c r="MGP4" s="3173"/>
      <c r="MGQ4" s="3173"/>
      <c r="MGR4" s="3173"/>
      <c r="MGS4" s="3173"/>
      <c r="MGT4" s="3173"/>
      <c r="MGU4" s="3173"/>
      <c r="MGV4" s="3173"/>
      <c r="MGW4" s="3173"/>
      <c r="MGX4" s="3173"/>
      <c r="MGY4" s="3173"/>
      <c r="MGZ4" s="3173"/>
      <c r="MHA4" s="3173"/>
      <c r="MHB4" s="3173"/>
      <c r="MHC4" s="3173"/>
      <c r="MHD4" s="3173"/>
      <c r="MHE4" s="3173"/>
      <c r="MHF4" s="3173"/>
      <c r="MHG4" s="3173"/>
      <c r="MHH4" s="3173"/>
      <c r="MHI4" s="3173"/>
      <c r="MHJ4" s="3173"/>
      <c r="MHK4" s="3173"/>
      <c r="MHL4" s="3173"/>
      <c r="MHM4" s="3173"/>
      <c r="MHN4" s="3173"/>
      <c r="MHO4" s="3173"/>
      <c r="MHP4" s="3173"/>
      <c r="MHQ4" s="3173"/>
      <c r="MHR4" s="3173"/>
      <c r="MHS4" s="3173"/>
      <c r="MHT4" s="3173"/>
      <c r="MHU4" s="3173"/>
      <c r="MHV4" s="3173"/>
      <c r="MHW4" s="3173"/>
      <c r="MHX4" s="3173"/>
      <c r="MHY4" s="3173"/>
      <c r="MHZ4" s="3173"/>
      <c r="MIA4" s="3173"/>
      <c r="MIB4" s="3173"/>
      <c r="MIC4" s="3173"/>
      <c r="MID4" s="3173"/>
      <c r="MIE4" s="3173"/>
      <c r="MIF4" s="3173"/>
      <c r="MIG4" s="3173"/>
      <c r="MIH4" s="3173"/>
      <c r="MII4" s="3173"/>
      <c r="MIJ4" s="3173"/>
      <c r="MIK4" s="3173"/>
      <c r="MIL4" s="3173"/>
      <c r="MIM4" s="3173"/>
      <c r="MIN4" s="3173"/>
      <c r="MIO4" s="3173"/>
      <c r="MIP4" s="3173"/>
      <c r="MIQ4" s="3173"/>
      <c r="MIR4" s="3173"/>
      <c r="MIS4" s="3173"/>
      <c r="MIT4" s="3173"/>
      <c r="MIU4" s="3173"/>
      <c r="MIV4" s="3173"/>
      <c r="MIW4" s="3173"/>
      <c r="MIX4" s="3173"/>
      <c r="MIY4" s="3173"/>
      <c r="MIZ4" s="3173"/>
      <c r="MJA4" s="3173"/>
      <c r="MJB4" s="3173"/>
      <c r="MJC4" s="3173"/>
      <c r="MJD4" s="3173"/>
      <c r="MJE4" s="3173"/>
      <c r="MJF4" s="3173"/>
      <c r="MJG4" s="3173"/>
      <c r="MJH4" s="3173"/>
      <c r="MJI4" s="3173"/>
      <c r="MJJ4" s="3173"/>
      <c r="MJK4" s="3173"/>
      <c r="MJL4" s="3173"/>
      <c r="MJM4" s="3173"/>
      <c r="MJN4" s="3173"/>
      <c r="MJO4" s="3173"/>
      <c r="MJP4" s="3173"/>
      <c r="MJQ4" s="3173"/>
      <c r="MJR4" s="3173"/>
      <c r="MJS4" s="3173"/>
      <c r="MJT4" s="3173"/>
      <c r="MJU4" s="3173"/>
      <c r="MJV4" s="3173"/>
      <c r="MJW4" s="3173"/>
      <c r="MJX4" s="3173"/>
      <c r="MJY4" s="3173"/>
      <c r="MJZ4" s="3173"/>
      <c r="MKA4" s="3173"/>
      <c r="MKB4" s="3173"/>
      <c r="MKC4" s="3173"/>
      <c r="MKD4" s="3173"/>
      <c r="MKE4" s="3173"/>
      <c r="MKF4" s="3173"/>
      <c r="MKG4" s="3173"/>
      <c r="MKH4" s="3173"/>
      <c r="MKI4" s="3173"/>
      <c r="MKJ4" s="3173"/>
      <c r="MKK4" s="3173"/>
      <c r="MKL4" s="3173"/>
      <c r="MKM4" s="3173"/>
      <c r="MKN4" s="3173"/>
      <c r="MKO4" s="3173"/>
      <c r="MKP4" s="3173"/>
      <c r="MKQ4" s="3173"/>
      <c r="MKR4" s="3173"/>
      <c r="MKS4" s="3173"/>
      <c r="MKT4" s="3173"/>
      <c r="MKU4" s="3173"/>
      <c r="MKV4" s="3173"/>
      <c r="MKW4" s="3173"/>
      <c r="MKX4" s="3173"/>
      <c r="MKY4" s="3173"/>
      <c r="MKZ4" s="3173"/>
      <c r="MLA4" s="3173"/>
      <c r="MLB4" s="3173"/>
      <c r="MLC4" s="3173"/>
      <c r="MLD4" s="3173"/>
      <c r="MLE4" s="3173"/>
      <c r="MLF4" s="3173"/>
      <c r="MLG4" s="3173"/>
      <c r="MLH4" s="3173"/>
      <c r="MLI4" s="3173"/>
      <c r="MLJ4" s="3173"/>
      <c r="MLK4" s="3173"/>
      <c r="MLL4" s="3173"/>
      <c r="MLM4" s="3173"/>
      <c r="MLN4" s="3173"/>
      <c r="MLO4" s="3173"/>
      <c r="MLP4" s="3173"/>
      <c r="MLQ4" s="3173"/>
      <c r="MLR4" s="3173"/>
      <c r="MLS4" s="3173"/>
      <c r="MLT4" s="3173"/>
      <c r="MLU4" s="3173"/>
      <c r="MLV4" s="3173"/>
      <c r="MLW4" s="3173"/>
      <c r="MLX4" s="3173"/>
      <c r="MLY4" s="3173"/>
      <c r="MLZ4" s="3173"/>
      <c r="MMA4" s="3173"/>
      <c r="MMB4" s="3173"/>
      <c r="MMC4" s="3173"/>
      <c r="MMD4" s="3173"/>
      <c r="MME4" s="3173"/>
      <c r="MMF4" s="3173"/>
      <c r="MMG4" s="3173"/>
      <c r="MMH4" s="3173"/>
      <c r="MMI4" s="3173"/>
      <c r="MMJ4" s="3173"/>
      <c r="MMK4" s="3173"/>
      <c r="MML4" s="3173"/>
      <c r="MMM4" s="3173"/>
      <c r="MMN4" s="3173"/>
      <c r="MMO4" s="3173"/>
      <c r="MMP4" s="3173"/>
      <c r="MMQ4" s="3173"/>
      <c r="MMR4" s="3173"/>
      <c r="MMS4" s="3173"/>
      <c r="MMT4" s="3173"/>
      <c r="MMU4" s="3173"/>
      <c r="MMV4" s="3173"/>
      <c r="MMW4" s="3173"/>
      <c r="MMX4" s="3173"/>
      <c r="MMY4" s="3173"/>
      <c r="MMZ4" s="3173"/>
      <c r="MNA4" s="3173"/>
      <c r="MNB4" s="3173"/>
      <c r="MNC4" s="3173"/>
      <c r="MND4" s="3173"/>
      <c r="MNE4" s="3173"/>
      <c r="MNF4" s="3173"/>
      <c r="MNG4" s="3173"/>
      <c r="MNH4" s="3173"/>
      <c r="MNI4" s="3173"/>
      <c r="MNJ4" s="3173"/>
      <c r="MNK4" s="3173"/>
      <c r="MNL4" s="3173"/>
      <c r="MNM4" s="3173"/>
      <c r="MNN4" s="3173"/>
      <c r="MNO4" s="3173"/>
      <c r="MNP4" s="3173"/>
      <c r="MNQ4" s="3173"/>
      <c r="MNR4" s="3173"/>
      <c r="MNS4" s="3173"/>
      <c r="MNT4" s="3173"/>
      <c r="MNU4" s="3173"/>
      <c r="MNV4" s="3173"/>
      <c r="MNW4" s="3173"/>
      <c r="MNX4" s="3173"/>
      <c r="MNY4" s="3173"/>
      <c r="MNZ4" s="3173"/>
      <c r="MOA4" s="3173"/>
      <c r="MOB4" s="3173"/>
      <c r="MOC4" s="3173"/>
      <c r="MOD4" s="3173"/>
      <c r="MOE4" s="3173"/>
      <c r="MOF4" s="3173"/>
      <c r="MOG4" s="3173"/>
      <c r="MOH4" s="3173"/>
      <c r="MOI4" s="3173"/>
      <c r="MOJ4" s="3173"/>
      <c r="MOK4" s="3173"/>
      <c r="MOL4" s="3173"/>
      <c r="MOM4" s="3173"/>
      <c r="MON4" s="3173"/>
      <c r="MOO4" s="3173"/>
      <c r="MOP4" s="3173"/>
      <c r="MOQ4" s="3173"/>
      <c r="MOR4" s="3173"/>
      <c r="MOS4" s="3173"/>
      <c r="MOT4" s="3173"/>
      <c r="MOU4" s="3173"/>
      <c r="MOV4" s="3173"/>
      <c r="MOW4" s="3173"/>
      <c r="MOX4" s="3173"/>
      <c r="MOY4" s="3173"/>
      <c r="MOZ4" s="3173"/>
      <c r="MPA4" s="3173"/>
      <c r="MPB4" s="3173"/>
      <c r="MPC4" s="3173"/>
      <c r="MPD4" s="3173"/>
      <c r="MPE4" s="3173"/>
      <c r="MPF4" s="3173"/>
      <c r="MPG4" s="3173"/>
      <c r="MPH4" s="3173"/>
      <c r="MPI4" s="3173"/>
      <c r="MPJ4" s="3173"/>
      <c r="MPK4" s="3173"/>
      <c r="MPL4" s="3173"/>
      <c r="MPM4" s="3173"/>
      <c r="MPN4" s="3173"/>
      <c r="MPO4" s="3173"/>
      <c r="MPP4" s="3173"/>
      <c r="MPQ4" s="3173"/>
      <c r="MPR4" s="3173"/>
      <c r="MPS4" s="3173"/>
      <c r="MPT4" s="3173"/>
      <c r="MPU4" s="3173"/>
      <c r="MPV4" s="3173"/>
      <c r="MPW4" s="3173"/>
      <c r="MPX4" s="3173"/>
      <c r="MPY4" s="3173"/>
      <c r="MPZ4" s="3173"/>
      <c r="MQA4" s="3173"/>
      <c r="MQB4" s="3173"/>
      <c r="MQC4" s="3173"/>
      <c r="MQD4" s="3173"/>
      <c r="MQE4" s="3173"/>
      <c r="MQF4" s="3173"/>
      <c r="MQG4" s="3173"/>
      <c r="MQH4" s="3173"/>
      <c r="MQI4" s="3173"/>
      <c r="MQJ4" s="3173"/>
      <c r="MQK4" s="3173"/>
      <c r="MQL4" s="3173"/>
      <c r="MQM4" s="3173"/>
      <c r="MQN4" s="3173"/>
      <c r="MQO4" s="3173"/>
      <c r="MQP4" s="3173"/>
      <c r="MQQ4" s="3173"/>
      <c r="MQR4" s="3173"/>
      <c r="MQS4" s="3173"/>
      <c r="MQT4" s="3173"/>
      <c r="MQU4" s="3173"/>
      <c r="MQV4" s="3173"/>
      <c r="MQW4" s="3173"/>
      <c r="MQX4" s="3173"/>
      <c r="MQY4" s="3173"/>
      <c r="MQZ4" s="3173"/>
      <c r="MRA4" s="3173"/>
      <c r="MRB4" s="3173"/>
      <c r="MRC4" s="3173"/>
      <c r="MRD4" s="3173"/>
      <c r="MRE4" s="3173"/>
      <c r="MRF4" s="3173"/>
      <c r="MRG4" s="3173"/>
      <c r="MRH4" s="3173"/>
      <c r="MRI4" s="3173"/>
      <c r="MRJ4" s="3173"/>
      <c r="MRK4" s="3173"/>
      <c r="MRL4" s="3173"/>
      <c r="MRM4" s="3173"/>
      <c r="MRN4" s="3173"/>
      <c r="MRO4" s="3173"/>
      <c r="MRP4" s="3173"/>
      <c r="MRQ4" s="3173"/>
      <c r="MRR4" s="3173"/>
      <c r="MRS4" s="3173"/>
      <c r="MRT4" s="3173"/>
      <c r="MRU4" s="3173"/>
      <c r="MRV4" s="3173"/>
      <c r="MRW4" s="3173"/>
      <c r="MRX4" s="3173"/>
      <c r="MRY4" s="3173"/>
      <c r="MRZ4" s="3173"/>
      <c r="MSA4" s="3173"/>
      <c r="MSB4" s="3173"/>
      <c r="MSC4" s="3173"/>
      <c r="MSD4" s="3173"/>
      <c r="MSE4" s="3173"/>
      <c r="MSF4" s="3173"/>
      <c r="MSG4" s="3173"/>
      <c r="MSH4" s="3173"/>
      <c r="MSI4" s="3173"/>
      <c r="MSJ4" s="3173"/>
      <c r="MSK4" s="3173"/>
      <c r="MSL4" s="3173"/>
      <c r="MSM4" s="3173"/>
      <c r="MSN4" s="3173"/>
      <c r="MSO4" s="3173"/>
      <c r="MSP4" s="3173"/>
      <c r="MSQ4" s="3173"/>
      <c r="MSR4" s="3173"/>
      <c r="MSS4" s="3173"/>
      <c r="MST4" s="3173"/>
      <c r="MSU4" s="3173"/>
      <c r="MSV4" s="3173"/>
      <c r="MSW4" s="3173"/>
      <c r="MSX4" s="3173"/>
      <c r="MSY4" s="3173"/>
      <c r="MSZ4" s="3173"/>
      <c r="MTA4" s="3173"/>
      <c r="MTB4" s="3173"/>
      <c r="MTC4" s="3173"/>
      <c r="MTD4" s="3173"/>
      <c r="MTE4" s="3173"/>
      <c r="MTF4" s="3173"/>
      <c r="MTG4" s="3173"/>
      <c r="MTH4" s="3173"/>
      <c r="MTI4" s="3173"/>
      <c r="MTJ4" s="3173"/>
      <c r="MTK4" s="3173"/>
      <c r="MTL4" s="3173"/>
      <c r="MTM4" s="3173"/>
      <c r="MTN4" s="3173"/>
      <c r="MTO4" s="3173"/>
      <c r="MTP4" s="3173"/>
      <c r="MTQ4" s="3173"/>
      <c r="MTR4" s="3173"/>
      <c r="MTS4" s="3173"/>
      <c r="MTT4" s="3173"/>
      <c r="MTU4" s="3173"/>
      <c r="MTV4" s="3173"/>
      <c r="MTW4" s="3173"/>
      <c r="MTX4" s="3173"/>
      <c r="MTY4" s="3173"/>
      <c r="MTZ4" s="3173"/>
      <c r="MUA4" s="3173"/>
      <c r="MUB4" s="3173"/>
      <c r="MUC4" s="3173"/>
      <c r="MUD4" s="3173"/>
      <c r="MUE4" s="3173"/>
      <c r="MUF4" s="3173"/>
      <c r="MUG4" s="3173"/>
      <c r="MUH4" s="3173"/>
      <c r="MUI4" s="3173"/>
      <c r="MUJ4" s="3173"/>
      <c r="MUK4" s="3173"/>
      <c r="MUL4" s="3173"/>
      <c r="MUM4" s="3173"/>
      <c r="MUN4" s="3173"/>
      <c r="MUO4" s="3173"/>
      <c r="MUP4" s="3173"/>
      <c r="MUQ4" s="3173"/>
      <c r="MUR4" s="3173"/>
      <c r="MUS4" s="3173"/>
      <c r="MUT4" s="3173"/>
      <c r="MUU4" s="3173"/>
      <c r="MUV4" s="3173"/>
      <c r="MUW4" s="3173"/>
      <c r="MUX4" s="3173"/>
      <c r="MUY4" s="3173"/>
      <c r="MUZ4" s="3173"/>
      <c r="MVA4" s="3173"/>
      <c r="MVB4" s="3173"/>
      <c r="MVC4" s="3173"/>
      <c r="MVD4" s="3173"/>
      <c r="MVE4" s="3173"/>
      <c r="MVF4" s="3173"/>
      <c r="MVG4" s="3173"/>
      <c r="MVH4" s="3173"/>
      <c r="MVI4" s="3173"/>
      <c r="MVJ4" s="3173"/>
      <c r="MVK4" s="3173"/>
      <c r="MVL4" s="3173"/>
      <c r="MVM4" s="3173"/>
      <c r="MVN4" s="3173"/>
      <c r="MVO4" s="3173"/>
      <c r="MVP4" s="3173"/>
      <c r="MVQ4" s="3173"/>
      <c r="MVR4" s="3173"/>
      <c r="MVS4" s="3173"/>
      <c r="MVT4" s="3173"/>
      <c r="MVU4" s="3173"/>
      <c r="MVV4" s="3173"/>
      <c r="MVW4" s="3173"/>
      <c r="MVX4" s="3173"/>
      <c r="MVY4" s="3173"/>
      <c r="MVZ4" s="3173"/>
      <c r="MWA4" s="3173"/>
      <c r="MWB4" s="3173"/>
      <c r="MWC4" s="3173"/>
      <c r="MWD4" s="3173"/>
      <c r="MWE4" s="3173"/>
      <c r="MWF4" s="3173"/>
      <c r="MWG4" s="3173"/>
      <c r="MWH4" s="3173"/>
      <c r="MWI4" s="3173"/>
      <c r="MWJ4" s="3173"/>
      <c r="MWK4" s="3173"/>
      <c r="MWL4" s="3173"/>
      <c r="MWM4" s="3173"/>
      <c r="MWN4" s="3173"/>
      <c r="MWO4" s="3173"/>
      <c r="MWP4" s="3173"/>
      <c r="MWQ4" s="3173"/>
      <c r="MWR4" s="3173"/>
      <c r="MWS4" s="3173"/>
      <c r="MWT4" s="3173"/>
      <c r="MWU4" s="3173"/>
      <c r="MWV4" s="3173"/>
      <c r="MWW4" s="3173"/>
      <c r="MWX4" s="3173"/>
      <c r="MWY4" s="3173"/>
      <c r="MWZ4" s="3173"/>
      <c r="MXA4" s="3173"/>
      <c r="MXB4" s="3173"/>
      <c r="MXC4" s="3173"/>
      <c r="MXD4" s="3173"/>
      <c r="MXE4" s="3173"/>
      <c r="MXF4" s="3173"/>
      <c r="MXG4" s="3173"/>
      <c r="MXH4" s="3173"/>
      <c r="MXI4" s="3173"/>
      <c r="MXJ4" s="3173"/>
      <c r="MXK4" s="3173"/>
      <c r="MXL4" s="3173"/>
      <c r="MXM4" s="3173"/>
      <c r="MXN4" s="3173"/>
      <c r="MXO4" s="3173"/>
      <c r="MXP4" s="3173"/>
      <c r="MXQ4" s="3173"/>
      <c r="MXR4" s="3173"/>
      <c r="MXS4" s="3173"/>
      <c r="MXT4" s="3173"/>
      <c r="MXU4" s="3173"/>
      <c r="MXV4" s="3173"/>
      <c r="MXW4" s="3173"/>
      <c r="MXX4" s="3173"/>
      <c r="MXY4" s="3173"/>
      <c r="MXZ4" s="3173"/>
      <c r="MYA4" s="3173"/>
      <c r="MYB4" s="3173"/>
      <c r="MYC4" s="3173"/>
      <c r="MYD4" s="3173"/>
      <c r="MYE4" s="3173"/>
      <c r="MYF4" s="3173"/>
      <c r="MYG4" s="3173"/>
      <c r="MYH4" s="3173"/>
      <c r="MYI4" s="3173"/>
      <c r="MYJ4" s="3173"/>
      <c r="MYK4" s="3173"/>
      <c r="MYL4" s="3173"/>
      <c r="MYM4" s="3173"/>
      <c r="MYN4" s="3173"/>
      <c r="MYO4" s="3173"/>
      <c r="MYP4" s="3173"/>
      <c r="MYQ4" s="3173"/>
      <c r="MYR4" s="3173"/>
      <c r="MYS4" s="3173"/>
      <c r="MYT4" s="3173"/>
      <c r="MYU4" s="3173"/>
      <c r="MYV4" s="3173"/>
      <c r="MYW4" s="3173"/>
      <c r="MYX4" s="3173"/>
      <c r="MYY4" s="3173"/>
      <c r="MYZ4" s="3173"/>
      <c r="MZA4" s="3173"/>
      <c r="MZB4" s="3173"/>
      <c r="MZC4" s="3173"/>
      <c r="MZD4" s="3173"/>
      <c r="MZE4" s="3173"/>
      <c r="MZF4" s="3173"/>
      <c r="MZG4" s="3173"/>
      <c r="MZH4" s="3173"/>
      <c r="MZI4" s="3173"/>
      <c r="MZJ4" s="3173"/>
      <c r="MZK4" s="3173"/>
      <c r="MZL4" s="3173"/>
      <c r="MZM4" s="3173"/>
      <c r="MZN4" s="3173"/>
      <c r="MZO4" s="3173"/>
      <c r="MZP4" s="3173"/>
      <c r="MZQ4" s="3173"/>
      <c r="MZR4" s="3173"/>
      <c r="MZS4" s="3173"/>
      <c r="MZT4" s="3173"/>
      <c r="MZU4" s="3173"/>
      <c r="MZV4" s="3173"/>
      <c r="MZW4" s="3173"/>
      <c r="MZX4" s="3173"/>
      <c r="MZY4" s="3173"/>
      <c r="MZZ4" s="3173"/>
      <c r="NAA4" s="3173"/>
      <c r="NAB4" s="3173"/>
      <c r="NAC4" s="3173"/>
      <c r="NAD4" s="3173"/>
      <c r="NAE4" s="3173"/>
      <c r="NAF4" s="3173"/>
      <c r="NAG4" s="3173"/>
      <c r="NAH4" s="3173"/>
      <c r="NAI4" s="3173"/>
      <c r="NAJ4" s="3173"/>
      <c r="NAK4" s="3173"/>
      <c r="NAL4" s="3173"/>
      <c r="NAM4" s="3173"/>
      <c r="NAN4" s="3173"/>
      <c r="NAO4" s="3173"/>
      <c r="NAP4" s="3173"/>
      <c r="NAQ4" s="3173"/>
      <c r="NAR4" s="3173"/>
      <c r="NAS4" s="3173"/>
      <c r="NAT4" s="3173"/>
      <c r="NAU4" s="3173"/>
      <c r="NAV4" s="3173"/>
      <c r="NAW4" s="3173"/>
      <c r="NAX4" s="3173"/>
      <c r="NAY4" s="3173"/>
      <c r="NAZ4" s="3173"/>
      <c r="NBA4" s="3173"/>
      <c r="NBB4" s="3173"/>
      <c r="NBC4" s="3173"/>
      <c r="NBD4" s="3173"/>
      <c r="NBE4" s="3173"/>
      <c r="NBF4" s="3173"/>
      <c r="NBG4" s="3173"/>
      <c r="NBH4" s="3173"/>
      <c r="NBI4" s="3173"/>
      <c r="NBJ4" s="3173"/>
      <c r="NBK4" s="3173"/>
      <c r="NBL4" s="3173"/>
      <c r="NBM4" s="3173"/>
      <c r="NBN4" s="3173"/>
      <c r="NBO4" s="3173"/>
      <c r="NBP4" s="3173"/>
      <c r="NBQ4" s="3173"/>
      <c r="NBR4" s="3173"/>
      <c r="NBS4" s="3173"/>
      <c r="NBT4" s="3173"/>
      <c r="NBU4" s="3173"/>
      <c r="NBV4" s="3173"/>
      <c r="NBW4" s="3173"/>
      <c r="NBX4" s="3173"/>
      <c r="NBY4" s="3173"/>
      <c r="NBZ4" s="3173"/>
      <c r="NCA4" s="3173"/>
      <c r="NCB4" s="3173"/>
      <c r="NCC4" s="3173"/>
      <c r="NCD4" s="3173"/>
      <c r="NCE4" s="3173"/>
      <c r="NCF4" s="3173"/>
      <c r="NCG4" s="3173"/>
      <c r="NCH4" s="3173"/>
      <c r="NCI4" s="3173"/>
      <c r="NCJ4" s="3173"/>
      <c r="NCK4" s="3173"/>
      <c r="NCL4" s="3173"/>
      <c r="NCM4" s="3173"/>
      <c r="NCN4" s="3173"/>
      <c r="NCO4" s="3173"/>
      <c r="NCP4" s="3173"/>
      <c r="NCQ4" s="3173"/>
      <c r="NCR4" s="3173"/>
      <c r="NCS4" s="3173"/>
      <c r="NCT4" s="3173"/>
      <c r="NCU4" s="3173"/>
      <c r="NCV4" s="3173"/>
      <c r="NCW4" s="3173"/>
      <c r="NCX4" s="3173"/>
      <c r="NCY4" s="3173"/>
      <c r="NCZ4" s="3173"/>
      <c r="NDA4" s="3173"/>
      <c r="NDB4" s="3173"/>
      <c r="NDC4" s="3173"/>
      <c r="NDD4" s="3173"/>
      <c r="NDE4" s="3173"/>
      <c r="NDF4" s="3173"/>
      <c r="NDG4" s="3173"/>
      <c r="NDH4" s="3173"/>
      <c r="NDI4" s="3173"/>
      <c r="NDJ4" s="3173"/>
      <c r="NDK4" s="3173"/>
      <c r="NDL4" s="3173"/>
      <c r="NDM4" s="3173"/>
      <c r="NDN4" s="3173"/>
      <c r="NDO4" s="3173"/>
      <c r="NDP4" s="3173"/>
      <c r="NDQ4" s="3173"/>
      <c r="NDR4" s="3173"/>
      <c r="NDS4" s="3173"/>
      <c r="NDT4" s="3173"/>
      <c r="NDU4" s="3173"/>
      <c r="NDV4" s="3173"/>
      <c r="NDW4" s="3173"/>
      <c r="NDX4" s="3173"/>
      <c r="NDY4" s="3173"/>
      <c r="NDZ4" s="3173"/>
      <c r="NEA4" s="3173"/>
      <c r="NEB4" s="3173"/>
      <c r="NEC4" s="3173"/>
      <c r="NED4" s="3173"/>
      <c r="NEE4" s="3173"/>
      <c r="NEF4" s="3173"/>
      <c r="NEG4" s="3173"/>
      <c r="NEH4" s="3173"/>
      <c r="NEI4" s="3173"/>
      <c r="NEJ4" s="3173"/>
      <c r="NEK4" s="3173"/>
      <c r="NEL4" s="3173"/>
      <c r="NEM4" s="3173"/>
      <c r="NEN4" s="3173"/>
      <c r="NEO4" s="3173"/>
      <c r="NEP4" s="3173"/>
      <c r="NEQ4" s="3173"/>
      <c r="NER4" s="3173"/>
      <c r="NES4" s="3173"/>
      <c r="NET4" s="3173"/>
      <c r="NEU4" s="3173"/>
      <c r="NEV4" s="3173"/>
      <c r="NEW4" s="3173"/>
      <c r="NEX4" s="3173"/>
      <c r="NEY4" s="3173"/>
      <c r="NEZ4" s="3173"/>
      <c r="NFA4" s="3173"/>
      <c r="NFB4" s="3173"/>
      <c r="NFC4" s="3173"/>
      <c r="NFD4" s="3173"/>
      <c r="NFE4" s="3173"/>
      <c r="NFF4" s="3173"/>
      <c r="NFG4" s="3173"/>
      <c r="NFH4" s="3173"/>
      <c r="NFI4" s="3173"/>
      <c r="NFJ4" s="3173"/>
      <c r="NFK4" s="3173"/>
      <c r="NFL4" s="3173"/>
      <c r="NFM4" s="3173"/>
      <c r="NFN4" s="3173"/>
      <c r="NFO4" s="3173"/>
      <c r="NFP4" s="3173"/>
      <c r="NFQ4" s="3173"/>
      <c r="NFR4" s="3173"/>
      <c r="NFS4" s="3173"/>
      <c r="NFT4" s="3173"/>
      <c r="NFU4" s="3173"/>
      <c r="NFV4" s="3173"/>
      <c r="NFW4" s="3173"/>
      <c r="NFX4" s="3173"/>
      <c r="NFY4" s="3173"/>
      <c r="NFZ4" s="3173"/>
      <c r="NGA4" s="3173"/>
      <c r="NGB4" s="3173"/>
      <c r="NGC4" s="3173"/>
      <c r="NGD4" s="3173"/>
      <c r="NGE4" s="3173"/>
      <c r="NGF4" s="3173"/>
      <c r="NGG4" s="3173"/>
      <c r="NGH4" s="3173"/>
      <c r="NGI4" s="3173"/>
      <c r="NGJ4" s="3173"/>
      <c r="NGK4" s="3173"/>
      <c r="NGL4" s="3173"/>
      <c r="NGM4" s="3173"/>
      <c r="NGN4" s="3173"/>
      <c r="NGO4" s="3173"/>
      <c r="NGP4" s="3173"/>
      <c r="NGQ4" s="3173"/>
      <c r="NGR4" s="3173"/>
      <c r="NGS4" s="3173"/>
      <c r="NGT4" s="3173"/>
      <c r="NGU4" s="3173"/>
      <c r="NGV4" s="3173"/>
      <c r="NGW4" s="3173"/>
      <c r="NGX4" s="3173"/>
      <c r="NGY4" s="3173"/>
      <c r="NGZ4" s="3173"/>
      <c r="NHA4" s="3173"/>
      <c r="NHB4" s="3173"/>
      <c r="NHC4" s="3173"/>
      <c r="NHD4" s="3173"/>
      <c r="NHE4" s="3173"/>
      <c r="NHF4" s="3173"/>
      <c r="NHG4" s="3173"/>
      <c r="NHH4" s="3173"/>
      <c r="NHI4" s="3173"/>
      <c r="NHJ4" s="3173"/>
      <c r="NHK4" s="3173"/>
      <c r="NHL4" s="3173"/>
      <c r="NHM4" s="3173"/>
      <c r="NHN4" s="3173"/>
      <c r="NHO4" s="3173"/>
      <c r="NHP4" s="3173"/>
      <c r="NHQ4" s="3173"/>
      <c r="NHR4" s="3173"/>
      <c r="NHS4" s="3173"/>
      <c r="NHT4" s="3173"/>
      <c r="NHU4" s="3173"/>
      <c r="NHV4" s="3173"/>
      <c r="NHW4" s="3173"/>
      <c r="NHX4" s="3173"/>
      <c r="NHY4" s="3173"/>
      <c r="NHZ4" s="3173"/>
      <c r="NIA4" s="3173"/>
      <c r="NIB4" s="3173"/>
      <c r="NIC4" s="3173"/>
      <c r="NID4" s="3173"/>
      <c r="NIE4" s="3173"/>
      <c r="NIF4" s="3173"/>
      <c r="NIG4" s="3173"/>
      <c r="NIH4" s="3173"/>
      <c r="NII4" s="3173"/>
      <c r="NIJ4" s="3173"/>
      <c r="NIK4" s="3173"/>
      <c r="NIL4" s="3173"/>
      <c r="NIM4" s="3173"/>
      <c r="NIN4" s="3173"/>
      <c r="NIO4" s="3173"/>
      <c r="NIP4" s="3173"/>
      <c r="NIQ4" s="3173"/>
      <c r="NIR4" s="3173"/>
      <c r="NIS4" s="3173"/>
      <c r="NIT4" s="3173"/>
      <c r="NIU4" s="3173"/>
      <c r="NIV4" s="3173"/>
      <c r="NIW4" s="3173"/>
      <c r="NIX4" s="3173"/>
      <c r="NIY4" s="3173"/>
      <c r="NIZ4" s="3173"/>
      <c r="NJA4" s="3173"/>
      <c r="NJB4" s="3173"/>
      <c r="NJC4" s="3173"/>
      <c r="NJD4" s="3173"/>
      <c r="NJE4" s="3173"/>
      <c r="NJF4" s="3173"/>
      <c r="NJG4" s="3173"/>
      <c r="NJH4" s="3173"/>
      <c r="NJI4" s="3173"/>
      <c r="NJJ4" s="3173"/>
      <c r="NJK4" s="3173"/>
      <c r="NJL4" s="3173"/>
      <c r="NJM4" s="3173"/>
      <c r="NJN4" s="3173"/>
      <c r="NJO4" s="3173"/>
      <c r="NJP4" s="3173"/>
      <c r="NJQ4" s="3173"/>
      <c r="NJR4" s="3173"/>
      <c r="NJS4" s="3173"/>
      <c r="NJT4" s="3173"/>
      <c r="NJU4" s="3173"/>
      <c r="NJV4" s="3173"/>
      <c r="NJW4" s="3173"/>
      <c r="NJX4" s="3173"/>
      <c r="NJY4" s="3173"/>
      <c r="NJZ4" s="3173"/>
      <c r="NKA4" s="3173"/>
      <c r="NKB4" s="3173"/>
      <c r="NKC4" s="3173"/>
      <c r="NKD4" s="3173"/>
      <c r="NKE4" s="3173"/>
      <c r="NKF4" s="3173"/>
      <c r="NKG4" s="3173"/>
      <c r="NKH4" s="3173"/>
      <c r="NKI4" s="3173"/>
      <c r="NKJ4" s="3173"/>
      <c r="NKK4" s="3173"/>
      <c r="NKL4" s="3173"/>
      <c r="NKM4" s="3173"/>
      <c r="NKN4" s="3173"/>
      <c r="NKO4" s="3173"/>
      <c r="NKP4" s="3173"/>
      <c r="NKQ4" s="3173"/>
      <c r="NKR4" s="3173"/>
      <c r="NKS4" s="3173"/>
      <c r="NKT4" s="3173"/>
      <c r="NKU4" s="3173"/>
      <c r="NKV4" s="3173"/>
      <c r="NKW4" s="3173"/>
      <c r="NKX4" s="3173"/>
      <c r="NKY4" s="3173"/>
      <c r="NKZ4" s="3173"/>
      <c r="NLA4" s="3173"/>
      <c r="NLB4" s="3173"/>
      <c r="NLC4" s="3173"/>
      <c r="NLD4" s="3173"/>
      <c r="NLE4" s="3173"/>
      <c r="NLF4" s="3173"/>
      <c r="NLG4" s="3173"/>
      <c r="NLH4" s="3173"/>
      <c r="NLI4" s="3173"/>
      <c r="NLJ4" s="3173"/>
      <c r="NLK4" s="3173"/>
      <c r="NLL4" s="3173"/>
      <c r="NLM4" s="3173"/>
      <c r="NLN4" s="3173"/>
      <c r="NLO4" s="3173"/>
      <c r="NLP4" s="3173"/>
      <c r="NLQ4" s="3173"/>
      <c r="NLR4" s="3173"/>
      <c r="NLS4" s="3173"/>
      <c r="NLT4" s="3173"/>
      <c r="NLU4" s="3173"/>
      <c r="NLV4" s="3173"/>
      <c r="NLW4" s="3173"/>
      <c r="NLX4" s="3173"/>
      <c r="NLY4" s="3173"/>
      <c r="NLZ4" s="3173"/>
      <c r="NMA4" s="3173"/>
      <c r="NMB4" s="3173"/>
      <c r="NMC4" s="3173"/>
      <c r="NMD4" s="3173"/>
      <c r="NME4" s="3173"/>
      <c r="NMF4" s="3173"/>
      <c r="NMG4" s="3173"/>
      <c r="NMH4" s="3173"/>
      <c r="NMI4" s="3173"/>
      <c r="NMJ4" s="3173"/>
      <c r="NMK4" s="3173"/>
      <c r="NML4" s="3173"/>
      <c r="NMM4" s="3173"/>
      <c r="NMN4" s="3173"/>
      <c r="NMO4" s="3173"/>
      <c r="NMP4" s="3173"/>
      <c r="NMQ4" s="3173"/>
      <c r="NMR4" s="3173"/>
      <c r="NMS4" s="3173"/>
      <c r="NMT4" s="3173"/>
      <c r="NMU4" s="3173"/>
      <c r="NMV4" s="3173"/>
      <c r="NMW4" s="3173"/>
      <c r="NMX4" s="3173"/>
      <c r="NMY4" s="3173"/>
      <c r="NMZ4" s="3173"/>
      <c r="NNA4" s="3173"/>
      <c r="NNB4" s="3173"/>
      <c r="NNC4" s="3173"/>
      <c r="NND4" s="3173"/>
      <c r="NNE4" s="3173"/>
      <c r="NNF4" s="3173"/>
      <c r="NNG4" s="3173"/>
      <c r="NNH4" s="3173"/>
      <c r="NNI4" s="3173"/>
      <c r="NNJ4" s="3173"/>
      <c r="NNK4" s="3173"/>
      <c r="NNL4" s="3173"/>
      <c r="NNM4" s="3173"/>
      <c r="NNN4" s="3173"/>
      <c r="NNO4" s="3173"/>
      <c r="NNP4" s="3173"/>
      <c r="NNQ4" s="3173"/>
      <c r="NNR4" s="3173"/>
      <c r="NNS4" s="3173"/>
      <c r="NNT4" s="3173"/>
      <c r="NNU4" s="3173"/>
      <c r="NNV4" s="3173"/>
      <c r="NNW4" s="3173"/>
      <c r="NNX4" s="3173"/>
      <c r="NNY4" s="3173"/>
      <c r="NNZ4" s="3173"/>
      <c r="NOA4" s="3173"/>
      <c r="NOB4" s="3173"/>
      <c r="NOC4" s="3173"/>
      <c r="NOD4" s="3173"/>
      <c r="NOE4" s="3173"/>
      <c r="NOF4" s="3173"/>
      <c r="NOG4" s="3173"/>
      <c r="NOH4" s="3173"/>
      <c r="NOI4" s="3173"/>
      <c r="NOJ4" s="3173"/>
      <c r="NOK4" s="3173"/>
      <c r="NOL4" s="3173"/>
      <c r="NOM4" s="3173"/>
      <c r="NON4" s="3173"/>
      <c r="NOO4" s="3173"/>
      <c r="NOP4" s="3173"/>
      <c r="NOQ4" s="3173"/>
      <c r="NOR4" s="3173"/>
      <c r="NOS4" s="3173"/>
      <c r="NOT4" s="3173"/>
      <c r="NOU4" s="3173"/>
      <c r="NOV4" s="3173"/>
      <c r="NOW4" s="3173"/>
      <c r="NOX4" s="3173"/>
      <c r="NOY4" s="3173"/>
      <c r="NOZ4" s="3173"/>
      <c r="NPA4" s="3173"/>
      <c r="NPB4" s="3173"/>
      <c r="NPC4" s="3173"/>
      <c r="NPD4" s="3173"/>
      <c r="NPE4" s="3173"/>
      <c r="NPF4" s="3173"/>
      <c r="NPG4" s="3173"/>
      <c r="NPH4" s="3173"/>
      <c r="NPI4" s="3173"/>
      <c r="NPJ4" s="3173"/>
      <c r="NPK4" s="3173"/>
      <c r="NPL4" s="3173"/>
      <c r="NPM4" s="3173"/>
      <c r="NPN4" s="3173"/>
      <c r="NPO4" s="3173"/>
      <c r="NPP4" s="3173"/>
      <c r="NPQ4" s="3173"/>
      <c r="NPR4" s="3173"/>
      <c r="NPS4" s="3173"/>
      <c r="NPT4" s="3173"/>
      <c r="NPU4" s="3173"/>
      <c r="NPV4" s="3173"/>
      <c r="NPW4" s="3173"/>
      <c r="NPX4" s="3173"/>
      <c r="NPY4" s="3173"/>
      <c r="NPZ4" s="3173"/>
      <c r="NQA4" s="3173"/>
      <c r="NQB4" s="3173"/>
      <c r="NQC4" s="3173"/>
      <c r="NQD4" s="3173"/>
      <c r="NQE4" s="3173"/>
      <c r="NQF4" s="3173"/>
      <c r="NQG4" s="3173"/>
      <c r="NQH4" s="3173"/>
      <c r="NQI4" s="3173"/>
      <c r="NQJ4" s="3173"/>
      <c r="NQK4" s="3173"/>
      <c r="NQL4" s="3173"/>
      <c r="NQM4" s="3173"/>
      <c r="NQN4" s="3173"/>
      <c r="NQO4" s="3173"/>
      <c r="NQP4" s="3173"/>
      <c r="NQQ4" s="3173"/>
      <c r="NQR4" s="3173"/>
      <c r="NQS4" s="3173"/>
      <c r="NQT4" s="3173"/>
      <c r="NQU4" s="3173"/>
      <c r="NQV4" s="3173"/>
      <c r="NQW4" s="3173"/>
      <c r="NQX4" s="3173"/>
      <c r="NQY4" s="3173"/>
      <c r="NQZ4" s="3173"/>
      <c r="NRA4" s="3173"/>
      <c r="NRB4" s="3173"/>
      <c r="NRC4" s="3173"/>
      <c r="NRD4" s="3173"/>
      <c r="NRE4" s="3173"/>
      <c r="NRF4" s="3173"/>
      <c r="NRG4" s="3173"/>
      <c r="NRH4" s="3173"/>
      <c r="NRI4" s="3173"/>
      <c r="NRJ4" s="3173"/>
      <c r="NRK4" s="3173"/>
      <c r="NRL4" s="3173"/>
      <c r="NRM4" s="3173"/>
      <c r="NRN4" s="3173"/>
      <c r="NRO4" s="3173"/>
      <c r="NRP4" s="3173"/>
      <c r="NRQ4" s="3173"/>
      <c r="NRR4" s="3173"/>
      <c r="NRS4" s="3173"/>
      <c r="NRT4" s="3173"/>
      <c r="NRU4" s="3173"/>
      <c r="NRV4" s="3173"/>
      <c r="NRW4" s="3173"/>
      <c r="NRX4" s="3173"/>
      <c r="NRY4" s="3173"/>
      <c r="NRZ4" s="3173"/>
      <c r="NSA4" s="3173"/>
      <c r="NSB4" s="3173"/>
      <c r="NSC4" s="3173"/>
      <c r="NSD4" s="3173"/>
      <c r="NSE4" s="3173"/>
      <c r="NSF4" s="3173"/>
      <c r="NSG4" s="3173"/>
      <c r="NSH4" s="3173"/>
      <c r="NSI4" s="3173"/>
      <c r="NSJ4" s="3173"/>
      <c r="NSK4" s="3173"/>
      <c r="NSL4" s="3173"/>
      <c r="NSM4" s="3173"/>
      <c r="NSN4" s="3173"/>
      <c r="NSO4" s="3173"/>
      <c r="NSP4" s="3173"/>
      <c r="NSQ4" s="3173"/>
      <c r="NSR4" s="3173"/>
      <c r="NSS4" s="3173"/>
      <c r="NST4" s="3173"/>
      <c r="NSU4" s="3173"/>
      <c r="NSV4" s="3173"/>
      <c r="NSW4" s="3173"/>
      <c r="NSX4" s="3173"/>
      <c r="NSY4" s="3173"/>
      <c r="NSZ4" s="3173"/>
      <c r="NTA4" s="3173"/>
      <c r="NTB4" s="3173"/>
      <c r="NTC4" s="3173"/>
      <c r="NTD4" s="3173"/>
      <c r="NTE4" s="3173"/>
      <c r="NTF4" s="3173"/>
      <c r="NTG4" s="3173"/>
      <c r="NTH4" s="3173"/>
      <c r="NTI4" s="3173"/>
      <c r="NTJ4" s="3173"/>
      <c r="NTK4" s="3173"/>
      <c r="NTL4" s="3173"/>
      <c r="NTM4" s="3173"/>
      <c r="NTN4" s="3173"/>
      <c r="NTO4" s="3173"/>
      <c r="NTP4" s="3173"/>
      <c r="NTQ4" s="3173"/>
      <c r="NTR4" s="3173"/>
      <c r="NTS4" s="3173"/>
      <c r="NTT4" s="3173"/>
      <c r="NTU4" s="3173"/>
      <c r="NTV4" s="3173"/>
      <c r="NTW4" s="3173"/>
      <c r="NTX4" s="3173"/>
      <c r="NTY4" s="3173"/>
      <c r="NTZ4" s="3173"/>
      <c r="NUA4" s="3173"/>
      <c r="NUB4" s="3173"/>
      <c r="NUC4" s="3173"/>
      <c r="NUD4" s="3173"/>
      <c r="NUE4" s="3173"/>
      <c r="NUF4" s="3173"/>
      <c r="NUG4" s="3173"/>
      <c r="NUH4" s="3173"/>
      <c r="NUI4" s="3173"/>
      <c r="NUJ4" s="3173"/>
      <c r="NUK4" s="3173"/>
      <c r="NUL4" s="3173"/>
      <c r="NUM4" s="3173"/>
      <c r="NUN4" s="3173"/>
      <c r="NUO4" s="3173"/>
      <c r="NUP4" s="3173"/>
      <c r="NUQ4" s="3173"/>
      <c r="NUR4" s="3173"/>
      <c r="NUS4" s="3173"/>
      <c r="NUT4" s="3173"/>
      <c r="NUU4" s="3173"/>
      <c r="NUV4" s="3173"/>
      <c r="NUW4" s="3173"/>
      <c r="NUX4" s="3173"/>
      <c r="NUY4" s="3173"/>
      <c r="NUZ4" s="3173"/>
      <c r="NVA4" s="3173"/>
      <c r="NVB4" s="3173"/>
      <c r="NVC4" s="3173"/>
      <c r="NVD4" s="3173"/>
      <c r="NVE4" s="3173"/>
      <c r="NVF4" s="3173"/>
      <c r="NVG4" s="3173"/>
      <c r="NVH4" s="3173"/>
      <c r="NVI4" s="3173"/>
      <c r="NVJ4" s="3173"/>
      <c r="NVK4" s="3173"/>
      <c r="NVL4" s="3173"/>
      <c r="NVM4" s="3173"/>
      <c r="NVN4" s="3173"/>
      <c r="NVO4" s="3173"/>
      <c r="NVP4" s="3173"/>
      <c r="NVQ4" s="3173"/>
      <c r="NVR4" s="3173"/>
      <c r="NVS4" s="3173"/>
      <c r="NVT4" s="3173"/>
      <c r="NVU4" s="3173"/>
      <c r="NVV4" s="3173"/>
      <c r="NVW4" s="3173"/>
      <c r="NVX4" s="3173"/>
      <c r="NVY4" s="3173"/>
      <c r="NVZ4" s="3173"/>
      <c r="NWA4" s="3173"/>
      <c r="NWB4" s="3173"/>
      <c r="NWC4" s="3173"/>
      <c r="NWD4" s="3173"/>
      <c r="NWE4" s="3173"/>
      <c r="NWF4" s="3173"/>
      <c r="NWG4" s="3173"/>
      <c r="NWH4" s="3173"/>
      <c r="NWI4" s="3173"/>
      <c r="NWJ4" s="3173"/>
      <c r="NWK4" s="3173"/>
      <c r="NWL4" s="3173"/>
      <c r="NWM4" s="3173"/>
      <c r="NWN4" s="3173"/>
      <c r="NWO4" s="3173"/>
      <c r="NWP4" s="3173"/>
      <c r="NWQ4" s="3173"/>
      <c r="NWR4" s="3173"/>
      <c r="NWS4" s="3173"/>
      <c r="NWT4" s="3173"/>
      <c r="NWU4" s="3173"/>
      <c r="NWV4" s="3173"/>
      <c r="NWW4" s="3173"/>
      <c r="NWX4" s="3173"/>
      <c r="NWY4" s="3173"/>
      <c r="NWZ4" s="3173"/>
      <c r="NXA4" s="3173"/>
      <c r="NXB4" s="3173"/>
      <c r="NXC4" s="3173"/>
      <c r="NXD4" s="3173"/>
      <c r="NXE4" s="3173"/>
      <c r="NXF4" s="3173"/>
      <c r="NXG4" s="3173"/>
      <c r="NXH4" s="3173"/>
      <c r="NXI4" s="3173"/>
      <c r="NXJ4" s="3173"/>
      <c r="NXK4" s="3173"/>
      <c r="NXL4" s="3173"/>
      <c r="NXM4" s="3173"/>
      <c r="NXN4" s="3173"/>
      <c r="NXO4" s="3173"/>
      <c r="NXP4" s="3173"/>
      <c r="NXQ4" s="3173"/>
      <c r="NXR4" s="3173"/>
      <c r="NXS4" s="3173"/>
      <c r="NXT4" s="3173"/>
      <c r="NXU4" s="3173"/>
      <c r="NXV4" s="3173"/>
      <c r="NXW4" s="3173"/>
      <c r="NXX4" s="3173"/>
      <c r="NXY4" s="3173"/>
      <c r="NXZ4" s="3173"/>
      <c r="NYA4" s="3173"/>
      <c r="NYB4" s="3173"/>
      <c r="NYC4" s="3173"/>
      <c r="NYD4" s="3173"/>
      <c r="NYE4" s="3173"/>
      <c r="NYF4" s="3173"/>
      <c r="NYG4" s="3173"/>
      <c r="NYH4" s="3173"/>
      <c r="NYI4" s="3173"/>
      <c r="NYJ4" s="3173"/>
      <c r="NYK4" s="3173"/>
      <c r="NYL4" s="3173"/>
      <c r="NYM4" s="3173"/>
      <c r="NYN4" s="3173"/>
      <c r="NYO4" s="3173"/>
      <c r="NYP4" s="3173"/>
      <c r="NYQ4" s="3173"/>
      <c r="NYR4" s="3173"/>
      <c r="NYS4" s="3173"/>
      <c r="NYT4" s="3173"/>
      <c r="NYU4" s="3173"/>
      <c r="NYV4" s="3173"/>
      <c r="NYW4" s="3173"/>
      <c r="NYX4" s="3173"/>
      <c r="NYY4" s="3173"/>
      <c r="NYZ4" s="3173"/>
      <c r="NZA4" s="3173"/>
      <c r="NZB4" s="3173"/>
      <c r="NZC4" s="3173"/>
      <c r="NZD4" s="3173"/>
      <c r="NZE4" s="3173"/>
      <c r="NZF4" s="3173"/>
      <c r="NZG4" s="3173"/>
      <c r="NZH4" s="3173"/>
      <c r="NZI4" s="3173"/>
      <c r="NZJ4" s="3173"/>
      <c r="NZK4" s="3173"/>
      <c r="NZL4" s="3173"/>
      <c r="NZM4" s="3173"/>
      <c r="NZN4" s="3173"/>
      <c r="NZO4" s="3173"/>
      <c r="NZP4" s="3173"/>
      <c r="NZQ4" s="3173"/>
      <c r="NZR4" s="3173"/>
      <c r="NZS4" s="3173"/>
      <c r="NZT4" s="3173"/>
      <c r="NZU4" s="3173"/>
      <c r="NZV4" s="3173"/>
      <c r="NZW4" s="3173"/>
      <c r="NZX4" s="3173"/>
      <c r="NZY4" s="3173"/>
      <c r="NZZ4" s="3173"/>
      <c r="OAA4" s="3173"/>
      <c r="OAB4" s="3173"/>
      <c r="OAC4" s="3173"/>
      <c r="OAD4" s="3173"/>
      <c r="OAE4" s="3173"/>
      <c r="OAF4" s="3173"/>
      <c r="OAG4" s="3173"/>
      <c r="OAH4" s="3173"/>
      <c r="OAI4" s="3173"/>
      <c r="OAJ4" s="3173"/>
      <c r="OAK4" s="3173"/>
      <c r="OAL4" s="3173"/>
      <c r="OAM4" s="3173"/>
      <c r="OAN4" s="3173"/>
      <c r="OAO4" s="3173"/>
      <c r="OAP4" s="3173"/>
      <c r="OAQ4" s="3173"/>
      <c r="OAR4" s="3173"/>
      <c r="OAS4" s="3173"/>
      <c r="OAT4" s="3173"/>
      <c r="OAU4" s="3173"/>
      <c r="OAV4" s="3173"/>
      <c r="OAW4" s="3173"/>
      <c r="OAX4" s="3173"/>
      <c r="OAY4" s="3173"/>
      <c r="OAZ4" s="3173"/>
      <c r="OBA4" s="3173"/>
      <c r="OBB4" s="3173"/>
      <c r="OBC4" s="3173"/>
      <c r="OBD4" s="3173"/>
      <c r="OBE4" s="3173"/>
      <c r="OBF4" s="3173"/>
      <c r="OBG4" s="3173"/>
      <c r="OBH4" s="3173"/>
      <c r="OBI4" s="3173"/>
      <c r="OBJ4" s="3173"/>
      <c r="OBK4" s="3173"/>
      <c r="OBL4" s="3173"/>
      <c r="OBM4" s="3173"/>
      <c r="OBN4" s="3173"/>
      <c r="OBO4" s="3173"/>
      <c r="OBP4" s="3173"/>
      <c r="OBQ4" s="3173"/>
      <c r="OBR4" s="3173"/>
      <c r="OBS4" s="3173"/>
      <c r="OBT4" s="3173"/>
      <c r="OBU4" s="3173"/>
      <c r="OBV4" s="3173"/>
      <c r="OBW4" s="3173"/>
      <c r="OBX4" s="3173"/>
      <c r="OBY4" s="3173"/>
      <c r="OBZ4" s="3173"/>
      <c r="OCA4" s="3173"/>
      <c r="OCB4" s="3173"/>
      <c r="OCC4" s="3173"/>
      <c r="OCD4" s="3173"/>
      <c r="OCE4" s="3173"/>
      <c r="OCF4" s="3173"/>
      <c r="OCG4" s="3173"/>
      <c r="OCH4" s="3173"/>
      <c r="OCI4" s="3173"/>
      <c r="OCJ4" s="3173"/>
      <c r="OCK4" s="3173"/>
      <c r="OCL4" s="3173"/>
      <c r="OCM4" s="3173"/>
      <c r="OCN4" s="3173"/>
      <c r="OCO4" s="3173"/>
      <c r="OCP4" s="3173"/>
      <c r="OCQ4" s="3173"/>
      <c r="OCR4" s="3173"/>
      <c r="OCS4" s="3173"/>
      <c r="OCT4" s="3173"/>
      <c r="OCU4" s="3173"/>
      <c r="OCV4" s="3173"/>
      <c r="OCW4" s="3173"/>
      <c r="OCX4" s="3173"/>
      <c r="OCY4" s="3173"/>
      <c r="OCZ4" s="3173"/>
      <c r="ODA4" s="3173"/>
      <c r="ODB4" s="3173"/>
      <c r="ODC4" s="3173"/>
      <c r="ODD4" s="3173"/>
      <c r="ODE4" s="3173"/>
      <c r="ODF4" s="3173"/>
      <c r="ODG4" s="3173"/>
      <c r="ODH4" s="3173"/>
      <c r="ODI4" s="3173"/>
      <c r="ODJ4" s="3173"/>
      <c r="ODK4" s="3173"/>
      <c r="ODL4" s="3173"/>
      <c r="ODM4" s="3173"/>
      <c r="ODN4" s="3173"/>
      <c r="ODO4" s="3173"/>
      <c r="ODP4" s="3173"/>
      <c r="ODQ4" s="3173"/>
      <c r="ODR4" s="3173"/>
      <c r="ODS4" s="3173"/>
      <c r="ODT4" s="3173"/>
      <c r="ODU4" s="3173"/>
      <c r="ODV4" s="3173"/>
      <c r="ODW4" s="3173"/>
      <c r="ODX4" s="3173"/>
      <c r="ODY4" s="3173"/>
      <c r="ODZ4" s="3173"/>
      <c r="OEA4" s="3173"/>
      <c r="OEB4" s="3173"/>
      <c r="OEC4" s="3173"/>
      <c r="OED4" s="3173"/>
      <c r="OEE4" s="3173"/>
      <c r="OEF4" s="3173"/>
      <c r="OEG4" s="3173"/>
      <c r="OEH4" s="3173"/>
      <c r="OEI4" s="3173"/>
      <c r="OEJ4" s="3173"/>
      <c r="OEK4" s="3173"/>
      <c r="OEL4" s="3173"/>
      <c r="OEM4" s="3173"/>
      <c r="OEN4" s="3173"/>
      <c r="OEO4" s="3173"/>
      <c r="OEP4" s="3173"/>
      <c r="OEQ4" s="3173"/>
      <c r="OER4" s="3173"/>
      <c r="OES4" s="3173"/>
      <c r="OET4" s="3173"/>
      <c r="OEU4" s="3173"/>
      <c r="OEV4" s="3173"/>
      <c r="OEW4" s="3173"/>
      <c r="OEX4" s="3173"/>
      <c r="OEY4" s="3173"/>
      <c r="OEZ4" s="3173"/>
      <c r="OFA4" s="3173"/>
      <c r="OFB4" s="3173"/>
      <c r="OFC4" s="3173"/>
      <c r="OFD4" s="3173"/>
      <c r="OFE4" s="3173"/>
      <c r="OFF4" s="3173"/>
      <c r="OFG4" s="3173"/>
      <c r="OFH4" s="3173"/>
      <c r="OFI4" s="3173"/>
      <c r="OFJ4" s="3173"/>
      <c r="OFK4" s="3173"/>
      <c r="OFL4" s="3173"/>
      <c r="OFM4" s="3173"/>
      <c r="OFN4" s="3173"/>
      <c r="OFO4" s="3173"/>
      <c r="OFP4" s="3173"/>
      <c r="OFQ4" s="3173"/>
      <c r="OFR4" s="3173"/>
      <c r="OFS4" s="3173"/>
      <c r="OFT4" s="3173"/>
      <c r="OFU4" s="3173"/>
      <c r="OFV4" s="3173"/>
      <c r="OFW4" s="3173"/>
      <c r="OFX4" s="3173"/>
      <c r="OFY4" s="3173"/>
      <c r="OFZ4" s="3173"/>
      <c r="OGA4" s="3173"/>
      <c r="OGB4" s="3173"/>
      <c r="OGC4" s="3173"/>
      <c r="OGD4" s="3173"/>
      <c r="OGE4" s="3173"/>
      <c r="OGF4" s="3173"/>
      <c r="OGG4" s="3173"/>
      <c r="OGH4" s="3173"/>
      <c r="OGI4" s="3173"/>
      <c r="OGJ4" s="3173"/>
      <c r="OGK4" s="3173"/>
      <c r="OGL4" s="3173"/>
      <c r="OGM4" s="3173"/>
      <c r="OGN4" s="3173"/>
      <c r="OGO4" s="3173"/>
      <c r="OGP4" s="3173"/>
      <c r="OGQ4" s="3173"/>
      <c r="OGR4" s="3173"/>
      <c r="OGS4" s="3173"/>
      <c r="OGT4" s="3173"/>
      <c r="OGU4" s="3173"/>
      <c r="OGV4" s="3173"/>
      <c r="OGW4" s="3173"/>
      <c r="OGX4" s="3173"/>
      <c r="OGY4" s="3173"/>
      <c r="OGZ4" s="3173"/>
      <c r="OHA4" s="3173"/>
      <c r="OHB4" s="3173"/>
      <c r="OHC4" s="3173"/>
      <c r="OHD4" s="3173"/>
      <c r="OHE4" s="3173"/>
      <c r="OHF4" s="3173"/>
      <c r="OHG4" s="3173"/>
      <c r="OHH4" s="3173"/>
      <c r="OHI4" s="3173"/>
      <c r="OHJ4" s="3173"/>
      <c r="OHK4" s="3173"/>
      <c r="OHL4" s="3173"/>
      <c r="OHM4" s="3173"/>
      <c r="OHN4" s="3173"/>
      <c r="OHO4" s="3173"/>
      <c r="OHP4" s="3173"/>
      <c r="OHQ4" s="3173"/>
      <c r="OHR4" s="3173"/>
      <c r="OHS4" s="3173"/>
      <c r="OHT4" s="3173"/>
      <c r="OHU4" s="3173"/>
      <c r="OHV4" s="3173"/>
      <c r="OHW4" s="3173"/>
      <c r="OHX4" s="3173"/>
      <c r="OHY4" s="3173"/>
      <c r="OHZ4" s="3173"/>
      <c r="OIA4" s="3173"/>
      <c r="OIB4" s="3173"/>
      <c r="OIC4" s="3173"/>
      <c r="OID4" s="3173"/>
      <c r="OIE4" s="3173"/>
      <c r="OIF4" s="3173"/>
      <c r="OIG4" s="3173"/>
      <c r="OIH4" s="3173"/>
      <c r="OII4" s="3173"/>
      <c r="OIJ4" s="3173"/>
      <c r="OIK4" s="3173"/>
      <c r="OIL4" s="3173"/>
      <c r="OIM4" s="3173"/>
      <c r="OIN4" s="3173"/>
      <c r="OIO4" s="3173"/>
      <c r="OIP4" s="3173"/>
      <c r="OIQ4" s="3173"/>
      <c r="OIR4" s="3173"/>
      <c r="OIS4" s="3173"/>
      <c r="OIT4" s="3173"/>
      <c r="OIU4" s="3173"/>
      <c r="OIV4" s="3173"/>
      <c r="OIW4" s="3173"/>
      <c r="OIX4" s="3173"/>
      <c r="OIY4" s="3173"/>
      <c r="OIZ4" s="3173"/>
      <c r="OJA4" s="3173"/>
      <c r="OJB4" s="3173"/>
      <c r="OJC4" s="3173"/>
      <c r="OJD4" s="3173"/>
      <c r="OJE4" s="3173"/>
      <c r="OJF4" s="3173"/>
      <c r="OJG4" s="3173"/>
      <c r="OJH4" s="3173"/>
      <c r="OJI4" s="3173"/>
      <c r="OJJ4" s="3173"/>
      <c r="OJK4" s="3173"/>
      <c r="OJL4" s="3173"/>
      <c r="OJM4" s="3173"/>
      <c r="OJN4" s="3173"/>
      <c r="OJO4" s="3173"/>
      <c r="OJP4" s="3173"/>
      <c r="OJQ4" s="3173"/>
      <c r="OJR4" s="3173"/>
      <c r="OJS4" s="3173"/>
      <c r="OJT4" s="3173"/>
      <c r="OJU4" s="3173"/>
      <c r="OJV4" s="3173"/>
      <c r="OJW4" s="3173"/>
      <c r="OJX4" s="3173"/>
      <c r="OJY4" s="3173"/>
      <c r="OJZ4" s="3173"/>
      <c r="OKA4" s="3173"/>
      <c r="OKB4" s="3173"/>
      <c r="OKC4" s="3173"/>
      <c r="OKD4" s="3173"/>
      <c r="OKE4" s="3173"/>
      <c r="OKF4" s="3173"/>
      <c r="OKG4" s="3173"/>
      <c r="OKH4" s="3173"/>
      <c r="OKI4" s="3173"/>
      <c r="OKJ4" s="3173"/>
      <c r="OKK4" s="3173"/>
      <c r="OKL4" s="3173"/>
      <c r="OKM4" s="3173"/>
      <c r="OKN4" s="3173"/>
      <c r="OKO4" s="3173"/>
      <c r="OKP4" s="3173"/>
      <c r="OKQ4" s="3173"/>
      <c r="OKR4" s="3173"/>
      <c r="OKS4" s="3173"/>
      <c r="OKT4" s="3173"/>
      <c r="OKU4" s="3173"/>
      <c r="OKV4" s="3173"/>
      <c r="OKW4" s="3173"/>
      <c r="OKX4" s="3173"/>
      <c r="OKY4" s="3173"/>
      <c r="OKZ4" s="3173"/>
      <c r="OLA4" s="3173"/>
      <c r="OLB4" s="3173"/>
      <c r="OLC4" s="3173"/>
      <c r="OLD4" s="3173"/>
      <c r="OLE4" s="3173"/>
      <c r="OLF4" s="3173"/>
      <c r="OLG4" s="3173"/>
      <c r="OLH4" s="3173"/>
      <c r="OLI4" s="3173"/>
      <c r="OLJ4" s="3173"/>
      <c r="OLK4" s="3173"/>
      <c r="OLL4" s="3173"/>
      <c r="OLM4" s="3173"/>
      <c r="OLN4" s="3173"/>
      <c r="OLO4" s="3173"/>
      <c r="OLP4" s="3173"/>
      <c r="OLQ4" s="3173"/>
      <c r="OLR4" s="3173"/>
      <c r="OLS4" s="3173"/>
      <c r="OLT4" s="3173"/>
      <c r="OLU4" s="3173"/>
      <c r="OLV4" s="3173"/>
      <c r="OLW4" s="3173"/>
      <c r="OLX4" s="3173"/>
      <c r="OLY4" s="3173"/>
      <c r="OLZ4" s="3173"/>
      <c r="OMA4" s="3173"/>
      <c r="OMB4" s="3173"/>
      <c r="OMC4" s="3173"/>
      <c r="OMD4" s="3173"/>
      <c r="OME4" s="3173"/>
      <c r="OMF4" s="3173"/>
      <c r="OMG4" s="3173"/>
      <c r="OMH4" s="3173"/>
      <c r="OMI4" s="3173"/>
      <c r="OMJ4" s="3173"/>
      <c r="OMK4" s="3173"/>
      <c r="OML4" s="3173"/>
      <c r="OMM4" s="3173"/>
      <c r="OMN4" s="3173"/>
      <c r="OMO4" s="3173"/>
      <c r="OMP4" s="3173"/>
      <c r="OMQ4" s="3173"/>
      <c r="OMR4" s="3173"/>
      <c r="OMS4" s="3173"/>
      <c r="OMT4" s="3173"/>
      <c r="OMU4" s="3173"/>
      <c r="OMV4" s="3173"/>
      <c r="OMW4" s="3173"/>
      <c r="OMX4" s="3173"/>
      <c r="OMY4" s="3173"/>
      <c r="OMZ4" s="3173"/>
      <c r="ONA4" s="3173"/>
      <c r="ONB4" s="3173"/>
      <c r="ONC4" s="3173"/>
      <c r="OND4" s="3173"/>
      <c r="ONE4" s="3173"/>
      <c r="ONF4" s="3173"/>
      <c r="ONG4" s="3173"/>
      <c r="ONH4" s="3173"/>
      <c r="ONI4" s="3173"/>
      <c r="ONJ4" s="3173"/>
      <c r="ONK4" s="3173"/>
      <c r="ONL4" s="3173"/>
      <c r="ONM4" s="3173"/>
      <c r="ONN4" s="3173"/>
      <c r="ONO4" s="3173"/>
      <c r="ONP4" s="3173"/>
      <c r="ONQ4" s="3173"/>
      <c r="ONR4" s="3173"/>
      <c r="ONS4" s="3173"/>
      <c r="ONT4" s="3173"/>
      <c r="ONU4" s="3173"/>
      <c r="ONV4" s="3173"/>
      <c r="ONW4" s="3173"/>
      <c r="ONX4" s="3173"/>
      <c r="ONY4" s="3173"/>
      <c r="ONZ4" s="3173"/>
      <c r="OOA4" s="3173"/>
      <c r="OOB4" s="3173"/>
      <c r="OOC4" s="3173"/>
      <c r="OOD4" s="3173"/>
      <c r="OOE4" s="3173"/>
      <c r="OOF4" s="3173"/>
      <c r="OOG4" s="3173"/>
      <c r="OOH4" s="3173"/>
      <c r="OOI4" s="3173"/>
      <c r="OOJ4" s="3173"/>
      <c r="OOK4" s="3173"/>
      <c r="OOL4" s="3173"/>
      <c r="OOM4" s="3173"/>
      <c r="OON4" s="3173"/>
      <c r="OOO4" s="3173"/>
      <c r="OOP4" s="3173"/>
      <c r="OOQ4" s="3173"/>
      <c r="OOR4" s="3173"/>
      <c r="OOS4" s="3173"/>
      <c r="OOT4" s="3173"/>
      <c r="OOU4" s="3173"/>
      <c r="OOV4" s="3173"/>
      <c r="OOW4" s="3173"/>
      <c r="OOX4" s="3173"/>
      <c r="OOY4" s="3173"/>
      <c r="OOZ4" s="3173"/>
      <c r="OPA4" s="3173"/>
      <c r="OPB4" s="3173"/>
      <c r="OPC4" s="3173"/>
      <c r="OPD4" s="3173"/>
      <c r="OPE4" s="3173"/>
      <c r="OPF4" s="3173"/>
      <c r="OPG4" s="3173"/>
      <c r="OPH4" s="3173"/>
      <c r="OPI4" s="3173"/>
      <c r="OPJ4" s="3173"/>
      <c r="OPK4" s="3173"/>
      <c r="OPL4" s="3173"/>
      <c r="OPM4" s="3173"/>
      <c r="OPN4" s="3173"/>
      <c r="OPO4" s="3173"/>
      <c r="OPP4" s="3173"/>
      <c r="OPQ4" s="3173"/>
      <c r="OPR4" s="3173"/>
      <c r="OPS4" s="3173"/>
      <c r="OPT4" s="3173"/>
      <c r="OPU4" s="3173"/>
      <c r="OPV4" s="3173"/>
      <c r="OPW4" s="3173"/>
      <c r="OPX4" s="3173"/>
      <c r="OPY4" s="3173"/>
      <c r="OPZ4" s="3173"/>
      <c r="OQA4" s="3173"/>
      <c r="OQB4" s="3173"/>
      <c r="OQC4" s="3173"/>
      <c r="OQD4" s="3173"/>
      <c r="OQE4" s="3173"/>
      <c r="OQF4" s="3173"/>
      <c r="OQG4" s="3173"/>
      <c r="OQH4" s="3173"/>
      <c r="OQI4" s="3173"/>
      <c r="OQJ4" s="3173"/>
      <c r="OQK4" s="3173"/>
      <c r="OQL4" s="3173"/>
      <c r="OQM4" s="3173"/>
      <c r="OQN4" s="3173"/>
      <c r="OQO4" s="3173"/>
      <c r="OQP4" s="3173"/>
      <c r="OQQ4" s="3173"/>
      <c r="OQR4" s="3173"/>
      <c r="OQS4" s="3173"/>
      <c r="OQT4" s="3173"/>
      <c r="OQU4" s="3173"/>
      <c r="OQV4" s="3173"/>
      <c r="OQW4" s="3173"/>
      <c r="OQX4" s="3173"/>
      <c r="OQY4" s="3173"/>
      <c r="OQZ4" s="3173"/>
      <c r="ORA4" s="3173"/>
      <c r="ORB4" s="3173"/>
      <c r="ORC4" s="3173"/>
      <c r="ORD4" s="3173"/>
      <c r="ORE4" s="3173"/>
      <c r="ORF4" s="3173"/>
      <c r="ORG4" s="3173"/>
      <c r="ORH4" s="3173"/>
      <c r="ORI4" s="3173"/>
      <c r="ORJ4" s="3173"/>
      <c r="ORK4" s="3173"/>
      <c r="ORL4" s="3173"/>
      <c r="ORM4" s="3173"/>
      <c r="ORN4" s="3173"/>
      <c r="ORO4" s="3173"/>
      <c r="ORP4" s="3173"/>
      <c r="ORQ4" s="3173"/>
      <c r="ORR4" s="3173"/>
      <c r="ORS4" s="3173"/>
      <c r="ORT4" s="3173"/>
      <c r="ORU4" s="3173"/>
      <c r="ORV4" s="3173"/>
      <c r="ORW4" s="3173"/>
      <c r="ORX4" s="3173"/>
      <c r="ORY4" s="3173"/>
      <c r="ORZ4" s="3173"/>
      <c r="OSA4" s="3173"/>
      <c r="OSB4" s="3173"/>
      <c r="OSC4" s="3173"/>
      <c r="OSD4" s="3173"/>
      <c r="OSE4" s="3173"/>
      <c r="OSF4" s="3173"/>
      <c r="OSG4" s="3173"/>
      <c r="OSH4" s="3173"/>
      <c r="OSI4" s="3173"/>
      <c r="OSJ4" s="3173"/>
      <c r="OSK4" s="3173"/>
      <c r="OSL4" s="3173"/>
      <c r="OSM4" s="3173"/>
      <c r="OSN4" s="3173"/>
      <c r="OSO4" s="3173"/>
      <c r="OSP4" s="3173"/>
      <c r="OSQ4" s="3173"/>
      <c r="OSR4" s="3173"/>
      <c r="OSS4" s="3173"/>
      <c r="OST4" s="3173"/>
      <c r="OSU4" s="3173"/>
      <c r="OSV4" s="3173"/>
      <c r="OSW4" s="3173"/>
      <c r="OSX4" s="3173"/>
      <c r="OSY4" s="3173"/>
      <c r="OSZ4" s="3173"/>
      <c r="OTA4" s="3173"/>
      <c r="OTB4" s="3173"/>
      <c r="OTC4" s="3173"/>
      <c r="OTD4" s="3173"/>
      <c r="OTE4" s="3173"/>
      <c r="OTF4" s="3173"/>
      <c r="OTG4" s="3173"/>
      <c r="OTH4" s="3173"/>
      <c r="OTI4" s="3173"/>
      <c r="OTJ4" s="3173"/>
      <c r="OTK4" s="3173"/>
      <c r="OTL4" s="3173"/>
      <c r="OTM4" s="3173"/>
      <c r="OTN4" s="3173"/>
      <c r="OTO4" s="3173"/>
      <c r="OTP4" s="3173"/>
      <c r="OTQ4" s="3173"/>
      <c r="OTR4" s="3173"/>
      <c r="OTS4" s="3173"/>
      <c r="OTT4" s="3173"/>
      <c r="OTU4" s="3173"/>
      <c r="OTV4" s="3173"/>
      <c r="OTW4" s="3173"/>
      <c r="OTX4" s="3173"/>
      <c r="OTY4" s="3173"/>
      <c r="OTZ4" s="3173"/>
      <c r="OUA4" s="3173"/>
      <c r="OUB4" s="3173"/>
      <c r="OUC4" s="3173"/>
      <c r="OUD4" s="3173"/>
      <c r="OUE4" s="3173"/>
      <c r="OUF4" s="3173"/>
      <c r="OUG4" s="3173"/>
      <c r="OUH4" s="3173"/>
      <c r="OUI4" s="3173"/>
      <c r="OUJ4" s="3173"/>
      <c r="OUK4" s="3173"/>
      <c r="OUL4" s="3173"/>
      <c r="OUM4" s="3173"/>
      <c r="OUN4" s="3173"/>
      <c r="OUO4" s="3173"/>
      <c r="OUP4" s="3173"/>
      <c r="OUQ4" s="3173"/>
      <c r="OUR4" s="3173"/>
      <c r="OUS4" s="3173"/>
      <c r="OUT4" s="3173"/>
      <c r="OUU4" s="3173"/>
      <c r="OUV4" s="3173"/>
      <c r="OUW4" s="3173"/>
      <c r="OUX4" s="3173"/>
      <c r="OUY4" s="3173"/>
      <c r="OUZ4" s="3173"/>
      <c r="OVA4" s="3173"/>
      <c r="OVB4" s="3173"/>
      <c r="OVC4" s="3173"/>
      <c r="OVD4" s="3173"/>
      <c r="OVE4" s="3173"/>
      <c r="OVF4" s="3173"/>
      <c r="OVG4" s="3173"/>
      <c r="OVH4" s="3173"/>
      <c r="OVI4" s="3173"/>
      <c r="OVJ4" s="3173"/>
      <c r="OVK4" s="3173"/>
      <c r="OVL4" s="3173"/>
      <c r="OVM4" s="3173"/>
      <c r="OVN4" s="3173"/>
      <c r="OVO4" s="3173"/>
      <c r="OVP4" s="3173"/>
      <c r="OVQ4" s="3173"/>
      <c r="OVR4" s="3173"/>
      <c r="OVS4" s="3173"/>
      <c r="OVT4" s="3173"/>
      <c r="OVU4" s="3173"/>
      <c r="OVV4" s="3173"/>
      <c r="OVW4" s="3173"/>
      <c r="OVX4" s="3173"/>
      <c r="OVY4" s="3173"/>
      <c r="OVZ4" s="3173"/>
      <c r="OWA4" s="3173"/>
      <c r="OWB4" s="3173"/>
      <c r="OWC4" s="3173"/>
      <c r="OWD4" s="3173"/>
      <c r="OWE4" s="3173"/>
      <c r="OWF4" s="3173"/>
      <c r="OWG4" s="3173"/>
      <c r="OWH4" s="3173"/>
      <c r="OWI4" s="3173"/>
      <c r="OWJ4" s="3173"/>
      <c r="OWK4" s="3173"/>
      <c r="OWL4" s="3173"/>
      <c r="OWM4" s="3173"/>
      <c r="OWN4" s="3173"/>
      <c r="OWO4" s="3173"/>
      <c r="OWP4" s="3173"/>
      <c r="OWQ4" s="3173"/>
      <c r="OWR4" s="3173"/>
      <c r="OWS4" s="3173"/>
      <c r="OWT4" s="3173"/>
      <c r="OWU4" s="3173"/>
      <c r="OWV4" s="3173"/>
      <c r="OWW4" s="3173"/>
      <c r="OWX4" s="3173"/>
      <c r="OWY4" s="3173"/>
      <c r="OWZ4" s="3173"/>
      <c r="OXA4" s="3173"/>
      <c r="OXB4" s="3173"/>
      <c r="OXC4" s="3173"/>
      <c r="OXD4" s="3173"/>
      <c r="OXE4" s="3173"/>
      <c r="OXF4" s="3173"/>
      <c r="OXG4" s="3173"/>
      <c r="OXH4" s="3173"/>
      <c r="OXI4" s="3173"/>
      <c r="OXJ4" s="3173"/>
      <c r="OXK4" s="3173"/>
      <c r="OXL4" s="3173"/>
      <c r="OXM4" s="3173"/>
      <c r="OXN4" s="3173"/>
      <c r="OXO4" s="3173"/>
      <c r="OXP4" s="3173"/>
      <c r="OXQ4" s="3173"/>
      <c r="OXR4" s="3173"/>
      <c r="OXS4" s="3173"/>
      <c r="OXT4" s="3173"/>
      <c r="OXU4" s="3173"/>
      <c r="OXV4" s="3173"/>
      <c r="OXW4" s="3173"/>
      <c r="OXX4" s="3173"/>
      <c r="OXY4" s="3173"/>
      <c r="OXZ4" s="3173"/>
      <c r="OYA4" s="3173"/>
      <c r="OYB4" s="3173"/>
      <c r="OYC4" s="3173"/>
      <c r="OYD4" s="3173"/>
      <c r="OYE4" s="3173"/>
      <c r="OYF4" s="3173"/>
      <c r="OYG4" s="3173"/>
      <c r="OYH4" s="3173"/>
      <c r="OYI4" s="3173"/>
      <c r="OYJ4" s="3173"/>
      <c r="OYK4" s="3173"/>
      <c r="OYL4" s="3173"/>
      <c r="OYM4" s="3173"/>
      <c r="OYN4" s="3173"/>
      <c r="OYO4" s="3173"/>
      <c r="OYP4" s="3173"/>
      <c r="OYQ4" s="3173"/>
      <c r="OYR4" s="3173"/>
      <c r="OYS4" s="3173"/>
      <c r="OYT4" s="3173"/>
      <c r="OYU4" s="3173"/>
      <c r="OYV4" s="3173"/>
      <c r="OYW4" s="3173"/>
      <c r="OYX4" s="3173"/>
      <c r="OYY4" s="3173"/>
      <c r="OYZ4" s="3173"/>
      <c r="OZA4" s="3173"/>
      <c r="OZB4" s="3173"/>
      <c r="OZC4" s="3173"/>
      <c r="OZD4" s="3173"/>
      <c r="OZE4" s="3173"/>
      <c r="OZF4" s="3173"/>
      <c r="OZG4" s="3173"/>
      <c r="OZH4" s="3173"/>
      <c r="OZI4" s="3173"/>
      <c r="OZJ4" s="3173"/>
      <c r="OZK4" s="3173"/>
      <c r="OZL4" s="3173"/>
      <c r="OZM4" s="3173"/>
      <c r="OZN4" s="3173"/>
      <c r="OZO4" s="3173"/>
      <c r="OZP4" s="3173"/>
      <c r="OZQ4" s="3173"/>
      <c r="OZR4" s="3173"/>
      <c r="OZS4" s="3173"/>
      <c r="OZT4" s="3173"/>
      <c r="OZU4" s="3173"/>
      <c r="OZV4" s="3173"/>
      <c r="OZW4" s="3173"/>
      <c r="OZX4" s="3173"/>
      <c r="OZY4" s="3173"/>
      <c r="OZZ4" s="3173"/>
      <c r="PAA4" s="3173"/>
      <c r="PAB4" s="3173"/>
      <c r="PAC4" s="3173"/>
      <c r="PAD4" s="3173"/>
      <c r="PAE4" s="3173"/>
      <c r="PAF4" s="3173"/>
      <c r="PAG4" s="3173"/>
      <c r="PAH4" s="3173"/>
      <c r="PAI4" s="3173"/>
      <c r="PAJ4" s="3173"/>
      <c r="PAK4" s="3173"/>
      <c r="PAL4" s="3173"/>
      <c r="PAM4" s="3173"/>
      <c r="PAN4" s="3173"/>
      <c r="PAO4" s="3173"/>
      <c r="PAP4" s="3173"/>
      <c r="PAQ4" s="3173"/>
      <c r="PAR4" s="3173"/>
      <c r="PAS4" s="3173"/>
      <c r="PAT4" s="3173"/>
      <c r="PAU4" s="3173"/>
      <c r="PAV4" s="3173"/>
      <c r="PAW4" s="3173"/>
      <c r="PAX4" s="3173"/>
      <c r="PAY4" s="3173"/>
      <c r="PAZ4" s="3173"/>
      <c r="PBA4" s="3173"/>
      <c r="PBB4" s="3173"/>
      <c r="PBC4" s="3173"/>
      <c r="PBD4" s="3173"/>
      <c r="PBE4" s="3173"/>
      <c r="PBF4" s="3173"/>
      <c r="PBG4" s="3173"/>
      <c r="PBH4" s="3173"/>
      <c r="PBI4" s="3173"/>
      <c r="PBJ4" s="3173"/>
      <c r="PBK4" s="3173"/>
      <c r="PBL4" s="3173"/>
      <c r="PBM4" s="3173"/>
      <c r="PBN4" s="3173"/>
      <c r="PBO4" s="3173"/>
      <c r="PBP4" s="3173"/>
      <c r="PBQ4" s="3173"/>
      <c r="PBR4" s="3173"/>
      <c r="PBS4" s="3173"/>
      <c r="PBT4" s="3173"/>
      <c r="PBU4" s="3173"/>
      <c r="PBV4" s="3173"/>
      <c r="PBW4" s="3173"/>
      <c r="PBX4" s="3173"/>
      <c r="PBY4" s="3173"/>
      <c r="PBZ4" s="3173"/>
      <c r="PCA4" s="3173"/>
      <c r="PCB4" s="3173"/>
      <c r="PCC4" s="3173"/>
      <c r="PCD4" s="3173"/>
      <c r="PCE4" s="3173"/>
      <c r="PCF4" s="3173"/>
      <c r="PCG4" s="3173"/>
      <c r="PCH4" s="3173"/>
      <c r="PCI4" s="3173"/>
      <c r="PCJ4" s="3173"/>
      <c r="PCK4" s="3173"/>
      <c r="PCL4" s="3173"/>
      <c r="PCM4" s="3173"/>
      <c r="PCN4" s="3173"/>
      <c r="PCO4" s="3173"/>
      <c r="PCP4" s="3173"/>
      <c r="PCQ4" s="3173"/>
      <c r="PCR4" s="3173"/>
      <c r="PCS4" s="3173"/>
      <c r="PCT4" s="3173"/>
      <c r="PCU4" s="3173"/>
      <c r="PCV4" s="3173"/>
      <c r="PCW4" s="3173"/>
      <c r="PCX4" s="3173"/>
      <c r="PCY4" s="3173"/>
      <c r="PCZ4" s="3173"/>
      <c r="PDA4" s="3173"/>
      <c r="PDB4" s="3173"/>
      <c r="PDC4" s="3173"/>
      <c r="PDD4" s="3173"/>
      <c r="PDE4" s="3173"/>
      <c r="PDF4" s="3173"/>
      <c r="PDG4" s="3173"/>
      <c r="PDH4" s="3173"/>
      <c r="PDI4" s="3173"/>
      <c r="PDJ4" s="3173"/>
      <c r="PDK4" s="3173"/>
      <c r="PDL4" s="3173"/>
      <c r="PDM4" s="3173"/>
      <c r="PDN4" s="3173"/>
      <c r="PDO4" s="3173"/>
      <c r="PDP4" s="3173"/>
      <c r="PDQ4" s="3173"/>
      <c r="PDR4" s="3173"/>
      <c r="PDS4" s="3173"/>
      <c r="PDT4" s="3173"/>
      <c r="PDU4" s="3173"/>
      <c r="PDV4" s="3173"/>
      <c r="PDW4" s="3173"/>
      <c r="PDX4" s="3173"/>
      <c r="PDY4" s="3173"/>
      <c r="PDZ4" s="3173"/>
      <c r="PEA4" s="3173"/>
      <c r="PEB4" s="3173"/>
      <c r="PEC4" s="3173"/>
      <c r="PED4" s="3173"/>
      <c r="PEE4" s="3173"/>
      <c r="PEF4" s="3173"/>
      <c r="PEG4" s="3173"/>
      <c r="PEH4" s="3173"/>
      <c r="PEI4" s="3173"/>
      <c r="PEJ4" s="3173"/>
      <c r="PEK4" s="3173"/>
      <c r="PEL4" s="3173"/>
      <c r="PEM4" s="3173"/>
      <c r="PEN4" s="3173"/>
      <c r="PEO4" s="3173"/>
      <c r="PEP4" s="3173"/>
      <c r="PEQ4" s="3173"/>
      <c r="PER4" s="3173"/>
      <c r="PES4" s="3173"/>
      <c r="PET4" s="3173"/>
      <c r="PEU4" s="3173"/>
      <c r="PEV4" s="3173"/>
      <c r="PEW4" s="3173"/>
      <c r="PEX4" s="3173"/>
      <c r="PEY4" s="3173"/>
      <c r="PEZ4" s="3173"/>
      <c r="PFA4" s="3173"/>
      <c r="PFB4" s="3173"/>
      <c r="PFC4" s="3173"/>
      <c r="PFD4" s="3173"/>
      <c r="PFE4" s="3173"/>
      <c r="PFF4" s="3173"/>
      <c r="PFG4" s="3173"/>
      <c r="PFH4" s="3173"/>
      <c r="PFI4" s="3173"/>
      <c r="PFJ4" s="3173"/>
      <c r="PFK4" s="3173"/>
      <c r="PFL4" s="3173"/>
      <c r="PFM4" s="3173"/>
      <c r="PFN4" s="3173"/>
      <c r="PFO4" s="3173"/>
      <c r="PFP4" s="3173"/>
      <c r="PFQ4" s="3173"/>
      <c r="PFR4" s="3173"/>
      <c r="PFS4" s="3173"/>
      <c r="PFT4" s="3173"/>
      <c r="PFU4" s="3173"/>
      <c r="PFV4" s="3173"/>
      <c r="PFW4" s="3173"/>
      <c r="PFX4" s="3173"/>
      <c r="PFY4" s="3173"/>
      <c r="PFZ4" s="3173"/>
      <c r="PGA4" s="3173"/>
      <c r="PGB4" s="3173"/>
      <c r="PGC4" s="3173"/>
      <c r="PGD4" s="3173"/>
      <c r="PGE4" s="3173"/>
      <c r="PGF4" s="3173"/>
      <c r="PGG4" s="3173"/>
      <c r="PGH4" s="3173"/>
      <c r="PGI4" s="3173"/>
      <c r="PGJ4" s="3173"/>
      <c r="PGK4" s="3173"/>
      <c r="PGL4" s="3173"/>
      <c r="PGM4" s="3173"/>
      <c r="PGN4" s="3173"/>
      <c r="PGO4" s="3173"/>
      <c r="PGP4" s="3173"/>
      <c r="PGQ4" s="3173"/>
      <c r="PGR4" s="3173"/>
      <c r="PGS4" s="3173"/>
      <c r="PGT4" s="3173"/>
      <c r="PGU4" s="3173"/>
      <c r="PGV4" s="3173"/>
      <c r="PGW4" s="3173"/>
      <c r="PGX4" s="3173"/>
      <c r="PGY4" s="3173"/>
      <c r="PGZ4" s="3173"/>
      <c r="PHA4" s="3173"/>
      <c r="PHB4" s="3173"/>
      <c r="PHC4" s="3173"/>
      <c r="PHD4" s="3173"/>
      <c r="PHE4" s="3173"/>
      <c r="PHF4" s="3173"/>
      <c r="PHG4" s="3173"/>
      <c r="PHH4" s="3173"/>
      <c r="PHI4" s="3173"/>
      <c r="PHJ4" s="3173"/>
      <c r="PHK4" s="3173"/>
      <c r="PHL4" s="3173"/>
      <c r="PHM4" s="3173"/>
      <c r="PHN4" s="3173"/>
      <c r="PHO4" s="3173"/>
      <c r="PHP4" s="3173"/>
      <c r="PHQ4" s="3173"/>
      <c r="PHR4" s="3173"/>
      <c r="PHS4" s="3173"/>
      <c r="PHT4" s="3173"/>
      <c r="PHU4" s="3173"/>
      <c r="PHV4" s="3173"/>
      <c r="PHW4" s="3173"/>
      <c r="PHX4" s="3173"/>
      <c r="PHY4" s="3173"/>
      <c r="PHZ4" s="3173"/>
      <c r="PIA4" s="3173"/>
      <c r="PIB4" s="3173"/>
      <c r="PIC4" s="3173"/>
      <c r="PID4" s="3173"/>
      <c r="PIE4" s="3173"/>
      <c r="PIF4" s="3173"/>
      <c r="PIG4" s="3173"/>
      <c r="PIH4" s="3173"/>
      <c r="PII4" s="3173"/>
      <c r="PIJ4" s="3173"/>
      <c r="PIK4" s="3173"/>
      <c r="PIL4" s="3173"/>
      <c r="PIM4" s="3173"/>
      <c r="PIN4" s="3173"/>
      <c r="PIO4" s="3173"/>
      <c r="PIP4" s="3173"/>
      <c r="PIQ4" s="3173"/>
      <c r="PIR4" s="3173"/>
      <c r="PIS4" s="3173"/>
      <c r="PIT4" s="3173"/>
      <c r="PIU4" s="3173"/>
      <c r="PIV4" s="3173"/>
      <c r="PIW4" s="3173"/>
      <c r="PIX4" s="3173"/>
      <c r="PIY4" s="3173"/>
      <c r="PIZ4" s="3173"/>
      <c r="PJA4" s="3173"/>
      <c r="PJB4" s="3173"/>
      <c r="PJC4" s="3173"/>
      <c r="PJD4" s="3173"/>
      <c r="PJE4" s="3173"/>
      <c r="PJF4" s="3173"/>
      <c r="PJG4" s="3173"/>
      <c r="PJH4" s="3173"/>
      <c r="PJI4" s="3173"/>
      <c r="PJJ4" s="3173"/>
      <c r="PJK4" s="3173"/>
      <c r="PJL4" s="3173"/>
      <c r="PJM4" s="3173"/>
      <c r="PJN4" s="3173"/>
      <c r="PJO4" s="3173"/>
      <c r="PJP4" s="3173"/>
      <c r="PJQ4" s="3173"/>
      <c r="PJR4" s="3173"/>
      <c r="PJS4" s="3173"/>
      <c r="PJT4" s="3173"/>
      <c r="PJU4" s="3173"/>
      <c r="PJV4" s="3173"/>
      <c r="PJW4" s="3173"/>
      <c r="PJX4" s="3173"/>
      <c r="PJY4" s="3173"/>
      <c r="PJZ4" s="3173"/>
      <c r="PKA4" s="3173"/>
      <c r="PKB4" s="3173"/>
      <c r="PKC4" s="3173"/>
      <c r="PKD4" s="3173"/>
      <c r="PKE4" s="3173"/>
      <c r="PKF4" s="3173"/>
      <c r="PKG4" s="3173"/>
      <c r="PKH4" s="3173"/>
      <c r="PKI4" s="3173"/>
      <c r="PKJ4" s="3173"/>
      <c r="PKK4" s="3173"/>
      <c r="PKL4" s="3173"/>
      <c r="PKM4" s="3173"/>
      <c r="PKN4" s="3173"/>
      <c r="PKO4" s="3173"/>
      <c r="PKP4" s="3173"/>
      <c r="PKQ4" s="3173"/>
      <c r="PKR4" s="3173"/>
      <c r="PKS4" s="3173"/>
      <c r="PKT4" s="3173"/>
      <c r="PKU4" s="3173"/>
      <c r="PKV4" s="3173"/>
      <c r="PKW4" s="3173"/>
      <c r="PKX4" s="3173"/>
      <c r="PKY4" s="3173"/>
      <c r="PKZ4" s="3173"/>
      <c r="PLA4" s="3173"/>
      <c r="PLB4" s="3173"/>
      <c r="PLC4" s="3173"/>
      <c r="PLD4" s="3173"/>
      <c r="PLE4" s="3173"/>
      <c r="PLF4" s="3173"/>
      <c r="PLG4" s="3173"/>
      <c r="PLH4" s="3173"/>
      <c r="PLI4" s="3173"/>
      <c r="PLJ4" s="3173"/>
      <c r="PLK4" s="3173"/>
      <c r="PLL4" s="3173"/>
      <c r="PLM4" s="3173"/>
      <c r="PLN4" s="3173"/>
      <c r="PLO4" s="3173"/>
      <c r="PLP4" s="3173"/>
      <c r="PLQ4" s="3173"/>
      <c r="PLR4" s="3173"/>
      <c r="PLS4" s="3173"/>
      <c r="PLT4" s="3173"/>
      <c r="PLU4" s="3173"/>
      <c r="PLV4" s="3173"/>
      <c r="PLW4" s="3173"/>
      <c r="PLX4" s="3173"/>
      <c r="PLY4" s="3173"/>
      <c r="PLZ4" s="3173"/>
      <c r="PMA4" s="3173"/>
      <c r="PMB4" s="3173"/>
      <c r="PMC4" s="3173"/>
      <c r="PMD4" s="3173"/>
      <c r="PME4" s="3173"/>
      <c r="PMF4" s="3173"/>
      <c r="PMG4" s="3173"/>
      <c r="PMH4" s="3173"/>
      <c r="PMI4" s="3173"/>
      <c r="PMJ4" s="3173"/>
      <c r="PMK4" s="3173"/>
      <c r="PML4" s="3173"/>
      <c r="PMM4" s="3173"/>
      <c r="PMN4" s="3173"/>
      <c r="PMO4" s="3173"/>
      <c r="PMP4" s="3173"/>
      <c r="PMQ4" s="3173"/>
      <c r="PMR4" s="3173"/>
      <c r="PMS4" s="3173"/>
      <c r="PMT4" s="3173"/>
      <c r="PMU4" s="3173"/>
      <c r="PMV4" s="3173"/>
      <c r="PMW4" s="3173"/>
      <c r="PMX4" s="3173"/>
      <c r="PMY4" s="3173"/>
      <c r="PMZ4" s="3173"/>
      <c r="PNA4" s="3173"/>
      <c r="PNB4" s="3173"/>
      <c r="PNC4" s="3173"/>
      <c r="PND4" s="3173"/>
      <c r="PNE4" s="3173"/>
      <c r="PNF4" s="3173"/>
      <c r="PNG4" s="3173"/>
      <c r="PNH4" s="3173"/>
      <c r="PNI4" s="3173"/>
      <c r="PNJ4" s="3173"/>
      <c r="PNK4" s="3173"/>
      <c r="PNL4" s="3173"/>
      <c r="PNM4" s="3173"/>
      <c r="PNN4" s="3173"/>
      <c r="PNO4" s="3173"/>
      <c r="PNP4" s="3173"/>
      <c r="PNQ4" s="3173"/>
      <c r="PNR4" s="3173"/>
      <c r="PNS4" s="3173"/>
      <c r="PNT4" s="3173"/>
      <c r="PNU4" s="3173"/>
      <c r="PNV4" s="3173"/>
      <c r="PNW4" s="3173"/>
      <c r="PNX4" s="3173"/>
      <c r="PNY4" s="3173"/>
      <c r="PNZ4" s="3173"/>
      <c r="POA4" s="3173"/>
      <c r="POB4" s="3173"/>
      <c r="POC4" s="3173"/>
      <c r="POD4" s="3173"/>
      <c r="POE4" s="3173"/>
      <c r="POF4" s="3173"/>
      <c r="POG4" s="3173"/>
      <c r="POH4" s="3173"/>
      <c r="POI4" s="3173"/>
      <c r="POJ4" s="3173"/>
      <c r="POK4" s="3173"/>
      <c r="POL4" s="3173"/>
      <c r="POM4" s="3173"/>
      <c r="PON4" s="3173"/>
      <c r="POO4" s="3173"/>
      <c r="POP4" s="3173"/>
      <c r="POQ4" s="3173"/>
      <c r="POR4" s="3173"/>
      <c r="POS4" s="3173"/>
      <c r="POT4" s="3173"/>
      <c r="POU4" s="3173"/>
      <c r="POV4" s="3173"/>
      <c r="POW4" s="3173"/>
      <c r="POX4" s="3173"/>
      <c r="POY4" s="3173"/>
      <c r="POZ4" s="3173"/>
      <c r="PPA4" s="3173"/>
      <c r="PPB4" s="3173"/>
      <c r="PPC4" s="3173"/>
      <c r="PPD4" s="3173"/>
      <c r="PPE4" s="3173"/>
      <c r="PPF4" s="3173"/>
      <c r="PPG4" s="3173"/>
      <c r="PPH4" s="3173"/>
      <c r="PPI4" s="3173"/>
      <c r="PPJ4" s="3173"/>
      <c r="PPK4" s="3173"/>
      <c r="PPL4" s="3173"/>
      <c r="PPM4" s="3173"/>
      <c r="PPN4" s="3173"/>
      <c r="PPO4" s="3173"/>
      <c r="PPP4" s="3173"/>
      <c r="PPQ4" s="3173"/>
      <c r="PPR4" s="3173"/>
      <c r="PPS4" s="3173"/>
      <c r="PPT4" s="3173"/>
      <c r="PPU4" s="3173"/>
      <c r="PPV4" s="3173"/>
      <c r="PPW4" s="3173"/>
      <c r="PPX4" s="3173"/>
      <c r="PPY4" s="3173"/>
      <c r="PPZ4" s="3173"/>
      <c r="PQA4" s="3173"/>
      <c r="PQB4" s="3173"/>
      <c r="PQC4" s="3173"/>
      <c r="PQD4" s="3173"/>
      <c r="PQE4" s="3173"/>
      <c r="PQF4" s="3173"/>
      <c r="PQG4" s="3173"/>
      <c r="PQH4" s="3173"/>
      <c r="PQI4" s="3173"/>
      <c r="PQJ4" s="3173"/>
      <c r="PQK4" s="3173"/>
      <c r="PQL4" s="3173"/>
      <c r="PQM4" s="3173"/>
      <c r="PQN4" s="3173"/>
      <c r="PQO4" s="3173"/>
      <c r="PQP4" s="3173"/>
      <c r="PQQ4" s="3173"/>
      <c r="PQR4" s="3173"/>
      <c r="PQS4" s="3173"/>
      <c r="PQT4" s="3173"/>
      <c r="PQU4" s="3173"/>
      <c r="PQV4" s="3173"/>
      <c r="PQW4" s="3173"/>
      <c r="PQX4" s="3173"/>
      <c r="PQY4" s="3173"/>
      <c r="PQZ4" s="3173"/>
      <c r="PRA4" s="3173"/>
      <c r="PRB4" s="3173"/>
      <c r="PRC4" s="3173"/>
      <c r="PRD4" s="3173"/>
      <c r="PRE4" s="3173"/>
      <c r="PRF4" s="3173"/>
      <c r="PRG4" s="3173"/>
      <c r="PRH4" s="3173"/>
      <c r="PRI4" s="3173"/>
      <c r="PRJ4" s="3173"/>
      <c r="PRK4" s="3173"/>
      <c r="PRL4" s="3173"/>
      <c r="PRM4" s="3173"/>
      <c r="PRN4" s="3173"/>
      <c r="PRO4" s="3173"/>
      <c r="PRP4" s="3173"/>
      <c r="PRQ4" s="3173"/>
      <c r="PRR4" s="3173"/>
      <c r="PRS4" s="3173"/>
      <c r="PRT4" s="3173"/>
      <c r="PRU4" s="3173"/>
      <c r="PRV4" s="3173"/>
      <c r="PRW4" s="3173"/>
      <c r="PRX4" s="3173"/>
      <c r="PRY4" s="3173"/>
      <c r="PRZ4" s="3173"/>
      <c r="PSA4" s="3173"/>
      <c r="PSB4" s="3173"/>
      <c r="PSC4" s="3173"/>
      <c r="PSD4" s="3173"/>
      <c r="PSE4" s="3173"/>
      <c r="PSF4" s="3173"/>
      <c r="PSG4" s="3173"/>
      <c r="PSH4" s="3173"/>
      <c r="PSI4" s="3173"/>
      <c r="PSJ4" s="3173"/>
      <c r="PSK4" s="3173"/>
      <c r="PSL4" s="3173"/>
      <c r="PSM4" s="3173"/>
      <c r="PSN4" s="3173"/>
      <c r="PSO4" s="3173"/>
      <c r="PSP4" s="3173"/>
      <c r="PSQ4" s="3173"/>
      <c r="PSR4" s="3173"/>
      <c r="PSS4" s="3173"/>
      <c r="PST4" s="3173"/>
      <c r="PSU4" s="3173"/>
      <c r="PSV4" s="3173"/>
      <c r="PSW4" s="3173"/>
      <c r="PSX4" s="3173"/>
      <c r="PSY4" s="3173"/>
      <c r="PSZ4" s="3173"/>
      <c r="PTA4" s="3173"/>
      <c r="PTB4" s="3173"/>
      <c r="PTC4" s="3173"/>
      <c r="PTD4" s="3173"/>
      <c r="PTE4" s="3173"/>
      <c r="PTF4" s="3173"/>
      <c r="PTG4" s="3173"/>
      <c r="PTH4" s="3173"/>
      <c r="PTI4" s="3173"/>
      <c r="PTJ4" s="3173"/>
      <c r="PTK4" s="3173"/>
      <c r="PTL4" s="3173"/>
      <c r="PTM4" s="3173"/>
      <c r="PTN4" s="3173"/>
      <c r="PTO4" s="3173"/>
      <c r="PTP4" s="3173"/>
      <c r="PTQ4" s="3173"/>
      <c r="PTR4" s="3173"/>
      <c r="PTS4" s="3173"/>
      <c r="PTT4" s="3173"/>
      <c r="PTU4" s="3173"/>
      <c r="PTV4" s="3173"/>
      <c r="PTW4" s="3173"/>
      <c r="PTX4" s="3173"/>
      <c r="PTY4" s="3173"/>
      <c r="PTZ4" s="3173"/>
      <c r="PUA4" s="3173"/>
      <c r="PUB4" s="3173"/>
      <c r="PUC4" s="3173"/>
      <c r="PUD4" s="3173"/>
      <c r="PUE4" s="3173"/>
      <c r="PUF4" s="3173"/>
      <c r="PUG4" s="3173"/>
      <c r="PUH4" s="3173"/>
      <c r="PUI4" s="3173"/>
      <c r="PUJ4" s="3173"/>
      <c r="PUK4" s="3173"/>
      <c r="PUL4" s="3173"/>
      <c r="PUM4" s="3173"/>
      <c r="PUN4" s="3173"/>
      <c r="PUO4" s="3173"/>
      <c r="PUP4" s="3173"/>
      <c r="PUQ4" s="3173"/>
      <c r="PUR4" s="3173"/>
      <c r="PUS4" s="3173"/>
      <c r="PUT4" s="3173"/>
      <c r="PUU4" s="3173"/>
      <c r="PUV4" s="3173"/>
      <c r="PUW4" s="3173"/>
      <c r="PUX4" s="3173"/>
      <c r="PUY4" s="3173"/>
      <c r="PUZ4" s="3173"/>
      <c r="PVA4" s="3173"/>
      <c r="PVB4" s="3173"/>
      <c r="PVC4" s="3173"/>
      <c r="PVD4" s="3173"/>
      <c r="PVE4" s="3173"/>
      <c r="PVF4" s="3173"/>
      <c r="PVG4" s="3173"/>
      <c r="PVH4" s="3173"/>
      <c r="PVI4" s="3173"/>
      <c r="PVJ4" s="3173"/>
      <c r="PVK4" s="3173"/>
      <c r="PVL4" s="3173"/>
      <c r="PVM4" s="3173"/>
      <c r="PVN4" s="3173"/>
      <c r="PVO4" s="3173"/>
      <c r="PVP4" s="3173"/>
      <c r="PVQ4" s="3173"/>
      <c r="PVR4" s="3173"/>
      <c r="PVS4" s="3173"/>
      <c r="PVT4" s="3173"/>
      <c r="PVU4" s="3173"/>
      <c r="PVV4" s="3173"/>
      <c r="PVW4" s="3173"/>
      <c r="PVX4" s="3173"/>
      <c r="PVY4" s="3173"/>
      <c r="PVZ4" s="3173"/>
      <c r="PWA4" s="3173"/>
      <c r="PWB4" s="3173"/>
      <c r="PWC4" s="3173"/>
      <c r="PWD4" s="3173"/>
      <c r="PWE4" s="3173"/>
      <c r="PWF4" s="3173"/>
      <c r="PWG4" s="3173"/>
      <c r="PWH4" s="3173"/>
      <c r="PWI4" s="3173"/>
      <c r="PWJ4" s="3173"/>
      <c r="PWK4" s="3173"/>
      <c r="PWL4" s="3173"/>
      <c r="PWM4" s="3173"/>
      <c r="PWN4" s="3173"/>
      <c r="PWO4" s="3173"/>
      <c r="PWP4" s="3173"/>
      <c r="PWQ4" s="3173"/>
      <c r="PWR4" s="3173"/>
      <c r="PWS4" s="3173"/>
      <c r="PWT4" s="3173"/>
      <c r="PWU4" s="3173"/>
      <c r="PWV4" s="3173"/>
      <c r="PWW4" s="3173"/>
      <c r="PWX4" s="3173"/>
      <c r="PWY4" s="3173"/>
      <c r="PWZ4" s="3173"/>
      <c r="PXA4" s="3173"/>
      <c r="PXB4" s="3173"/>
      <c r="PXC4" s="3173"/>
      <c r="PXD4" s="3173"/>
      <c r="PXE4" s="3173"/>
      <c r="PXF4" s="3173"/>
      <c r="PXG4" s="3173"/>
      <c r="PXH4" s="3173"/>
      <c r="PXI4" s="3173"/>
      <c r="PXJ4" s="3173"/>
      <c r="PXK4" s="3173"/>
      <c r="PXL4" s="3173"/>
      <c r="PXM4" s="3173"/>
      <c r="PXN4" s="3173"/>
      <c r="PXO4" s="3173"/>
      <c r="PXP4" s="3173"/>
      <c r="PXQ4" s="3173"/>
      <c r="PXR4" s="3173"/>
      <c r="PXS4" s="3173"/>
      <c r="PXT4" s="3173"/>
      <c r="PXU4" s="3173"/>
      <c r="PXV4" s="3173"/>
      <c r="PXW4" s="3173"/>
      <c r="PXX4" s="3173"/>
      <c r="PXY4" s="3173"/>
      <c r="PXZ4" s="3173"/>
      <c r="PYA4" s="3173"/>
      <c r="PYB4" s="3173"/>
      <c r="PYC4" s="3173"/>
      <c r="PYD4" s="3173"/>
      <c r="PYE4" s="3173"/>
      <c r="PYF4" s="3173"/>
      <c r="PYG4" s="3173"/>
      <c r="PYH4" s="3173"/>
      <c r="PYI4" s="3173"/>
      <c r="PYJ4" s="3173"/>
      <c r="PYK4" s="3173"/>
      <c r="PYL4" s="3173"/>
      <c r="PYM4" s="3173"/>
      <c r="PYN4" s="3173"/>
      <c r="PYO4" s="3173"/>
      <c r="PYP4" s="3173"/>
      <c r="PYQ4" s="3173"/>
      <c r="PYR4" s="3173"/>
      <c r="PYS4" s="3173"/>
      <c r="PYT4" s="3173"/>
      <c r="PYU4" s="3173"/>
      <c r="PYV4" s="3173"/>
      <c r="PYW4" s="3173"/>
      <c r="PYX4" s="3173"/>
      <c r="PYY4" s="3173"/>
      <c r="PYZ4" s="3173"/>
      <c r="PZA4" s="3173"/>
      <c r="PZB4" s="3173"/>
      <c r="PZC4" s="3173"/>
      <c r="PZD4" s="3173"/>
      <c r="PZE4" s="3173"/>
      <c r="PZF4" s="3173"/>
      <c r="PZG4" s="3173"/>
      <c r="PZH4" s="3173"/>
      <c r="PZI4" s="3173"/>
      <c r="PZJ4" s="3173"/>
      <c r="PZK4" s="3173"/>
      <c r="PZL4" s="3173"/>
      <c r="PZM4" s="3173"/>
      <c r="PZN4" s="3173"/>
      <c r="PZO4" s="3173"/>
      <c r="PZP4" s="3173"/>
      <c r="PZQ4" s="3173"/>
      <c r="PZR4" s="3173"/>
      <c r="PZS4" s="3173"/>
      <c r="PZT4" s="3173"/>
      <c r="PZU4" s="3173"/>
      <c r="PZV4" s="3173"/>
      <c r="PZW4" s="3173"/>
      <c r="PZX4" s="3173"/>
      <c r="PZY4" s="3173"/>
      <c r="PZZ4" s="3173"/>
      <c r="QAA4" s="3173"/>
      <c r="QAB4" s="3173"/>
      <c r="QAC4" s="3173"/>
      <c r="QAD4" s="3173"/>
      <c r="QAE4" s="3173"/>
      <c r="QAF4" s="3173"/>
      <c r="QAG4" s="3173"/>
      <c r="QAH4" s="3173"/>
      <c r="QAI4" s="3173"/>
      <c r="QAJ4" s="3173"/>
      <c r="QAK4" s="3173"/>
      <c r="QAL4" s="3173"/>
      <c r="QAM4" s="3173"/>
      <c r="QAN4" s="3173"/>
      <c r="QAO4" s="3173"/>
      <c r="QAP4" s="3173"/>
      <c r="QAQ4" s="3173"/>
      <c r="QAR4" s="3173"/>
      <c r="QAS4" s="3173"/>
      <c r="QAT4" s="3173"/>
      <c r="QAU4" s="3173"/>
      <c r="QAV4" s="3173"/>
      <c r="QAW4" s="3173"/>
      <c r="QAX4" s="3173"/>
      <c r="QAY4" s="3173"/>
      <c r="QAZ4" s="3173"/>
      <c r="QBA4" s="3173"/>
      <c r="QBB4" s="3173"/>
      <c r="QBC4" s="3173"/>
      <c r="QBD4" s="3173"/>
      <c r="QBE4" s="3173"/>
      <c r="QBF4" s="3173"/>
      <c r="QBG4" s="3173"/>
      <c r="QBH4" s="3173"/>
      <c r="QBI4" s="3173"/>
      <c r="QBJ4" s="3173"/>
      <c r="QBK4" s="3173"/>
      <c r="QBL4" s="3173"/>
      <c r="QBM4" s="3173"/>
      <c r="QBN4" s="3173"/>
      <c r="QBO4" s="3173"/>
      <c r="QBP4" s="3173"/>
      <c r="QBQ4" s="3173"/>
      <c r="QBR4" s="3173"/>
      <c r="QBS4" s="3173"/>
      <c r="QBT4" s="3173"/>
      <c r="QBU4" s="3173"/>
      <c r="QBV4" s="3173"/>
      <c r="QBW4" s="3173"/>
      <c r="QBX4" s="3173"/>
      <c r="QBY4" s="3173"/>
      <c r="QBZ4" s="3173"/>
      <c r="QCA4" s="3173"/>
      <c r="QCB4" s="3173"/>
      <c r="QCC4" s="3173"/>
      <c r="QCD4" s="3173"/>
      <c r="QCE4" s="3173"/>
      <c r="QCF4" s="3173"/>
      <c r="QCG4" s="3173"/>
      <c r="QCH4" s="3173"/>
      <c r="QCI4" s="3173"/>
      <c r="QCJ4" s="3173"/>
      <c r="QCK4" s="3173"/>
      <c r="QCL4" s="3173"/>
      <c r="QCM4" s="3173"/>
      <c r="QCN4" s="3173"/>
      <c r="QCO4" s="3173"/>
      <c r="QCP4" s="3173"/>
      <c r="QCQ4" s="3173"/>
      <c r="QCR4" s="3173"/>
      <c r="QCS4" s="3173"/>
      <c r="QCT4" s="3173"/>
      <c r="QCU4" s="3173"/>
      <c r="QCV4" s="3173"/>
      <c r="QCW4" s="3173"/>
      <c r="QCX4" s="3173"/>
      <c r="QCY4" s="3173"/>
      <c r="QCZ4" s="3173"/>
      <c r="QDA4" s="3173"/>
      <c r="QDB4" s="3173"/>
      <c r="QDC4" s="3173"/>
      <c r="QDD4" s="3173"/>
      <c r="QDE4" s="3173"/>
      <c r="QDF4" s="3173"/>
      <c r="QDG4" s="3173"/>
      <c r="QDH4" s="3173"/>
      <c r="QDI4" s="3173"/>
      <c r="QDJ4" s="3173"/>
      <c r="QDK4" s="3173"/>
      <c r="QDL4" s="3173"/>
      <c r="QDM4" s="3173"/>
      <c r="QDN4" s="3173"/>
      <c r="QDO4" s="3173"/>
      <c r="QDP4" s="3173"/>
      <c r="QDQ4" s="3173"/>
      <c r="QDR4" s="3173"/>
      <c r="QDS4" s="3173"/>
      <c r="QDT4" s="3173"/>
      <c r="QDU4" s="3173"/>
      <c r="QDV4" s="3173"/>
      <c r="QDW4" s="3173"/>
      <c r="QDX4" s="3173"/>
      <c r="QDY4" s="3173"/>
      <c r="QDZ4" s="3173"/>
      <c r="QEA4" s="3173"/>
      <c r="QEB4" s="3173"/>
      <c r="QEC4" s="3173"/>
      <c r="QED4" s="3173"/>
      <c r="QEE4" s="3173"/>
      <c r="QEF4" s="3173"/>
      <c r="QEG4" s="3173"/>
      <c r="QEH4" s="3173"/>
      <c r="QEI4" s="3173"/>
      <c r="QEJ4" s="3173"/>
      <c r="QEK4" s="3173"/>
      <c r="QEL4" s="3173"/>
      <c r="QEM4" s="3173"/>
      <c r="QEN4" s="3173"/>
      <c r="QEO4" s="3173"/>
      <c r="QEP4" s="3173"/>
      <c r="QEQ4" s="3173"/>
      <c r="QER4" s="3173"/>
      <c r="QES4" s="3173"/>
      <c r="QET4" s="3173"/>
      <c r="QEU4" s="3173"/>
      <c r="QEV4" s="3173"/>
      <c r="QEW4" s="3173"/>
      <c r="QEX4" s="3173"/>
      <c r="QEY4" s="3173"/>
      <c r="QEZ4" s="3173"/>
      <c r="QFA4" s="3173"/>
      <c r="QFB4" s="3173"/>
      <c r="QFC4" s="3173"/>
      <c r="QFD4" s="3173"/>
      <c r="QFE4" s="3173"/>
      <c r="QFF4" s="3173"/>
      <c r="QFG4" s="3173"/>
      <c r="QFH4" s="3173"/>
      <c r="QFI4" s="3173"/>
      <c r="QFJ4" s="3173"/>
      <c r="QFK4" s="3173"/>
      <c r="QFL4" s="3173"/>
      <c r="QFM4" s="3173"/>
      <c r="QFN4" s="3173"/>
      <c r="QFO4" s="3173"/>
      <c r="QFP4" s="3173"/>
      <c r="QFQ4" s="3173"/>
      <c r="QFR4" s="3173"/>
      <c r="QFS4" s="3173"/>
      <c r="QFT4" s="3173"/>
      <c r="QFU4" s="3173"/>
      <c r="QFV4" s="3173"/>
      <c r="QFW4" s="3173"/>
      <c r="QFX4" s="3173"/>
      <c r="QFY4" s="3173"/>
      <c r="QFZ4" s="3173"/>
      <c r="QGA4" s="3173"/>
      <c r="QGB4" s="3173"/>
      <c r="QGC4" s="3173"/>
      <c r="QGD4" s="3173"/>
      <c r="QGE4" s="3173"/>
      <c r="QGF4" s="3173"/>
      <c r="QGG4" s="3173"/>
      <c r="QGH4" s="3173"/>
      <c r="QGI4" s="3173"/>
      <c r="QGJ4" s="3173"/>
      <c r="QGK4" s="3173"/>
      <c r="QGL4" s="3173"/>
      <c r="QGM4" s="3173"/>
      <c r="QGN4" s="3173"/>
      <c r="QGO4" s="3173"/>
      <c r="QGP4" s="3173"/>
      <c r="QGQ4" s="3173"/>
      <c r="QGR4" s="3173"/>
      <c r="QGS4" s="3173"/>
      <c r="QGT4" s="3173"/>
      <c r="QGU4" s="3173"/>
      <c r="QGV4" s="3173"/>
      <c r="QGW4" s="3173"/>
      <c r="QGX4" s="3173"/>
      <c r="QGY4" s="3173"/>
      <c r="QGZ4" s="3173"/>
      <c r="QHA4" s="3173"/>
      <c r="QHB4" s="3173"/>
      <c r="QHC4" s="3173"/>
      <c r="QHD4" s="3173"/>
      <c r="QHE4" s="3173"/>
      <c r="QHF4" s="3173"/>
      <c r="QHG4" s="3173"/>
      <c r="QHH4" s="3173"/>
      <c r="QHI4" s="3173"/>
      <c r="QHJ4" s="3173"/>
      <c r="QHK4" s="3173"/>
      <c r="QHL4" s="3173"/>
      <c r="QHM4" s="3173"/>
      <c r="QHN4" s="3173"/>
      <c r="QHO4" s="3173"/>
      <c r="QHP4" s="3173"/>
      <c r="QHQ4" s="3173"/>
      <c r="QHR4" s="3173"/>
      <c r="QHS4" s="3173"/>
      <c r="QHT4" s="3173"/>
      <c r="QHU4" s="3173"/>
      <c r="QHV4" s="3173"/>
      <c r="QHW4" s="3173"/>
      <c r="QHX4" s="3173"/>
      <c r="QHY4" s="3173"/>
      <c r="QHZ4" s="3173"/>
      <c r="QIA4" s="3173"/>
      <c r="QIB4" s="3173"/>
      <c r="QIC4" s="3173"/>
      <c r="QID4" s="3173"/>
      <c r="QIE4" s="3173"/>
      <c r="QIF4" s="3173"/>
      <c r="QIG4" s="3173"/>
      <c r="QIH4" s="3173"/>
      <c r="QII4" s="3173"/>
      <c r="QIJ4" s="3173"/>
      <c r="QIK4" s="3173"/>
      <c r="QIL4" s="3173"/>
      <c r="QIM4" s="3173"/>
      <c r="QIN4" s="3173"/>
      <c r="QIO4" s="3173"/>
      <c r="QIP4" s="3173"/>
      <c r="QIQ4" s="3173"/>
      <c r="QIR4" s="3173"/>
      <c r="QIS4" s="3173"/>
      <c r="QIT4" s="3173"/>
      <c r="QIU4" s="3173"/>
      <c r="QIV4" s="3173"/>
      <c r="QIW4" s="3173"/>
      <c r="QIX4" s="3173"/>
      <c r="QIY4" s="3173"/>
      <c r="QIZ4" s="3173"/>
      <c r="QJA4" s="3173"/>
      <c r="QJB4" s="3173"/>
      <c r="QJC4" s="3173"/>
      <c r="QJD4" s="3173"/>
      <c r="QJE4" s="3173"/>
      <c r="QJF4" s="3173"/>
      <c r="QJG4" s="3173"/>
      <c r="QJH4" s="3173"/>
      <c r="QJI4" s="3173"/>
      <c r="QJJ4" s="3173"/>
      <c r="QJK4" s="3173"/>
      <c r="QJL4" s="3173"/>
      <c r="QJM4" s="3173"/>
      <c r="QJN4" s="3173"/>
      <c r="QJO4" s="3173"/>
      <c r="QJP4" s="3173"/>
      <c r="QJQ4" s="3173"/>
      <c r="QJR4" s="3173"/>
      <c r="QJS4" s="3173"/>
      <c r="QJT4" s="3173"/>
      <c r="QJU4" s="3173"/>
      <c r="QJV4" s="3173"/>
      <c r="QJW4" s="3173"/>
      <c r="QJX4" s="3173"/>
      <c r="QJY4" s="3173"/>
      <c r="QJZ4" s="3173"/>
      <c r="QKA4" s="3173"/>
      <c r="QKB4" s="3173"/>
      <c r="QKC4" s="3173"/>
      <c r="QKD4" s="3173"/>
      <c r="QKE4" s="3173"/>
      <c r="QKF4" s="3173"/>
      <c r="QKG4" s="3173"/>
      <c r="QKH4" s="3173"/>
      <c r="QKI4" s="3173"/>
      <c r="QKJ4" s="3173"/>
      <c r="QKK4" s="3173"/>
      <c r="QKL4" s="3173"/>
      <c r="QKM4" s="3173"/>
      <c r="QKN4" s="3173"/>
      <c r="QKO4" s="3173"/>
      <c r="QKP4" s="3173"/>
      <c r="QKQ4" s="3173"/>
      <c r="QKR4" s="3173"/>
      <c r="QKS4" s="3173"/>
      <c r="QKT4" s="3173"/>
      <c r="QKU4" s="3173"/>
      <c r="QKV4" s="3173"/>
      <c r="QKW4" s="3173"/>
      <c r="QKX4" s="3173"/>
      <c r="QKY4" s="3173"/>
      <c r="QKZ4" s="3173"/>
      <c r="QLA4" s="3173"/>
      <c r="QLB4" s="3173"/>
      <c r="QLC4" s="3173"/>
      <c r="QLD4" s="3173"/>
      <c r="QLE4" s="3173"/>
      <c r="QLF4" s="3173"/>
      <c r="QLG4" s="3173"/>
      <c r="QLH4" s="3173"/>
      <c r="QLI4" s="3173"/>
      <c r="QLJ4" s="3173"/>
      <c r="QLK4" s="3173"/>
      <c r="QLL4" s="3173"/>
      <c r="QLM4" s="3173"/>
      <c r="QLN4" s="3173"/>
      <c r="QLO4" s="3173"/>
      <c r="QLP4" s="3173"/>
      <c r="QLQ4" s="3173"/>
      <c r="QLR4" s="3173"/>
      <c r="QLS4" s="3173"/>
      <c r="QLT4" s="3173"/>
      <c r="QLU4" s="3173"/>
      <c r="QLV4" s="3173"/>
      <c r="QLW4" s="3173"/>
      <c r="QLX4" s="3173"/>
      <c r="QLY4" s="3173"/>
      <c r="QLZ4" s="3173"/>
      <c r="QMA4" s="3173"/>
      <c r="QMB4" s="3173"/>
      <c r="QMC4" s="3173"/>
      <c r="QMD4" s="3173"/>
      <c r="QME4" s="3173"/>
      <c r="QMF4" s="3173"/>
      <c r="QMG4" s="3173"/>
      <c r="QMH4" s="3173"/>
      <c r="QMI4" s="3173"/>
      <c r="QMJ4" s="3173"/>
      <c r="QMK4" s="3173"/>
      <c r="QML4" s="3173"/>
      <c r="QMM4" s="3173"/>
      <c r="QMN4" s="3173"/>
      <c r="QMO4" s="3173"/>
      <c r="QMP4" s="3173"/>
      <c r="QMQ4" s="3173"/>
      <c r="QMR4" s="3173"/>
      <c r="QMS4" s="3173"/>
      <c r="QMT4" s="3173"/>
      <c r="QMU4" s="3173"/>
      <c r="QMV4" s="3173"/>
      <c r="QMW4" s="3173"/>
      <c r="QMX4" s="3173"/>
      <c r="QMY4" s="3173"/>
      <c r="QMZ4" s="3173"/>
      <c r="QNA4" s="3173"/>
      <c r="QNB4" s="3173"/>
      <c r="QNC4" s="3173"/>
      <c r="QND4" s="3173"/>
      <c r="QNE4" s="3173"/>
      <c r="QNF4" s="3173"/>
      <c r="QNG4" s="3173"/>
      <c r="QNH4" s="3173"/>
      <c r="QNI4" s="3173"/>
      <c r="QNJ4" s="3173"/>
      <c r="QNK4" s="3173"/>
      <c r="QNL4" s="3173"/>
      <c r="QNM4" s="3173"/>
      <c r="QNN4" s="3173"/>
      <c r="QNO4" s="3173"/>
      <c r="QNP4" s="3173"/>
      <c r="QNQ4" s="3173"/>
      <c r="QNR4" s="3173"/>
      <c r="QNS4" s="3173"/>
      <c r="QNT4" s="3173"/>
      <c r="QNU4" s="3173"/>
      <c r="QNV4" s="3173"/>
      <c r="QNW4" s="3173"/>
      <c r="QNX4" s="3173"/>
      <c r="QNY4" s="3173"/>
      <c r="QNZ4" s="3173"/>
      <c r="QOA4" s="3173"/>
      <c r="QOB4" s="3173"/>
      <c r="QOC4" s="3173"/>
      <c r="QOD4" s="3173"/>
      <c r="QOE4" s="3173"/>
      <c r="QOF4" s="3173"/>
      <c r="QOG4" s="3173"/>
      <c r="QOH4" s="3173"/>
      <c r="QOI4" s="3173"/>
      <c r="QOJ4" s="3173"/>
      <c r="QOK4" s="3173"/>
      <c r="QOL4" s="3173"/>
      <c r="QOM4" s="3173"/>
      <c r="QON4" s="3173"/>
      <c r="QOO4" s="3173"/>
      <c r="QOP4" s="3173"/>
      <c r="QOQ4" s="3173"/>
      <c r="QOR4" s="3173"/>
      <c r="QOS4" s="3173"/>
      <c r="QOT4" s="3173"/>
      <c r="QOU4" s="3173"/>
      <c r="QOV4" s="3173"/>
      <c r="QOW4" s="3173"/>
      <c r="QOX4" s="3173"/>
      <c r="QOY4" s="3173"/>
      <c r="QOZ4" s="3173"/>
      <c r="QPA4" s="3173"/>
      <c r="QPB4" s="3173"/>
      <c r="QPC4" s="3173"/>
      <c r="QPD4" s="3173"/>
      <c r="QPE4" s="3173"/>
      <c r="QPF4" s="3173"/>
      <c r="QPG4" s="3173"/>
      <c r="QPH4" s="3173"/>
      <c r="QPI4" s="3173"/>
      <c r="QPJ4" s="3173"/>
      <c r="QPK4" s="3173"/>
      <c r="QPL4" s="3173"/>
      <c r="QPM4" s="3173"/>
      <c r="QPN4" s="3173"/>
      <c r="QPO4" s="3173"/>
      <c r="QPP4" s="3173"/>
      <c r="QPQ4" s="3173"/>
      <c r="QPR4" s="3173"/>
      <c r="QPS4" s="3173"/>
      <c r="QPT4" s="3173"/>
      <c r="QPU4" s="3173"/>
      <c r="QPV4" s="3173"/>
      <c r="QPW4" s="3173"/>
      <c r="QPX4" s="3173"/>
      <c r="QPY4" s="3173"/>
      <c r="QPZ4" s="3173"/>
      <c r="QQA4" s="3173"/>
      <c r="QQB4" s="3173"/>
      <c r="QQC4" s="3173"/>
      <c r="QQD4" s="3173"/>
      <c r="QQE4" s="3173"/>
      <c r="QQF4" s="3173"/>
      <c r="QQG4" s="3173"/>
      <c r="QQH4" s="3173"/>
      <c r="QQI4" s="3173"/>
      <c r="QQJ4" s="3173"/>
      <c r="QQK4" s="3173"/>
      <c r="QQL4" s="3173"/>
      <c r="QQM4" s="3173"/>
      <c r="QQN4" s="3173"/>
      <c r="QQO4" s="3173"/>
      <c r="QQP4" s="3173"/>
      <c r="QQQ4" s="3173"/>
      <c r="QQR4" s="3173"/>
      <c r="QQS4" s="3173"/>
      <c r="QQT4" s="3173"/>
      <c r="QQU4" s="3173"/>
      <c r="QQV4" s="3173"/>
      <c r="QQW4" s="3173"/>
      <c r="QQX4" s="3173"/>
      <c r="QQY4" s="3173"/>
      <c r="QQZ4" s="3173"/>
      <c r="QRA4" s="3173"/>
      <c r="QRB4" s="3173"/>
      <c r="QRC4" s="3173"/>
      <c r="QRD4" s="3173"/>
      <c r="QRE4" s="3173"/>
      <c r="QRF4" s="3173"/>
      <c r="QRG4" s="3173"/>
      <c r="QRH4" s="3173"/>
      <c r="QRI4" s="3173"/>
      <c r="QRJ4" s="3173"/>
      <c r="QRK4" s="3173"/>
      <c r="QRL4" s="3173"/>
      <c r="QRM4" s="3173"/>
      <c r="QRN4" s="3173"/>
      <c r="QRO4" s="3173"/>
      <c r="QRP4" s="3173"/>
      <c r="QRQ4" s="3173"/>
      <c r="QRR4" s="3173"/>
      <c r="QRS4" s="3173"/>
      <c r="QRT4" s="3173"/>
      <c r="QRU4" s="3173"/>
      <c r="QRV4" s="3173"/>
      <c r="QRW4" s="3173"/>
      <c r="QRX4" s="3173"/>
      <c r="QRY4" s="3173"/>
      <c r="QRZ4" s="3173"/>
      <c r="QSA4" s="3173"/>
      <c r="QSB4" s="3173"/>
      <c r="QSC4" s="3173"/>
      <c r="QSD4" s="3173"/>
      <c r="QSE4" s="3173"/>
      <c r="QSF4" s="3173"/>
      <c r="QSG4" s="3173"/>
      <c r="QSH4" s="3173"/>
      <c r="QSI4" s="3173"/>
      <c r="QSJ4" s="3173"/>
      <c r="QSK4" s="3173"/>
      <c r="QSL4" s="3173"/>
      <c r="QSM4" s="3173"/>
      <c r="QSN4" s="3173"/>
      <c r="QSO4" s="3173"/>
      <c r="QSP4" s="3173"/>
      <c r="QSQ4" s="3173"/>
      <c r="QSR4" s="3173"/>
      <c r="QSS4" s="3173"/>
      <c r="QST4" s="3173"/>
      <c r="QSU4" s="3173"/>
      <c r="QSV4" s="3173"/>
      <c r="QSW4" s="3173"/>
      <c r="QSX4" s="3173"/>
      <c r="QSY4" s="3173"/>
      <c r="QSZ4" s="3173"/>
      <c r="QTA4" s="3173"/>
      <c r="QTB4" s="3173"/>
      <c r="QTC4" s="3173"/>
      <c r="QTD4" s="3173"/>
      <c r="QTE4" s="3173"/>
      <c r="QTF4" s="3173"/>
      <c r="QTG4" s="3173"/>
      <c r="QTH4" s="3173"/>
      <c r="QTI4" s="3173"/>
      <c r="QTJ4" s="3173"/>
      <c r="QTK4" s="3173"/>
      <c r="QTL4" s="3173"/>
      <c r="QTM4" s="3173"/>
      <c r="QTN4" s="3173"/>
      <c r="QTO4" s="3173"/>
      <c r="QTP4" s="3173"/>
      <c r="QTQ4" s="3173"/>
      <c r="QTR4" s="3173"/>
      <c r="QTS4" s="3173"/>
      <c r="QTT4" s="3173"/>
      <c r="QTU4" s="3173"/>
      <c r="QTV4" s="3173"/>
      <c r="QTW4" s="3173"/>
      <c r="QTX4" s="3173"/>
      <c r="QTY4" s="3173"/>
      <c r="QTZ4" s="3173"/>
      <c r="QUA4" s="3173"/>
      <c r="QUB4" s="3173"/>
      <c r="QUC4" s="3173"/>
      <c r="QUD4" s="3173"/>
      <c r="QUE4" s="3173"/>
      <c r="QUF4" s="3173"/>
      <c r="QUG4" s="3173"/>
      <c r="QUH4" s="3173"/>
      <c r="QUI4" s="3173"/>
      <c r="QUJ4" s="3173"/>
      <c r="QUK4" s="3173"/>
      <c r="QUL4" s="3173"/>
      <c r="QUM4" s="3173"/>
      <c r="QUN4" s="3173"/>
      <c r="QUO4" s="3173"/>
      <c r="QUP4" s="3173"/>
      <c r="QUQ4" s="3173"/>
      <c r="QUR4" s="3173"/>
      <c r="QUS4" s="3173"/>
      <c r="QUT4" s="3173"/>
      <c r="QUU4" s="3173"/>
      <c r="QUV4" s="3173"/>
      <c r="QUW4" s="3173"/>
      <c r="QUX4" s="3173"/>
      <c r="QUY4" s="3173"/>
      <c r="QUZ4" s="3173"/>
      <c r="QVA4" s="3173"/>
      <c r="QVB4" s="3173"/>
      <c r="QVC4" s="3173"/>
      <c r="QVD4" s="3173"/>
      <c r="QVE4" s="3173"/>
      <c r="QVF4" s="3173"/>
      <c r="QVG4" s="3173"/>
      <c r="QVH4" s="3173"/>
      <c r="QVI4" s="3173"/>
      <c r="QVJ4" s="3173"/>
      <c r="QVK4" s="3173"/>
      <c r="QVL4" s="3173"/>
      <c r="QVM4" s="3173"/>
      <c r="QVN4" s="3173"/>
      <c r="QVO4" s="3173"/>
      <c r="QVP4" s="3173"/>
      <c r="QVQ4" s="3173"/>
      <c r="QVR4" s="3173"/>
      <c r="QVS4" s="3173"/>
      <c r="QVT4" s="3173"/>
      <c r="QVU4" s="3173"/>
      <c r="QVV4" s="3173"/>
      <c r="QVW4" s="3173"/>
      <c r="QVX4" s="3173"/>
      <c r="QVY4" s="3173"/>
      <c r="QVZ4" s="3173"/>
      <c r="QWA4" s="3173"/>
      <c r="QWB4" s="3173"/>
      <c r="QWC4" s="3173"/>
      <c r="QWD4" s="3173"/>
      <c r="QWE4" s="3173"/>
      <c r="QWF4" s="3173"/>
      <c r="QWG4" s="3173"/>
      <c r="QWH4" s="3173"/>
      <c r="QWI4" s="3173"/>
      <c r="QWJ4" s="3173"/>
      <c r="QWK4" s="3173"/>
      <c r="QWL4" s="3173"/>
      <c r="QWM4" s="3173"/>
      <c r="QWN4" s="3173"/>
      <c r="QWO4" s="3173"/>
      <c r="QWP4" s="3173"/>
      <c r="QWQ4" s="3173"/>
      <c r="QWR4" s="3173"/>
      <c r="QWS4" s="3173"/>
      <c r="QWT4" s="3173"/>
      <c r="QWU4" s="3173"/>
      <c r="QWV4" s="3173"/>
      <c r="QWW4" s="3173"/>
      <c r="QWX4" s="3173"/>
      <c r="QWY4" s="3173"/>
      <c r="QWZ4" s="3173"/>
      <c r="QXA4" s="3173"/>
      <c r="QXB4" s="3173"/>
      <c r="QXC4" s="3173"/>
      <c r="QXD4" s="3173"/>
      <c r="QXE4" s="3173"/>
      <c r="QXF4" s="3173"/>
      <c r="QXG4" s="3173"/>
      <c r="QXH4" s="3173"/>
      <c r="QXI4" s="3173"/>
      <c r="QXJ4" s="3173"/>
      <c r="QXK4" s="3173"/>
      <c r="QXL4" s="3173"/>
      <c r="QXM4" s="3173"/>
      <c r="QXN4" s="3173"/>
      <c r="QXO4" s="3173"/>
      <c r="QXP4" s="3173"/>
      <c r="QXQ4" s="3173"/>
      <c r="QXR4" s="3173"/>
      <c r="QXS4" s="3173"/>
      <c r="QXT4" s="3173"/>
      <c r="QXU4" s="3173"/>
      <c r="QXV4" s="3173"/>
      <c r="QXW4" s="3173"/>
      <c r="QXX4" s="3173"/>
      <c r="QXY4" s="3173"/>
      <c r="QXZ4" s="3173"/>
      <c r="QYA4" s="3173"/>
      <c r="QYB4" s="3173"/>
      <c r="QYC4" s="3173"/>
      <c r="QYD4" s="3173"/>
      <c r="QYE4" s="3173"/>
      <c r="QYF4" s="3173"/>
      <c r="QYG4" s="3173"/>
      <c r="QYH4" s="3173"/>
      <c r="QYI4" s="3173"/>
      <c r="QYJ4" s="3173"/>
      <c r="QYK4" s="3173"/>
      <c r="QYL4" s="3173"/>
      <c r="QYM4" s="3173"/>
      <c r="QYN4" s="3173"/>
      <c r="QYO4" s="3173"/>
      <c r="QYP4" s="3173"/>
      <c r="QYQ4" s="3173"/>
      <c r="QYR4" s="3173"/>
      <c r="QYS4" s="3173"/>
      <c r="QYT4" s="3173"/>
      <c r="QYU4" s="3173"/>
      <c r="QYV4" s="3173"/>
      <c r="QYW4" s="3173"/>
      <c r="QYX4" s="3173"/>
      <c r="QYY4" s="3173"/>
      <c r="QYZ4" s="3173"/>
      <c r="QZA4" s="3173"/>
      <c r="QZB4" s="3173"/>
      <c r="QZC4" s="3173"/>
      <c r="QZD4" s="3173"/>
      <c r="QZE4" s="3173"/>
      <c r="QZF4" s="3173"/>
      <c r="QZG4" s="3173"/>
      <c r="QZH4" s="3173"/>
      <c r="QZI4" s="3173"/>
      <c r="QZJ4" s="3173"/>
      <c r="QZK4" s="3173"/>
      <c r="QZL4" s="3173"/>
      <c r="QZM4" s="3173"/>
      <c r="QZN4" s="3173"/>
      <c r="QZO4" s="3173"/>
      <c r="QZP4" s="3173"/>
      <c r="QZQ4" s="3173"/>
      <c r="QZR4" s="3173"/>
      <c r="QZS4" s="3173"/>
      <c r="QZT4" s="3173"/>
      <c r="QZU4" s="3173"/>
      <c r="QZV4" s="3173"/>
      <c r="QZW4" s="3173"/>
      <c r="QZX4" s="3173"/>
      <c r="QZY4" s="3173"/>
      <c r="QZZ4" s="3173"/>
      <c r="RAA4" s="3173"/>
      <c r="RAB4" s="3173"/>
      <c r="RAC4" s="3173"/>
      <c r="RAD4" s="3173"/>
      <c r="RAE4" s="3173"/>
      <c r="RAF4" s="3173"/>
      <c r="RAG4" s="3173"/>
      <c r="RAH4" s="3173"/>
      <c r="RAI4" s="3173"/>
      <c r="RAJ4" s="3173"/>
      <c r="RAK4" s="3173"/>
      <c r="RAL4" s="3173"/>
      <c r="RAM4" s="3173"/>
      <c r="RAN4" s="3173"/>
      <c r="RAO4" s="3173"/>
      <c r="RAP4" s="3173"/>
      <c r="RAQ4" s="3173"/>
      <c r="RAR4" s="3173"/>
      <c r="RAS4" s="3173"/>
      <c r="RAT4" s="3173"/>
      <c r="RAU4" s="3173"/>
      <c r="RAV4" s="3173"/>
      <c r="RAW4" s="3173"/>
      <c r="RAX4" s="3173"/>
      <c r="RAY4" s="3173"/>
      <c r="RAZ4" s="3173"/>
      <c r="RBA4" s="3173"/>
      <c r="RBB4" s="3173"/>
      <c r="RBC4" s="3173"/>
      <c r="RBD4" s="3173"/>
      <c r="RBE4" s="3173"/>
      <c r="RBF4" s="3173"/>
      <c r="RBG4" s="3173"/>
      <c r="RBH4" s="3173"/>
      <c r="RBI4" s="3173"/>
      <c r="RBJ4" s="3173"/>
      <c r="RBK4" s="3173"/>
      <c r="RBL4" s="3173"/>
      <c r="RBM4" s="3173"/>
      <c r="RBN4" s="3173"/>
      <c r="RBO4" s="3173"/>
      <c r="RBP4" s="3173"/>
      <c r="RBQ4" s="3173"/>
      <c r="RBR4" s="3173"/>
      <c r="RBS4" s="3173"/>
      <c r="RBT4" s="3173"/>
      <c r="RBU4" s="3173"/>
      <c r="RBV4" s="3173"/>
      <c r="RBW4" s="3173"/>
      <c r="RBX4" s="3173"/>
      <c r="RBY4" s="3173"/>
      <c r="RBZ4" s="3173"/>
      <c r="RCA4" s="3173"/>
      <c r="RCB4" s="3173"/>
      <c r="RCC4" s="3173"/>
      <c r="RCD4" s="3173"/>
      <c r="RCE4" s="3173"/>
      <c r="RCF4" s="3173"/>
      <c r="RCG4" s="3173"/>
      <c r="RCH4" s="3173"/>
      <c r="RCI4" s="3173"/>
      <c r="RCJ4" s="3173"/>
      <c r="RCK4" s="3173"/>
      <c r="RCL4" s="3173"/>
      <c r="RCM4" s="3173"/>
      <c r="RCN4" s="3173"/>
      <c r="RCO4" s="3173"/>
      <c r="RCP4" s="3173"/>
      <c r="RCQ4" s="3173"/>
      <c r="RCR4" s="3173"/>
      <c r="RCS4" s="3173"/>
      <c r="RCT4" s="3173"/>
      <c r="RCU4" s="3173"/>
      <c r="RCV4" s="3173"/>
      <c r="RCW4" s="3173"/>
      <c r="RCX4" s="3173"/>
      <c r="RCY4" s="3173"/>
      <c r="RCZ4" s="3173"/>
      <c r="RDA4" s="3173"/>
      <c r="RDB4" s="3173"/>
      <c r="RDC4" s="3173"/>
      <c r="RDD4" s="3173"/>
      <c r="RDE4" s="3173"/>
      <c r="RDF4" s="3173"/>
      <c r="RDG4" s="3173"/>
      <c r="RDH4" s="3173"/>
      <c r="RDI4" s="3173"/>
      <c r="RDJ4" s="3173"/>
      <c r="RDK4" s="3173"/>
      <c r="RDL4" s="3173"/>
      <c r="RDM4" s="3173"/>
      <c r="RDN4" s="3173"/>
      <c r="RDO4" s="3173"/>
      <c r="RDP4" s="3173"/>
      <c r="RDQ4" s="3173"/>
      <c r="RDR4" s="3173"/>
      <c r="RDS4" s="3173"/>
      <c r="RDT4" s="3173"/>
      <c r="RDU4" s="3173"/>
      <c r="RDV4" s="3173"/>
      <c r="RDW4" s="3173"/>
      <c r="RDX4" s="3173"/>
      <c r="RDY4" s="3173"/>
      <c r="RDZ4" s="3173"/>
      <c r="REA4" s="3173"/>
      <c r="REB4" s="3173"/>
      <c r="REC4" s="3173"/>
      <c r="RED4" s="3173"/>
      <c r="REE4" s="3173"/>
      <c r="REF4" s="3173"/>
      <c r="REG4" s="3173"/>
      <c r="REH4" s="3173"/>
      <c r="REI4" s="3173"/>
      <c r="REJ4" s="3173"/>
      <c r="REK4" s="3173"/>
      <c r="REL4" s="3173"/>
      <c r="REM4" s="3173"/>
      <c r="REN4" s="3173"/>
      <c r="REO4" s="3173"/>
      <c r="REP4" s="3173"/>
      <c r="REQ4" s="3173"/>
      <c r="RER4" s="3173"/>
      <c r="RES4" s="3173"/>
      <c r="RET4" s="3173"/>
      <c r="REU4" s="3173"/>
      <c r="REV4" s="3173"/>
      <c r="REW4" s="3173"/>
      <c r="REX4" s="3173"/>
      <c r="REY4" s="3173"/>
      <c r="REZ4" s="3173"/>
      <c r="RFA4" s="3173"/>
      <c r="RFB4" s="3173"/>
      <c r="RFC4" s="3173"/>
      <c r="RFD4" s="3173"/>
      <c r="RFE4" s="3173"/>
      <c r="RFF4" s="3173"/>
      <c r="RFG4" s="3173"/>
      <c r="RFH4" s="3173"/>
      <c r="RFI4" s="3173"/>
      <c r="RFJ4" s="3173"/>
      <c r="RFK4" s="3173"/>
      <c r="RFL4" s="3173"/>
      <c r="RFM4" s="3173"/>
      <c r="RFN4" s="3173"/>
      <c r="RFO4" s="3173"/>
      <c r="RFP4" s="3173"/>
      <c r="RFQ4" s="3173"/>
      <c r="RFR4" s="3173"/>
      <c r="RFS4" s="3173"/>
      <c r="RFT4" s="3173"/>
      <c r="RFU4" s="3173"/>
      <c r="RFV4" s="3173"/>
      <c r="RFW4" s="3173"/>
      <c r="RFX4" s="3173"/>
      <c r="RFY4" s="3173"/>
      <c r="RFZ4" s="3173"/>
      <c r="RGA4" s="3173"/>
      <c r="RGB4" s="3173"/>
      <c r="RGC4" s="3173"/>
      <c r="RGD4" s="3173"/>
      <c r="RGE4" s="3173"/>
      <c r="RGF4" s="3173"/>
      <c r="RGG4" s="3173"/>
      <c r="RGH4" s="3173"/>
      <c r="RGI4" s="3173"/>
      <c r="RGJ4" s="3173"/>
      <c r="RGK4" s="3173"/>
      <c r="RGL4" s="3173"/>
      <c r="RGM4" s="3173"/>
      <c r="RGN4" s="3173"/>
      <c r="RGO4" s="3173"/>
      <c r="RGP4" s="3173"/>
      <c r="RGQ4" s="3173"/>
      <c r="RGR4" s="3173"/>
      <c r="RGS4" s="3173"/>
      <c r="RGT4" s="3173"/>
      <c r="RGU4" s="3173"/>
      <c r="RGV4" s="3173"/>
      <c r="RGW4" s="3173"/>
      <c r="RGX4" s="3173"/>
      <c r="RGY4" s="3173"/>
      <c r="RGZ4" s="3173"/>
      <c r="RHA4" s="3173"/>
      <c r="RHB4" s="3173"/>
      <c r="RHC4" s="3173"/>
      <c r="RHD4" s="3173"/>
      <c r="RHE4" s="3173"/>
      <c r="RHF4" s="3173"/>
      <c r="RHG4" s="3173"/>
      <c r="RHH4" s="3173"/>
      <c r="RHI4" s="3173"/>
      <c r="RHJ4" s="3173"/>
      <c r="RHK4" s="3173"/>
      <c r="RHL4" s="3173"/>
      <c r="RHM4" s="3173"/>
      <c r="RHN4" s="3173"/>
      <c r="RHO4" s="3173"/>
      <c r="RHP4" s="3173"/>
      <c r="RHQ4" s="3173"/>
      <c r="RHR4" s="3173"/>
      <c r="RHS4" s="3173"/>
      <c r="RHT4" s="3173"/>
      <c r="RHU4" s="3173"/>
      <c r="RHV4" s="3173"/>
      <c r="RHW4" s="3173"/>
      <c r="RHX4" s="3173"/>
      <c r="RHY4" s="3173"/>
      <c r="RHZ4" s="3173"/>
      <c r="RIA4" s="3173"/>
      <c r="RIB4" s="3173"/>
      <c r="RIC4" s="3173"/>
      <c r="RID4" s="3173"/>
      <c r="RIE4" s="3173"/>
      <c r="RIF4" s="3173"/>
      <c r="RIG4" s="3173"/>
      <c r="RIH4" s="3173"/>
      <c r="RII4" s="3173"/>
      <c r="RIJ4" s="3173"/>
      <c r="RIK4" s="3173"/>
      <c r="RIL4" s="3173"/>
      <c r="RIM4" s="3173"/>
      <c r="RIN4" s="3173"/>
      <c r="RIO4" s="3173"/>
      <c r="RIP4" s="3173"/>
      <c r="RIQ4" s="3173"/>
      <c r="RIR4" s="3173"/>
      <c r="RIS4" s="3173"/>
      <c r="RIT4" s="3173"/>
      <c r="RIU4" s="3173"/>
      <c r="RIV4" s="3173"/>
      <c r="RIW4" s="3173"/>
      <c r="RIX4" s="3173"/>
      <c r="RIY4" s="3173"/>
      <c r="RIZ4" s="3173"/>
      <c r="RJA4" s="3173"/>
      <c r="RJB4" s="3173"/>
      <c r="RJC4" s="3173"/>
      <c r="RJD4" s="3173"/>
      <c r="RJE4" s="3173"/>
      <c r="RJF4" s="3173"/>
      <c r="RJG4" s="3173"/>
      <c r="RJH4" s="3173"/>
      <c r="RJI4" s="3173"/>
      <c r="RJJ4" s="3173"/>
      <c r="RJK4" s="3173"/>
      <c r="RJL4" s="3173"/>
      <c r="RJM4" s="3173"/>
      <c r="RJN4" s="3173"/>
      <c r="RJO4" s="3173"/>
      <c r="RJP4" s="3173"/>
      <c r="RJQ4" s="3173"/>
      <c r="RJR4" s="3173"/>
      <c r="RJS4" s="3173"/>
      <c r="RJT4" s="3173"/>
      <c r="RJU4" s="3173"/>
      <c r="RJV4" s="3173"/>
      <c r="RJW4" s="3173"/>
      <c r="RJX4" s="3173"/>
      <c r="RJY4" s="3173"/>
      <c r="RJZ4" s="3173"/>
      <c r="RKA4" s="3173"/>
      <c r="RKB4" s="3173"/>
      <c r="RKC4" s="3173"/>
      <c r="RKD4" s="3173"/>
      <c r="RKE4" s="3173"/>
      <c r="RKF4" s="3173"/>
      <c r="RKG4" s="3173"/>
      <c r="RKH4" s="3173"/>
      <c r="RKI4" s="3173"/>
      <c r="RKJ4" s="3173"/>
      <c r="RKK4" s="3173"/>
      <c r="RKL4" s="3173"/>
      <c r="RKM4" s="3173"/>
      <c r="RKN4" s="3173"/>
      <c r="RKO4" s="3173"/>
      <c r="RKP4" s="3173"/>
      <c r="RKQ4" s="3173"/>
      <c r="RKR4" s="3173"/>
      <c r="RKS4" s="3173"/>
      <c r="RKT4" s="3173"/>
      <c r="RKU4" s="3173"/>
      <c r="RKV4" s="3173"/>
      <c r="RKW4" s="3173"/>
      <c r="RKX4" s="3173"/>
      <c r="RKY4" s="3173"/>
      <c r="RKZ4" s="3173"/>
      <c r="RLA4" s="3173"/>
      <c r="RLB4" s="3173"/>
      <c r="RLC4" s="3173"/>
      <c r="RLD4" s="3173"/>
      <c r="RLE4" s="3173"/>
      <c r="RLF4" s="3173"/>
      <c r="RLG4" s="3173"/>
      <c r="RLH4" s="3173"/>
      <c r="RLI4" s="3173"/>
      <c r="RLJ4" s="3173"/>
      <c r="RLK4" s="3173"/>
      <c r="RLL4" s="3173"/>
      <c r="RLM4" s="3173"/>
      <c r="RLN4" s="3173"/>
      <c r="RLO4" s="3173"/>
      <c r="RLP4" s="3173"/>
      <c r="RLQ4" s="3173"/>
      <c r="RLR4" s="3173"/>
      <c r="RLS4" s="3173"/>
      <c r="RLT4" s="3173"/>
      <c r="RLU4" s="3173"/>
      <c r="RLV4" s="3173"/>
      <c r="RLW4" s="3173"/>
      <c r="RLX4" s="3173"/>
      <c r="RLY4" s="3173"/>
      <c r="RLZ4" s="3173"/>
      <c r="RMA4" s="3173"/>
      <c r="RMB4" s="3173"/>
      <c r="RMC4" s="3173"/>
      <c r="RMD4" s="3173"/>
      <c r="RME4" s="3173"/>
      <c r="RMF4" s="3173"/>
      <c r="RMG4" s="3173"/>
      <c r="RMH4" s="3173"/>
      <c r="RMI4" s="3173"/>
      <c r="RMJ4" s="3173"/>
      <c r="RMK4" s="3173"/>
      <c r="RML4" s="3173"/>
      <c r="RMM4" s="3173"/>
      <c r="RMN4" s="3173"/>
      <c r="RMO4" s="3173"/>
      <c r="RMP4" s="3173"/>
      <c r="RMQ4" s="3173"/>
      <c r="RMR4" s="3173"/>
      <c r="RMS4" s="3173"/>
      <c r="RMT4" s="3173"/>
      <c r="RMU4" s="3173"/>
      <c r="RMV4" s="3173"/>
      <c r="RMW4" s="3173"/>
      <c r="RMX4" s="3173"/>
      <c r="RMY4" s="3173"/>
      <c r="RMZ4" s="3173"/>
      <c r="RNA4" s="3173"/>
      <c r="RNB4" s="3173"/>
      <c r="RNC4" s="3173"/>
      <c r="RND4" s="3173"/>
      <c r="RNE4" s="3173"/>
      <c r="RNF4" s="3173"/>
      <c r="RNG4" s="3173"/>
      <c r="RNH4" s="3173"/>
      <c r="RNI4" s="3173"/>
      <c r="RNJ4" s="3173"/>
      <c r="RNK4" s="3173"/>
      <c r="RNL4" s="3173"/>
      <c r="RNM4" s="3173"/>
      <c r="RNN4" s="3173"/>
      <c r="RNO4" s="3173"/>
      <c r="RNP4" s="3173"/>
      <c r="RNQ4" s="3173"/>
      <c r="RNR4" s="3173"/>
      <c r="RNS4" s="3173"/>
      <c r="RNT4" s="3173"/>
      <c r="RNU4" s="3173"/>
      <c r="RNV4" s="3173"/>
      <c r="RNW4" s="3173"/>
      <c r="RNX4" s="3173"/>
      <c r="RNY4" s="3173"/>
      <c r="RNZ4" s="3173"/>
      <c r="ROA4" s="3173"/>
      <c r="ROB4" s="3173"/>
      <c r="ROC4" s="3173"/>
      <c r="ROD4" s="3173"/>
      <c r="ROE4" s="3173"/>
      <c r="ROF4" s="3173"/>
      <c r="ROG4" s="3173"/>
      <c r="ROH4" s="3173"/>
      <c r="ROI4" s="3173"/>
      <c r="ROJ4" s="3173"/>
      <c r="ROK4" s="3173"/>
      <c r="ROL4" s="3173"/>
      <c r="ROM4" s="3173"/>
      <c r="RON4" s="3173"/>
      <c r="ROO4" s="3173"/>
      <c r="ROP4" s="3173"/>
      <c r="ROQ4" s="3173"/>
      <c r="ROR4" s="3173"/>
      <c r="ROS4" s="3173"/>
      <c r="ROT4" s="3173"/>
      <c r="ROU4" s="3173"/>
      <c r="ROV4" s="3173"/>
      <c r="ROW4" s="3173"/>
      <c r="ROX4" s="3173"/>
      <c r="ROY4" s="3173"/>
      <c r="ROZ4" s="3173"/>
      <c r="RPA4" s="3173"/>
      <c r="RPB4" s="3173"/>
      <c r="RPC4" s="3173"/>
      <c r="RPD4" s="3173"/>
      <c r="RPE4" s="3173"/>
      <c r="RPF4" s="3173"/>
      <c r="RPG4" s="3173"/>
      <c r="RPH4" s="3173"/>
      <c r="RPI4" s="3173"/>
      <c r="RPJ4" s="3173"/>
      <c r="RPK4" s="3173"/>
      <c r="RPL4" s="3173"/>
      <c r="RPM4" s="3173"/>
      <c r="RPN4" s="3173"/>
      <c r="RPO4" s="3173"/>
      <c r="RPP4" s="3173"/>
      <c r="RPQ4" s="3173"/>
      <c r="RPR4" s="3173"/>
      <c r="RPS4" s="3173"/>
      <c r="RPT4" s="3173"/>
      <c r="RPU4" s="3173"/>
      <c r="RPV4" s="3173"/>
      <c r="RPW4" s="3173"/>
      <c r="RPX4" s="3173"/>
      <c r="RPY4" s="3173"/>
      <c r="RPZ4" s="3173"/>
      <c r="RQA4" s="3173"/>
      <c r="RQB4" s="3173"/>
      <c r="RQC4" s="3173"/>
      <c r="RQD4" s="3173"/>
      <c r="RQE4" s="3173"/>
      <c r="RQF4" s="3173"/>
      <c r="RQG4" s="3173"/>
      <c r="RQH4" s="3173"/>
      <c r="RQI4" s="3173"/>
      <c r="RQJ4" s="3173"/>
      <c r="RQK4" s="3173"/>
      <c r="RQL4" s="3173"/>
      <c r="RQM4" s="3173"/>
      <c r="RQN4" s="3173"/>
      <c r="RQO4" s="3173"/>
      <c r="RQP4" s="3173"/>
      <c r="RQQ4" s="3173"/>
      <c r="RQR4" s="3173"/>
      <c r="RQS4" s="3173"/>
      <c r="RQT4" s="3173"/>
      <c r="RQU4" s="3173"/>
      <c r="RQV4" s="3173"/>
      <c r="RQW4" s="3173"/>
      <c r="RQX4" s="3173"/>
      <c r="RQY4" s="3173"/>
      <c r="RQZ4" s="3173"/>
      <c r="RRA4" s="3173"/>
      <c r="RRB4" s="3173"/>
      <c r="RRC4" s="3173"/>
      <c r="RRD4" s="3173"/>
      <c r="RRE4" s="3173"/>
      <c r="RRF4" s="3173"/>
      <c r="RRG4" s="3173"/>
      <c r="RRH4" s="3173"/>
      <c r="RRI4" s="3173"/>
      <c r="RRJ4" s="3173"/>
      <c r="RRK4" s="3173"/>
      <c r="RRL4" s="3173"/>
      <c r="RRM4" s="3173"/>
      <c r="RRN4" s="3173"/>
      <c r="RRO4" s="3173"/>
      <c r="RRP4" s="3173"/>
      <c r="RRQ4" s="3173"/>
      <c r="RRR4" s="3173"/>
      <c r="RRS4" s="3173"/>
      <c r="RRT4" s="3173"/>
      <c r="RRU4" s="3173"/>
      <c r="RRV4" s="3173"/>
      <c r="RRW4" s="3173"/>
      <c r="RRX4" s="3173"/>
      <c r="RRY4" s="3173"/>
      <c r="RRZ4" s="3173"/>
      <c r="RSA4" s="3173"/>
      <c r="RSB4" s="3173"/>
      <c r="RSC4" s="3173"/>
      <c r="RSD4" s="3173"/>
      <c r="RSE4" s="3173"/>
      <c r="RSF4" s="3173"/>
      <c r="RSG4" s="3173"/>
      <c r="RSH4" s="3173"/>
      <c r="RSI4" s="3173"/>
      <c r="RSJ4" s="3173"/>
      <c r="RSK4" s="3173"/>
      <c r="RSL4" s="3173"/>
      <c r="RSM4" s="3173"/>
      <c r="RSN4" s="3173"/>
      <c r="RSO4" s="3173"/>
      <c r="RSP4" s="3173"/>
      <c r="RSQ4" s="3173"/>
      <c r="RSR4" s="3173"/>
      <c r="RSS4" s="3173"/>
      <c r="RST4" s="3173"/>
      <c r="RSU4" s="3173"/>
      <c r="RSV4" s="3173"/>
      <c r="RSW4" s="3173"/>
      <c r="RSX4" s="3173"/>
      <c r="RSY4" s="3173"/>
      <c r="RSZ4" s="3173"/>
      <c r="RTA4" s="3173"/>
      <c r="RTB4" s="3173"/>
      <c r="RTC4" s="3173"/>
      <c r="RTD4" s="3173"/>
      <c r="RTE4" s="3173"/>
      <c r="RTF4" s="3173"/>
      <c r="RTG4" s="3173"/>
      <c r="RTH4" s="3173"/>
      <c r="RTI4" s="3173"/>
      <c r="RTJ4" s="3173"/>
      <c r="RTK4" s="3173"/>
      <c r="RTL4" s="3173"/>
      <c r="RTM4" s="3173"/>
      <c r="RTN4" s="3173"/>
      <c r="RTO4" s="3173"/>
      <c r="RTP4" s="3173"/>
      <c r="RTQ4" s="3173"/>
      <c r="RTR4" s="3173"/>
      <c r="RTS4" s="3173"/>
      <c r="RTT4" s="3173"/>
      <c r="RTU4" s="3173"/>
      <c r="RTV4" s="3173"/>
      <c r="RTW4" s="3173"/>
      <c r="RTX4" s="3173"/>
      <c r="RTY4" s="3173"/>
      <c r="RTZ4" s="3173"/>
      <c r="RUA4" s="3173"/>
      <c r="RUB4" s="3173"/>
      <c r="RUC4" s="3173"/>
      <c r="RUD4" s="3173"/>
      <c r="RUE4" s="3173"/>
      <c r="RUF4" s="3173"/>
      <c r="RUG4" s="3173"/>
      <c r="RUH4" s="3173"/>
      <c r="RUI4" s="3173"/>
      <c r="RUJ4" s="3173"/>
      <c r="RUK4" s="3173"/>
      <c r="RUL4" s="3173"/>
      <c r="RUM4" s="3173"/>
      <c r="RUN4" s="3173"/>
      <c r="RUO4" s="3173"/>
      <c r="RUP4" s="3173"/>
      <c r="RUQ4" s="3173"/>
      <c r="RUR4" s="3173"/>
      <c r="RUS4" s="3173"/>
      <c r="RUT4" s="3173"/>
      <c r="RUU4" s="3173"/>
      <c r="RUV4" s="3173"/>
      <c r="RUW4" s="3173"/>
      <c r="RUX4" s="3173"/>
      <c r="RUY4" s="3173"/>
      <c r="RUZ4" s="3173"/>
      <c r="RVA4" s="3173"/>
      <c r="RVB4" s="3173"/>
      <c r="RVC4" s="3173"/>
      <c r="RVD4" s="3173"/>
      <c r="RVE4" s="3173"/>
      <c r="RVF4" s="3173"/>
      <c r="RVG4" s="3173"/>
      <c r="RVH4" s="3173"/>
      <c r="RVI4" s="3173"/>
      <c r="RVJ4" s="3173"/>
      <c r="RVK4" s="3173"/>
      <c r="RVL4" s="3173"/>
      <c r="RVM4" s="3173"/>
      <c r="RVN4" s="3173"/>
      <c r="RVO4" s="3173"/>
      <c r="RVP4" s="3173"/>
      <c r="RVQ4" s="3173"/>
      <c r="RVR4" s="3173"/>
      <c r="RVS4" s="3173"/>
      <c r="RVT4" s="3173"/>
      <c r="RVU4" s="3173"/>
      <c r="RVV4" s="3173"/>
      <c r="RVW4" s="3173"/>
      <c r="RVX4" s="3173"/>
      <c r="RVY4" s="3173"/>
      <c r="RVZ4" s="3173"/>
      <c r="RWA4" s="3173"/>
      <c r="RWB4" s="3173"/>
      <c r="RWC4" s="3173"/>
      <c r="RWD4" s="3173"/>
      <c r="RWE4" s="3173"/>
      <c r="RWF4" s="3173"/>
      <c r="RWG4" s="3173"/>
      <c r="RWH4" s="3173"/>
      <c r="RWI4" s="3173"/>
      <c r="RWJ4" s="3173"/>
      <c r="RWK4" s="3173"/>
      <c r="RWL4" s="3173"/>
      <c r="RWM4" s="3173"/>
      <c r="RWN4" s="3173"/>
      <c r="RWO4" s="3173"/>
      <c r="RWP4" s="3173"/>
      <c r="RWQ4" s="3173"/>
      <c r="RWR4" s="3173"/>
      <c r="RWS4" s="3173"/>
      <c r="RWT4" s="3173"/>
      <c r="RWU4" s="3173"/>
      <c r="RWV4" s="3173"/>
      <c r="RWW4" s="3173"/>
      <c r="RWX4" s="3173"/>
      <c r="RWY4" s="3173"/>
      <c r="RWZ4" s="3173"/>
      <c r="RXA4" s="3173"/>
      <c r="RXB4" s="3173"/>
      <c r="RXC4" s="3173"/>
      <c r="RXD4" s="3173"/>
      <c r="RXE4" s="3173"/>
      <c r="RXF4" s="3173"/>
      <c r="RXG4" s="3173"/>
      <c r="RXH4" s="3173"/>
      <c r="RXI4" s="3173"/>
      <c r="RXJ4" s="3173"/>
      <c r="RXK4" s="3173"/>
      <c r="RXL4" s="3173"/>
      <c r="RXM4" s="3173"/>
      <c r="RXN4" s="3173"/>
      <c r="RXO4" s="3173"/>
      <c r="RXP4" s="3173"/>
      <c r="RXQ4" s="3173"/>
      <c r="RXR4" s="3173"/>
      <c r="RXS4" s="3173"/>
      <c r="RXT4" s="3173"/>
      <c r="RXU4" s="3173"/>
      <c r="RXV4" s="3173"/>
      <c r="RXW4" s="3173"/>
      <c r="RXX4" s="3173"/>
      <c r="RXY4" s="3173"/>
      <c r="RXZ4" s="3173"/>
      <c r="RYA4" s="3173"/>
      <c r="RYB4" s="3173"/>
      <c r="RYC4" s="3173"/>
      <c r="RYD4" s="3173"/>
      <c r="RYE4" s="3173"/>
      <c r="RYF4" s="3173"/>
      <c r="RYG4" s="3173"/>
      <c r="RYH4" s="3173"/>
      <c r="RYI4" s="3173"/>
      <c r="RYJ4" s="3173"/>
      <c r="RYK4" s="3173"/>
      <c r="RYL4" s="3173"/>
      <c r="RYM4" s="3173"/>
      <c r="RYN4" s="3173"/>
      <c r="RYO4" s="3173"/>
      <c r="RYP4" s="3173"/>
      <c r="RYQ4" s="3173"/>
      <c r="RYR4" s="3173"/>
      <c r="RYS4" s="3173"/>
      <c r="RYT4" s="3173"/>
      <c r="RYU4" s="3173"/>
      <c r="RYV4" s="3173"/>
      <c r="RYW4" s="3173"/>
      <c r="RYX4" s="3173"/>
      <c r="RYY4" s="3173"/>
      <c r="RYZ4" s="3173"/>
      <c r="RZA4" s="3173"/>
      <c r="RZB4" s="3173"/>
      <c r="RZC4" s="3173"/>
      <c r="RZD4" s="3173"/>
      <c r="RZE4" s="3173"/>
      <c r="RZF4" s="3173"/>
      <c r="RZG4" s="3173"/>
      <c r="RZH4" s="3173"/>
      <c r="RZI4" s="3173"/>
      <c r="RZJ4" s="3173"/>
      <c r="RZK4" s="3173"/>
      <c r="RZL4" s="3173"/>
      <c r="RZM4" s="3173"/>
      <c r="RZN4" s="3173"/>
      <c r="RZO4" s="3173"/>
      <c r="RZP4" s="3173"/>
      <c r="RZQ4" s="3173"/>
      <c r="RZR4" s="3173"/>
      <c r="RZS4" s="3173"/>
      <c r="RZT4" s="3173"/>
      <c r="RZU4" s="3173"/>
      <c r="RZV4" s="3173"/>
      <c r="RZW4" s="3173"/>
      <c r="RZX4" s="3173"/>
      <c r="RZY4" s="3173"/>
      <c r="RZZ4" s="3173"/>
      <c r="SAA4" s="3173"/>
      <c r="SAB4" s="3173"/>
      <c r="SAC4" s="3173"/>
      <c r="SAD4" s="3173"/>
      <c r="SAE4" s="3173"/>
      <c r="SAF4" s="3173"/>
      <c r="SAG4" s="3173"/>
      <c r="SAH4" s="3173"/>
      <c r="SAI4" s="3173"/>
      <c r="SAJ4" s="3173"/>
      <c r="SAK4" s="3173"/>
      <c r="SAL4" s="3173"/>
      <c r="SAM4" s="3173"/>
      <c r="SAN4" s="3173"/>
      <c r="SAO4" s="3173"/>
      <c r="SAP4" s="3173"/>
      <c r="SAQ4" s="3173"/>
      <c r="SAR4" s="3173"/>
      <c r="SAS4" s="3173"/>
      <c r="SAT4" s="3173"/>
      <c r="SAU4" s="3173"/>
      <c r="SAV4" s="3173"/>
      <c r="SAW4" s="3173"/>
      <c r="SAX4" s="3173"/>
      <c r="SAY4" s="3173"/>
      <c r="SAZ4" s="3173"/>
      <c r="SBA4" s="3173"/>
      <c r="SBB4" s="3173"/>
      <c r="SBC4" s="3173"/>
      <c r="SBD4" s="3173"/>
      <c r="SBE4" s="3173"/>
      <c r="SBF4" s="3173"/>
      <c r="SBG4" s="3173"/>
      <c r="SBH4" s="3173"/>
      <c r="SBI4" s="3173"/>
      <c r="SBJ4" s="3173"/>
      <c r="SBK4" s="3173"/>
      <c r="SBL4" s="3173"/>
      <c r="SBM4" s="3173"/>
      <c r="SBN4" s="3173"/>
      <c r="SBO4" s="3173"/>
      <c r="SBP4" s="3173"/>
      <c r="SBQ4" s="3173"/>
      <c r="SBR4" s="3173"/>
      <c r="SBS4" s="3173"/>
      <c r="SBT4" s="3173"/>
      <c r="SBU4" s="3173"/>
      <c r="SBV4" s="3173"/>
      <c r="SBW4" s="3173"/>
      <c r="SBX4" s="3173"/>
      <c r="SBY4" s="3173"/>
      <c r="SBZ4" s="3173"/>
      <c r="SCA4" s="3173"/>
      <c r="SCB4" s="3173"/>
      <c r="SCC4" s="3173"/>
      <c r="SCD4" s="3173"/>
      <c r="SCE4" s="3173"/>
      <c r="SCF4" s="3173"/>
      <c r="SCG4" s="3173"/>
      <c r="SCH4" s="3173"/>
      <c r="SCI4" s="3173"/>
      <c r="SCJ4" s="3173"/>
      <c r="SCK4" s="3173"/>
      <c r="SCL4" s="3173"/>
      <c r="SCM4" s="3173"/>
      <c r="SCN4" s="3173"/>
      <c r="SCO4" s="3173"/>
      <c r="SCP4" s="3173"/>
      <c r="SCQ4" s="3173"/>
      <c r="SCR4" s="3173"/>
      <c r="SCS4" s="3173"/>
      <c r="SCT4" s="3173"/>
      <c r="SCU4" s="3173"/>
      <c r="SCV4" s="3173"/>
      <c r="SCW4" s="3173"/>
      <c r="SCX4" s="3173"/>
      <c r="SCY4" s="3173"/>
      <c r="SCZ4" s="3173"/>
      <c r="SDA4" s="3173"/>
      <c r="SDB4" s="3173"/>
      <c r="SDC4" s="3173"/>
      <c r="SDD4" s="3173"/>
      <c r="SDE4" s="3173"/>
      <c r="SDF4" s="3173"/>
      <c r="SDG4" s="3173"/>
      <c r="SDH4" s="3173"/>
      <c r="SDI4" s="3173"/>
      <c r="SDJ4" s="3173"/>
      <c r="SDK4" s="3173"/>
      <c r="SDL4" s="3173"/>
      <c r="SDM4" s="3173"/>
      <c r="SDN4" s="3173"/>
      <c r="SDO4" s="3173"/>
      <c r="SDP4" s="3173"/>
      <c r="SDQ4" s="3173"/>
      <c r="SDR4" s="3173"/>
      <c r="SDS4" s="3173"/>
      <c r="SDT4" s="3173"/>
      <c r="SDU4" s="3173"/>
      <c r="SDV4" s="3173"/>
      <c r="SDW4" s="3173"/>
      <c r="SDX4" s="3173"/>
      <c r="SDY4" s="3173"/>
      <c r="SDZ4" s="3173"/>
      <c r="SEA4" s="3173"/>
      <c r="SEB4" s="3173"/>
      <c r="SEC4" s="3173"/>
      <c r="SED4" s="3173"/>
      <c r="SEE4" s="3173"/>
      <c r="SEF4" s="3173"/>
      <c r="SEG4" s="3173"/>
      <c r="SEH4" s="3173"/>
      <c r="SEI4" s="3173"/>
      <c r="SEJ4" s="3173"/>
      <c r="SEK4" s="3173"/>
      <c r="SEL4" s="3173"/>
      <c r="SEM4" s="3173"/>
      <c r="SEN4" s="3173"/>
      <c r="SEO4" s="3173"/>
      <c r="SEP4" s="3173"/>
      <c r="SEQ4" s="3173"/>
      <c r="SER4" s="3173"/>
      <c r="SES4" s="3173"/>
      <c r="SET4" s="3173"/>
      <c r="SEU4" s="3173"/>
      <c r="SEV4" s="3173"/>
      <c r="SEW4" s="3173"/>
      <c r="SEX4" s="3173"/>
      <c r="SEY4" s="3173"/>
      <c r="SEZ4" s="3173"/>
      <c r="SFA4" s="3173"/>
      <c r="SFB4" s="3173"/>
      <c r="SFC4" s="3173"/>
      <c r="SFD4" s="3173"/>
      <c r="SFE4" s="3173"/>
      <c r="SFF4" s="3173"/>
      <c r="SFG4" s="3173"/>
      <c r="SFH4" s="3173"/>
      <c r="SFI4" s="3173"/>
      <c r="SFJ4" s="3173"/>
      <c r="SFK4" s="3173"/>
      <c r="SFL4" s="3173"/>
      <c r="SFM4" s="3173"/>
      <c r="SFN4" s="3173"/>
      <c r="SFO4" s="3173"/>
      <c r="SFP4" s="3173"/>
      <c r="SFQ4" s="3173"/>
      <c r="SFR4" s="3173"/>
      <c r="SFS4" s="3173"/>
      <c r="SFT4" s="3173"/>
      <c r="SFU4" s="3173"/>
      <c r="SFV4" s="3173"/>
      <c r="SFW4" s="3173"/>
      <c r="SFX4" s="3173"/>
      <c r="SFY4" s="3173"/>
      <c r="SFZ4" s="3173"/>
      <c r="SGA4" s="3173"/>
      <c r="SGB4" s="3173"/>
      <c r="SGC4" s="3173"/>
      <c r="SGD4" s="3173"/>
      <c r="SGE4" s="3173"/>
      <c r="SGF4" s="3173"/>
      <c r="SGG4" s="3173"/>
      <c r="SGH4" s="3173"/>
      <c r="SGI4" s="3173"/>
      <c r="SGJ4" s="3173"/>
      <c r="SGK4" s="3173"/>
      <c r="SGL4" s="3173"/>
      <c r="SGM4" s="3173"/>
      <c r="SGN4" s="3173"/>
      <c r="SGO4" s="3173"/>
      <c r="SGP4" s="3173"/>
      <c r="SGQ4" s="3173"/>
      <c r="SGR4" s="3173"/>
      <c r="SGS4" s="3173"/>
      <c r="SGT4" s="3173"/>
      <c r="SGU4" s="3173"/>
      <c r="SGV4" s="3173"/>
      <c r="SGW4" s="3173"/>
      <c r="SGX4" s="3173"/>
      <c r="SGY4" s="3173"/>
      <c r="SGZ4" s="3173"/>
      <c r="SHA4" s="3173"/>
      <c r="SHB4" s="3173"/>
      <c r="SHC4" s="3173"/>
      <c r="SHD4" s="3173"/>
      <c r="SHE4" s="3173"/>
      <c r="SHF4" s="3173"/>
      <c r="SHG4" s="3173"/>
      <c r="SHH4" s="3173"/>
      <c r="SHI4" s="3173"/>
      <c r="SHJ4" s="3173"/>
      <c r="SHK4" s="3173"/>
      <c r="SHL4" s="3173"/>
      <c r="SHM4" s="3173"/>
      <c r="SHN4" s="3173"/>
      <c r="SHO4" s="3173"/>
      <c r="SHP4" s="3173"/>
      <c r="SHQ4" s="3173"/>
      <c r="SHR4" s="3173"/>
      <c r="SHS4" s="3173"/>
      <c r="SHT4" s="3173"/>
      <c r="SHU4" s="3173"/>
      <c r="SHV4" s="3173"/>
      <c r="SHW4" s="3173"/>
      <c r="SHX4" s="3173"/>
      <c r="SHY4" s="3173"/>
      <c r="SHZ4" s="3173"/>
      <c r="SIA4" s="3173"/>
      <c r="SIB4" s="3173"/>
      <c r="SIC4" s="3173"/>
      <c r="SID4" s="3173"/>
      <c r="SIE4" s="3173"/>
      <c r="SIF4" s="3173"/>
      <c r="SIG4" s="3173"/>
      <c r="SIH4" s="3173"/>
      <c r="SII4" s="3173"/>
      <c r="SIJ4" s="3173"/>
      <c r="SIK4" s="3173"/>
      <c r="SIL4" s="3173"/>
      <c r="SIM4" s="3173"/>
      <c r="SIN4" s="3173"/>
      <c r="SIO4" s="3173"/>
      <c r="SIP4" s="3173"/>
      <c r="SIQ4" s="3173"/>
      <c r="SIR4" s="3173"/>
      <c r="SIS4" s="3173"/>
      <c r="SIT4" s="3173"/>
      <c r="SIU4" s="3173"/>
      <c r="SIV4" s="3173"/>
      <c r="SIW4" s="3173"/>
      <c r="SIX4" s="3173"/>
      <c r="SIY4" s="3173"/>
      <c r="SIZ4" s="3173"/>
      <c r="SJA4" s="3173"/>
      <c r="SJB4" s="3173"/>
      <c r="SJC4" s="3173"/>
      <c r="SJD4" s="3173"/>
      <c r="SJE4" s="3173"/>
      <c r="SJF4" s="3173"/>
      <c r="SJG4" s="3173"/>
      <c r="SJH4" s="3173"/>
      <c r="SJI4" s="3173"/>
      <c r="SJJ4" s="3173"/>
      <c r="SJK4" s="3173"/>
      <c r="SJL4" s="3173"/>
      <c r="SJM4" s="3173"/>
      <c r="SJN4" s="3173"/>
      <c r="SJO4" s="3173"/>
      <c r="SJP4" s="3173"/>
      <c r="SJQ4" s="3173"/>
      <c r="SJR4" s="3173"/>
      <c r="SJS4" s="3173"/>
      <c r="SJT4" s="3173"/>
      <c r="SJU4" s="3173"/>
      <c r="SJV4" s="3173"/>
      <c r="SJW4" s="3173"/>
      <c r="SJX4" s="3173"/>
      <c r="SJY4" s="3173"/>
      <c r="SJZ4" s="3173"/>
      <c r="SKA4" s="3173"/>
      <c r="SKB4" s="3173"/>
      <c r="SKC4" s="3173"/>
      <c r="SKD4" s="3173"/>
      <c r="SKE4" s="3173"/>
      <c r="SKF4" s="3173"/>
      <c r="SKG4" s="3173"/>
      <c r="SKH4" s="3173"/>
      <c r="SKI4" s="3173"/>
      <c r="SKJ4" s="3173"/>
      <c r="SKK4" s="3173"/>
      <c r="SKL4" s="3173"/>
      <c r="SKM4" s="3173"/>
      <c r="SKN4" s="3173"/>
      <c r="SKO4" s="3173"/>
      <c r="SKP4" s="3173"/>
      <c r="SKQ4" s="3173"/>
      <c r="SKR4" s="3173"/>
      <c r="SKS4" s="3173"/>
      <c r="SKT4" s="3173"/>
      <c r="SKU4" s="3173"/>
      <c r="SKV4" s="3173"/>
      <c r="SKW4" s="3173"/>
      <c r="SKX4" s="3173"/>
      <c r="SKY4" s="3173"/>
      <c r="SKZ4" s="3173"/>
      <c r="SLA4" s="3173"/>
      <c r="SLB4" s="3173"/>
      <c r="SLC4" s="3173"/>
      <c r="SLD4" s="3173"/>
      <c r="SLE4" s="3173"/>
      <c r="SLF4" s="3173"/>
      <c r="SLG4" s="3173"/>
      <c r="SLH4" s="3173"/>
      <c r="SLI4" s="3173"/>
      <c r="SLJ4" s="3173"/>
      <c r="SLK4" s="3173"/>
      <c r="SLL4" s="3173"/>
      <c r="SLM4" s="3173"/>
      <c r="SLN4" s="3173"/>
      <c r="SLO4" s="3173"/>
      <c r="SLP4" s="3173"/>
      <c r="SLQ4" s="3173"/>
      <c r="SLR4" s="3173"/>
      <c r="SLS4" s="3173"/>
      <c r="SLT4" s="3173"/>
      <c r="SLU4" s="3173"/>
      <c r="SLV4" s="3173"/>
      <c r="SLW4" s="3173"/>
      <c r="SLX4" s="3173"/>
      <c r="SLY4" s="3173"/>
      <c r="SLZ4" s="3173"/>
      <c r="SMA4" s="3173"/>
      <c r="SMB4" s="3173"/>
      <c r="SMC4" s="3173"/>
      <c r="SMD4" s="3173"/>
      <c r="SME4" s="3173"/>
      <c r="SMF4" s="3173"/>
      <c r="SMG4" s="3173"/>
      <c r="SMH4" s="3173"/>
      <c r="SMI4" s="3173"/>
      <c r="SMJ4" s="3173"/>
      <c r="SMK4" s="3173"/>
      <c r="SML4" s="3173"/>
      <c r="SMM4" s="3173"/>
      <c r="SMN4" s="3173"/>
      <c r="SMO4" s="3173"/>
      <c r="SMP4" s="3173"/>
      <c r="SMQ4" s="3173"/>
      <c r="SMR4" s="3173"/>
      <c r="SMS4" s="3173"/>
      <c r="SMT4" s="3173"/>
      <c r="SMU4" s="3173"/>
      <c r="SMV4" s="3173"/>
      <c r="SMW4" s="3173"/>
      <c r="SMX4" s="3173"/>
      <c r="SMY4" s="3173"/>
      <c r="SMZ4" s="3173"/>
      <c r="SNA4" s="3173"/>
      <c r="SNB4" s="3173"/>
      <c r="SNC4" s="3173"/>
      <c r="SND4" s="3173"/>
      <c r="SNE4" s="3173"/>
      <c r="SNF4" s="3173"/>
      <c r="SNG4" s="3173"/>
      <c r="SNH4" s="3173"/>
      <c r="SNI4" s="3173"/>
      <c r="SNJ4" s="3173"/>
      <c r="SNK4" s="3173"/>
      <c r="SNL4" s="3173"/>
      <c r="SNM4" s="3173"/>
      <c r="SNN4" s="3173"/>
      <c r="SNO4" s="3173"/>
      <c r="SNP4" s="3173"/>
      <c r="SNQ4" s="3173"/>
      <c r="SNR4" s="3173"/>
      <c r="SNS4" s="3173"/>
      <c r="SNT4" s="3173"/>
      <c r="SNU4" s="3173"/>
      <c r="SNV4" s="3173"/>
      <c r="SNW4" s="3173"/>
      <c r="SNX4" s="3173"/>
      <c r="SNY4" s="3173"/>
      <c r="SNZ4" s="3173"/>
      <c r="SOA4" s="3173"/>
      <c r="SOB4" s="3173"/>
      <c r="SOC4" s="3173"/>
      <c r="SOD4" s="3173"/>
      <c r="SOE4" s="3173"/>
      <c r="SOF4" s="3173"/>
      <c r="SOG4" s="3173"/>
      <c r="SOH4" s="3173"/>
      <c r="SOI4" s="3173"/>
      <c r="SOJ4" s="3173"/>
      <c r="SOK4" s="3173"/>
      <c r="SOL4" s="3173"/>
      <c r="SOM4" s="3173"/>
      <c r="SON4" s="3173"/>
      <c r="SOO4" s="3173"/>
      <c r="SOP4" s="3173"/>
      <c r="SOQ4" s="3173"/>
      <c r="SOR4" s="3173"/>
      <c r="SOS4" s="3173"/>
      <c r="SOT4" s="3173"/>
      <c r="SOU4" s="3173"/>
      <c r="SOV4" s="3173"/>
      <c r="SOW4" s="3173"/>
      <c r="SOX4" s="3173"/>
      <c r="SOY4" s="3173"/>
      <c r="SOZ4" s="3173"/>
      <c r="SPA4" s="3173"/>
      <c r="SPB4" s="3173"/>
      <c r="SPC4" s="3173"/>
      <c r="SPD4" s="3173"/>
      <c r="SPE4" s="3173"/>
      <c r="SPF4" s="3173"/>
      <c r="SPG4" s="3173"/>
      <c r="SPH4" s="3173"/>
      <c r="SPI4" s="3173"/>
      <c r="SPJ4" s="3173"/>
      <c r="SPK4" s="3173"/>
      <c r="SPL4" s="3173"/>
      <c r="SPM4" s="3173"/>
      <c r="SPN4" s="3173"/>
      <c r="SPO4" s="3173"/>
      <c r="SPP4" s="3173"/>
      <c r="SPQ4" s="3173"/>
      <c r="SPR4" s="3173"/>
      <c r="SPS4" s="3173"/>
      <c r="SPT4" s="3173"/>
      <c r="SPU4" s="3173"/>
      <c r="SPV4" s="3173"/>
      <c r="SPW4" s="3173"/>
      <c r="SPX4" s="3173"/>
      <c r="SPY4" s="3173"/>
      <c r="SPZ4" s="3173"/>
      <c r="SQA4" s="3173"/>
      <c r="SQB4" s="3173"/>
      <c r="SQC4" s="3173"/>
      <c r="SQD4" s="3173"/>
      <c r="SQE4" s="3173"/>
      <c r="SQF4" s="3173"/>
      <c r="SQG4" s="3173"/>
      <c r="SQH4" s="3173"/>
      <c r="SQI4" s="3173"/>
      <c r="SQJ4" s="3173"/>
      <c r="SQK4" s="3173"/>
      <c r="SQL4" s="3173"/>
      <c r="SQM4" s="3173"/>
      <c r="SQN4" s="3173"/>
      <c r="SQO4" s="3173"/>
      <c r="SQP4" s="3173"/>
      <c r="SQQ4" s="3173"/>
      <c r="SQR4" s="3173"/>
      <c r="SQS4" s="3173"/>
      <c r="SQT4" s="3173"/>
      <c r="SQU4" s="3173"/>
      <c r="SQV4" s="3173"/>
      <c r="SQW4" s="3173"/>
      <c r="SQX4" s="3173"/>
      <c r="SQY4" s="3173"/>
      <c r="SQZ4" s="3173"/>
      <c r="SRA4" s="3173"/>
      <c r="SRB4" s="3173"/>
      <c r="SRC4" s="3173"/>
      <c r="SRD4" s="3173"/>
      <c r="SRE4" s="3173"/>
      <c r="SRF4" s="3173"/>
      <c r="SRG4" s="3173"/>
      <c r="SRH4" s="3173"/>
      <c r="SRI4" s="3173"/>
      <c r="SRJ4" s="3173"/>
      <c r="SRK4" s="3173"/>
      <c r="SRL4" s="3173"/>
      <c r="SRM4" s="3173"/>
      <c r="SRN4" s="3173"/>
      <c r="SRO4" s="3173"/>
      <c r="SRP4" s="3173"/>
      <c r="SRQ4" s="3173"/>
      <c r="SRR4" s="3173"/>
      <c r="SRS4" s="3173"/>
      <c r="SRT4" s="3173"/>
      <c r="SRU4" s="3173"/>
      <c r="SRV4" s="3173"/>
      <c r="SRW4" s="3173"/>
      <c r="SRX4" s="3173"/>
      <c r="SRY4" s="3173"/>
      <c r="SRZ4" s="3173"/>
      <c r="SSA4" s="3173"/>
      <c r="SSB4" s="3173"/>
      <c r="SSC4" s="3173"/>
      <c r="SSD4" s="3173"/>
      <c r="SSE4" s="3173"/>
      <c r="SSF4" s="3173"/>
      <c r="SSG4" s="3173"/>
      <c r="SSH4" s="3173"/>
      <c r="SSI4" s="3173"/>
      <c r="SSJ4" s="3173"/>
      <c r="SSK4" s="3173"/>
      <c r="SSL4" s="3173"/>
      <c r="SSM4" s="3173"/>
      <c r="SSN4" s="3173"/>
      <c r="SSO4" s="3173"/>
      <c r="SSP4" s="3173"/>
      <c r="SSQ4" s="3173"/>
      <c r="SSR4" s="3173"/>
      <c r="SSS4" s="3173"/>
      <c r="SST4" s="3173"/>
      <c r="SSU4" s="3173"/>
      <c r="SSV4" s="3173"/>
      <c r="SSW4" s="3173"/>
      <c r="SSX4" s="3173"/>
      <c r="SSY4" s="3173"/>
      <c r="SSZ4" s="3173"/>
      <c r="STA4" s="3173"/>
      <c r="STB4" s="3173"/>
      <c r="STC4" s="3173"/>
      <c r="STD4" s="3173"/>
      <c r="STE4" s="3173"/>
      <c r="STF4" s="3173"/>
      <c r="STG4" s="3173"/>
      <c r="STH4" s="3173"/>
      <c r="STI4" s="3173"/>
      <c r="STJ4" s="3173"/>
      <c r="STK4" s="3173"/>
      <c r="STL4" s="3173"/>
      <c r="STM4" s="3173"/>
      <c r="STN4" s="3173"/>
      <c r="STO4" s="3173"/>
      <c r="STP4" s="3173"/>
      <c r="STQ4" s="3173"/>
      <c r="STR4" s="3173"/>
      <c r="STS4" s="3173"/>
      <c r="STT4" s="3173"/>
      <c r="STU4" s="3173"/>
      <c r="STV4" s="3173"/>
      <c r="STW4" s="3173"/>
      <c r="STX4" s="3173"/>
      <c r="STY4" s="3173"/>
      <c r="STZ4" s="3173"/>
      <c r="SUA4" s="3173"/>
      <c r="SUB4" s="3173"/>
      <c r="SUC4" s="3173"/>
      <c r="SUD4" s="3173"/>
      <c r="SUE4" s="3173"/>
      <c r="SUF4" s="3173"/>
      <c r="SUG4" s="3173"/>
      <c r="SUH4" s="3173"/>
      <c r="SUI4" s="3173"/>
      <c r="SUJ4" s="3173"/>
      <c r="SUK4" s="3173"/>
      <c r="SUL4" s="3173"/>
      <c r="SUM4" s="3173"/>
      <c r="SUN4" s="3173"/>
      <c r="SUO4" s="3173"/>
      <c r="SUP4" s="3173"/>
      <c r="SUQ4" s="3173"/>
      <c r="SUR4" s="3173"/>
      <c r="SUS4" s="3173"/>
      <c r="SUT4" s="3173"/>
      <c r="SUU4" s="3173"/>
      <c r="SUV4" s="3173"/>
      <c r="SUW4" s="3173"/>
      <c r="SUX4" s="3173"/>
      <c r="SUY4" s="3173"/>
      <c r="SUZ4" s="3173"/>
      <c r="SVA4" s="3173"/>
      <c r="SVB4" s="3173"/>
      <c r="SVC4" s="3173"/>
      <c r="SVD4" s="3173"/>
      <c r="SVE4" s="3173"/>
      <c r="SVF4" s="3173"/>
      <c r="SVG4" s="3173"/>
      <c r="SVH4" s="3173"/>
      <c r="SVI4" s="3173"/>
      <c r="SVJ4" s="3173"/>
      <c r="SVK4" s="3173"/>
      <c r="SVL4" s="3173"/>
      <c r="SVM4" s="3173"/>
      <c r="SVN4" s="3173"/>
      <c r="SVO4" s="3173"/>
      <c r="SVP4" s="3173"/>
      <c r="SVQ4" s="3173"/>
      <c r="SVR4" s="3173"/>
      <c r="SVS4" s="3173"/>
      <c r="SVT4" s="3173"/>
      <c r="SVU4" s="3173"/>
      <c r="SVV4" s="3173"/>
      <c r="SVW4" s="3173"/>
      <c r="SVX4" s="3173"/>
      <c r="SVY4" s="3173"/>
      <c r="SVZ4" s="3173"/>
      <c r="SWA4" s="3173"/>
      <c r="SWB4" s="3173"/>
      <c r="SWC4" s="3173"/>
      <c r="SWD4" s="3173"/>
      <c r="SWE4" s="3173"/>
      <c r="SWF4" s="3173"/>
      <c r="SWG4" s="3173"/>
      <c r="SWH4" s="3173"/>
      <c r="SWI4" s="3173"/>
      <c r="SWJ4" s="3173"/>
      <c r="SWK4" s="3173"/>
      <c r="SWL4" s="3173"/>
      <c r="SWM4" s="3173"/>
      <c r="SWN4" s="3173"/>
      <c r="SWO4" s="3173"/>
      <c r="SWP4" s="3173"/>
      <c r="SWQ4" s="3173"/>
      <c r="SWR4" s="3173"/>
      <c r="SWS4" s="3173"/>
      <c r="SWT4" s="3173"/>
      <c r="SWU4" s="3173"/>
      <c r="SWV4" s="3173"/>
      <c r="SWW4" s="3173"/>
      <c r="SWX4" s="3173"/>
      <c r="SWY4" s="3173"/>
      <c r="SWZ4" s="3173"/>
      <c r="SXA4" s="3173"/>
      <c r="SXB4" s="3173"/>
      <c r="SXC4" s="3173"/>
      <c r="SXD4" s="3173"/>
      <c r="SXE4" s="3173"/>
      <c r="SXF4" s="3173"/>
      <c r="SXG4" s="3173"/>
      <c r="SXH4" s="3173"/>
      <c r="SXI4" s="3173"/>
      <c r="SXJ4" s="3173"/>
      <c r="SXK4" s="3173"/>
      <c r="SXL4" s="3173"/>
      <c r="SXM4" s="3173"/>
      <c r="SXN4" s="3173"/>
      <c r="SXO4" s="3173"/>
      <c r="SXP4" s="3173"/>
      <c r="SXQ4" s="3173"/>
      <c r="SXR4" s="3173"/>
      <c r="SXS4" s="3173"/>
      <c r="SXT4" s="3173"/>
      <c r="SXU4" s="3173"/>
      <c r="SXV4" s="3173"/>
      <c r="SXW4" s="3173"/>
      <c r="SXX4" s="3173"/>
      <c r="SXY4" s="3173"/>
      <c r="SXZ4" s="3173"/>
      <c r="SYA4" s="3173"/>
      <c r="SYB4" s="3173"/>
      <c r="SYC4" s="3173"/>
      <c r="SYD4" s="3173"/>
      <c r="SYE4" s="3173"/>
      <c r="SYF4" s="3173"/>
      <c r="SYG4" s="3173"/>
      <c r="SYH4" s="3173"/>
      <c r="SYI4" s="3173"/>
      <c r="SYJ4" s="3173"/>
      <c r="SYK4" s="3173"/>
      <c r="SYL4" s="3173"/>
      <c r="SYM4" s="3173"/>
      <c r="SYN4" s="3173"/>
      <c r="SYO4" s="3173"/>
      <c r="SYP4" s="3173"/>
      <c r="SYQ4" s="3173"/>
      <c r="SYR4" s="3173"/>
      <c r="SYS4" s="3173"/>
      <c r="SYT4" s="3173"/>
      <c r="SYU4" s="3173"/>
      <c r="SYV4" s="3173"/>
      <c r="SYW4" s="3173"/>
      <c r="SYX4" s="3173"/>
      <c r="SYY4" s="3173"/>
      <c r="SYZ4" s="3173"/>
      <c r="SZA4" s="3173"/>
      <c r="SZB4" s="3173"/>
      <c r="SZC4" s="3173"/>
      <c r="SZD4" s="3173"/>
      <c r="SZE4" s="3173"/>
      <c r="SZF4" s="3173"/>
      <c r="SZG4" s="3173"/>
      <c r="SZH4" s="3173"/>
      <c r="SZI4" s="3173"/>
      <c r="SZJ4" s="3173"/>
      <c r="SZK4" s="3173"/>
      <c r="SZL4" s="3173"/>
      <c r="SZM4" s="3173"/>
      <c r="SZN4" s="3173"/>
      <c r="SZO4" s="3173"/>
      <c r="SZP4" s="3173"/>
      <c r="SZQ4" s="3173"/>
      <c r="SZR4" s="3173"/>
      <c r="SZS4" s="3173"/>
      <c r="SZT4" s="3173"/>
      <c r="SZU4" s="3173"/>
      <c r="SZV4" s="3173"/>
      <c r="SZW4" s="3173"/>
      <c r="SZX4" s="3173"/>
      <c r="SZY4" s="3173"/>
      <c r="SZZ4" s="3173"/>
      <c r="TAA4" s="3173"/>
      <c r="TAB4" s="3173"/>
      <c r="TAC4" s="3173"/>
      <c r="TAD4" s="3173"/>
      <c r="TAE4" s="3173"/>
      <c r="TAF4" s="3173"/>
      <c r="TAG4" s="3173"/>
      <c r="TAH4" s="3173"/>
      <c r="TAI4" s="3173"/>
      <c r="TAJ4" s="3173"/>
      <c r="TAK4" s="3173"/>
      <c r="TAL4" s="3173"/>
      <c r="TAM4" s="3173"/>
      <c r="TAN4" s="3173"/>
      <c r="TAO4" s="3173"/>
      <c r="TAP4" s="3173"/>
      <c r="TAQ4" s="3173"/>
      <c r="TAR4" s="3173"/>
      <c r="TAS4" s="3173"/>
      <c r="TAT4" s="3173"/>
      <c r="TAU4" s="3173"/>
      <c r="TAV4" s="3173"/>
      <c r="TAW4" s="3173"/>
      <c r="TAX4" s="3173"/>
      <c r="TAY4" s="3173"/>
      <c r="TAZ4" s="3173"/>
      <c r="TBA4" s="3173"/>
      <c r="TBB4" s="3173"/>
      <c r="TBC4" s="3173"/>
      <c r="TBD4" s="3173"/>
      <c r="TBE4" s="3173"/>
      <c r="TBF4" s="3173"/>
      <c r="TBG4" s="3173"/>
      <c r="TBH4" s="3173"/>
      <c r="TBI4" s="3173"/>
      <c r="TBJ4" s="3173"/>
      <c r="TBK4" s="3173"/>
      <c r="TBL4" s="3173"/>
      <c r="TBM4" s="3173"/>
      <c r="TBN4" s="3173"/>
      <c r="TBO4" s="3173"/>
      <c r="TBP4" s="3173"/>
      <c r="TBQ4" s="3173"/>
      <c r="TBR4" s="3173"/>
      <c r="TBS4" s="3173"/>
      <c r="TBT4" s="3173"/>
      <c r="TBU4" s="3173"/>
      <c r="TBV4" s="3173"/>
      <c r="TBW4" s="3173"/>
      <c r="TBX4" s="3173"/>
      <c r="TBY4" s="3173"/>
      <c r="TBZ4" s="3173"/>
      <c r="TCA4" s="3173"/>
      <c r="TCB4" s="3173"/>
      <c r="TCC4" s="3173"/>
      <c r="TCD4" s="3173"/>
      <c r="TCE4" s="3173"/>
      <c r="TCF4" s="3173"/>
      <c r="TCG4" s="3173"/>
      <c r="TCH4" s="3173"/>
      <c r="TCI4" s="3173"/>
      <c r="TCJ4" s="3173"/>
      <c r="TCK4" s="3173"/>
      <c r="TCL4" s="3173"/>
      <c r="TCM4" s="3173"/>
      <c r="TCN4" s="3173"/>
      <c r="TCO4" s="3173"/>
      <c r="TCP4" s="3173"/>
      <c r="TCQ4" s="3173"/>
      <c r="TCR4" s="3173"/>
      <c r="TCS4" s="3173"/>
      <c r="TCT4" s="3173"/>
      <c r="TCU4" s="3173"/>
      <c r="TCV4" s="3173"/>
      <c r="TCW4" s="3173"/>
      <c r="TCX4" s="3173"/>
      <c r="TCY4" s="3173"/>
      <c r="TCZ4" s="3173"/>
      <c r="TDA4" s="3173"/>
      <c r="TDB4" s="3173"/>
      <c r="TDC4" s="3173"/>
      <c r="TDD4" s="3173"/>
      <c r="TDE4" s="3173"/>
      <c r="TDF4" s="3173"/>
      <c r="TDG4" s="3173"/>
      <c r="TDH4" s="3173"/>
      <c r="TDI4" s="3173"/>
      <c r="TDJ4" s="3173"/>
      <c r="TDK4" s="3173"/>
      <c r="TDL4" s="3173"/>
      <c r="TDM4" s="3173"/>
      <c r="TDN4" s="3173"/>
      <c r="TDO4" s="3173"/>
      <c r="TDP4" s="3173"/>
      <c r="TDQ4" s="3173"/>
      <c r="TDR4" s="3173"/>
      <c r="TDS4" s="3173"/>
      <c r="TDT4" s="3173"/>
      <c r="TDU4" s="3173"/>
      <c r="TDV4" s="3173"/>
      <c r="TDW4" s="3173"/>
      <c r="TDX4" s="3173"/>
      <c r="TDY4" s="3173"/>
      <c r="TDZ4" s="3173"/>
      <c r="TEA4" s="3173"/>
      <c r="TEB4" s="3173"/>
      <c r="TEC4" s="3173"/>
      <c r="TED4" s="3173"/>
      <c r="TEE4" s="3173"/>
      <c r="TEF4" s="3173"/>
      <c r="TEG4" s="3173"/>
      <c r="TEH4" s="3173"/>
      <c r="TEI4" s="3173"/>
      <c r="TEJ4" s="3173"/>
      <c r="TEK4" s="3173"/>
      <c r="TEL4" s="3173"/>
      <c r="TEM4" s="3173"/>
      <c r="TEN4" s="3173"/>
      <c r="TEO4" s="3173"/>
      <c r="TEP4" s="3173"/>
      <c r="TEQ4" s="3173"/>
      <c r="TER4" s="3173"/>
      <c r="TES4" s="3173"/>
      <c r="TET4" s="3173"/>
      <c r="TEU4" s="3173"/>
      <c r="TEV4" s="3173"/>
      <c r="TEW4" s="3173"/>
      <c r="TEX4" s="3173"/>
      <c r="TEY4" s="3173"/>
      <c r="TEZ4" s="3173"/>
      <c r="TFA4" s="3173"/>
      <c r="TFB4" s="3173"/>
      <c r="TFC4" s="3173"/>
      <c r="TFD4" s="3173"/>
      <c r="TFE4" s="3173"/>
      <c r="TFF4" s="3173"/>
      <c r="TFG4" s="3173"/>
      <c r="TFH4" s="3173"/>
      <c r="TFI4" s="3173"/>
      <c r="TFJ4" s="3173"/>
      <c r="TFK4" s="3173"/>
      <c r="TFL4" s="3173"/>
      <c r="TFM4" s="3173"/>
      <c r="TFN4" s="3173"/>
      <c r="TFO4" s="3173"/>
      <c r="TFP4" s="3173"/>
      <c r="TFQ4" s="3173"/>
      <c r="TFR4" s="3173"/>
      <c r="TFS4" s="3173"/>
      <c r="TFT4" s="3173"/>
      <c r="TFU4" s="3173"/>
      <c r="TFV4" s="3173"/>
      <c r="TFW4" s="3173"/>
      <c r="TFX4" s="3173"/>
      <c r="TFY4" s="3173"/>
      <c r="TFZ4" s="3173"/>
      <c r="TGA4" s="3173"/>
      <c r="TGB4" s="3173"/>
      <c r="TGC4" s="3173"/>
      <c r="TGD4" s="3173"/>
      <c r="TGE4" s="3173"/>
      <c r="TGF4" s="3173"/>
      <c r="TGG4" s="3173"/>
      <c r="TGH4" s="3173"/>
      <c r="TGI4" s="3173"/>
      <c r="TGJ4" s="3173"/>
      <c r="TGK4" s="3173"/>
      <c r="TGL4" s="3173"/>
      <c r="TGM4" s="3173"/>
      <c r="TGN4" s="3173"/>
      <c r="TGO4" s="3173"/>
      <c r="TGP4" s="3173"/>
      <c r="TGQ4" s="3173"/>
      <c r="TGR4" s="3173"/>
      <c r="TGS4" s="3173"/>
      <c r="TGT4" s="3173"/>
      <c r="TGU4" s="3173"/>
      <c r="TGV4" s="3173"/>
      <c r="TGW4" s="3173"/>
      <c r="TGX4" s="3173"/>
      <c r="TGY4" s="3173"/>
      <c r="TGZ4" s="3173"/>
      <c r="THA4" s="3173"/>
      <c r="THB4" s="3173"/>
      <c r="THC4" s="3173"/>
      <c r="THD4" s="3173"/>
      <c r="THE4" s="3173"/>
      <c r="THF4" s="3173"/>
      <c r="THG4" s="3173"/>
      <c r="THH4" s="3173"/>
      <c r="THI4" s="3173"/>
      <c r="THJ4" s="3173"/>
      <c r="THK4" s="3173"/>
      <c r="THL4" s="3173"/>
      <c r="THM4" s="3173"/>
      <c r="THN4" s="3173"/>
      <c r="THO4" s="3173"/>
      <c r="THP4" s="3173"/>
      <c r="THQ4" s="3173"/>
      <c r="THR4" s="3173"/>
      <c r="THS4" s="3173"/>
      <c r="THT4" s="3173"/>
      <c r="THU4" s="3173"/>
      <c r="THV4" s="3173"/>
      <c r="THW4" s="3173"/>
      <c r="THX4" s="3173"/>
      <c r="THY4" s="3173"/>
      <c r="THZ4" s="3173"/>
      <c r="TIA4" s="3173"/>
      <c r="TIB4" s="3173"/>
      <c r="TIC4" s="3173"/>
      <c r="TID4" s="3173"/>
      <c r="TIE4" s="3173"/>
      <c r="TIF4" s="3173"/>
      <c r="TIG4" s="3173"/>
      <c r="TIH4" s="3173"/>
      <c r="TII4" s="3173"/>
      <c r="TIJ4" s="3173"/>
      <c r="TIK4" s="3173"/>
      <c r="TIL4" s="3173"/>
      <c r="TIM4" s="3173"/>
      <c r="TIN4" s="3173"/>
      <c r="TIO4" s="3173"/>
      <c r="TIP4" s="3173"/>
      <c r="TIQ4" s="3173"/>
      <c r="TIR4" s="3173"/>
      <c r="TIS4" s="3173"/>
      <c r="TIT4" s="3173"/>
      <c r="TIU4" s="3173"/>
      <c r="TIV4" s="3173"/>
      <c r="TIW4" s="3173"/>
      <c r="TIX4" s="3173"/>
      <c r="TIY4" s="3173"/>
      <c r="TIZ4" s="3173"/>
      <c r="TJA4" s="3173"/>
      <c r="TJB4" s="3173"/>
      <c r="TJC4" s="3173"/>
      <c r="TJD4" s="3173"/>
      <c r="TJE4" s="3173"/>
      <c r="TJF4" s="3173"/>
      <c r="TJG4" s="3173"/>
      <c r="TJH4" s="3173"/>
      <c r="TJI4" s="3173"/>
      <c r="TJJ4" s="3173"/>
      <c r="TJK4" s="3173"/>
      <c r="TJL4" s="3173"/>
      <c r="TJM4" s="3173"/>
      <c r="TJN4" s="3173"/>
      <c r="TJO4" s="3173"/>
      <c r="TJP4" s="3173"/>
      <c r="TJQ4" s="3173"/>
      <c r="TJR4" s="3173"/>
      <c r="TJS4" s="3173"/>
      <c r="TJT4" s="3173"/>
      <c r="TJU4" s="3173"/>
      <c r="TJV4" s="3173"/>
      <c r="TJW4" s="3173"/>
      <c r="TJX4" s="3173"/>
      <c r="TJY4" s="3173"/>
      <c r="TJZ4" s="3173"/>
      <c r="TKA4" s="3173"/>
      <c r="TKB4" s="3173"/>
      <c r="TKC4" s="3173"/>
      <c r="TKD4" s="3173"/>
      <c r="TKE4" s="3173"/>
      <c r="TKF4" s="3173"/>
      <c r="TKG4" s="3173"/>
      <c r="TKH4" s="3173"/>
      <c r="TKI4" s="3173"/>
      <c r="TKJ4" s="3173"/>
      <c r="TKK4" s="3173"/>
      <c r="TKL4" s="3173"/>
      <c r="TKM4" s="3173"/>
      <c r="TKN4" s="3173"/>
      <c r="TKO4" s="3173"/>
      <c r="TKP4" s="3173"/>
      <c r="TKQ4" s="3173"/>
      <c r="TKR4" s="3173"/>
      <c r="TKS4" s="3173"/>
      <c r="TKT4" s="3173"/>
      <c r="TKU4" s="3173"/>
      <c r="TKV4" s="3173"/>
      <c r="TKW4" s="3173"/>
      <c r="TKX4" s="3173"/>
      <c r="TKY4" s="3173"/>
      <c r="TKZ4" s="3173"/>
      <c r="TLA4" s="3173"/>
      <c r="TLB4" s="3173"/>
      <c r="TLC4" s="3173"/>
      <c r="TLD4" s="3173"/>
      <c r="TLE4" s="3173"/>
      <c r="TLF4" s="3173"/>
      <c r="TLG4" s="3173"/>
      <c r="TLH4" s="3173"/>
      <c r="TLI4" s="3173"/>
      <c r="TLJ4" s="3173"/>
      <c r="TLK4" s="3173"/>
      <c r="TLL4" s="3173"/>
      <c r="TLM4" s="3173"/>
      <c r="TLN4" s="3173"/>
      <c r="TLO4" s="3173"/>
      <c r="TLP4" s="3173"/>
      <c r="TLQ4" s="3173"/>
      <c r="TLR4" s="3173"/>
      <c r="TLS4" s="3173"/>
      <c r="TLT4" s="3173"/>
      <c r="TLU4" s="3173"/>
      <c r="TLV4" s="3173"/>
      <c r="TLW4" s="3173"/>
      <c r="TLX4" s="3173"/>
      <c r="TLY4" s="3173"/>
      <c r="TLZ4" s="3173"/>
      <c r="TMA4" s="3173"/>
      <c r="TMB4" s="3173"/>
      <c r="TMC4" s="3173"/>
      <c r="TMD4" s="3173"/>
      <c r="TME4" s="3173"/>
      <c r="TMF4" s="3173"/>
      <c r="TMG4" s="3173"/>
      <c r="TMH4" s="3173"/>
      <c r="TMI4" s="3173"/>
      <c r="TMJ4" s="3173"/>
      <c r="TMK4" s="3173"/>
      <c r="TML4" s="3173"/>
      <c r="TMM4" s="3173"/>
      <c r="TMN4" s="3173"/>
      <c r="TMO4" s="3173"/>
      <c r="TMP4" s="3173"/>
      <c r="TMQ4" s="3173"/>
      <c r="TMR4" s="3173"/>
      <c r="TMS4" s="3173"/>
      <c r="TMT4" s="3173"/>
      <c r="TMU4" s="3173"/>
      <c r="TMV4" s="3173"/>
      <c r="TMW4" s="3173"/>
      <c r="TMX4" s="3173"/>
      <c r="TMY4" s="3173"/>
      <c r="TMZ4" s="3173"/>
      <c r="TNA4" s="3173"/>
      <c r="TNB4" s="3173"/>
      <c r="TNC4" s="3173"/>
      <c r="TND4" s="3173"/>
      <c r="TNE4" s="3173"/>
      <c r="TNF4" s="3173"/>
      <c r="TNG4" s="3173"/>
      <c r="TNH4" s="3173"/>
      <c r="TNI4" s="3173"/>
      <c r="TNJ4" s="3173"/>
      <c r="TNK4" s="3173"/>
      <c r="TNL4" s="3173"/>
      <c r="TNM4" s="3173"/>
      <c r="TNN4" s="3173"/>
      <c r="TNO4" s="3173"/>
      <c r="TNP4" s="3173"/>
      <c r="TNQ4" s="3173"/>
      <c r="TNR4" s="3173"/>
      <c r="TNS4" s="3173"/>
      <c r="TNT4" s="3173"/>
      <c r="TNU4" s="3173"/>
      <c r="TNV4" s="3173"/>
      <c r="TNW4" s="3173"/>
      <c r="TNX4" s="3173"/>
      <c r="TNY4" s="3173"/>
      <c r="TNZ4" s="3173"/>
      <c r="TOA4" s="3173"/>
      <c r="TOB4" s="3173"/>
      <c r="TOC4" s="3173"/>
      <c r="TOD4" s="3173"/>
      <c r="TOE4" s="3173"/>
      <c r="TOF4" s="3173"/>
      <c r="TOG4" s="3173"/>
      <c r="TOH4" s="3173"/>
      <c r="TOI4" s="3173"/>
      <c r="TOJ4" s="3173"/>
      <c r="TOK4" s="3173"/>
      <c r="TOL4" s="3173"/>
      <c r="TOM4" s="3173"/>
      <c r="TON4" s="3173"/>
      <c r="TOO4" s="3173"/>
      <c r="TOP4" s="3173"/>
      <c r="TOQ4" s="3173"/>
      <c r="TOR4" s="3173"/>
      <c r="TOS4" s="3173"/>
      <c r="TOT4" s="3173"/>
      <c r="TOU4" s="3173"/>
      <c r="TOV4" s="3173"/>
      <c r="TOW4" s="3173"/>
      <c r="TOX4" s="3173"/>
      <c r="TOY4" s="3173"/>
      <c r="TOZ4" s="3173"/>
      <c r="TPA4" s="3173"/>
      <c r="TPB4" s="3173"/>
      <c r="TPC4" s="3173"/>
      <c r="TPD4" s="3173"/>
      <c r="TPE4" s="3173"/>
      <c r="TPF4" s="3173"/>
      <c r="TPG4" s="3173"/>
      <c r="TPH4" s="3173"/>
      <c r="TPI4" s="3173"/>
      <c r="TPJ4" s="3173"/>
      <c r="TPK4" s="3173"/>
      <c r="TPL4" s="3173"/>
      <c r="TPM4" s="3173"/>
      <c r="TPN4" s="3173"/>
      <c r="TPO4" s="3173"/>
      <c r="TPP4" s="3173"/>
      <c r="TPQ4" s="3173"/>
      <c r="TPR4" s="3173"/>
      <c r="TPS4" s="3173"/>
      <c r="TPT4" s="3173"/>
      <c r="TPU4" s="3173"/>
      <c r="TPV4" s="3173"/>
      <c r="TPW4" s="3173"/>
      <c r="TPX4" s="3173"/>
      <c r="TPY4" s="3173"/>
      <c r="TPZ4" s="3173"/>
      <c r="TQA4" s="3173"/>
      <c r="TQB4" s="3173"/>
      <c r="TQC4" s="3173"/>
      <c r="TQD4" s="3173"/>
      <c r="TQE4" s="3173"/>
      <c r="TQF4" s="3173"/>
      <c r="TQG4" s="3173"/>
      <c r="TQH4" s="3173"/>
      <c r="TQI4" s="3173"/>
      <c r="TQJ4" s="3173"/>
      <c r="TQK4" s="3173"/>
      <c r="TQL4" s="3173"/>
      <c r="TQM4" s="3173"/>
      <c r="TQN4" s="3173"/>
      <c r="TQO4" s="3173"/>
      <c r="TQP4" s="3173"/>
      <c r="TQQ4" s="3173"/>
      <c r="TQR4" s="3173"/>
      <c r="TQS4" s="3173"/>
      <c r="TQT4" s="3173"/>
      <c r="TQU4" s="3173"/>
      <c r="TQV4" s="3173"/>
      <c r="TQW4" s="3173"/>
      <c r="TQX4" s="3173"/>
      <c r="TQY4" s="3173"/>
      <c r="TQZ4" s="3173"/>
      <c r="TRA4" s="3173"/>
      <c r="TRB4" s="3173"/>
      <c r="TRC4" s="3173"/>
      <c r="TRD4" s="3173"/>
      <c r="TRE4" s="3173"/>
      <c r="TRF4" s="3173"/>
      <c r="TRG4" s="3173"/>
      <c r="TRH4" s="3173"/>
      <c r="TRI4" s="3173"/>
      <c r="TRJ4" s="3173"/>
      <c r="TRK4" s="3173"/>
      <c r="TRL4" s="3173"/>
      <c r="TRM4" s="3173"/>
      <c r="TRN4" s="3173"/>
      <c r="TRO4" s="3173"/>
      <c r="TRP4" s="3173"/>
      <c r="TRQ4" s="3173"/>
      <c r="TRR4" s="3173"/>
      <c r="TRS4" s="3173"/>
      <c r="TRT4" s="3173"/>
      <c r="TRU4" s="3173"/>
      <c r="TRV4" s="3173"/>
      <c r="TRW4" s="3173"/>
      <c r="TRX4" s="3173"/>
      <c r="TRY4" s="3173"/>
      <c r="TRZ4" s="3173"/>
      <c r="TSA4" s="3173"/>
      <c r="TSB4" s="3173"/>
      <c r="TSC4" s="3173"/>
      <c r="TSD4" s="3173"/>
      <c r="TSE4" s="3173"/>
      <c r="TSF4" s="3173"/>
      <c r="TSG4" s="3173"/>
      <c r="TSH4" s="3173"/>
      <c r="TSI4" s="3173"/>
      <c r="TSJ4" s="3173"/>
      <c r="TSK4" s="3173"/>
      <c r="TSL4" s="3173"/>
      <c r="TSM4" s="3173"/>
      <c r="TSN4" s="3173"/>
      <c r="TSO4" s="3173"/>
      <c r="TSP4" s="3173"/>
      <c r="TSQ4" s="3173"/>
      <c r="TSR4" s="3173"/>
      <c r="TSS4" s="3173"/>
      <c r="TST4" s="3173"/>
      <c r="TSU4" s="3173"/>
      <c r="TSV4" s="3173"/>
      <c r="TSW4" s="3173"/>
      <c r="TSX4" s="3173"/>
      <c r="TSY4" s="3173"/>
      <c r="TSZ4" s="3173"/>
      <c r="TTA4" s="3173"/>
      <c r="TTB4" s="3173"/>
      <c r="TTC4" s="3173"/>
      <c r="TTD4" s="3173"/>
      <c r="TTE4" s="3173"/>
      <c r="TTF4" s="3173"/>
      <c r="TTG4" s="3173"/>
      <c r="TTH4" s="3173"/>
      <c r="TTI4" s="3173"/>
      <c r="TTJ4" s="3173"/>
      <c r="TTK4" s="3173"/>
      <c r="TTL4" s="3173"/>
      <c r="TTM4" s="3173"/>
      <c r="TTN4" s="3173"/>
      <c r="TTO4" s="3173"/>
      <c r="TTP4" s="3173"/>
      <c r="TTQ4" s="3173"/>
      <c r="TTR4" s="3173"/>
      <c r="TTS4" s="3173"/>
      <c r="TTT4" s="3173"/>
      <c r="TTU4" s="3173"/>
      <c r="TTV4" s="3173"/>
      <c r="TTW4" s="3173"/>
      <c r="TTX4" s="3173"/>
      <c r="TTY4" s="3173"/>
      <c r="TTZ4" s="3173"/>
      <c r="TUA4" s="3173"/>
      <c r="TUB4" s="3173"/>
      <c r="TUC4" s="3173"/>
      <c r="TUD4" s="3173"/>
      <c r="TUE4" s="3173"/>
      <c r="TUF4" s="3173"/>
      <c r="TUG4" s="3173"/>
      <c r="TUH4" s="3173"/>
      <c r="TUI4" s="3173"/>
      <c r="TUJ4" s="3173"/>
      <c r="TUK4" s="3173"/>
      <c r="TUL4" s="3173"/>
      <c r="TUM4" s="3173"/>
      <c r="TUN4" s="3173"/>
      <c r="TUO4" s="3173"/>
      <c r="TUP4" s="3173"/>
      <c r="TUQ4" s="3173"/>
      <c r="TUR4" s="3173"/>
      <c r="TUS4" s="3173"/>
      <c r="TUT4" s="3173"/>
      <c r="TUU4" s="3173"/>
      <c r="TUV4" s="3173"/>
      <c r="TUW4" s="3173"/>
      <c r="TUX4" s="3173"/>
      <c r="TUY4" s="3173"/>
      <c r="TUZ4" s="3173"/>
      <c r="TVA4" s="3173"/>
      <c r="TVB4" s="3173"/>
      <c r="TVC4" s="3173"/>
      <c r="TVD4" s="3173"/>
      <c r="TVE4" s="3173"/>
      <c r="TVF4" s="3173"/>
      <c r="TVG4" s="3173"/>
      <c r="TVH4" s="3173"/>
      <c r="TVI4" s="3173"/>
      <c r="TVJ4" s="3173"/>
      <c r="TVK4" s="3173"/>
      <c r="TVL4" s="3173"/>
      <c r="TVM4" s="3173"/>
      <c r="TVN4" s="3173"/>
      <c r="TVO4" s="3173"/>
      <c r="TVP4" s="3173"/>
      <c r="TVQ4" s="3173"/>
      <c r="TVR4" s="3173"/>
      <c r="TVS4" s="3173"/>
      <c r="TVT4" s="3173"/>
      <c r="TVU4" s="3173"/>
      <c r="TVV4" s="3173"/>
      <c r="TVW4" s="3173"/>
      <c r="TVX4" s="3173"/>
      <c r="TVY4" s="3173"/>
      <c r="TVZ4" s="3173"/>
      <c r="TWA4" s="3173"/>
      <c r="TWB4" s="3173"/>
      <c r="TWC4" s="3173"/>
      <c r="TWD4" s="3173"/>
      <c r="TWE4" s="3173"/>
      <c r="TWF4" s="3173"/>
      <c r="TWG4" s="3173"/>
      <c r="TWH4" s="3173"/>
      <c r="TWI4" s="3173"/>
      <c r="TWJ4" s="3173"/>
      <c r="TWK4" s="3173"/>
      <c r="TWL4" s="3173"/>
      <c r="TWM4" s="3173"/>
      <c r="TWN4" s="3173"/>
      <c r="TWO4" s="3173"/>
      <c r="TWP4" s="3173"/>
      <c r="TWQ4" s="3173"/>
      <c r="TWR4" s="3173"/>
      <c r="TWS4" s="3173"/>
      <c r="TWT4" s="3173"/>
      <c r="TWU4" s="3173"/>
      <c r="TWV4" s="3173"/>
      <c r="TWW4" s="3173"/>
      <c r="TWX4" s="3173"/>
      <c r="TWY4" s="3173"/>
      <c r="TWZ4" s="3173"/>
      <c r="TXA4" s="3173"/>
      <c r="TXB4" s="3173"/>
      <c r="TXC4" s="3173"/>
      <c r="TXD4" s="3173"/>
      <c r="TXE4" s="3173"/>
      <c r="TXF4" s="3173"/>
      <c r="TXG4" s="3173"/>
      <c r="TXH4" s="3173"/>
      <c r="TXI4" s="3173"/>
      <c r="TXJ4" s="3173"/>
      <c r="TXK4" s="3173"/>
      <c r="TXL4" s="3173"/>
      <c r="TXM4" s="3173"/>
      <c r="TXN4" s="3173"/>
      <c r="TXO4" s="3173"/>
      <c r="TXP4" s="3173"/>
      <c r="TXQ4" s="3173"/>
      <c r="TXR4" s="3173"/>
      <c r="TXS4" s="3173"/>
      <c r="TXT4" s="3173"/>
      <c r="TXU4" s="3173"/>
      <c r="TXV4" s="3173"/>
      <c r="TXW4" s="3173"/>
      <c r="TXX4" s="3173"/>
      <c r="TXY4" s="3173"/>
      <c r="TXZ4" s="3173"/>
      <c r="TYA4" s="3173"/>
      <c r="TYB4" s="3173"/>
      <c r="TYC4" s="3173"/>
      <c r="TYD4" s="3173"/>
      <c r="TYE4" s="3173"/>
      <c r="TYF4" s="3173"/>
      <c r="TYG4" s="3173"/>
      <c r="TYH4" s="3173"/>
      <c r="TYI4" s="3173"/>
      <c r="TYJ4" s="3173"/>
      <c r="TYK4" s="3173"/>
      <c r="TYL4" s="3173"/>
      <c r="TYM4" s="3173"/>
      <c r="TYN4" s="3173"/>
      <c r="TYO4" s="3173"/>
      <c r="TYP4" s="3173"/>
      <c r="TYQ4" s="3173"/>
      <c r="TYR4" s="3173"/>
      <c r="TYS4" s="3173"/>
      <c r="TYT4" s="3173"/>
      <c r="TYU4" s="3173"/>
      <c r="TYV4" s="3173"/>
      <c r="TYW4" s="3173"/>
      <c r="TYX4" s="3173"/>
      <c r="TYY4" s="3173"/>
      <c r="TYZ4" s="3173"/>
      <c r="TZA4" s="3173"/>
      <c r="TZB4" s="3173"/>
      <c r="TZC4" s="3173"/>
      <c r="TZD4" s="3173"/>
      <c r="TZE4" s="3173"/>
      <c r="TZF4" s="3173"/>
      <c r="TZG4" s="3173"/>
      <c r="TZH4" s="3173"/>
      <c r="TZI4" s="3173"/>
      <c r="TZJ4" s="3173"/>
      <c r="TZK4" s="3173"/>
      <c r="TZL4" s="3173"/>
      <c r="TZM4" s="3173"/>
      <c r="TZN4" s="3173"/>
      <c r="TZO4" s="3173"/>
      <c r="TZP4" s="3173"/>
      <c r="TZQ4" s="3173"/>
      <c r="TZR4" s="3173"/>
      <c r="TZS4" s="3173"/>
      <c r="TZT4" s="3173"/>
      <c r="TZU4" s="3173"/>
      <c r="TZV4" s="3173"/>
      <c r="TZW4" s="3173"/>
      <c r="TZX4" s="3173"/>
      <c r="TZY4" s="3173"/>
      <c r="TZZ4" s="3173"/>
      <c r="UAA4" s="3173"/>
      <c r="UAB4" s="3173"/>
      <c r="UAC4" s="3173"/>
      <c r="UAD4" s="3173"/>
      <c r="UAE4" s="3173"/>
      <c r="UAF4" s="3173"/>
      <c r="UAG4" s="3173"/>
      <c r="UAH4" s="3173"/>
      <c r="UAI4" s="3173"/>
      <c r="UAJ4" s="3173"/>
      <c r="UAK4" s="3173"/>
      <c r="UAL4" s="3173"/>
      <c r="UAM4" s="3173"/>
      <c r="UAN4" s="3173"/>
      <c r="UAO4" s="3173"/>
      <c r="UAP4" s="3173"/>
      <c r="UAQ4" s="3173"/>
      <c r="UAR4" s="3173"/>
      <c r="UAS4" s="3173"/>
      <c r="UAT4" s="3173"/>
      <c r="UAU4" s="3173"/>
      <c r="UAV4" s="3173"/>
      <c r="UAW4" s="3173"/>
      <c r="UAX4" s="3173"/>
      <c r="UAY4" s="3173"/>
      <c r="UAZ4" s="3173"/>
      <c r="UBA4" s="3173"/>
      <c r="UBB4" s="3173"/>
      <c r="UBC4" s="3173"/>
      <c r="UBD4" s="3173"/>
      <c r="UBE4" s="3173"/>
      <c r="UBF4" s="3173"/>
      <c r="UBG4" s="3173"/>
      <c r="UBH4" s="3173"/>
      <c r="UBI4" s="3173"/>
      <c r="UBJ4" s="3173"/>
      <c r="UBK4" s="3173"/>
      <c r="UBL4" s="3173"/>
      <c r="UBM4" s="3173"/>
      <c r="UBN4" s="3173"/>
      <c r="UBO4" s="3173"/>
      <c r="UBP4" s="3173"/>
      <c r="UBQ4" s="3173"/>
      <c r="UBR4" s="3173"/>
      <c r="UBS4" s="3173"/>
      <c r="UBT4" s="3173"/>
      <c r="UBU4" s="3173"/>
      <c r="UBV4" s="3173"/>
      <c r="UBW4" s="3173"/>
      <c r="UBX4" s="3173"/>
      <c r="UBY4" s="3173"/>
      <c r="UBZ4" s="3173"/>
      <c r="UCA4" s="3173"/>
      <c r="UCB4" s="3173"/>
      <c r="UCC4" s="3173"/>
      <c r="UCD4" s="3173"/>
      <c r="UCE4" s="3173"/>
      <c r="UCF4" s="3173"/>
      <c r="UCG4" s="3173"/>
      <c r="UCH4" s="3173"/>
      <c r="UCI4" s="3173"/>
      <c r="UCJ4" s="3173"/>
      <c r="UCK4" s="3173"/>
      <c r="UCL4" s="3173"/>
      <c r="UCM4" s="3173"/>
      <c r="UCN4" s="3173"/>
      <c r="UCO4" s="3173"/>
      <c r="UCP4" s="3173"/>
      <c r="UCQ4" s="3173"/>
      <c r="UCR4" s="3173"/>
      <c r="UCS4" s="3173"/>
      <c r="UCT4" s="3173"/>
      <c r="UCU4" s="3173"/>
      <c r="UCV4" s="3173"/>
      <c r="UCW4" s="3173"/>
      <c r="UCX4" s="3173"/>
      <c r="UCY4" s="3173"/>
      <c r="UCZ4" s="3173"/>
      <c r="UDA4" s="3173"/>
      <c r="UDB4" s="3173"/>
      <c r="UDC4" s="3173"/>
      <c r="UDD4" s="3173"/>
      <c r="UDE4" s="3173"/>
      <c r="UDF4" s="3173"/>
      <c r="UDG4" s="3173"/>
      <c r="UDH4" s="3173"/>
      <c r="UDI4" s="3173"/>
      <c r="UDJ4" s="3173"/>
      <c r="UDK4" s="3173"/>
      <c r="UDL4" s="3173"/>
      <c r="UDM4" s="3173"/>
      <c r="UDN4" s="3173"/>
      <c r="UDO4" s="3173"/>
      <c r="UDP4" s="3173"/>
      <c r="UDQ4" s="3173"/>
      <c r="UDR4" s="3173"/>
      <c r="UDS4" s="3173"/>
      <c r="UDT4" s="3173"/>
      <c r="UDU4" s="3173"/>
      <c r="UDV4" s="3173"/>
      <c r="UDW4" s="3173"/>
      <c r="UDX4" s="3173"/>
      <c r="UDY4" s="3173"/>
      <c r="UDZ4" s="3173"/>
      <c r="UEA4" s="3173"/>
      <c r="UEB4" s="3173"/>
      <c r="UEC4" s="3173"/>
      <c r="UED4" s="3173"/>
      <c r="UEE4" s="3173"/>
      <c r="UEF4" s="3173"/>
      <c r="UEG4" s="3173"/>
      <c r="UEH4" s="3173"/>
      <c r="UEI4" s="3173"/>
      <c r="UEJ4" s="3173"/>
      <c r="UEK4" s="3173"/>
      <c r="UEL4" s="3173"/>
      <c r="UEM4" s="3173"/>
      <c r="UEN4" s="3173"/>
      <c r="UEO4" s="3173"/>
      <c r="UEP4" s="3173"/>
      <c r="UEQ4" s="3173"/>
      <c r="UER4" s="3173"/>
      <c r="UES4" s="3173"/>
      <c r="UET4" s="3173"/>
      <c r="UEU4" s="3173"/>
      <c r="UEV4" s="3173"/>
      <c r="UEW4" s="3173"/>
      <c r="UEX4" s="3173"/>
      <c r="UEY4" s="3173"/>
      <c r="UEZ4" s="3173"/>
      <c r="UFA4" s="3173"/>
      <c r="UFB4" s="3173"/>
      <c r="UFC4" s="3173"/>
      <c r="UFD4" s="3173"/>
      <c r="UFE4" s="3173"/>
      <c r="UFF4" s="3173"/>
      <c r="UFG4" s="3173"/>
      <c r="UFH4" s="3173"/>
      <c r="UFI4" s="3173"/>
      <c r="UFJ4" s="3173"/>
      <c r="UFK4" s="3173"/>
      <c r="UFL4" s="3173"/>
      <c r="UFM4" s="3173"/>
      <c r="UFN4" s="3173"/>
      <c r="UFO4" s="3173"/>
      <c r="UFP4" s="3173"/>
      <c r="UFQ4" s="3173"/>
      <c r="UFR4" s="3173"/>
      <c r="UFS4" s="3173"/>
      <c r="UFT4" s="3173"/>
      <c r="UFU4" s="3173"/>
      <c r="UFV4" s="3173"/>
      <c r="UFW4" s="3173"/>
      <c r="UFX4" s="3173"/>
      <c r="UFY4" s="3173"/>
      <c r="UFZ4" s="3173"/>
      <c r="UGA4" s="3173"/>
      <c r="UGB4" s="3173"/>
      <c r="UGC4" s="3173"/>
      <c r="UGD4" s="3173"/>
      <c r="UGE4" s="3173"/>
      <c r="UGF4" s="3173"/>
      <c r="UGG4" s="3173"/>
      <c r="UGH4" s="3173"/>
      <c r="UGI4" s="3173"/>
      <c r="UGJ4" s="3173"/>
      <c r="UGK4" s="3173"/>
      <c r="UGL4" s="3173"/>
      <c r="UGM4" s="3173"/>
      <c r="UGN4" s="3173"/>
      <c r="UGO4" s="3173"/>
      <c r="UGP4" s="3173"/>
      <c r="UGQ4" s="3173"/>
      <c r="UGR4" s="3173"/>
      <c r="UGS4" s="3173"/>
      <c r="UGT4" s="3173"/>
      <c r="UGU4" s="3173"/>
      <c r="UGV4" s="3173"/>
      <c r="UGW4" s="3173"/>
      <c r="UGX4" s="3173"/>
      <c r="UGY4" s="3173"/>
      <c r="UGZ4" s="3173"/>
      <c r="UHA4" s="3173"/>
      <c r="UHB4" s="3173"/>
      <c r="UHC4" s="3173"/>
      <c r="UHD4" s="3173"/>
      <c r="UHE4" s="3173"/>
      <c r="UHF4" s="3173"/>
      <c r="UHG4" s="3173"/>
      <c r="UHH4" s="3173"/>
      <c r="UHI4" s="3173"/>
      <c r="UHJ4" s="3173"/>
      <c r="UHK4" s="3173"/>
      <c r="UHL4" s="3173"/>
      <c r="UHM4" s="3173"/>
      <c r="UHN4" s="3173"/>
      <c r="UHO4" s="3173"/>
      <c r="UHP4" s="3173"/>
      <c r="UHQ4" s="3173"/>
      <c r="UHR4" s="3173"/>
      <c r="UHS4" s="3173"/>
      <c r="UHT4" s="3173"/>
      <c r="UHU4" s="3173"/>
      <c r="UHV4" s="3173"/>
      <c r="UHW4" s="3173"/>
      <c r="UHX4" s="3173"/>
      <c r="UHY4" s="3173"/>
      <c r="UHZ4" s="3173"/>
      <c r="UIA4" s="3173"/>
      <c r="UIB4" s="3173"/>
      <c r="UIC4" s="3173"/>
      <c r="UID4" s="3173"/>
      <c r="UIE4" s="3173"/>
      <c r="UIF4" s="3173"/>
      <c r="UIG4" s="3173"/>
      <c r="UIH4" s="3173"/>
      <c r="UII4" s="3173"/>
      <c r="UIJ4" s="3173"/>
      <c r="UIK4" s="3173"/>
      <c r="UIL4" s="3173"/>
      <c r="UIM4" s="3173"/>
      <c r="UIN4" s="3173"/>
      <c r="UIO4" s="3173"/>
      <c r="UIP4" s="3173"/>
      <c r="UIQ4" s="3173"/>
      <c r="UIR4" s="3173"/>
      <c r="UIS4" s="3173"/>
      <c r="UIT4" s="3173"/>
      <c r="UIU4" s="3173"/>
      <c r="UIV4" s="3173"/>
      <c r="UIW4" s="3173"/>
      <c r="UIX4" s="3173"/>
      <c r="UIY4" s="3173"/>
      <c r="UIZ4" s="3173"/>
      <c r="UJA4" s="3173"/>
      <c r="UJB4" s="3173"/>
      <c r="UJC4" s="3173"/>
      <c r="UJD4" s="3173"/>
      <c r="UJE4" s="3173"/>
      <c r="UJF4" s="3173"/>
      <c r="UJG4" s="3173"/>
      <c r="UJH4" s="3173"/>
      <c r="UJI4" s="3173"/>
      <c r="UJJ4" s="3173"/>
      <c r="UJK4" s="3173"/>
      <c r="UJL4" s="3173"/>
      <c r="UJM4" s="3173"/>
      <c r="UJN4" s="3173"/>
      <c r="UJO4" s="3173"/>
      <c r="UJP4" s="3173"/>
      <c r="UJQ4" s="3173"/>
      <c r="UJR4" s="3173"/>
      <c r="UJS4" s="3173"/>
      <c r="UJT4" s="3173"/>
      <c r="UJU4" s="3173"/>
      <c r="UJV4" s="3173"/>
      <c r="UJW4" s="3173"/>
      <c r="UJX4" s="3173"/>
      <c r="UJY4" s="3173"/>
      <c r="UJZ4" s="3173"/>
      <c r="UKA4" s="3173"/>
      <c r="UKB4" s="3173"/>
      <c r="UKC4" s="3173"/>
      <c r="UKD4" s="3173"/>
      <c r="UKE4" s="3173"/>
      <c r="UKF4" s="3173"/>
      <c r="UKG4" s="3173"/>
      <c r="UKH4" s="3173"/>
      <c r="UKI4" s="3173"/>
      <c r="UKJ4" s="3173"/>
      <c r="UKK4" s="3173"/>
      <c r="UKL4" s="3173"/>
      <c r="UKM4" s="3173"/>
      <c r="UKN4" s="3173"/>
      <c r="UKO4" s="3173"/>
      <c r="UKP4" s="3173"/>
      <c r="UKQ4" s="3173"/>
      <c r="UKR4" s="3173"/>
      <c r="UKS4" s="3173"/>
      <c r="UKT4" s="3173"/>
      <c r="UKU4" s="3173"/>
      <c r="UKV4" s="3173"/>
      <c r="UKW4" s="3173"/>
      <c r="UKX4" s="3173"/>
      <c r="UKY4" s="3173"/>
      <c r="UKZ4" s="3173"/>
      <c r="ULA4" s="3173"/>
      <c r="ULB4" s="3173"/>
      <c r="ULC4" s="3173"/>
      <c r="ULD4" s="3173"/>
      <c r="ULE4" s="3173"/>
      <c r="ULF4" s="3173"/>
      <c r="ULG4" s="3173"/>
      <c r="ULH4" s="3173"/>
      <c r="ULI4" s="3173"/>
      <c r="ULJ4" s="3173"/>
      <c r="ULK4" s="3173"/>
      <c r="ULL4" s="3173"/>
      <c r="ULM4" s="3173"/>
      <c r="ULN4" s="3173"/>
      <c r="ULO4" s="3173"/>
      <c r="ULP4" s="3173"/>
      <c r="ULQ4" s="3173"/>
      <c r="ULR4" s="3173"/>
      <c r="ULS4" s="3173"/>
      <c r="ULT4" s="3173"/>
      <c r="ULU4" s="3173"/>
      <c r="ULV4" s="3173"/>
      <c r="ULW4" s="3173"/>
      <c r="ULX4" s="3173"/>
      <c r="ULY4" s="3173"/>
      <c r="ULZ4" s="3173"/>
      <c r="UMA4" s="3173"/>
      <c r="UMB4" s="3173"/>
      <c r="UMC4" s="3173"/>
      <c r="UMD4" s="3173"/>
      <c r="UME4" s="3173"/>
      <c r="UMF4" s="3173"/>
      <c r="UMG4" s="3173"/>
      <c r="UMH4" s="3173"/>
      <c r="UMI4" s="3173"/>
      <c r="UMJ4" s="3173"/>
      <c r="UMK4" s="3173"/>
      <c r="UML4" s="3173"/>
      <c r="UMM4" s="3173"/>
      <c r="UMN4" s="3173"/>
      <c r="UMO4" s="3173"/>
      <c r="UMP4" s="3173"/>
      <c r="UMQ4" s="3173"/>
      <c r="UMR4" s="3173"/>
      <c r="UMS4" s="3173"/>
      <c r="UMT4" s="3173"/>
      <c r="UMU4" s="3173"/>
      <c r="UMV4" s="3173"/>
      <c r="UMW4" s="3173"/>
      <c r="UMX4" s="3173"/>
      <c r="UMY4" s="3173"/>
      <c r="UMZ4" s="3173"/>
      <c r="UNA4" s="3173"/>
      <c r="UNB4" s="3173"/>
      <c r="UNC4" s="3173"/>
      <c r="UND4" s="3173"/>
      <c r="UNE4" s="3173"/>
      <c r="UNF4" s="3173"/>
      <c r="UNG4" s="3173"/>
      <c r="UNH4" s="3173"/>
      <c r="UNI4" s="3173"/>
      <c r="UNJ4" s="3173"/>
      <c r="UNK4" s="3173"/>
      <c r="UNL4" s="3173"/>
      <c r="UNM4" s="3173"/>
      <c r="UNN4" s="3173"/>
      <c r="UNO4" s="3173"/>
      <c r="UNP4" s="3173"/>
      <c r="UNQ4" s="3173"/>
      <c r="UNR4" s="3173"/>
      <c r="UNS4" s="3173"/>
      <c r="UNT4" s="3173"/>
      <c r="UNU4" s="3173"/>
      <c r="UNV4" s="3173"/>
      <c r="UNW4" s="3173"/>
      <c r="UNX4" s="3173"/>
      <c r="UNY4" s="3173"/>
      <c r="UNZ4" s="3173"/>
      <c r="UOA4" s="3173"/>
      <c r="UOB4" s="3173"/>
      <c r="UOC4" s="3173"/>
      <c r="UOD4" s="3173"/>
      <c r="UOE4" s="3173"/>
      <c r="UOF4" s="3173"/>
      <c r="UOG4" s="3173"/>
      <c r="UOH4" s="3173"/>
      <c r="UOI4" s="3173"/>
      <c r="UOJ4" s="3173"/>
      <c r="UOK4" s="3173"/>
      <c r="UOL4" s="3173"/>
      <c r="UOM4" s="3173"/>
      <c r="UON4" s="3173"/>
      <c r="UOO4" s="3173"/>
      <c r="UOP4" s="3173"/>
      <c r="UOQ4" s="3173"/>
      <c r="UOR4" s="3173"/>
      <c r="UOS4" s="3173"/>
      <c r="UOT4" s="3173"/>
      <c r="UOU4" s="3173"/>
      <c r="UOV4" s="3173"/>
      <c r="UOW4" s="3173"/>
      <c r="UOX4" s="3173"/>
      <c r="UOY4" s="3173"/>
      <c r="UOZ4" s="3173"/>
      <c r="UPA4" s="3173"/>
      <c r="UPB4" s="3173"/>
      <c r="UPC4" s="3173"/>
      <c r="UPD4" s="3173"/>
      <c r="UPE4" s="3173"/>
      <c r="UPF4" s="3173"/>
      <c r="UPG4" s="3173"/>
      <c r="UPH4" s="3173"/>
      <c r="UPI4" s="3173"/>
      <c r="UPJ4" s="3173"/>
      <c r="UPK4" s="3173"/>
      <c r="UPL4" s="3173"/>
      <c r="UPM4" s="3173"/>
      <c r="UPN4" s="3173"/>
      <c r="UPO4" s="3173"/>
      <c r="UPP4" s="3173"/>
      <c r="UPQ4" s="3173"/>
      <c r="UPR4" s="3173"/>
      <c r="UPS4" s="3173"/>
      <c r="UPT4" s="3173"/>
      <c r="UPU4" s="3173"/>
      <c r="UPV4" s="3173"/>
      <c r="UPW4" s="3173"/>
      <c r="UPX4" s="3173"/>
      <c r="UPY4" s="3173"/>
      <c r="UPZ4" s="3173"/>
      <c r="UQA4" s="3173"/>
      <c r="UQB4" s="3173"/>
      <c r="UQC4" s="3173"/>
      <c r="UQD4" s="3173"/>
      <c r="UQE4" s="3173"/>
      <c r="UQF4" s="3173"/>
      <c r="UQG4" s="3173"/>
      <c r="UQH4" s="3173"/>
      <c r="UQI4" s="3173"/>
      <c r="UQJ4" s="3173"/>
      <c r="UQK4" s="3173"/>
      <c r="UQL4" s="3173"/>
      <c r="UQM4" s="3173"/>
      <c r="UQN4" s="3173"/>
      <c r="UQO4" s="3173"/>
      <c r="UQP4" s="3173"/>
      <c r="UQQ4" s="3173"/>
      <c r="UQR4" s="3173"/>
      <c r="UQS4" s="3173"/>
      <c r="UQT4" s="3173"/>
      <c r="UQU4" s="3173"/>
      <c r="UQV4" s="3173"/>
      <c r="UQW4" s="3173"/>
      <c r="UQX4" s="3173"/>
      <c r="UQY4" s="3173"/>
      <c r="UQZ4" s="3173"/>
      <c r="URA4" s="3173"/>
      <c r="URB4" s="3173"/>
      <c r="URC4" s="3173"/>
      <c r="URD4" s="3173"/>
      <c r="URE4" s="3173"/>
      <c r="URF4" s="3173"/>
      <c r="URG4" s="3173"/>
      <c r="URH4" s="3173"/>
      <c r="URI4" s="3173"/>
      <c r="URJ4" s="3173"/>
      <c r="URK4" s="3173"/>
      <c r="URL4" s="3173"/>
      <c r="URM4" s="3173"/>
      <c r="URN4" s="3173"/>
      <c r="URO4" s="3173"/>
      <c r="URP4" s="3173"/>
      <c r="URQ4" s="3173"/>
      <c r="URR4" s="3173"/>
      <c r="URS4" s="3173"/>
      <c r="URT4" s="3173"/>
      <c r="URU4" s="3173"/>
      <c r="URV4" s="3173"/>
      <c r="URW4" s="3173"/>
      <c r="URX4" s="3173"/>
      <c r="URY4" s="3173"/>
      <c r="URZ4" s="3173"/>
      <c r="USA4" s="3173"/>
      <c r="USB4" s="3173"/>
      <c r="USC4" s="3173"/>
      <c r="USD4" s="3173"/>
      <c r="USE4" s="3173"/>
      <c r="USF4" s="3173"/>
      <c r="USG4" s="3173"/>
      <c r="USH4" s="3173"/>
      <c r="USI4" s="3173"/>
      <c r="USJ4" s="3173"/>
      <c r="USK4" s="3173"/>
      <c r="USL4" s="3173"/>
      <c r="USM4" s="3173"/>
      <c r="USN4" s="3173"/>
      <c r="USO4" s="3173"/>
      <c r="USP4" s="3173"/>
      <c r="USQ4" s="3173"/>
      <c r="USR4" s="3173"/>
      <c r="USS4" s="3173"/>
      <c r="UST4" s="3173"/>
      <c r="USU4" s="3173"/>
      <c r="USV4" s="3173"/>
      <c r="USW4" s="3173"/>
      <c r="USX4" s="3173"/>
      <c r="USY4" s="3173"/>
      <c r="USZ4" s="3173"/>
      <c r="UTA4" s="3173"/>
      <c r="UTB4" s="3173"/>
      <c r="UTC4" s="3173"/>
      <c r="UTD4" s="3173"/>
      <c r="UTE4" s="3173"/>
      <c r="UTF4" s="3173"/>
      <c r="UTG4" s="3173"/>
      <c r="UTH4" s="3173"/>
      <c r="UTI4" s="3173"/>
      <c r="UTJ4" s="3173"/>
      <c r="UTK4" s="3173"/>
      <c r="UTL4" s="3173"/>
      <c r="UTM4" s="3173"/>
      <c r="UTN4" s="3173"/>
      <c r="UTO4" s="3173"/>
      <c r="UTP4" s="3173"/>
      <c r="UTQ4" s="3173"/>
      <c r="UTR4" s="3173"/>
      <c r="UTS4" s="3173"/>
      <c r="UTT4" s="3173"/>
      <c r="UTU4" s="3173"/>
      <c r="UTV4" s="3173"/>
      <c r="UTW4" s="3173"/>
      <c r="UTX4" s="3173"/>
      <c r="UTY4" s="3173"/>
      <c r="UTZ4" s="3173"/>
      <c r="UUA4" s="3173"/>
      <c r="UUB4" s="3173"/>
      <c r="UUC4" s="3173"/>
      <c r="UUD4" s="3173"/>
      <c r="UUE4" s="3173"/>
      <c r="UUF4" s="3173"/>
      <c r="UUG4" s="3173"/>
      <c r="UUH4" s="3173"/>
      <c r="UUI4" s="3173"/>
      <c r="UUJ4" s="3173"/>
      <c r="UUK4" s="3173"/>
      <c r="UUL4" s="3173"/>
      <c r="UUM4" s="3173"/>
      <c r="UUN4" s="3173"/>
      <c r="UUO4" s="3173"/>
      <c r="UUP4" s="3173"/>
      <c r="UUQ4" s="3173"/>
      <c r="UUR4" s="3173"/>
      <c r="UUS4" s="3173"/>
      <c r="UUT4" s="3173"/>
      <c r="UUU4" s="3173"/>
      <c r="UUV4" s="3173"/>
      <c r="UUW4" s="3173"/>
      <c r="UUX4" s="3173"/>
      <c r="UUY4" s="3173"/>
      <c r="UUZ4" s="3173"/>
      <c r="UVA4" s="3173"/>
      <c r="UVB4" s="3173"/>
      <c r="UVC4" s="3173"/>
      <c r="UVD4" s="3173"/>
      <c r="UVE4" s="3173"/>
      <c r="UVF4" s="3173"/>
      <c r="UVG4" s="3173"/>
      <c r="UVH4" s="3173"/>
      <c r="UVI4" s="3173"/>
      <c r="UVJ4" s="3173"/>
      <c r="UVK4" s="3173"/>
      <c r="UVL4" s="3173"/>
      <c r="UVM4" s="3173"/>
      <c r="UVN4" s="3173"/>
      <c r="UVO4" s="3173"/>
      <c r="UVP4" s="3173"/>
      <c r="UVQ4" s="3173"/>
      <c r="UVR4" s="3173"/>
      <c r="UVS4" s="3173"/>
      <c r="UVT4" s="3173"/>
      <c r="UVU4" s="3173"/>
      <c r="UVV4" s="3173"/>
      <c r="UVW4" s="3173"/>
      <c r="UVX4" s="3173"/>
      <c r="UVY4" s="3173"/>
      <c r="UVZ4" s="3173"/>
      <c r="UWA4" s="3173"/>
      <c r="UWB4" s="3173"/>
      <c r="UWC4" s="3173"/>
      <c r="UWD4" s="3173"/>
      <c r="UWE4" s="3173"/>
      <c r="UWF4" s="3173"/>
      <c r="UWG4" s="3173"/>
      <c r="UWH4" s="3173"/>
      <c r="UWI4" s="3173"/>
      <c r="UWJ4" s="3173"/>
      <c r="UWK4" s="3173"/>
      <c r="UWL4" s="3173"/>
      <c r="UWM4" s="3173"/>
      <c r="UWN4" s="3173"/>
      <c r="UWO4" s="3173"/>
      <c r="UWP4" s="3173"/>
      <c r="UWQ4" s="3173"/>
      <c r="UWR4" s="3173"/>
      <c r="UWS4" s="3173"/>
      <c r="UWT4" s="3173"/>
      <c r="UWU4" s="3173"/>
      <c r="UWV4" s="3173"/>
      <c r="UWW4" s="3173"/>
      <c r="UWX4" s="3173"/>
      <c r="UWY4" s="3173"/>
      <c r="UWZ4" s="3173"/>
      <c r="UXA4" s="3173"/>
      <c r="UXB4" s="3173"/>
      <c r="UXC4" s="3173"/>
      <c r="UXD4" s="3173"/>
      <c r="UXE4" s="3173"/>
      <c r="UXF4" s="3173"/>
      <c r="UXG4" s="3173"/>
      <c r="UXH4" s="3173"/>
      <c r="UXI4" s="3173"/>
      <c r="UXJ4" s="3173"/>
      <c r="UXK4" s="3173"/>
      <c r="UXL4" s="3173"/>
      <c r="UXM4" s="3173"/>
      <c r="UXN4" s="3173"/>
      <c r="UXO4" s="3173"/>
      <c r="UXP4" s="3173"/>
      <c r="UXQ4" s="3173"/>
      <c r="UXR4" s="3173"/>
      <c r="UXS4" s="3173"/>
      <c r="UXT4" s="3173"/>
      <c r="UXU4" s="3173"/>
      <c r="UXV4" s="3173"/>
      <c r="UXW4" s="3173"/>
      <c r="UXX4" s="3173"/>
      <c r="UXY4" s="3173"/>
      <c r="UXZ4" s="3173"/>
      <c r="UYA4" s="3173"/>
      <c r="UYB4" s="3173"/>
      <c r="UYC4" s="3173"/>
      <c r="UYD4" s="3173"/>
      <c r="UYE4" s="3173"/>
      <c r="UYF4" s="3173"/>
      <c r="UYG4" s="3173"/>
      <c r="UYH4" s="3173"/>
      <c r="UYI4" s="3173"/>
      <c r="UYJ4" s="3173"/>
      <c r="UYK4" s="3173"/>
      <c r="UYL4" s="3173"/>
      <c r="UYM4" s="3173"/>
      <c r="UYN4" s="3173"/>
      <c r="UYO4" s="3173"/>
      <c r="UYP4" s="3173"/>
      <c r="UYQ4" s="3173"/>
      <c r="UYR4" s="3173"/>
      <c r="UYS4" s="3173"/>
      <c r="UYT4" s="3173"/>
      <c r="UYU4" s="3173"/>
      <c r="UYV4" s="3173"/>
      <c r="UYW4" s="3173"/>
      <c r="UYX4" s="3173"/>
      <c r="UYY4" s="3173"/>
      <c r="UYZ4" s="3173"/>
      <c r="UZA4" s="3173"/>
      <c r="UZB4" s="3173"/>
      <c r="UZC4" s="3173"/>
      <c r="UZD4" s="3173"/>
      <c r="UZE4" s="3173"/>
      <c r="UZF4" s="3173"/>
      <c r="UZG4" s="3173"/>
      <c r="UZH4" s="3173"/>
      <c r="UZI4" s="3173"/>
      <c r="UZJ4" s="3173"/>
      <c r="UZK4" s="3173"/>
      <c r="UZL4" s="3173"/>
      <c r="UZM4" s="3173"/>
      <c r="UZN4" s="3173"/>
      <c r="UZO4" s="3173"/>
      <c r="UZP4" s="3173"/>
      <c r="UZQ4" s="3173"/>
      <c r="UZR4" s="3173"/>
      <c r="UZS4" s="3173"/>
      <c r="UZT4" s="3173"/>
      <c r="UZU4" s="3173"/>
      <c r="UZV4" s="3173"/>
      <c r="UZW4" s="3173"/>
      <c r="UZX4" s="3173"/>
      <c r="UZY4" s="3173"/>
      <c r="UZZ4" s="3173"/>
      <c r="VAA4" s="3173"/>
      <c r="VAB4" s="3173"/>
      <c r="VAC4" s="3173"/>
      <c r="VAD4" s="3173"/>
      <c r="VAE4" s="3173"/>
      <c r="VAF4" s="3173"/>
      <c r="VAG4" s="3173"/>
      <c r="VAH4" s="3173"/>
      <c r="VAI4" s="3173"/>
      <c r="VAJ4" s="3173"/>
      <c r="VAK4" s="3173"/>
      <c r="VAL4" s="3173"/>
      <c r="VAM4" s="3173"/>
      <c r="VAN4" s="3173"/>
      <c r="VAO4" s="3173"/>
      <c r="VAP4" s="3173"/>
      <c r="VAQ4" s="3173"/>
      <c r="VAR4" s="3173"/>
      <c r="VAS4" s="3173"/>
      <c r="VAT4" s="3173"/>
      <c r="VAU4" s="3173"/>
      <c r="VAV4" s="3173"/>
      <c r="VAW4" s="3173"/>
      <c r="VAX4" s="3173"/>
      <c r="VAY4" s="3173"/>
      <c r="VAZ4" s="3173"/>
      <c r="VBA4" s="3173"/>
      <c r="VBB4" s="3173"/>
      <c r="VBC4" s="3173"/>
      <c r="VBD4" s="3173"/>
      <c r="VBE4" s="3173"/>
      <c r="VBF4" s="3173"/>
      <c r="VBG4" s="3173"/>
      <c r="VBH4" s="3173"/>
      <c r="VBI4" s="3173"/>
      <c r="VBJ4" s="3173"/>
      <c r="VBK4" s="3173"/>
      <c r="VBL4" s="3173"/>
      <c r="VBM4" s="3173"/>
      <c r="VBN4" s="3173"/>
      <c r="VBO4" s="3173"/>
      <c r="VBP4" s="3173"/>
      <c r="VBQ4" s="3173"/>
      <c r="VBR4" s="3173"/>
      <c r="VBS4" s="3173"/>
      <c r="VBT4" s="3173"/>
      <c r="VBU4" s="3173"/>
      <c r="VBV4" s="3173"/>
      <c r="VBW4" s="3173"/>
      <c r="VBX4" s="3173"/>
      <c r="VBY4" s="3173"/>
      <c r="VBZ4" s="3173"/>
      <c r="VCA4" s="3173"/>
      <c r="VCB4" s="3173"/>
      <c r="VCC4" s="3173"/>
      <c r="VCD4" s="3173"/>
      <c r="VCE4" s="3173"/>
      <c r="VCF4" s="3173"/>
      <c r="VCG4" s="3173"/>
      <c r="VCH4" s="3173"/>
      <c r="VCI4" s="3173"/>
      <c r="VCJ4" s="3173"/>
      <c r="VCK4" s="3173"/>
      <c r="VCL4" s="3173"/>
      <c r="VCM4" s="3173"/>
      <c r="VCN4" s="3173"/>
      <c r="VCO4" s="3173"/>
      <c r="VCP4" s="3173"/>
      <c r="VCQ4" s="3173"/>
      <c r="VCR4" s="3173"/>
      <c r="VCS4" s="3173"/>
      <c r="VCT4" s="3173"/>
      <c r="VCU4" s="3173"/>
      <c r="VCV4" s="3173"/>
      <c r="VCW4" s="3173"/>
      <c r="VCX4" s="3173"/>
      <c r="VCY4" s="3173"/>
      <c r="VCZ4" s="3173"/>
      <c r="VDA4" s="3173"/>
      <c r="VDB4" s="3173"/>
      <c r="VDC4" s="3173"/>
      <c r="VDD4" s="3173"/>
      <c r="VDE4" s="3173"/>
      <c r="VDF4" s="3173"/>
      <c r="VDG4" s="3173"/>
      <c r="VDH4" s="3173"/>
      <c r="VDI4" s="3173"/>
      <c r="VDJ4" s="3173"/>
      <c r="VDK4" s="3173"/>
      <c r="VDL4" s="3173"/>
      <c r="VDM4" s="3173"/>
      <c r="VDN4" s="3173"/>
      <c r="VDO4" s="3173"/>
      <c r="VDP4" s="3173"/>
      <c r="VDQ4" s="3173"/>
      <c r="VDR4" s="3173"/>
      <c r="VDS4" s="3173"/>
      <c r="VDT4" s="3173"/>
      <c r="VDU4" s="3173"/>
      <c r="VDV4" s="3173"/>
      <c r="VDW4" s="3173"/>
      <c r="VDX4" s="3173"/>
      <c r="VDY4" s="3173"/>
      <c r="VDZ4" s="3173"/>
      <c r="VEA4" s="3173"/>
      <c r="VEB4" s="3173"/>
      <c r="VEC4" s="3173"/>
      <c r="VED4" s="3173"/>
      <c r="VEE4" s="3173"/>
      <c r="VEF4" s="3173"/>
      <c r="VEG4" s="3173"/>
      <c r="VEH4" s="3173"/>
      <c r="VEI4" s="3173"/>
      <c r="VEJ4" s="3173"/>
      <c r="VEK4" s="3173"/>
      <c r="VEL4" s="3173"/>
      <c r="VEM4" s="3173"/>
      <c r="VEN4" s="3173"/>
      <c r="VEO4" s="3173"/>
      <c r="VEP4" s="3173"/>
      <c r="VEQ4" s="3173"/>
      <c r="VER4" s="3173"/>
      <c r="VES4" s="3173"/>
      <c r="VET4" s="3173"/>
      <c r="VEU4" s="3173"/>
      <c r="VEV4" s="3173"/>
      <c r="VEW4" s="3173"/>
      <c r="VEX4" s="3173"/>
      <c r="VEY4" s="3173"/>
      <c r="VEZ4" s="3173"/>
      <c r="VFA4" s="3173"/>
      <c r="VFB4" s="3173"/>
      <c r="VFC4" s="3173"/>
      <c r="VFD4" s="3173"/>
      <c r="VFE4" s="3173"/>
      <c r="VFF4" s="3173"/>
      <c r="VFG4" s="3173"/>
      <c r="VFH4" s="3173"/>
      <c r="VFI4" s="3173"/>
      <c r="VFJ4" s="3173"/>
      <c r="VFK4" s="3173"/>
      <c r="VFL4" s="3173"/>
      <c r="VFM4" s="3173"/>
      <c r="VFN4" s="3173"/>
      <c r="VFO4" s="3173"/>
      <c r="VFP4" s="3173"/>
      <c r="VFQ4" s="3173"/>
      <c r="VFR4" s="3173"/>
      <c r="VFS4" s="3173"/>
      <c r="VFT4" s="3173"/>
      <c r="VFU4" s="3173"/>
      <c r="VFV4" s="3173"/>
      <c r="VFW4" s="3173"/>
      <c r="VFX4" s="3173"/>
      <c r="VFY4" s="3173"/>
      <c r="VFZ4" s="3173"/>
      <c r="VGA4" s="3173"/>
      <c r="VGB4" s="3173"/>
      <c r="VGC4" s="3173"/>
      <c r="VGD4" s="3173"/>
      <c r="VGE4" s="3173"/>
      <c r="VGF4" s="3173"/>
      <c r="VGG4" s="3173"/>
      <c r="VGH4" s="3173"/>
      <c r="VGI4" s="3173"/>
      <c r="VGJ4" s="3173"/>
      <c r="VGK4" s="3173"/>
      <c r="VGL4" s="3173"/>
      <c r="VGM4" s="3173"/>
      <c r="VGN4" s="3173"/>
      <c r="VGO4" s="3173"/>
      <c r="VGP4" s="3173"/>
      <c r="VGQ4" s="3173"/>
      <c r="VGR4" s="3173"/>
      <c r="VGS4" s="3173"/>
      <c r="VGT4" s="3173"/>
      <c r="VGU4" s="3173"/>
      <c r="VGV4" s="3173"/>
      <c r="VGW4" s="3173"/>
      <c r="VGX4" s="3173"/>
      <c r="VGY4" s="3173"/>
      <c r="VGZ4" s="3173"/>
      <c r="VHA4" s="3173"/>
      <c r="VHB4" s="3173"/>
      <c r="VHC4" s="3173"/>
      <c r="VHD4" s="3173"/>
      <c r="VHE4" s="3173"/>
      <c r="VHF4" s="3173"/>
      <c r="VHG4" s="3173"/>
      <c r="VHH4" s="3173"/>
      <c r="VHI4" s="3173"/>
      <c r="VHJ4" s="3173"/>
      <c r="VHK4" s="3173"/>
      <c r="VHL4" s="3173"/>
      <c r="VHM4" s="3173"/>
      <c r="VHN4" s="3173"/>
      <c r="VHO4" s="3173"/>
      <c r="VHP4" s="3173"/>
      <c r="VHQ4" s="3173"/>
      <c r="VHR4" s="3173"/>
      <c r="VHS4" s="3173"/>
      <c r="VHT4" s="3173"/>
      <c r="VHU4" s="3173"/>
      <c r="VHV4" s="3173"/>
      <c r="VHW4" s="3173"/>
      <c r="VHX4" s="3173"/>
      <c r="VHY4" s="3173"/>
      <c r="VHZ4" s="3173"/>
      <c r="VIA4" s="3173"/>
      <c r="VIB4" s="3173"/>
      <c r="VIC4" s="3173"/>
      <c r="VID4" s="3173"/>
      <c r="VIE4" s="3173"/>
      <c r="VIF4" s="3173"/>
      <c r="VIG4" s="3173"/>
      <c r="VIH4" s="3173"/>
      <c r="VII4" s="3173"/>
      <c r="VIJ4" s="3173"/>
      <c r="VIK4" s="3173"/>
      <c r="VIL4" s="3173"/>
      <c r="VIM4" s="3173"/>
      <c r="VIN4" s="3173"/>
      <c r="VIO4" s="3173"/>
      <c r="VIP4" s="3173"/>
      <c r="VIQ4" s="3173"/>
      <c r="VIR4" s="3173"/>
      <c r="VIS4" s="3173"/>
      <c r="VIT4" s="3173"/>
      <c r="VIU4" s="3173"/>
      <c r="VIV4" s="3173"/>
      <c r="VIW4" s="3173"/>
      <c r="VIX4" s="3173"/>
      <c r="VIY4" s="3173"/>
      <c r="VIZ4" s="3173"/>
      <c r="VJA4" s="3173"/>
      <c r="VJB4" s="3173"/>
      <c r="VJC4" s="3173"/>
      <c r="VJD4" s="3173"/>
      <c r="VJE4" s="3173"/>
      <c r="VJF4" s="3173"/>
      <c r="VJG4" s="3173"/>
      <c r="VJH4" s="3173"/>
      <c r="VJI4" s="3173"/>
      <c r="VJJ4" s="3173"/>
      <c r="VJK4" s="3173"/>
      <c r="VJL4" s="3173"/>
      <c r="VJM4" s="3173"/>
      <c r="VJN4" s="3173"/>
      <c r="VJO4" s="3173"/>
      <c r="VJP4" s="3173"/>
      <c r="VJQ4" s="3173"/>
      <c r="VJR4" s="3173"/>
      <c r="VJS4" s="3173"/>
      <c r="VJT4" s="3173"/>
      <c r="VJU4" s="3173"/>
      <c r="VJV4" s="3173"/>
      <c r="VJW4" s="3173"/>
      <c r="VJX4" s="3173"/>
      <c r="VJY4" s="3173"/>
      <c r="VJZ4" s="3173"/>
      <c r="VKA4" s="3173"/>
      <c r="VKB4" s="3173"/>
      <c r="VKC4" s="3173"/>
      <c r="VKD4" s="3173"/>
      <c r="VKE4" s="3173"/>
      <c r="VKF4" s="3173"/>
      <c r="VKG4" s="3173"/>
      <c r="VKH4" s="3173"/>
      <c r="VKI4" s="3173"/>
      <c r="VKJ4" s="3173"/>
      <c r="VKK4" s="3173"/>
      <c r="VKL4" s="3173"/>
      <c r="VKM4" s="3173"/>
      <c r="VKN4" s="3173"/>
      <c r="VKO4" s="3173"/>
      <c r="VKP4" s="3173"/>
      <c r="VKQ4" s="3173"/>
      <c r="VKR4" s="3173"/>
      <c r="VKS4" s="3173"/>
      <c r="VKT4" s="3173"/>
      <c r="VKU4" s="3173"/>
      <c r="VKV4" s="3173"/>
      <c r="VKW4" s="3173"/>
      <c r="VKX4" s="3173"/>
      <c r="VKY4" s="3173"/>
      <c r="VKZ4" s="3173"/>
      <c r="VLA4" s="3173"/>
      <c r="VLB4" s="3173"/>
      <c r="VLC4" s="3173"/>
      <c r="VLD4" s="3173"/>
      <c r="VLE4" s="3173"/>
      <c r="VLF4" s="3173"/>
      <c r="VLG4" s="3173"/>
      <c r="VLH4" s="3173"/>
      <c r="VLI4" s="3173"/>
      <c r="VLJ4" s="3173"/>
      <c r="VLK4" s="3173"/>
      <c r="VLL4" s="3173"/>
      <c r="VLM4" s="3173"/>
      <c r="VLN4" s="3173"/>
      <c r="VLO4" s="3173"/>
      <c r="VLP4" s="3173"/>
      <c r="VLQ4" s="3173"/>
      <c r="VLR4" s="3173"/>
      <c r="VLS4" s="3173"/>
      <c r="VLT4" s="3173"/>
      <c r="VLU4" s="3173"/>
      <c r="VLV4" s="3173"/>
      <c r="VLW4" s="3173"/>
      <c r="VLX4" s="3173"/>
      <c r="VLY4" s="3173"/>
      <c r="VLZ4" s="3173"/>
      <c r="VMA4" s="3173"/>
      <c r="VMB4" s="3173"/>
      <c r="VMC4" s="3173"/>
      <c r="VMD4" s="3173"/>
      <c r="VME4" s="3173"/>
      <c r="VMF4" s="3173"/>
      <c r="VMG4" s="3173"/>
      <c r="VMH4" s="3173"/>
      <c r="VMI4" s="3173"/>
      <c r="VMJ4" s="3173"/>
      <c r="VMK4" s="3173"/>
      <c r="VML4" s="3173"/>
      <c r="VMM4" s="3173"/>
      <c r="VMN4" s="3173"/>
      <c r="VMO4" s="3173"/>
      <c r="VMP4" s="3173"/>
      <c r="VMQ4" s="3173"/>
      <c r="VMR4" s="3173"/>
      <c r="VMS4" s="3173"/>
      <c r="VMT4" s="3173"/>
      <c r="VMU4" s="3173"/>
      <c r="VMV4" s="3173"/>
      <c r="VMW4" s="3173"/>
      <c r="VMX4" s="3173"/>
      <c r="VMY4" s="3173"/>
      <c r="VMZ4" s="3173"/>
      <c r="VNA4" s="3173"/>
      <c r="VNB4" s="3173"/>
      <c r="VNC4" s="3173"/>
      <c r="VND4" s="3173"/>
      <c r="VNE4" s="3173"/>
      <c r="VNF4" s="3173"/>
      <c r="VNG4" s="3173"/>
      <c r="VNH4" s="3173"/>
      <c r="VNI4" s="3173"/>
      <c r="VNJ4" s="3173"/>
      <c r="VNK4" s="3173"/>
      <c r="VNL4" s="3173"/>
      <c r="VNM4" s="3173"/>
      <c r="VNN4" s="3173"/>
      <c r="VNO4" s="3173"/>
      <c r="VNP4" s="3173"/>
      <c r="VNQ4" s="3173"/>
      <c r="VNR4" s="3173"/>
      <c r="VNS4" s="3173"/>
      <c r="VNT4" s="3173"/>
      <c r="VNU4" s="3173"/>
      <c r="VNV4" s="3173"/>
      <c r="VNW4" s="3173"/>
      <c r="VNX4" s="3173"/>
      <c r="VNY4" s="3173"/>
      <c r="VNZ4" s="3173"/>
      <c r="VOA4" s="3173"/>
      <c r="VOB4" s="3173"/>
      <c r="VOC4" s="3173"/>
      <c r="VOD4" s="3173"/>
      <c r="VOE4" s="3173"/>
      <c r="VOF4" s="3173"/>
      <c r="VOG4" s="3173"/>
      <c r="VOH4" s="3173"/>
      <c r="VOI4" s="3173"/>
      <c r="VOJ4" s="3173"/>
      <c r="VOK4" s="3173"/>
      <c r="VOL4" s="3173"/>
      <c r="VOM4" s="3173"/>
      <c r="VON4" s="3173"/>
      <c r="VOO4" s="3173"/>
      <c r="VOP4" s="3173"/>
      <c r="VOQ4" s="3173"/>
      <c r="VOR4" s="3173"/>
      <c r="VOS4" s="3173"/>
      <c r="VOT4" s="3173"/>
      <c r="VOU4" s="3173"/>
      <c r="VOV4" s="3173"/>
      <c r="VOW4" s="3173"/>
      <c r="VOX4" s="3173"/>
      <c r="VOY4" s="3173"/>
      <c r="VOZ4" s="3173"/>
      <c r="VPA4" s="3173"/>
      <c r="VPB4" s="3173"/>
      <c r="VPC4" s="3173"/>
      <c r="VPD4" s="3173"/>
      <c r="VPE4" s="3173"/>
      <c r="VPF4" s="3173"/>
      <c r="VPG4" s="3173"/>
      <c r="VPH4" s="3173"/>
      <c r="VPI4" s="3173"/>
      <c r="VPJ4" s="3173"/>
      <c r="VPK4" s="3173"/>
      <c r="VPL4" s="3173"/>
      <c r="VPM4" s="3173"/>
      <c r="VPN4" s="3173"/>
      <c r="VPO4" s="3173"/>
      <c r="VPP4" s="3173"/>
      <c r="VPQ4" s="3173"/>
      <c r="VPR4" s="3173"/>
      <c r="VPS4" s="3173"/>
      <c r="VPT4" s="3173"/>
      <c r="VPU4" s="3173"/>
      <c r="VPV4" s="3173"/>
      <c r="VPW4" s="3173"/>
      <c r="VPX4" s="3173"/>
      <c r="VPY4" s="3173"/>
      <c r="VPZ4" s="3173"/>
      <c r="VQA4" s="3173"/>
      <c r="VQB4" s="3173"/>
      <c r="VQC4" s="3173"/>
      <c r="VQD4" s="3173"/>
      <c r="VQE4" s="3173"/>
      <c r="VQF4" s="3173"/>
      <c r="VQG4" s="3173"/>
      <c r="VQH4" s="3173"/>
      <c r="VQI4" s="3173"/>
      <c r="VQJ4" s="3173"/>
      <c r="VQK4" s="3173"/>
      <c r="VQL4" s="3173"/>
      <c r="VQM4" s="3173"/>
      <c r="VQN4" s="3173"/>
      <c r="VQO4" s="3173"/>
      <c r="VQP4" s="3173"/>
      <c r="VQQ4" s="3173"/>
      <c r="VQR4" s="3173"/>
      <c r="VQS4" s="3173"/>
      <c r="VQT4" s="3173"/>
      <c r="VQU4" s="3173"/>
      <c r="VQV4" s="3173"/>
      <c r="VQW4" s="3173"/>
      <c r="VQX4" s="3173"/>
      <c r="VQY4" s="3173"/>
      <c r="VQZ4" s="3173"/>
      <c r="VRA4" s="3173"/>
      <c r="VRB4" s="3173"/>
      <c r="VRC4" s="3173"/>
      <c r="VRD4" s="3173"/>
      <c r="VRE4" s="3173"/>
      <c r="VRF4" s="3173"/>
      <c r="VRG4" s="3173"/>
      <c r="VRH4" s="3173"/>
      <c r="VRI4" s="3173"/>
      <c r="VRJ4" s="3173"/>
      <c r="VRK4" s="3173"/>
      <c r="VRL4" s="3173"/>
      <c r="VRM4" s="3173"/>
      <c r="VRN4" s="3173"/>
      <c r="VRO4" s="3173"/>
      <c r="VRP4" s="3173"/>
      <c r="VRQ4" s="3173"/>
      <c r="VRR4" s="3173"/>
      <c r="VRS4" s="3173"/>
      <c r="VRT4" s="3173"/>
      <c r="VRU4" s="3173"/>
      <c r="VRV4" s="3173"/>
      <c r="VRW4" s="3173"/>
      <c r="VRX4" s="3173"/>
      <c r="VRY4" s="3173"/>
      <c r="VRZ4" s="3173"/>
      <c r="VSA4" s="3173"/>
      <c r="VSB4" s="3173"/>
      <c r="VSC4" s="3173"/>
      <c r="VSD4" s="3173"/>
      <c r="VSE4" s="3173"/>
      <c r="VSF4" s="3173"/>
      <c r="VSG4" s="3173"/>
      <c r="VSH4" s="3173"/>
      <c r="VSI4" s="3173"/>
      <c r="VSJ4" s="3173"/>
      <c r="VSK4" s="3173"/>
      <c r="VSL4" s="3173"/>
      <c r="VSM4" s="3173"/>
      <c r="VSN4" s="3173"/>
      <c r="VSO4" s="3173"/>
      <c r="VSP4" s="3173"/>
      <c r="VSQ4" s="3173"/>
      <c r="VSR4" s="3173"/>
      <c r="VSS4" s="3173"/>
      <c r="VST4" s="3173"/>
      <c r="VSU4" s="3173"/>
      <c r="VSV4" s="3173"/>
      <c r="VSW4" s="3173"/>
      <c r="VSX4" s="3173"/>
      <c r="VSY4" s="3173"/>
      <c r="VSZ4" s="3173"/>
      <c r="VTA4" s="3173"/>
      <c r="VTB4" s="3173"/>
      <c r="VTC4" s="3173"/>
      <c r="VTD4" s="3173"/>
      <c r="VTE4" s="3173"/>
      <c r="VTF4" s="3173"/>
      <c r="VTG4" s="3173"/>
      <c r="VTH4" s="3173"/>
      <c r="VTI4" s="3173"/>
      <c r="VTJ4" s="3173"/>
      <c r="VTK4" s="3173"/>
      <c r="VTL4" s="3173"/>
      <c r="VTM4" s="3173"/>
      <c r="VTN4" s="3173"/>
      <c r="VTO4" s="3173"/>
      <c r="VTP4" s="3173"/>
      <c r="VTQ4" s="3173"/>
      <c r="VTR4" s="3173"/>
      <c r="VTS4" s="3173"/>
      <c r="VTT4" s="3173"/>
      <c r="VTU4" s="3173"/>
      <c r="VTV4" s="3173"/>
      <c r="VTW4" s="3173"/>
      <c r="VTX4" s="3173"/>
      <c r="VTY4" s="3173"/>
      <c r="VTZ4" s="3173"/>
      <c r="VUA4" s="3173"/>
      <c r="VUB4" s="3173"/>
      <c r="VUC4" s="3173"/>
      <c r="VUD4" s="3173"/>
      <c r="VUE4" s="3173"/>
      <c r="VUF4" s="3173"/>
      <c r="VUG4" s="3173"/>
      <c r="VUH4" s="3173"/>
      <c r="VUI4" s="3173"/>
      <c r="VUJ4" s="3173"/>
      <c r="VUK4" s="3173"/>
      <c r="VUL4" s="3173"/>
      <c r="VUM4" s="3173"/>
      <c r="VUN4" s="3173"/>
      <c r="VUO4" s="3173"/>
      <c r="VUP4" s="3173"/>
      <c r="VUQ4" s="3173"/>
      <c r="VUR4" s="3173"/>
      <c r="VUS4" s="3173"/>
      <c r="VUT4" s="3173"/>
      <c r="VUU4" s="3173"/>
      <c r="VUV4" s="3173"/>
      <c r="VUW4" s="3173"/>
      <c r="VUX4" s="3173"/>
      <c r="VUY4" s="3173"/>
      <c r="VUZ4" s="3173"/>
      <c r="VVA4" s="3173"/>
      <c r="VVB4" s="3173"/>
      <c r="VVC4" s="3173"/>
      <c r="VVD4" s="3173"/>
      <c r="VVE4" s="3173"/>
      <c r="VVF4" s="3173"/>
      <c r="VVG4" s="3173"/>
      <c r="VVH4" s="3173"/>
      <c r="VVI4" s="3173"/>
      <c r="VVJ4" s="3173"/>
      <c r="VVK4" s="3173"/>
      <c r="VVL4" s="3173"/>
      <c r="VVM4" s="3173"/>
      <c r="VVN4" s="3173"/>
      <c r="VVO4" s="3173"/>
      <c r="VVP4" s="3173"/>
      <c r="VVQ4" s="3173"/>
      <c r="VVR4" s="3173"/>
      <c r="VVS4" s="3173"/>
      <c r="VVT4" s="3173"/>
      <c r="VVU4" s="3173"/>
      <c r="VVV4" s="3173"/>
      <c r="VVW4" s="3173"/>
      <c r="VVX4" s="3173"/>
      <c r="VVY4" s="3173"/>
      <c r="VVZ4" s="3173"/>
      <c r="VWA4" s="3173"/>
      <c r="VWB4" s="3173"/>
      <c r="VWC4" s="3173"/>
      <c r="VWD4" s="3173"/>
      <c r="VWE4" s="3173"/>
      <c r="VWF4" s="3173"/>
      <c r="VWG4" s="3173"/>
      <c r="VWH4" s="3173"/>
      <c r="VWI4" s="3173"/>
      <c r="VWJ4" s="3173"/>
      <c r="VWK4" s="3173"/>
      <c r="VWL4" s="3173"/>
      <c r="VWM4" s="3173"/>
      <c r="VWN4" s="3173"/>
      <c r="VWO4" s="3173"/>
      <c r="VWP4" s="3173"/>
      <c r="VWQ4" s="3173"/>
      <c r="VWR4" s="3173"/>
      <c r="VWS4" s="3173"/>
      <c r="VWT4" s="3173"/>
      <c r="VWU4" s="3173"/>
      <c r="VWV4" s="3173"/>
      <c r="VWW4" s="3173"/>
      <c r="VWX4" s="3173"/>
      <c r="VWY4" s="3173"/>
      <c r="VWZ4" s="3173"/>
      <c r="VXA4" s="3173"/>
      <c r="VXB4" s="3173"/>
      <c r="VXC4" s="3173"/>
      <c r="VXD4" s="3173"/>
      <c r="VXE4" s="3173"/>
      <c r="VXF4" s="3173"/>
      <c r="VXG4" s="3173"/>
      <c r="VXH4" s="3173"/>
      <c r="VXI4" s="3173"/>
      <c r="VXJ4" s="3173"/>
      <c r="VXK4" s="3173"/>
      <c r="VXL4" s="3173"/>
      <c r="VXM4" s="3173"/>
      <c r="VXN4" s="3173"/>
      <c r="VXO4" s="3173"/>
      <c r="VXP4" s="3173"/>
      <c r="VXQ4" s="3173"/>
      <c r="VXR4" s="3173"/>
      <c r="VXS4" s="3173"/>
      <c r="VXT4" s="3173"/>
      <c r="VXU4" s="3173"/>
      <c r="VXV4" s="3173"/>
      <c r="VXW4" s="3173"/>
      <c r="VXX4" s="3173"/>
      <c r="VXY4" s="3173"/>
      <c r="VXZ4" s="3173"/>
      <c r="VYA4" s="3173"/>
      <c r="VYB4" s="3173"/>
      <c r="VYC4" s="3173"/>
      <c r="VYD4" s="3173"/>
      <c r="VYE4" s="3173"/>
      <c r="VYF4" s="3173"/>
      <c r="VYG4" s="3173"/>
      <c r="VYH4" s="3173"/>
      <c r="VYI4" s="3173"/>
      <c r="VYJ4" s="3173"/>
      <c r="VYK4" s="3173"/>
      <c r="VYL4" s="3173"/>
      <c r="VYM4" s="3173"/>
      <c r="VYN4" s="3173"/>
      <c r="VYO4" s="3173"/>
      <c r="VYP4" s="3173"/>
      <c r="VYQ4" s="3173"/>
      <c r="VYR4" s="3173"/>
      <c r="VYS4" s="3173"/>
      <c r="VYT4" s="3173"/>
      <c r="VYU4" s="3173"/>
      <c r="VYV4" s="3173"/>
      <c r="VYW4" s="3173"/>
      <c r="VYX4" s="3173"/>
      <c r="VYY4" s="3173"/>
      <c r="VYZ4" s="3173"/>
      <c r="VZA4" s="3173"/>
      <c r="VZB4" s="3173"/>
      <c r="VZC4" s="3173"/>
      <c r="VZD4" s="3173"/>
      <c r="VZE4" s="3173"/>
      <c r="VZF4" s="3173"/>
      <c r="VZG4" s="3173"/>
      <c r="VZH4" s="3173"/>
      <c r="VZI4" s="3173"/>
      <c r="VZJ4" s="3173"/>
      <c r="VZK4" s="3173"/>
      <c r="VZL4" s="3173"/>
      <c r="VZM4" s="3173"/>
      <c r="VZN4" s="3173"/>
      <c r="VZO4" s="3173"/>
      <c r="VZP4" s="3173"/>
      <c r="VZQ4" s="3173"/>
      <c r="VZR4" s="3173"/>
      <c r="VZS4" s="3173"/>
      <c r="VZT4" s="3173"/>
      <c r="VZU4" s="3173"/>
      <c r="VZV4" s="3173"/>
      <c r="VZW4" s="3173"/>
      <c r="VZX4" s="3173"/>
      <c r="VZY4" s="3173"/>
      <c r="VZZ4" s="3173"/>
      <c r="WAA4" s="3173"/>
      <c r="WAB4" s="3173"/>
      <c r="WAC4" s="3173"/>
      <c r="WAD4" s="3173"/>
      <c r="WAE4" s="3173"/>
      <c r="WAF4" s="3173"/>
      <c r="WAG4" s="3173"/>
      <c r="WAH4" s="3173"/>
      <c r="WAI4" s="3173"/>
      <c r="WAJ4" s="3173"/>
      <c r="WAK4" s="3173"/>
      <c r="WAL4" s="3173"/>
      <c r="WAM4" s="3173"/>
      <c r="WAN4" s="3173"/>
      <c r="WAO4" s="3173"/>
      <c r="WAP4" s="3173"/>
      <c r="WAQ4" s="3173"/>
      <c r="WAR4" s="3173"/>
      <c r="WAS4" s="3173"/>
      <c r="WAT4" s="3173"/>
      <c r="WAU4" s="3173"/>
      <c r="WAV4" s="3173"/>
      <c r="WAW4" s="3173"/>
      <c r="WAX4" s="3173"/>
      <c r="WAY4" s="3173"/>
      <c r="WAZ4" s="3173"/>
      <c r="WBA4" s="3173"/>
      <c r="WBB4" s="3173"/>
      <c r="WBC4" s="3173"/>
      <c r="WBD4" s="3173"/>
      <c r="WBE4" s="3173"/>
      <c r="WBF4" s="3173"/>
      <c r="WBG4" s="3173"/>
      <c r="WBH4" s="3173"/>
      <c r="WBI4" s="3173"/>
      <c r="WBJ4" s="3173"/>
      <c r="WBK4" s="3173"/>
      <c r="WBL4" s="3173"/>
      <c r="WBM4" s="3173"/>
      <c r="WBN4" s="3173"/>
      <c r="WBO4" s="3173"/>
      <c r="WBP4" s="3173"/>
      <c r="WBQ4" s="3173"/>
      <c r="WBR4" s="3173"/>
      <c r="WBS4" s="3173"/>
      <c r="WBT4" s="3173"/>
      <c r="WBU4" s="3173"/>
      <c r="WBV4" s="3173"/>
      <c r="WBW4" s="3173"/>
      <c r="WBX4" s="3173"/>
      <c r="WBY4" s="3173"/>
      <c r="WBZ4" s="3173"/>
      <c r="WCA4" s="3173"/>
      <c r="WCB4" s="3173"/>
      <c r="WCC4" s="3173"/>
      <c r="WCD4" s="3173"/>
      <c r="WCE4" s="3173"/>
      <c r="WCF4" s="3173"/>
      <c r="WCG4" s="3173"/>
      <c r="WCH4" s="3173"/>
      <c r="WCI4" s="3173"/>
      <c r="WCJ4" s="3173"/>
      <c r="WCK4" s="3173"/>
      <c r="WCL4" s="3173"/>
      <c r="WCM4" s="3173"/>
      <c r="WCN4" s="3173"/>
      <c r="WCO4" s="3173"/>
      <c r="WCP4" s="3173"/>
      <c r="WCQ4" s="3173"/>
      <c r="WCR4" s="3173"/>
      <c r="WCS4" s="3173"/>
      <c r="WCT4" s="3173"/>
      <c r="WCU4" s="3173"/>
      <c r="WCV4" s="3173"/>
      <c r="WCW4" s="3173"/>
      <c r="WCX4" s="3173"/>
      <c r="WCY4" s="3173"/>
      <c r="WCZ4" s="3173"/>
      <c r="WDA4" s="3173"/>
      <c r="WDB4" s="3173"/>
      <c r="WDC4" s="3173"/>
      <c r="WDD4" s="3173"/>
      <c r="WDE4" s="3173"/>
      <c r="WDF4" s="3173"/>
      <c r="WDG4" s="3173"/>
      <c r="WDH4" s="3173"/>
      <c r="WDI4" s="3173"/>
      <c r="WDJ4" s="3173"/>
      <c r="WDK4" s="3173"/>
      <c r="WDL4" s="3173"/>
      <c r="WDM4" s="3173"/>
      <c r="WDN4" s="3173"/>
      <c r="WDO4" s="3173"/>
      <c r="WDP4" s="3173"/>
      <c r="WDQ4" s="3173"/>
      <c r="WDR4" s="3173"/>
      <c r="WDS4" s="3173"/>
      <c r="WDT4" s="3173"/>
      <c r="WDU4" s="3173"/>
      <c r="WDV4" s="3173"/>
      <c r="WDW4" s="3173"/>
      <c r="WDX4" s="3173"/>
      <c r="WDY4" s="3173"/>
      <c r="WDZ4" s="3173"/>
      <c r="WEA4" s="3173"/>
      <c r="WEB4" s="3173"/>
      <c r="WEC4" s="3173"/>
      <c r="WED4" s="3173"/>
      <c r="WEE4" s="3173"/>
      <c r="WEF4" s="3173"/>
      <c r="WEG4" s="3173"/>
      <c r="WEH4" s="3173"/>
      <c r="WEI4" s="3173"/>
      <c r="WEJ4" s="3173"/>
      <c r="WEK4" s="3173"/>
      <c r="WEL4" s="3173"/>
      <c r="WEM4" s="3173"/>
      <c r="WEN4" s="3173"/>
      <c r="WEO4" s="3173"/>
      <c r="WEP4" s="3173"/>
      <c r="WEQ4" s="3173"/>
      <c r="WER4" s="3173"/>
      <c r="WES4" s="3173"/>
      <c r="WET4" s="3173"/>
      <c r="WEU4" s="3173"/>
      <c r="WEV4" s="3173"/>
      <c r="WEW4" s="3173"/>
      <c r="WEX4" s="3173"/>
      <c r="WEY4" s="3173"/>
      <c r="WEZ4" s="3173"/>
      <c r="WFA4" s="3173"/>
      <c r="WFB4" s="3173"/>
      <c r="WFC4" s="3173"/>
      <c r="WFD4" s="3173"/>
      <c r="WFE4" s="3173"/>
      <c r="WFF4" s="3173"/>
      <c r="WFG4" s="3173"/>
      <c r="WFH4" s="3173"/>
      <c r="WFI4" s="3173"/>
      <c r="WFJ4" s="3173"/>
      <c r="WFK4" s="3173"/>
      <c r="WFL4" s="3173"/>
      <c r="WFM4" s="3173"/>
      <c r="WFN4" s="3173"/>
      <c r="WFO4" s="3173"/>
      <c r="WFP4" s="3173"/>
      <c r="WFQ4" s="3173"/>
      <c r="WFR4" s="3173"/>
      <c r="WFS4" s="3173"/>
      <c r="WFT4" s="3173"/>
      <c r="WFU4" s="3173"/>
      <c r="WFV4" s="3173"/>
      <c r="WFW4" s="3173"/>
      <c r="WFX4" s="3173"/>
      <c r="WFY4" s="3173"/>
      <c r="WFZ4" s="3173"/>
      <c r="WGA4" s="3173"/>
      <c r="WGB4" s="3173"/>
      <c r="WGC4" s="3173"/>
      <c r="WGD4" s="3173"/>
      <c r="WGE4" s="3173"/>
      <c r="WGF4" s="3173"/>
      <c r="WGG4" s="3173"/>
      <c r="WGH4" s="3173"/>
      <c r="WGI4" s="3173"/>
      <c r="WGJ4" s="3173"/>
      <c r="WGK4" s="3173"/>
      <c r="WGL4" s="3173"/>
      <c r="WGM4" s="3173"/>
      <c r="WGN4" s="3173"/>
      <c r="WGO4" s="3173"/>
      <c r="WGP4" s="3173"/>
      <c r="WGQ4" s="3173"/>
      <c r="WGR4" s="3173"/>
      <c r="WGS4" s="3173"/>
      <c r="WGT4" s="3173"/>
      <c r="WGU4" s="3173"/>
      <c r="WGV4" s="3173"/>
      <c r="WGW4" s="3173"/>
      <c r="WGX4" s="3173"/>
      <c r="WGY4" s="3173"/>
      <c r="WGZ4" s="3173"/>
      <c r="WHA4" s="3173"/>
      <c r="WHB4" s="3173"/>
      <c r="WHC4" s="3173"/>
      <c r="WHD4" s="3173"/>
      <c r="WHE4" s="3173"/>
      <c r="WHF4" s="3173"/>
      <c r="WHG4" s="3173"/>
      <c r="WHH4" s="3173"/>
      <c r="WHI4" s="3173"/>
      <c r="WHJ4" s="3173"/>
      <c r="WHK4" s="3173"/>
      <c r="WHL4" s="3173"/>
      <c r="WHM4" s="3173"/>
      <c r="WHN4" s="3173"/>
      <c r="WHO4" s="3173"/>
      <c r="WHP4" s="3173"/>
      <c r="WHQ4" s="3173"/>
      <c r="WHR4" s="3173"/>
      <c r="WHS4" s="3173"/>
      <c r="WHT4" s="3173"/>
      <c r="WHU4" s="3173"/>
      <c r="WHV4" s="3173"/>
      <c r="WHW4" s="3173"/>
      <c r="WHX4" s="3173"/>
      <c r="WHY4" s="3173"/>
      <c r="WHZ4" s="3173"/>
      <c r="WIA4" s="3173"/>
      <c r="WIB4" s="3173"/>
      <c r="WIC4" s="3173"/>
      <c r="WID4" s="3173"/>
      <c r="WIE4" s="3173"/>
      <c r="WIF4" s="3173"/>
      <c r="WIG4" s="3173"/>
      <c r="WIH4" s="3173"/>
      <c r="WII4" s="3173"/>
      <c r="WIJ4" s="3173"/>
      <c r="WIK4" s="3173"/>
      <c r="WIL4" s="3173"/>
      <c r="WIM4" s="3173"/>
      <c r="WIN4" s="3173"/>
      <c r="WIO4" s="3173"/>
      <c r="WIP4" s="3173"/>
      <c r="WIQ4" s="3173"/>
      <c r="WIR4" s="3173"/>
      <c r="WIS4" s="3173"/>
      <c r="WIT4" s="3173"/>
      <c r="WIU4" s="3173"/>
      <c r="WIV4" s="3173"/>
      <c r="WIW4" s="3173"/>
      <c r="WIX4" s="3173"/>
      <c r="WIY4" s="3173"/>
      <c r="WIZ4" s="3173"/>
      <c r="WJA4" s="3173"/>
      <c r="WJB4" s="3173"/>
      <c r="WJC4" s="3173"/>
      <c r="WJD4" s="3173"/>
      <c r="WJE4" s="3173"/>
      <c r="WJF4" s="3173"/>
      <c r="WJG4" s="3173"/>
      <c r="WJH4" s="3173"/>
      <c r="WJI4" s="3173"/>
      <c r="WJJ4" s="3173"/>
      <c r="WJK4" s="3173"/>
      <c r="WJL4" s="3173"/>
      <c r="WJM4" s="3173"/>
      <c r="WJN4" s="3173"/>
      <c r="WJO4" s="3173"/>
      <c r="WJP4" s="3173"/>
      <c r="WJQ4" s="3173"/>
      <c r="WJR4" s="3173"/>
      <c r="WJS4" s="3173"/>
      <c r="WJT4" s="3173"/>
      <c r="WJU4" s="3173"/>
      <c r="WJV4" s="3173"/>
      <c r="WJW4" s="3173"/>
      <c r="WJX4" s="3173"/>
      <c r="WJY4" s="3173"/>
      <c r="WJZ4" s="3173"/>
      <c r="WKA4" s="3173"/>
      <c r="WKB4" s="3173"/>
      <c r="WKC4" s="3173"/>
      <c r="WKD4" s="3173"/>
      <c r="WKE4" s="3173"/>
      <c r="WKF4" s="3173"/>
      <c r="WKG4" s="3173"/>
      <c r="WKH4" s="3173"/>
      <c r="WKI4" s="3173"/>
      <c r="WKJ4" s="3173"/>
      <c r="WKK4" s="3173"/>
      <c r="WKL4" s="3173"/>
      <c r="WKM4" s="3173"/>
      <c r="WKN4" s="3173"/>
      <c r="WKO4" s="3173"/>
      <c r="WKP4" s="3173"/>
      <c r="WKQ4" s="3173"/>
      <c r="WKR4" s="3173"/>
      <c r="WKS4" s="3173"/>
      <c r="WKT4" s="3173"/>
      <c r="WKU4" s="3173"/>
      <c r="WKV4" s="3173"/>
      <c r="WKW4" s="3173"/>
      <c r="WKX4" s="3173"/>
      <c r="WKY4" s="3173"/>
      <c r="WKZ4" s="3173"/>
      <c r="WLA4" s="3173"/>
      <c r="WLB4" s="3173"/>
      <c r="WLC4" s="3173"/>
      <c r="WLD4" s="3173"/>
      <c r="WLE4" s="3173"/>
      <c r="WLF4" s="3173"/>
      <c r="WLG4" s="3173"/>
      <c r="WLH4" s="3173"/>
      <c r="WLI4" s="3173"/>
      <c r="WLJ4" s="3173"/>
      <c r="WLK4" s="3173"/>
      <c r="WLL4" s="3173"/>
      <c r="WLM4" s="3173"/>
      <c r="WLN4" s="3173"/>
      <c r="WLO4" s="3173"/>
      <c r="WLP4" s="3173"/>
      <c r="WLQ4" s="3173"/>
      <c r="WLR4" s="3173"/>
      <c r="WLS4" s="3173"/>
      <c r="WLT4" s="3173"/>
      <c r="WLU4" s="3173"/>
      <c r="WLV4" s="3173"/>
      <c r="WLW4" s="3173"/>
      <c r="WLX4" s="3173"/>
      <c r="WLY4" s="3173"/>
      <c r="WLZ4" s="3173"/>
      <c r="WMA4" s="3173"/>
      <c r="WMB4" s="3173"/>
      <c r="WMC4" s="3173"/>
      <c r="WMD4" s="3173"/>
      <c r="WME4" s="3173"/>
      <c r="WMF4" s="3173"/>
      <c r="WMG4" s="3173"/>
      <c r="WMH4" s="3173"/>
      <c r="WMI4" s="3173"/>
      <c r="WMJ4" s="3173"/>
      <c r="WMK4" s="3173"/>
      <c r="WML4" s="3173"/>
      <c r="WMM4" s="3173"/>
      <c r="WMN4" s="3173"/>
      <c r="WMO4" s="3173"/>
      <c r="WMP4" s="3173"/>
      <c r="WMQ4" s="3173"/>
      <c r="WMR4" s="3173"/>
      <c r="WMS4" s="3173"/>
      <c r="WMT4" s="3173"/>
      <c r="WMU4" s="3173"/>
      <c r="WMV4" s="3173"/>
      <c r="WMW4" s="3173"/>
      <c r="WMX4" s="3173"/>
      <c r="WMY4" s="3173"/>
      <c r="WMZ4" s="3173"/>
      <c r="WNA4" s="3173"/>
      <c r="WNB4" s="3173"/>
      <c r="WNC4" s="3173"/>
      <c r="WND4" s="3173"/>
      <c r="WNE4" s="3173"/>
      <c r="WNF4" s="3173"/>
      <c r="WNG4" s="3173"/>
      <c r="WNH4" s="3173"/>
      <c r="WNI4" s="3173"/>
      <c r="WNJ4" s="3173"/>
      <c r="WNK4" s="3173"/>
      <c r="WNL4" s="3173"/>
      <c r="WNM4" s="3173"/>
      <c r="WNN4" s="3173"/>
      <c r="WNO4" s="3173"/>
      <c r="WNP4" s="3173"/>
      <c r="WNQ4" s="3173"/>
      <c r="WNR4" s="3173"/>
      <c r="WNS4" s="3173"/>
      <c r="WNT4" s="3173"/>
      <c r="WNU4" s="3173"/>
      <c r="WNV4" s="3173"/>
      <c r="WNW4" s="3173"/>
      <c r="WNX4" s="3173"/>
      <c r="WNY4" s="3173"/>
      <c r="WNZ4" s="3173"/>
      <c r="WOA4" s="3173"/>
      <c r="WOB4" s="3173"/>
      <c r="WOC4" s="3173"/>
      <c r="WOD4" s="3173"/>
      <c r="WOE4" s="3173"/>
      <c r="WOF4" s="3173"/>
      <c r="WOG4" s="3173"/>
      <c r="WOH4" s="3173"/>
      <c r="WOI4" s="3173"/>
      <c r="WOJ4" s="3173"/>
      <c r="WOK4" s="3173"/>
      <c r="WOL4" s="3173"/>
      <c r="WOM4" s="3173"/>
      <c r="WON4" s="3173"/>
      <c r="WOO4" s="3173"/>
      <c r="WOP4" s="3173"/>
      <c r="WOQ4" s="3173"/>
      <c r="WOR4" s="3173"/>
      <c r="WOS4" s="3173"/>
      <c r="WOT4" s="3173"/>
      <c r="WOU4" s="3173"/>
      <c r="WOV4" s="3173"/>
      <c r="WOW4" s="3173"/>
      <c r="WOX4" s="3173"/>
      <c r="WOY4" s="3173"/>
      <c r="WOZ4" s="3173"/>
      <c r="WPA4" s="3173"/>
      <c r="WPB4" s="3173"/>
      <c r="WPC4" s="3173"/>
      <c r="WPD4" s="3173"/>
      <c r="WPE4" s="3173"/>
      <c r="WPF4" s="3173"/>
      <c r="WPG4" s="3173"/>
      <c r="WPH4" s="3173"/>
      <c r="WPI4" s="3173"/>
      <c r="WPJ4" s="3173"/>
      <c r="WPK4" s="3173"/>
      <c r="WPL4" s="3173"/>
      <c r="WPM4" s="3173"/>
      <c r="WPN4" s="3173"/>
      <c r="WPO4" s="3173"/>
      <c r="WPP4" s="3173"/>
      <c r="WPQ4" s="3173"/>
      <c r="WPR4" s="3173"/>
      <c r="WPS4" s="3173"/>
      <c r="WPT4" s="3173"/>
      <c r="WPU4" s="3173"/>
      <c r="WPV4" s="3173"/>
      <c r="WPW4" s="3173"/>
      <c r="WPX4" s="3173"/>
      <c r="WPY4" s="3173"/>
      <c r="WPZ4" s="3173"/>
      <c r="WQA4" s="3173"/>
      <c r="WQB4" s="3173"/>
      <c r="WQC4" s="3173"/>
      <c r="WQD4" s="3173"/>
      <c r="WQE4" s="3173"/>
      <c r="WQF4" s="3173"/>
      <c r="WQG4" s="3173"/>
      <c r="WQH4" s="3173"/>
      <c r="WQI4" s="3173"/>
      <c r="WQJ4" s="3173"/>
      <c r="WQK4" s="3173"/>
      <c r="WQL4" s="3173"/>
      <c r="WQM4" s="3173"/>
      <c r="WQN4" s="3173"/>
      <c r="WQO4" s="3173"/>
      <c r="WQP4" s="3173"/>
      <c r="WQQ4" s="3173"/>
      <c r="WQR4" s="3173"/>
      <c r="WQS4" s="3173"/>
      <c r="WQT4" s="3173"/>
      <c r="WQU4" s="3173"/>
      <c r="WQV4" s="3173"/>
      <c r="WQW4" s="3173"/>
      <c r="WQX4" s="3173"/>
      <c r="WQY4" s="3173"/>
      <c r="WQZ4" s="3173"/>
      <c r="WRA4" s="3173"/>
      <c r="WRB4" s="3173"/>
      <c r="WRC4" s="3173"/>
      <c r="WRD4" s="3173"/>
      <c r="WRE4" s="3173"/>
      <c r="WRF4" s="3173"/>
      <c r="WRG4" s="3173"/>
      <c r="WRH4" s="3173"/>
      <c r="WRI4" s="3173"/>
      <c r="WRJ4" s="3173"/>
      <c r="WRK4" s="3173"/>
      <c r="WRL4" s="3173"/>
      <c r="WRM4" s="3173"/>
      <c r="WRN4" s="3173"/>
      <c r="WRO4" s="3173"/>
      <c r="WRP4" s="3173"/>
      <c r="WRQ4" s="3173"/>
      <c r="WRR4" s="3173"/>
      <c r="WRS4" s="3173"/>
      <c r="WRT4" s="3173"/>
      <c r="WRU4" s="3173"/>
      <c r="WRV4" s="3173"/>
      <c r="WRW4" s="3173"/>
      <c r="WRX4" s="3173"/>
      <c r="WRY4" s="3173"/>
      <c r="WRZ4" s="3173"/>
      <c r="WSA4" s="3173"/>
      <c r="WSB4" s="3173"/>
      <c r="WSC4" s="3173"/>
      <c r="WSD4" s="3173"/>
      <c r="WSE4" s="3173"/>
      <c r="WSF4" s="3173"/>
      <c r="WSG4" s="3173"/>
      <c r="WSH4" s="3173"/>
      <c r="WSI4" s="3173"/>
      <c r="WSJ4" s="3173"/>
      <c r="WSK4" s="3173"/>
      <c r="WSL4" s="3173"/>
      <c r="WSM4" s="3173"/>
      <c r="WSN4" s="3173"/>
      <c r="WSO4" s="3173"/>
      <c r="WSP4" s="3173"/>
      <c r="WSQ4" s="3173"/>
      <c r="WSR4" s="3173"/>
      <c r="WSS4" s="3173"/>
      <c r="WST4" s="3173"/>
      <c r="WSU4" s="3173"/>
      <c r="WSV4" s="3173"/>
      <c r="WSW4" s="3173"/>
      <c r="WSX4" s="3173"/>
      <c r="WSY4" s="3173"/>
      <c r="WSZ4" s="3173"/>
      <c r="WTA4" s="3173"/>
      <c r="WTB4" s="3173"/>
      <c r="WTC4" s="3173"/>
      <c r="WTD4" s="3173"/>
      <c r="WTE4" s="3173"/>
      <c r="WTF4" s="3173"/>
      <c r="WTG4" s="3173"/>
      <c r="WTH4" s="3173"/>
      <c r="WTI4" s="3173"/>
      <c r="WTJ4" s="3173"/>
      <c r="WTK4" s="3173"/>
      <c r="WTL4" s="3173"/>
      <c r="WTM4" s="3173"/>
      <c r="WTN4" s="3173"/>
      <c r="WTO4" s="3173"/>
      <c r="WTP4" s="3173"/>
      <c r="WTQ4" s="3173"/>
      <c r="WTR4" s="3173"/>
      <c r="WTS4" s="3173"/>
      <c r="WTT4" s="3173"/>
      <c r="WTU4" s="3173"/>
      <c r="WTV4" s="3173"/>
      <c r="WTW4" s="3173"/>
      <c r="WTX4" s="3173"/>
      <c r="WTY4" s="3173"/>
      <c r="WTZ4" s="3173"/>
      <c r="WUA4" s="3173"/>
      <c r="WUB4" s="3173"/>
      <c r="WUC4" s="3173"/>
      <c r="WUD4" s="3173"/>
      <c r="WUE4" s="3173"/>
      <c r="WUF4" s="3173"/>
      <c r="WUG4" s="3173"/>
      <c r="WUH4" s="3173"/>
      <c r="WUI4" s="3173"/>
      <c r="WUJ4" s="3173"/>
      <c r="WUK4" s="3173"/>
      <c r="WUL4" s="3173"/>
      <c r="WUM4" s="3173"/>
      <c r="WUN4" s="3173"/>
      <c r="WUO4" s="3173"/>
      <c r="WUP4" s="3173"/>
      <c r="WUQ4" s="3173"/>
      <c r="WUR4" s="3173"/>
      <c r="WUS4" s="3173"/>
      <c r="WUT4" s="3173"/>
      <c r="WUU4" s="3173"/>
      <c r="WUV4" s="3173"/>
      <c r="WUW4" s="3173"/>
      <c r="WUX4" s="3173"/>
      <c r="WUY4" s="3173"/>
      <c r="WUZ4" s="3173"/>
      <c r="WVA4" s="3173"/>
      <c r="WVB4" s="3173"/>
      <c r="WVC4" s="3173"/>
      <c r="WVD4" s="3173"/>
      <c r="WVE4" s="3173"/>
      <c r="WVF4" s="3173"/>
      <c r="WVG4" s="3173"/>
      <c r="WVH4" s="3173"/>
      <c r="WVI4" s="3173"/>
      <c r="WVJ4" s="3173"/>
      <c r="WVK4" s="3173"/>
      <c r="WVL4" s="3173"/>
      <c r="WVM4" s="3173"/>
      <c r="WVN4" s="3173"/>
      <c r="WVO4" s="3173"/>
      <c r="WVP4" s="3173"/>
      <c r="WVQ4" s="3173"/>
      <c r="WVR4" s="3173"/>
      <c r="WVS4" s="3173"/>
      <c r="WVT4" s="3173"/>
      <c r="WVU4" s="3173"/>
      <c r="WVV4" s="3173"/>
      <c r="WVW4" s="3173"/>
      <c r="WVX4" s="3173"/>
      <c r="WVY4" s="3173"/>
      <c r="WVZ4" s="3173"/>
      <c r="WWA4" s="3173"/>
      <c r="WWB4" s="3173"/>
      <c r="WWC4" s="3173"/>
      <c r="WWD4" s="3173"/>
      <c r="WWE4" s="3173"/>
      <c r="WWF4" s="3173"/>
      <c r="WWG4" s="3173"/>
      <c r="WWH4" s="3173"/>
      <c r="WWI4" s="3173"/>
      <c r="WWJ4" s="3173"/>
      <c r="WWK4" s="3173"/>
      <c r="WWL4" s="3173"/>
      <c r="WWM4" s="3173"/>
      <c r="WWN4" s="3173"/>
      <c r="WWO4" s="3173"/>
      <c r="WWP4" s="3173"/>
      <c r="WWQ4" s="3173"/>
      <c r="WWR4" s="3173"/>
      <c r="WWS4" s="3173"/>
      <c r="WWT4" s="3173"/>
      <c r="WWU4" s="3173"/>
      <c r="WWV4" s="3173"/>
      <c r="WWW4" s="3173"/>
      <c r="WWX4" s="3173"/>
      <c r="WWY4" s="3173"/>
      <c r="WWZ4" s="3173"/>
      <c r="WXA4" s="3173"/>
      <c r="WXB4" s="3173"/>
      <c r="WXC4" s="3173"/>
      <c r="WXD4" s="3173"/>
      <c r="WXE4" s="3173"/>
      <c r="WXF4" s="3173"/>
      <c r="WXG4" s="3173"/>
      <c r="WXH4" s="3173"/>
      <c r="WXI4" s="3173"/>
      <c r="WXJ4" s="3173"/>
      <c r="WXK4" s="3173"/>
      <c r="WXL4" s="3173"/>
      <c r="WXM4" s="3173"/>
      <c r="WXN4" s="3173"/>
      <c r="WXO4" s="3173"/>
      <c r="WXP4" s="3173"/>
      <c r="WXQ4" s="3173"/>
      <c r="WXR4" s="3173"/>
      <c r="WXS4" s="3173"/>
      <c r="WXT4" s="3173"/>
      <c r="WXU4" s="3173"/>
      <c r="WXV4" s="3173"/>
      <c r="WXW4" s="3173"/>
      <c r="WXX4" s="3173"/>
      <c r="WXY4" s="3173"/>
      <c r="WXZ4" s="3173"/>
      <c r="WYA4" s="3173"/>
      <c r="WYB4" s="3173"/>
      <c r="WYC4" s="3173"/>
      <c r="WYD4" s="3173"/>
      <c r="WYE4" s="3173"/>
      <c r="WYF4" s="3173"/>
      <c r="WYG4" s="3173"/>
      <c r="WYH4" s="3173"/>
      <c r="WYI4" s="3173"/>
      <c r="WYJ4" s="3173"/>
      <c r="WYK4" s="3173"/>
      <c r="WYL4" s="3173"/>
      <c r="WYM4" s="3173"/>
      <c r="WYN4" s="3173"/>
      <c r="WYO4" s="3173"/>
      <c r="WYP4" s="3173"/>
      <c r="WYQ4" s="3173"/>
      <c r="WYR4" s="3173"/>
      <c r="WYS4" s="3173"/>
      <c r="WYT4" s="3173"/>
      <c r="WYU4" s="3173"/>
      <c r="WYV4" s="3173"/>
      <c r="WYW4" s="3173"/>
      <c r="WYX4" s="3173"/>
      <c r="WYY4" s="3173"/>
      <c r="WYZ4" s="3173"/>
      <c r="WZA4" s="3173"/>
      <c r="WZB4" s="3173"/>
      <c r="WZC4" s="3173"/>
      <c r="WZD4" s="3173"/>
      <c r="WZE4" s="3173"/>
      <c r="WZF4" s="3173"/>
      <c r="WZG4" s="3173"/>
      <c r="WZH4" s="3173"/>
      <c r="WZI4" s="3173"/>
      <c r="WZJ4" s="3173"/>
      <c r="WZK4" s="3173"/>
      <c r="WZL4" s="3173"/>
      <c r="WZM4" s="3173"/>
      <c r="WZN4" s="3173"/>
      <c r="WZO4" s="3173"/>
      <c r="WZP4" s="3173"/>
      <c r="WZQ4" s="3173"/>
      <c r="WZR4" s="3173"/>
      <c r="WZS4" s="3173"/>
      <c r="WZT4" s="3173"/>
      <c r="WZU4" s="3173"/>
      <c r="WZV4" s="3173"/>
      <c r="WZW4" s="3173"/>
      <c r="WZX4" s="3173"/>
      <c r="WZY4" s="3173"/>
      <c r="WZZ4" s="3173"/>
      <c r="XAA4" s="3173"/>
      <c r="XAB4" s="3173"/>
      <c r="XAC4" s="3173"/>
      <c r="XAD4" s="3173"/>
      <c r="XAE4" s="3173"/>
      <c r="XAF4" s="3173"/>
      <c r="XAG4" s="3173"/>
      <c r="XAH4" s="3173"/>
      <c r="XAI4" s="3173"/>
      <c r="XAJ4" s="3173"/>
      <c r="XAK4" s="3173"/>
      <c r="XAL4" s="3173"/>
      <c r="XAM4" s="3173"/>
      <c r="XAN4" s="3173"/>
      <c r="XAO4" s="3173"/>
      <c r="XAP4" s="3173"/>
      <c r="XAQ4" s="3173"/>
      <c r="XAR4" s="3173"/>
      <c r="XAS4" s="3173"/>
      <c r="XAT4" s="3173"/>
      <c r="XAU4" s="3173"/>
      <c r="XAV4" s="3173"/>
      <c r="XAW4" s="3173"/>
      <c r="XAX4" s="3173"/>
      <c r="XAY4" s="3173"/>
      <c r="XAZ4" s="3173"/>
      <c r="XBA4" s="3173"/>
      <c r="XBB4" s="3173"/>
      <c r="XBC4" s="3173"/>
      <c r="XBD4" s="3173"/>
      <c r="XBE4" s="3173"/>
      <c r="XBF4" s="3173"/>
      <c r="XBG4" s="3173"/>
      <c r="XBH4" s="3173"/>
      <c r="XBI4" s="3173"/>
      <c r="XBJ4" s="3173"/>
      <c r="XBK4" s="3173"/>
      <c r="XBL4" s="3173"/>
      <c r="XBM4" s="3173"/>
      <c r="XBN4" s="3173"/>
      <c r="XBO4" s="3173"/>
      <c r="XBP4" s="3173"/>
      <c r="XBQ4" s="3173"/>
      <c r="XBR4" s="3173"/>
      <c r="XBS4" s="3173"/>
      <c r="XBT4" s="3173"/>
      <c r="XBU4" s="3173"/>
      <c r="XBV4" s="3173"/>
      <c r="XBW4" s="3173"/>
      <c r="XBX4" s="3173"/>
      <c r="XBY4" s="3173"/>
      <c r="XBZ4" s="3173"/>
      <c r="XCA4" s="3173"/>
      <c r="XCB4" s="3173"/>
      <c r="XCC4" s="3173"/>
      <c r="XCD4" s="3173"/>
      <c r="XCE4" s="3173"/>
      <c r="XCF4" s="3173"/>
      <c r="XCG4" s="3173"/>
      <c r="XCH4" s="3173"/>
      <c r="XCI4" s="3173"/>
      <c r="XCJ4" s="3173"/>
      <c r="XCK4" s="3173"/>
      <c r="XCL4" s="3173"/>
      <c r="XCM4" s="3173"/>
      <c r="XCN4" s="3173"/>
      <c r="XCO4" s="3173"/>
      <c r="XCP4" s="3173"/>
      <c r="XCQ4" s="3173"/>
      <c r="XCR4" s="3173"/>
      <c r="XCS4" s="3173"/>
      <c r="XCT4" s="3173"/>
      <c r="XCU4" s="3173"/>
      <c r="XCV4" s="3173"/>
      <c r="XCW4" s="3173"/>
      <c r="XCX4" s="3173"/>
      <c r="XCY4" s="3173"/>
      <c r="XCZ4" s="3173"/>
      <c r="XDA4" s="3173"/>
      <c r="XDB4" s="3173"/>
      <c r="XDC4" s="3173"/>
      <c r="XDD4" s="3173"/>
      <c r="XDE4" s="3173"/>
      <c r="XDF4" s="3173"/>
      <c r="XDG4" s="3173"/>
      <c r="XDH4" s="3173"/>
      <c r="XDI4" s="3173"/>
      <c r="XDJ4" s="3173"/>
      <c r="XDK4" s="3173"/>
      <c r="XDL4" s="3173"/>
      <c r="XDM4" s="3173"/>
      <c r="XDN4" s="3173"/>
      <c r="XDO4" s="3173"/>
      <c r="XDP4" s="3173"/>
      <c r="XDQ4" s="3173"/>
      <c r="XDR4" s="3173"/>
      <c r="XDS4" s="3173"/>
      <c r="XDT4" s="3173"/>
      <c r="XDU4" s="3173"/>
      <c r="XDV4" s="3173"/>
      <c r="XDW4" s="3173"/>
      <c r="XDX4" s="3173"/>
      <c r="XDY4" s="3173"/>
      <c r="XDZ4" s="3173"/>
      <c r="XEA4" s="3173"/>
      <c r="XEB4" s="3173"/>
      <c r="XEC4" s="3173"/>
      <c r="XED4" s="3173"/>
      <c r="XEE4" s="3173"/>
      <c r="XEF4" s="3173"/>
      <c r="XEG4" s="3173"/>
      <c r="XEH4" s="3173"/>
      <c r="XEI4" s="3192"/>
      <c r="XEJ4" s="3192"/>
      <c r="XEK4" s="3192"/>
      <c r="XEL4" s="3192"/>
      <c r="XEM4" s="3192"/>
      <c r="XEN4" s="3192"/>
      <c r="XEO4" s="3192"/>
    </row>
    <row r="5" spans="1:16369" s="3191" customFormat="1" ht="99">
      <c r="A5" s="3266">
        <v>2</v>
      </c>
      <c r="B5" s="3214" t="s">
        <v>2823</v>
      </c>
      <c r="C5" s="3214" t="s">
        <v>2827</v>
      </c>
      <c r="D5" s="3214">
        <v>1944.85</v>
      </c>
      <c r="E5" s="3214">
        <v>1939</v>
      </c>
      <c r="F5" s="3214" t="s">
        <v>2826</v>
      </c>
      <c r="G5" s="3214" t="s">
        <v>2825</v>
      </c>
      <c r="H5" s="3216" t="s">
        <v>2819</v>
      </c>
      <c r="I5" s="3214" t="s">
        <v>2818</v>
      </c>
      <c r="J5" s="3215"/>
      <c r="K5" s="3214" t="s">
        <v>2824</v>
      </c>
      <c r="L5" s="3213">
        <f>4*E5*365/12</f>
        <v>235911.66666666666</v>
      </c>
      <c r="M5" s="3212">
        <v>0.5</v>
      </c>
      <c r="N5" s="3210">
        <f>4*D5*31*0.5</f>
        <v>120580.7</v>
      </c>
      <c r="O5" s="3220">
        <f>D5*4*28*0.5</f>
        <v>108911.59999999999</v>
      </c>
      <c r="P5" s="3210">
        <v>120580.7</v>
      </c>
      <c r="Q5" s="3220">
        <f>D5*4*30*0.5</f>
        <v>116691</v>
      </c>
      <c r="R5" s="3210">
        <v>120580.7</v>
      </c>
      <c r="S5" s="3220">
        <v>116691</v>
      </c>
      <c r="T5" s="3211">
        <f>R5/31*4+U5/31*27</f>
        <v>225602.59999999998</v>
      </c>
      <c r="U5" s="3211">
        <f>4*D5*31</f>
        <v>241161.4</v>
      </c>
      <c r="V5" s="3219">
        <f>4*D5*30</f>
        <v>233382</v>
      </c>
      <c r="W5" s="3211">
        <v>241161.4</v>
      </c>
      <c r="X5" s="3210"/>
      <c r="Y5" s="3210"/>
      <c r="Z5" s="3209">
        <f t="shared" si="0"/>
        <v>1645343.0999999999</v>
      </c>
      <c r="AA5" s="3174">
        <f>4*365/12</f>
        <v>121.66666666666667</v>
      </c>
      <c r="AB5" s="3174">
        <f t="shared" si="1"/>
        <v>235911.66666666669</v>
      </c>
      <c r="AC5" s="3176">
        <f t="shared" ref="AC5:AC12" si="2">AA5/30</f>
        <v>4.0555555555555554</v>
      </c>
      <c r="XEI5" s="3192"/>
      <c r="XEJ5" s="3192"/>
      <c r="XEK5" s="3192"/>
      <c r="XEL5" s="3192"/>
      <c r="XEM5" s="3192"/>
      <c r="XEN5" s="3192"/>
      <c r="XEO5" s="3192"/>
    </row>
    <row r="6" spans="1:16369" s="3191" customFormat="1" ht="82.5">
      <c r="A6" s="3267"/>
      <c r="B6" s="3214" t="s">
        <v>2823</v>
      </c>
      <c r="C6" s="3214" t="s">
        <v>2822</v>
      </c>
      <c r="D6" s="3218">
        <v>2102.6799999999998</v>
      </c>
      <c r="E6" s="3216">
        <v>2106</v>
      </c>
      <c r="F6" s="3217" t="s">
        <v>2821</v>
      </c>
      <c r="G6" s="3217" t="s">
        <v>2820</v>
      </c>
      <c r="H6" s="3216" t="s">
        <v>2819</v>
      </c>
      <c r="I6" s="3214" t="s">
        <v>2818</v>
      </c>
      <c r="J6" s="3215"/>
      <c r="K6" s="3214" t="s">
        <v>2817</v>
      </c>
      <c r="L6" s="3213">
        <f>1.2*E6*365/12</f>
        <v>76868.999999999985</v>
      </c>
      <c r="M6" s="3212">
        <v>0.5</v>
      </c>
      <c r="N6" s="3210">
        <f>1.2*31*D6*0.5</f>
        <v>39109.847999999991</v>
      </c>
      <c r="O6" s="3210">
        <f>1.2*D6*28*0.5</f>
        <v>35325.023999999998</v>
      </c>
      <c r="P6" s="3210">
        <v>39109.847999999998</v>
      </c>
      <c r="Q6" s="3210">
        <f>30*0.5*D6*1.2</f>
        <v>37848.239999999998</v>
      </c>
      <c r="R6" s="3210">
        <v>39109.847999999998</v>
      </c>
      <c r="S6" s="3210">
        <v>37848.239999999998</v>
      </c>
      <c r="T6" s="3211">
        <f>39171.6/31*4+U6/31*27</f>
        <v>73181.231999999989</v>
      </c>
      <c r="U6" s="3211">
        <f>1.2*D6*31</f>
        <v>78219.695999999996</v>
      </c>
      <c r="V6" s="3211">
        <f>1.2*D6*30</f>
        <v>75696.479999999996</v>
      </c>
      <c r="W6" s="3211">
        <f>1.2*D6*31</f>
        <v>78219.695999999996</v>
      </c>
      <c r="X6" s="3210"/>
      <c r="Y6" s="3210"/>
      <c r="Z6" s="3209">
        <f t="shared" si="0"/>
        <v>533668.152</v>
      </c>
      <c r="AA6" s="3174">
        <f>1.2*365/12</f>
        <v>36.5</v>
      </c>
      <c r="AB6" s="3174">
        <f t="shared" si="1"/>
        <v>76869</v>
      </c>
      <c r="AC6" s="3176">
        <f t="shared" si="2"/>
        <v>1.2166666666666666</v>
      </c>
      <c r="XEI6" s="3192"/>
      <c r="XEJ6" s="3192"/>
      <c r="XEK6" s="3192"/>
      <c r="XEL6" s="3192"/>
      <c r="XEM6" s="3192"/>
      <c r="XEN6" s="3192"/>
      <c r="XEO6" s="3192"/>
    </row>
    <row r="7" spans="1:16369" s="3191" customFormat="1" ht="66">
      <c r="A7" s="3266">
        <v>3</v>
      </c>
      <c r="B7" s="3266" t="s">
        <v>2806</v>
      </c>
      <c r="C7" s="3204" t="s">
        <v>2816</v>
      </c>
      <c r="D7" s="3204">
        <v>930.39</v>
      </c>
      <c r="E7" s="3204">
        <v>930.41</v>
      </c>
      <c r="F7" s="3266" t="s">
        <v>2815</v>
      </c>
      <c r="G7" s="3266" t="s">
        <v>2814</v>
      </c>
      <c r="H7" s="3266" t="s">
        <v>2813</v>
      </c>
      <c r="I7" s="3204" t="s">
        <v>2808</v>
      </c>
      <c r="J7" s="3266"/>
      <c r="K7" s="3204" t="s">
        <v>2812</v>
      </c>
      <c r="L7" s="3203">
        <f>3*E7*365/12</f>
        <v>84899.912499999991</v>
      </c>
      <c r="M7" s="3275">
        <v>0.5</v>
      </c>
      <c r="N7" s="3184"/>
      <c r="O7" s="3184"/>
      <c r="P7" s="3206">
        <f>3*D7*31/2</f>
        <v>43263.135000000002</v>
      </c>
      <c r="Q7" s="3206">
        <f>3*D7*30/2</f>
        <v>41867.550000000003</v>
      </c>
      <c r="R7" s="3206">
        <v>43264.065000000002</v>
      </c>
      <c r="S7" s="3206">
        <v>41868.449999999997</v>
      </c>
      <c r="T7" s="3206">
        <f>43264.065/31*4+U7/31*27</f>
        <v>80944.05</v>
      </c>
      <c r="U7" s="3184">
        <f>3*D7*31</f>
        <v>86526.27</v>
      </c>
      <c r="V7" s="3184">
        <f>3*E7*30</f>
        <v>83736.899999999994</v>
      </c>
      <c r="W7" s="3184">
        <v>86526.27</v>
      </c>
      <c r="X7" s="3184"/>
      <c r="Y7" s="3184"/>
      <c r="Z7" s="3200">
        <f t="shared" si="0"/>
        <v>507996.69000000006</v>
      </c>
      <c r="AA7" s="3174">
        <f>L7/E7</f>
        <v>91.25</v>
      </c>
      <c r="AB7" s="3174">
        <f t="shared" si="1"/>
        <v>84899.912499999991</v>
      </c>
      <c r="AC7" s="3176">
        <f t="shared" si="2"/>
        <v>3.0416666666666665</v>
      </c>
      <c r="XEI7" s="3192"/>
      <c r="XEJ7" s="3192"/>
      <c r="XEK7" s="3192"/>
      <c r="XEL7" s="3192"/>
      <c r="XEM7" s="3192"/>
      <c r="XEN7" s="3192"/>
      <c r="XEO7" s="3192"/>
    </row>
    <row r="8" spans="1:16369" s="3191" customFormat="1" ht="66">
      <c r="A8" s="3267"/>
      <c r="B8" s="3267"/>
      <c r="C8" s="3204" t="s">
        <v>2811</v>
      </c>
      <c r="D8" s="3208">
        <v>1008.76</v>
      </c>
      <c r="E8" s="3208">
        <v>1008.76</v>
      </c>
      <c r="F8" s="3267"/>
      <c r="G8" s="3267"/>
      <c r="H8" s="3267"/>
      <c r="I8" s="3204" t="s">
        <v>2808</v>
      </c>
      <c r="J8" s="3267"/>
      <c r="K8" s="3204" t="s">
        <v>2810</v>
      </c>
      <c r="L8" s="3203">
        <f>4*E8*365/12</f>
        <v>122732.46666666667</v>
      </c>
      <c r="M8" s="3267"/>
      <c r="N8" s="3184"/>
      <c r="O8" s="3184"/>
      <c r="P8" s="3206">
        <f>4*D8*31/2</f>
        <v>62543.12</v>
      </c>
      <c r="Q8" s="3206">
        <f>4*D8*30/2</f>
        <v>60525.599999999999</v>
      </c>
      <c r="R8" s="3206">
        <v>62543.12</v>
      </c>
      <c r="S8" s="3206">
        <v>60525.599999999999</v>
      </c>
      <c r="T8" s="3184">
        <f>62543.12/31*4+U8/31*27</f>
        <v>117016.16</v>
      </c>
      <c r="U8" s="3184">
        <f>4*D8*31</f>
        <v>125086.24</v>
      </c>
      <c r="V8" s="3184">
        <f>4*E8*30</f>
        <v>121051.2</v>
      </c>
      <c r="W8" s="3184">
        <v>125086.24</v>
      </c>
      <c r="X8" s="3184"/>
      <c r="Y8" s="3184"/>
      <c r="Z8" s="3200">
        <f t="shared" si="0"/>
        <v>734377.27999999991</v>
      </c>
      <c r="AA8" s="3174">
        <f>L8/E8</f>
        <v>121.66666666666667</v>
      </c>
      <c r="AB8" s="3174">
        <f t="shared" si="1"/>
        <v>122732.46666666667</v>
      </c>
      <c r="AC8" s="3176">
        <f t="shared" si="2"/>
        <v>4.0555555555555554</v>
      </c>
      <c r="XEI8" s="3192"/>
      <c r="XEJ8" s="3192"/>
      <c r="XEK8" s="3192"/>
      <c r="XEL8" s="3192"/>
      <c r="XEM8" s="3192"/>
      <c r="XEN8" s="3192"/>
      <c r="XEO8" s="3192"/>
    </row>
    <row r="9" spans="1:16369" s="3191" customFormat="1" ht="66">
      <c r="A9" s="3267"/>
      <c r="B9" s="3267"/>
      <c r="C9" s="3207" t="s">
        <v>2809</v>
      </c>
      <c r="D9" s="3208">
        <v>2134.89</v>
      </c>
      <c r="E9" s="3205">
        <v>2134.89</v>
      </c>
      <c r="F9" s="3267"/>
      <c r="G9" s="3267"/>
      <c r="H9" s="3267"/>
      <c r="I9" s="3207" t="s">
        <v>2808</v>
      </c>
      <c r="J9" s="3267"/>
      <c r="K9" s="3207" t="s">
        <v>2807</v>
      </c>
      <c r="L9" s="3203">
        <f>1.2*E9*365/12</f>
        <v>77923.485000000001</v>
      </c>
      <c r="M9" s="3267"/>
      <c r="N9" s="3184"/>
      <c r="O9" s="3184"/>
      <c r="P9" s="3206">
        <f>1.2*D9*31/2</f>
        <v>39708.953999999998</v>
      </c>
      <c r="Q9" s="3206">
        <f>1.2*D9*30/2</f>
        <v>38428.019999999997</v>
      </c>
      <c r="R9" s="3206">
        <v>39708.953999999998</v>
      </c>
      <c r="S9" s="3206">
        <v>38428.019999999997</v>
      </c>
      <c r="T9" s="3184">
        <f>39708.954/31*4+U9/31*27</f>
        <v>74294.172000000006</v>
      </c>
      <c r="U9" s="3184">
        <f>1.2*D9*31</f>
        <v>79417.907999999996</v>
      </c>
      <c r="V9" s="3184">
        <f>1.2*E9*30</f>
        <v>76856.039999999994</v>
      </c>
      <c r="W9" s="3184">
        <v>79417.907999999996</v>
      </c>
      <c r="X9" s="3184"/>
      <c r="Y9" s="3184"/>
      <c r="Z9" s="3200">
        <f t="shared" si="0"/>
        <v>466259.97599999997</v>
      </c>
      <c r="AA9" s="3174">
        <f>1.2*365/12</f>
        <v>36.5</v>
      </c>
      <c r="AB9" s="3174">
        <f t="shared" si="1"/>
        <v>77923.485000000001</v>
      </c>
      <c r="AC9" s="3176">
        <f t="shared" si="2"/>
        <v>1.2166666666666666</v>
      </c>
      <c r="XEI9" s="3192"/>
      <c r="XEJ9" s="3192"/>
      <c r="XEK9" s="3192"/>
      <c r="XEL9" s="3192"/>
      <c r="XEM9" s="3192"/>
      <c r="XEN9" s="3192"/>
      <c r="XEO9" s="3192"/>
    </row>
    <row r="10" spans="1:16369" s="3191" customFormat="1" ht="66">
      <c r="A10" s="3204"/>
      <c r="B10" s="3204" t="s">
        <v>2806</v>
      </c>
      <c r="C10" s="3204" t="s">
        <v>2805</v>
      </c>
      <c r="D10" s="3205">
        <v>529.07000000000005</v>
      </c>
      <c r="E10" s="3205">
        <v>529.07000000000005</v>
      </c>
      <c r="F10" s="3204"/>
      <c r="G10" s="3204"/>
      <c r="H10" s="3204" t="s">
        <v>2801</v>
      </c>
      <c r="I10" s="3204" t="s">
        <v>2800</v>
      </c>
      <c r="J10" s="3204"/>
      <c r="K10" s="3204" t="s">
        <v>2804</v>
      </c>
      <c r="L10" s="3203">
        <f>1.2*E10*365/12</f>
        <v>19311.055</v>
      </c>
      <c r="M10" s="3202">
        <v>0.5</v>
      </c>
      <c r="N10" s="3184"/>
      <c r="O10" s="3184"/>
      <c r="P10" s="3184"/>
      <c r="Q10" s="3184"/>
      <c r="R10" s="3184"/>
      <c r="S10" s="3184"/>
      <c r="T10" s="3184"/>
      <c r="U10" s="3201">
        <f>E10*1.2*31</f>
        <v>19681.404000000002</v>
      </c>
      <c r="V10" s="3201">
        <f>E10*30*1.2</f>
        <v>19046.52</v>
      </c>
      <c r="W10" s="3201">
        <v>19681.403999999999</v>
      </c>
      <c r="X10" s="3201"/>
      <c r="Y10" s="3201"/>
      <c r="Z10" s="3200">
        <f t="shared" si="0"/>
        <v>58409.327999999994</v>
      </c>
      <c r="AA10" s="3174">
        <f>L10/E10</f>
        <v>36.5</v>
      </c>
      <c r="AB10" s="3174">
        <f t="shared" si="1"/>
        <v>19311.055</v>
      </c>
      <c r="AC10" s="3176">
        <f t="shared" si="2"/>
        <v>1.2166666666666666</v>
      </c>
      <c r="XEI10" s="3192"/>
      <c r="XEJ10" s="3192"/>
      <c r="XEK10" s="3192"/>
      <c r="XEL10" s="3192"/>
      <c r="XEM10" s="3192"/>
      <c r="XEN10" s="3192"/>
      <c r="XEO10" s="3192"/>
    </row>
    <row r="11" spans="1:16369" s="3191" customFormat="1" ht="66">
      <c r="A11" s="3204"/>
      <c r="B11" s="3204" t="s">
        <v>2803</v>
      </c>
      <c r="C11" s="3204" t="s">
        <v>2802</v>
      </c>
      <c r="D11" s="3205">
        <v>529.07000000000005</v>
      </c>
      <c r="E11" s="3205">
        <v>529.07000000000005</v>
      </c>
      <c r="F11" s="3204"/>
      <c r="G11" s="3204"/>
      <c r="H11" s="3204" t="s">
        <v>2801</v>
      </c>
      <c r="I11" s="3204" t="s">
        <v>2800</v>
      </c>
      <c r="J11" s="3204"/>
      <c r="K11" s="3204" t="s">
        <v>2799</v>
      </c>
      <c r="L11" s="3203">
        <f>1.2*E11*365/12</f>
        <v>19311.055</v>
      </c>
      <c r="M11" s="3202">
        <v>0.5</v>
      </c>
      <c r="N11" s="3184"/>
      <c r="O11" s="3184"/>
      <c r="P11" s="3184"/>
      <c r="Q11" s="3184"/>
      <c r="R11" s="3184"/>
      <c r="S11" s="3184"/>
      <c r="T11" s="3184"/>
      <c r="U11" s="3201">
        <v>19681.403999999999</v>
      </c>
      <c r="V11" s="3201">
        <v>19046.52</v>
      </c>
      <c r="W11" s="3201">
        <v>19681.403999999999</v>
      </c>
      <c r="X11" s="3201"/>
      <c r="Y11" s="3201"/>
      <c r="Z11" s="3200">
        <f t="shared" si="0"/>
        <v>58409.327999999994</v>
      </c>
      <c r="AA11" s="3174">
        <f>L11/E11</f>
        <v>36.5</v>
      </c>
      <c r="AB11" s="3174">
        <f t="shared" si="1"/>
        <v>19311.055</v>
      </c>
      <c r="AC11" s="3176">
        <f t="shared" si="2"/>
        <v>1.2166666666666666</v>
      </c>
      <c r="XEI11" s="3192"/>
      <c r="XEJ11" s="3192"/>
      <c r="XEK11" s="3192"/>
      <c r="XEL11" s="3192"/>
      <c r="XEM11" s="3192"/>
      <c r="XEN11" s="3192"/>
      <c r="XEO11" s="3192"/>
    </row>
    <row r="12" spans="1:16369" s="3191" customFormat="1" ht="24.95" customHeight="1">
      <c r="A12" s="3272" t="s">
        <v>388</v>
      </c>
      <c r="B12" s="3272"/>
      <c r="C12" s="3198"/>
      <c r="D12" s="3199">
        <f>SUM(D4:D11)</f>
        <v>10099.719999999999</v>
      </c>
      <c r="E12" s="3199">
        <f>SUM(E4:E11)</f>
        <v>10097.209999999999</v>
      </c>
      <c r="F12" s="3198"/>
      <c r="G12" s="3198"/>
      <c r="H12" s="3198"/>
      <c r="I12" s="3198"/>
      <c r="J12" s="3198"/>
      <c r="K12" s="3198"/>
      <c r="L12" s="3198"/>
      <c r="M12" s="3198"/>
      <c r="N12" s="3197">
        <f t="shared" ref="N12:Z12" si="3">SUM(N4:N11)</f>
        <v>296807.348</v>
      </c>
      <c r="O12" s="3197">
        <f t="shared" si="3"/>
        <v>281353.42399999994</v>
      </c>
      <c r="P12" s="3197">
        <f t="shared" si="3"/>
        <v>442322.55700000003</v>
      </c>
      <c r="Q12" s="3197">
        <f t="shared" si="3"/>
        <v>432477.20999999996</v>
      </c>
      <c r="R12" s="3197">
        <f t="shared" si="3"/>
        <v>442323.48699999996</v>
      </c>
      <c r="S12" s="3197">
        <f t="shared" si="3"/>
        <v>432478.11</v>
      </c>
      <c r="T12" s="3197">
        <f t="shared" si="3"/>
        <v>708155.01399999997</v>
      </c>
      <c r="U12" s="3197">
        <f t="shared" si="3"/>
        <v>786891.12199999997</v>
      </c>
      <c r="V12" s="3197">
        <f t="shared" si="3"/>
        <v>765932.46</v>
      </c>
      <c r="W12" s="3197">
        <f t="shared" si="3"/>
        <v>786891.12199999997</v>
      </c>
      <c r="X12" s="3197">
        <f t="shared" si="3"/>
        <v>137116.79999999999</v>
      </c>
      <c r="Y12" s="3197">
        <f t="shared" si="3"/>
        <v>0</v>
      </c>
      <c r="Z12" s="3197">
        <f t="shared" si="3"/>
        <v>5512748.6540000001</v>
      </c>
      <c r="AA12" s="3196">
        <f>SUM(AA4:AA11)/8</f>
        <v>78.702714168867729</v>
      </c>
      <c r="AB12" s="3174">
        <f>SUM(AB4:AB11)</f>
        <v>774075.44083333341</v>
      </c>
      <c r="AC12" s="3176">
        <f t="shared" si="2"/>
        <v>2.6234238056289243</v>
      </c>
      <c r="XEI12" s="3192"/>
      <c r="XEJ12" s="3192"/>
      <c r="XEK12" s="3192"/>
      <c r="XEL12" s="3192"/>
      <c r="XEM12" s="3192"/>
      <c r="XEN12" s="3192"/>
      <c r="XEO12" s="3192"/>
    </row>
    <row r="13" spans="1:16369" s="3191" customFormat="1" ht="24.95" customHeight="1">
      <c r="A13" s="3195"/>
      <c r="B13" s="3195"/>
      <c r="C13" s="3194"/>
      <c r="D13" s="3194"/>
      <c r="E13" s="3194"/>
      <c r="F13" s="3194"/>
      <c r="G13" s="3194"/>
      <c r="H13" s="3194"/>
      <c r="I13" s="3194"/>
      <c r="J13" s="3194"/>
      <c r="K13" s="3194"/>
      <c r="L13" s="3194"/>
      <c r="M13" s="3194"/>
      <c r="N13" s="3193"/>
      <c r="O13" s="3193"/>
      <c r="P13" s="3193"/>
      <c r="Q13" s="3193"/>
      <c r="R13" s="3193"/>
      <c r="S13" s="3193"/>
      <c r="T13" s="3193"/>
      <c r="U13" s="3193"/>
      <c r="V13" s="3193"/>
      <c r="W13" s="3193"/>
      <c r="X13" s="3193"/>
      <c r="Y13" s="3193"/>
      <c r="Z13" s="3193"/>
      <c r="AA13" s="3174">
        <f>AA12*12/365</f>
        <v>2.5874864932230488</v>
      </c>
      <c r="AB13" s="3174">
        <f>AB12/E12</f>
        <v>76.662309770058613</v>
      </c>
      <c r="AC13" s="3173"/>
      <c r="AD13" s="3173"/>
      <c r="AE13" s="3173"/>
      <c r="AF13" s="3173"/>
      <c r="AG13" s="3173"/>
      <c r="AH13" s="3173"/>
      <c r="AI13" s="3173"/>
      <c r="AJ13" s="3173"/>
      <c r="AK13" s="3173"/>
      <c r="AL13" s="3173"/>
      <c r="AM13" s="3173"/>
      <c r="AN13" s="3173"/>
      <c r="AO13" s="3173"/>
      <c r="AP13" s="3173"/>
      <c r="AQ13" s="3173"/>
      <c r="AR13" s="3173"/>
      <c r="AS13" s="3173"/>
      <c r="AT13" s="3173"/>
      <c r="AU13" s="3173"/>
      <c r="AV13" s="3173"/>
      <c r="AW13" s="3173"/>
      <c r="AX13" s="3173"/>
      <c r="AY13" s="3173"/>
      <c r="AZ13" s="3173"/>
      <c r="BA13" s="3173"/>
      <c r="BB13" s="3173"/>
      <c r="BC13" s="3173"/>
      <c r="BD13" s="3173"/>
      <c r="BE13" s="3173"/>
      <c r="BF13" s="3173"/>
      <c r="BG13" s="3173"/>
      <c r="BH13" s="3173"/>
      <c r="BI13" s="3173"/>
      <c r="BJ13" s="3173"/>
      <c r="BK13" s="3173"/>
      <c r="BL13" s="3173"/>
      <c r="BM13" s="3173"/>
      <c r="BN13" s="3173"/>
      <c r="BO13" s="3173"/>
      <c r="BP13" s="3173"/>
      <c r="BQ13" s="3173"/>
      <c r="BR13" s="3173"/>
      <c r="BS13" s="3173"/>
      <c r="BT13" s="3173"/>
      <c r="BU13" s="3173"/>
      <c r="BV13" s="3173"/>
      <c r="BW13" s="3173"/>
      <c r="BX13" s="3173"/>
      <c r="BY13" s="3173"/>
      <c r="BZ13" s="3173"/>
      <c r="CA13" s="3173"/>
      <c r="CB13" s="3173"/>
      <c r="CC13" s="3173"/>
      <c r="CD13" s="3173"/>
      <c r="CE13" s="3173"/>
      <c r="CF13" s="3173"/>
      <c r="CG13" s="3173"/>
      <c r="CH13" s="3173"/>
      <c r="CI13" s="3173"/>
      <c r="CJ13" s="3173"/>
      <c r="CK13" s="3173"/>
      <c r="CL13" s="3173"/>
      <c r="CM13" s="3173"/>
      <c r="CN13" s="3173"/>
      <c r="CO13" s="3173"/>
      <c r="CP13" s="3173"/>
      <c r="CQ13" s="3173"/>
      <c r="CR13" s="3173"/>
      <c r="CS13" s="3173"/>
      <c r="CT13" s="3173"/>
      <c r="CU13" s="3173"/>
      <c r="CV13" s="3173"/>
      <c r="CW13" s="3173"/>
      <c r="CX13" s="3173"/>
      <c r="CY13" s="3173"/>
      <c r="CZ13" s="3173"/>
      <c r="DA13" s="3173"/>
      <c r="DB13" s="3173"/>
      <c r="DC13" s="3173"/>
      <c r="DD13" s="3173"/>
      <c r="DE13" s="3173"/>
      <c r="DF13" s="3173"/>
      <c r="DG13" s="3173"/>
      <c r="DH13" s="3173"/>
      <c r="DI13" s="3173"/>
      <c r="DJ13" s="3173"/>
      <c r="DK13" s="3173"/>
      <c r="DL13" s="3173"/>
      <c r="DM13" s="3173"/>
      <c r="DN13" s="3173"/>
      <c r="DO13" s="3173"/>
      <c r="DP13" s="3173"/>
      <c r="DQ13" s="3173"/>
      <c r="DR13" s="3173"/>
      <c r="DS13" s="3173"/>
      <c r="DT13" s="3173"/>
      <c r="DU13" s="3173"/>
      <c r="DV13" s="3173"/>
      <c r="DW13" s="3173"/>
      <c r="DX13" s="3173"/>
      <c r="DY13" s="3173"/>
      <c r="DZ13" s="3173"/>
      <c r="EA13" s="3173"/>
      <c r="EB13" s="3173"/>
      <c r="EC13" s="3173"/>
      <c r="ED13" s="3173"/>
      <c r="EE13" s="3173"/>
      <c r="EF13" s="3173"/>
      <c r="EG13" s="3173"/>
      <c r="EH13" s="3173"/>
      <c r="EI13" s="3173"/>
      <c r="EJ13" s="3173"/>
      <c r="EK13" s="3173"/>
      <c r="EL13" s="3173"/>
      <c r="EM13" s="3173"/>
      <c r="EN13" s="3173"/>
      <c r="EO13" s="3173"/>
      <c r="EP13" s="3173"/>
      <c r="EQ13" s="3173"/>
      <c r="ER13" s="3173"/>
      <c r="ES13" s="3173"/>
      <c r="ET13" s="3173"/>
      <c r="EU13" s="3173"/>
      <c r="EV13" s="3173"/>
      <c r="EW13" s="3173"/>
      <c r="EX13" s="3173"/>
      <c r="EY13" s="3173"/>
      <c r="EZ13" s="3173"/>
      <c r="FA13" s="3173"/>
      <c r="FB13" s="3173"/>
      <c r="FC13" s="3173"/>
      <c r="FD13" s="3173"/>
      <c r="FE13" s="3173"/>
      <c r="FF13" s="3173"/>
      <c r="FG13" s="3173"/>
      <c r="FH13" s="3173"/>
      <c r="FI13" s="3173"/>
      <c r="FJ13" s="3173"/>
      <c r="FK13" s="3173"/>
      <c r="FL13" s="3173"/>
      <c r="FM13" s="3173"/>
      <c r="FN13" s="3173"/>
      <c r="FO13" s="3173"/>
      <c r="FP13" s="3173"/>
      <c r="FQ13" s="3173"/>
      <c r="FR13" s="3173"/>
      <c r="FS13" s="3173"/>
      <c r="FT13" s="3173"/>
      <c r="FU13" s="3173"/>
      <c r="FV13" s="3173"/>
      <c r="FW13" s="3173"/>
      <c r="FX13" s="3173"/>
      <c r="FY13" s="3173"/>
      <c r="FZ13" s="3173"/>
      <c r="GA13" s="3173"/>
      <c r="GB13" s="3173"/>
      <c r="GC13" s="3173"/>
      <c r="GD13" s="3173"/>
      <c r="GE13" s="3173"/>
      <c r="GF13" s="3173"/>
      <c r="GG13" s="3173"/>
      <c r="GH13" s="3173"/>
      <c r="GI13" s="3173"/>
      <c r="GJ13" s="3173"/>
      <c r="GK13" s="3173"/>
      <c r="GL13" s="3173"/>
      <c r="GM13" s="3173"/>
      <c r="GN13" s="3173"/>
      <c r="GO13" s="3173"/>
      <c r="GP13" s="3173"/>
      <c r="GQ13" s="3173"/>
      <c r="GR13" s="3173"/>
      <c r="GS13" s="3173"/>
      <c r="GT13" s="3173"/>
      <c r="GU13" s="3173"/>
      <c r="GV13" s="3173"/>
      <c r="GW13" s="3173"/>
      <c r="GX13" s="3173"/>
      <c r="GY13" s="3173"/>
      <c r="GZ13" s="3173"/>
      <c r="HA13" s="3173"/>
      <c r="HB13" s="3173"/>
      <c r="HC13" s="3173"/>
      <c r="HD13" s="3173"/>
      <c r="HE13" s="3173"/>
      <c r="HF13" s="3173"/>
      <c r="HG13" s="3173"/>
      <c r="HH13" s="3173"/>
      <c r="HI13" s="3173"/>
      <c r="HJ13" s="3173"/>
      <c r="HK13" s="3173"/>
      <c r="HL13" s="3173"/>
      <c r="HM13" s="3173"/>
      <c r="HN13" s="3173"/>
      <c r="HO13" s="3173"/>
      <c r="HP13" s="3173"/>
      <c r="HQ13" s="3173"/>
      <c r="HR13" s="3173"/>
      <c r="HS13" s="3173"/>
      <c r="HT13" s="3173"/>
      <c r="HU13" s="3173"/>
      <c r="HV13" s="3173"/>
      <c r="HW13" s="3173"/>
      <c r="HX13" s="3173"/>
      <c r="HY13" s="3173"/>
      <c r="HZ13" s="3173"/>
      <c r="IA13" s="3173"/>
      <c r="IB13" s="3173"/>
      <c r="IC13" s="3173"/>
      <c r="ID13" s="3173"/>
      <c r="IE13" s="3173"/>
      <c r="IF13" s="3173"/>
      <c r="IG13" s="3173"/>
      <c r="IH13" s="3173"/>
      <c r="II13" s="3173"/>
      <c r="IJ13" s="3173"/>
      <c r="IK13" s="3173"/>
      <c r="IL13" s="3173"/>
      <c r="IM13" s="3173"/>
      <c r="IN13" s="3173"/>
      <c r="IO13" s="3173"/>
      <c r="IP13" s="3173"/>
      <c r="IQ13" s="3173"/>
      <c r="IR13" s="3173"/>
      <c r="IS13" s="3173"/>
      <c r="IT13" s="3173"/>
      <c r="IU13" s="3173"/>
      <c r="IV13" s="3173"/>
      <c r="IW13" s="3173"/>
      <c r="IX13" s="3173"/>
      <c r="IY13" s="3173"/>
      <c r="IZ13" s="3173"/>
      <c r="JA13" s="3173"/>
      <c r="JB13" s="3173"/>
      <c r="JC13" s="3173"/>
      <c r="JD13" s="3173"/>
      <c r="JE13" s="3173"/>
      <c r="JF13" s="3173"/>
      <c r="JG13" s="3173"/>
      <c r="JH13" s="3173"/>
      <c r="JI13" s="3173"/>
      <c r="JJ13" s="3173"/>
      <c r="JK13" s="3173"/>
      <c r="JL13" s="3173"/>
      <c r="JM13" s="3173"/>
      <c r="JN13" s="3173"/>
      <c r="JO13" s="3173"/>
      <c r="JP13" s="3173"/>
      <c r="JQ13" s="3173"/>
      <c r="JR13" s="3173"/>
      <c r="JS13" s="3173"/>
      <c r="JT13" s="3173"/>
      <c r="JU13" s="3173"/>
      <c r="JV13" s="3173"/>
      <c r="JW13" s="3173"/>
      <c r="JX13" s="3173"/>
      <c r="JY13" s="3173"/>
      <c r="JZ13" s="3173"/>
      <c r="KA13" s="3173"/>
      <c r="KB13" s="3173"/>
      <c r="KC13" s="3173"/>
      <c r="KD13" s="3173"/>
      <c r="KE13" s="3173"/>
      <c r="KF13" s="3173"/>
      <c r="KG13" s="3173"/>
      <c r="KH13" s="3173"/>
      <c r="KI13" s="3173"/>
      <c r="KJ13" s="3173"/>
      <c r="KK13" s="3173"/>
      <c r="KL13" s="3173"/>
      <c r="KM13" s="3173"/>
      <c r="KN13" s="3173"/>
      <c r="KO13" s="3173"/>
      <c r="KP13" s="3173"/>
      <c r="KQ13" s="3173"/>
      <c r="KR13" s="3173"/>
      <c r="KS13" s="3173"/>
      <c r="KT13" s="3173"/>
      <c r="KU13" s="3173"/>
      <c r="KV13" s="3173"/>
      <c r="KW13" s="3173"/>
      <c r="KX13" s="3173"/>
      <c r="KY13" s="3173"/>
      <c r="KZ13" s="3173"/>
      <c r="LA13" s="3173"/>
      <c r="LB13" s="3173"/>
      <c r="LC13" s="3173"/>
      <c r="LD13" s="3173"/>
      <c r="LE13" s="3173"/>
      <c r="LF13" s="3173"/>
      <c r="LG13" s="3173"/>
      <c r="LH13" s="3173"/>
      <c r="LI13" s="3173"/>
      <c r="LJ13" s="3173"/>
      <c r="LK13" s="3173"/>
      <c r="LL13" s="3173"/>
      <c r="LM13" s="3173"/>
      <c r="LN13" s="3173"/>
      <c r="LO13" s="3173"/>
      <c r="LP13" s="3173"/>
      <c r="LQ13" s="3173"/>
      <c r="LR13" s="3173"/>
      <c r="LS13" s="3173"/>
      <c r="LT13" s="3173"/>
      <c r="LU13" s="3173"/>
      <c r="LV13" s="3173"/>
      <c r="LW13" s="3173"/>
      <c r="LX13" s="3173"/>
      <c r="LY13" s="3173"/>
      <c r="LZ13" s="3173"/>
      <c r="MA13" s="3173"/>
      <c r="MB13" s="3173"/>
      <c r="MC13" s="3173"/>
      <c r="MD13" s="3173"/>
      <c r="ME13" s="3173"/>
      <c r="MF13" s="3173"/>
      <c r="MG13" s="3173"/>
      <c r="MH13" s="3173"/>
      <c r="MI13" s="3173"/>
      <c r="MJ13" s="3173"/>
      <c r="MK13" s="3173"/>
      <c r="ML13" s="3173"/>
      <c r="MM13" s="3173"/>
      <c r="MN13" s="3173"/>
      <c r="MO13" s="3173"/>
      <c r="MP13" s="3173"/>
      <c r="MQ13" s="3173"/>
      <c r="MR13" s="3173"/>
      <c r="MS13" s="3173"/>
      <c r="MT13" s="3173"/>
      <c r="MU13" s="3173"/>
      <c r="MV13" s="3173"/>
      <c r="MW13" s="3173"/>
      <c r="MX13" s="3173"/>
      <c r="MY13" s="3173"/>
      <c r="MZ13" s="3173"/>
      <c r="NA13" s="3173"/>
      <c r="NB13" s="3173"/>
      <c r="NC13" s="3173"/>
      <c r="ND13" s="3173"/>
      <c r="NE13" s="3173"/>
      <c r="NF13" s="3173"/>
      <c r="NG13" s="3173"/>
      <c r="NH13" s="3173"/>
      <c r="NI13" s="3173"/>
      <c r="NJ13" s="3173"/>
      <c r="NK13" s="3173"/>
      <c r="NL13" s="3173"/>
      <c r="NM13" s="3173"/>
      <c r="NN13" s="3173"/>
      <c r="NO13" s="3173"/>
      <c r="NP13" s="3173"/>
      <c r="NQ13" s="3173"/>
      <c r="NR13" s="3173"/>
      <c r="NS13" s="3173"/>
      <c r="NT13" s="3173"/>
      <c r="NU13" s="3173"/>
      <c r="NV13" s="3173"/>
      <c r="NW13" s="3173"/>
      <c r="NX13" s="3173"/>
      <c r="NY13" s="3173"/>
      <c r="NZ13" s="3173"/>
      <c r="OA13" s="3173"/>
      <c r="OB13" s="3173"/>
      <c r="OC13" s="3173"/>
      <c r="OD13" s="3173"/>
      <c r="OE13" s="3173"/>
      <c r="OF13" s="3173"/>
      <c r="OG13" s="3173"/>
      <c r="OH13" s="3173"/>
      <c r="OI13" s="3173"/>
      <c r="OJ13" s="3173"/>
      <c r="OK13" s="3173"/>
      <c r="OL13" s="3173"/>
      <c r="OM13" s="3173"/>
      <c r="ON13" s="3173"/>
      <c r="OO13" s="3173"/>
      <c r="OP13" s="3173"/>
      <c r="OQ13" s="3173"/>
      <c r="OR13" s="3173"/>
      <c r="OS13" s="3173"/>
      <c r="OT13" s="3173"/>
      <c r="OU13" s="3173"/>
      <c r="OV13" s="3173"/>
      <c r="OW13" s="3173"/>
      <c r="OX13" s="3173"/>
      <c r="OY13" s="3173"/>
      <c r="OZ13" s="3173"/>
      <c r="PA13" s="3173"/>
      <c r="PB13" s="3173"/>
      <c r="PC13" s="3173"/>
      <c r="PD13" s="3173"/>
      <c r="PE13" s="3173"/>
      <c r="PF13" s="3173"/>
      <c r="PG13" s="3173"/>
      <c r="PH13" s="3173"/>
      <c r="PI13" s="3173"/>
      <c r="PJ13" s="3173"/>
      <c r="PK13" s="3173"/>
      <c r="PL13" s="3173"/>
      <c r="PM13" s="3173"/>
      <c r="PN13" s="3173"/>
      <c r="PO13" s="3173"/>
      <c r="PP13" s="3173"/>
      <c r="PQ13" s="3173"/>
      <c r="PR13" s="3173"/>
      <c r="PS13" s="3173"/>
      <c r="PT13" s="3173"/>
      <c r="PU13" s="3173"/>
      <c r="PV13" s="3173"/>
      <c r="PW13" s="3173"/>
      <c r="PX13" s="3173"/>
      <c r="PY13" s="3173"/>
      <c r="PZ13" s="3173"/>
      <c r="QA13" s="3173"/>
      <c r="QB13" s="3173"/>
      <c r="QC13" s="3173"/>
      <c r="QD13" s="3173"/>
      <c r="QE13" s="3173"/>
      <c r="QF13" s="3173"/>
      <c r="QG13" s="3173"/>
      <c r="QH13" s="3173"/>
      <c r="QI13" s="3173"/>
      <c r="QJ13" s="3173"/>
      <c r="QK13" s="3173"/>
      <c r="QL13" s="3173"/>
      <c r="QM13" s="3173"/>
      <c r="QN13" s="3173"/>
      <c r="QO13" s="3173"/>
      <c r="QP13" s="3173"/>
      <c r="QQ13" s="3173"/>
      <c r="QR13" s="3173"/>
      <c r="QS13" s="3173"/>
      <c r="QT13" s="3173"/>
      <c r="QU13" s="3173"/>
      <c r="QV13" s="3173"/>
      <c r="QW13" s="3173"/>
      <c r="QX13" s="3173"/>
      <c r="QY13" s="3173"/>
      <c r="QZ13" s="3173"/>
      <c r="RA13" s="3173"/>
      <c r="RB13" s="3173"/>
      <c r="RC13" s="3173"/>
      <c r="RD13" s="3173"/>
      <c r="RE13" s="3173"/>
      <c r="RF13" s="3173"/>
      <c r="RG13" s="3173"/>
      <c r="RH13" s="3173"/>
      <c r="RI13" s="3173"/>
      <c r="RJ13" s="3173"/>
      <c r="RK13" s="3173"/>
      <c r="RL13" s="3173"/>
      <c r="RM13" s="3173"/>
      <c r="RN13" s="3173"/>
      <c r="RO13" s="3173"/>
      <c r="RP13" s="3173"/>
      <c r="RQ13" s="3173"/>
      <c r="RR13" s="3173"/>
      <c r="RS13" s="3173"/>
      <c r="RT13" s="3173"/>
      <c r="RU13" s="3173"/>
      <c r="RV13" s="3173"/>
      <c r="RW13" s="3173"/>
      <c r="RX13" s="3173"/>
      <c r="RY13" s="3173"/>
      <c r="RZ13" s="3173"/>
      <c r="SA13" s="3173"/>
      <c r="SB13" s="3173"/>
      <c r="SC13" s="3173"/>
      <c r="SD13" s="3173"/>
      <c r="SE13" s="3173"/>
      <c r="SF13" s="3173"/>
      <c r="SG13" s="3173"/>
      <c r="SH13" s="3173"/>
      <c r="SI13" s="3173"/>
      <c r="SJ13" s="3173"/>
      <c r="SK13" s="3173"/>
      <c r="SL13" s="3173"/>
      <c r="SM13" s="3173"/>
      <c r="SN13" s="3173"/>
      <c r="SO13" s="3173"/>
      <c r="SP13" s="3173"/>
      <c r="SQ13" s="3173"/>
      <c r="SR13" s="3173"/>
      <c r="SS13" s="3173"/>
      <c r="ST13" s="3173"/>
      <c r="SU13" s="3173"/>
      <c r="SV13" s="3173"/>
      <c r="SW13" s="3173"/>
      <c r="SX13" s="3173"/>
      <c r="SY13" s="3173"/>
      <c r="SZ13" s="3173"/>
      <c r="TA13" s="3173"/>
      <c r="TB13" s="3173"/>
      <c r="TC13" s="3173"/>
      <c r="TD13" s="3173"/>
      <c r="TE13" s="3173"/>
      <c r="TF13" s="3173"/>
      <c r="TG13" s="3173"/>
      <c r="TH13" s="3173"/>
      <c r="TI13" s="3173"/>
      <c r="TJ13" s="3173"/>
      <c r="TK13" s="3173"/>
      <c r="TL13" s="3173"/>
      <c r="TM13" s="3173"/>
      <c r="TN13" s="3173"/>
      <c r="TO13" s="3173"/>
      <c r="TP13" s="3173"/>
      <c r="TQ13" s="3173"/>
      <c r="TR13" s="3173"/>
      <c r="TS13" s="3173"/>
      <c r="TT13" s="3173"/>
      <c r="TU13" s="3173"/>
      <c r="TV13" s="3173"/>
      <c r="TW13" s="3173"/>
      <c r="TX13" s="3173"/>
      <c r="TY13" s="3173"/>
      <c r="TZ13" s="3173"/>
      <c r="UA13" s="3173"/>
      <c r="UB13" s="3173"/>
      <c r="UC13" s="3173"/>
      <c r="UD13" s="3173"/>
      <c r="UE13" s="3173"/>
      <c r="UF13" s="3173"/>
      <c r="UG13" s="3173"/>
      <c r="UH13" s="3173"/>
      <c r="UI13" s="3173"/>
      <c r="UJ13" s="3173"/>
      <c r="UK13" s="3173"/>
      <c r="UL13" s="3173"/>
      <c r="UM13" s="3173"/>
      <c r="UN13" s="3173"/>
      <c r="UO13" s="3173"/>
      <c r="UP13" s="3173"/>
      <c r="UQ13" s="3173"/>
      <c r="UR13" s="3173"/>
      <c r="US13" s="3173"/>
      <c r="UT13" s="3173"/>
      <c r="UU13" s="3173"/>
      <c r="UV13" s="3173"/>
      <c r="UW13" s="3173"/>
      <c r="UX13" s="3173"/>
      <c r="UY13" s="3173"/>
      <c r="UZ13" s="3173"/>
      <c r="VA13" s="3173"/>
      <c r="VB13" s="3173"/>
      <c r="VC13" s="3173"/>
      <c r="VD13" s="3173"/>
      <c r="VE13" s="3173"/>
      <c r="VF13" s="3173"/>
      <c r="VG13" s="3173"/>
      <c r="VH13" s="3173"/>
      <c r="VI13" s="3173"/>
      <c r="VJ13" s="3173"/>
      <c r="VK13" s="3173"/>
      <c r="VL13" s="3173"/>
      <c r="VM13" s="3173"/>
      <c r="VN13" s="3173"/>
      <c r="VO13" s="3173"/>
      <c r="VP13" s="3173"/>
      <c r="VQ13" s="3173"/>
      <c r="VR13" s="3173"/>
      <c r="VS13" s="3173"/>
      <c r="VT13" s="3173"/>
      <c r="VU13" s="3173"/>
      <c r="VV13" s="3173"/>
      <c r="VW13" s="3173"/>
      <c r="VX13" s="3173"/>
      <c r="VY13" s="3173"/>
      <c r="VZ13" s="3173"/>
      <c r="WA13" s="3173"/>
      <c r="WB13" s="3173"/>
      <c r="WC13" s="3173"/>
      <c r="WD13" s="3173"/>
      <c r="WE13" s="3173"/>
      <c r="WF13" s="3173"/>
      <c r="WG13" s="3173"/>
      <c r="WH13" s="3173"/>
      <c r="WI13" s="3173"/>
      <c r="WJ13" s="3173"/>
      <c r="WK13" s="3173"/>
      <c r="WL13" s="3173"/>
      <c r="WM13" s="3173"/>
      <c r="WN13" s="3173"/>
      <c r="WO13" s="3173"/>
      <c r="WP13" s="3173"/>
      <c r="WQ13" s="3173"/>
      <c r="WR13" s="3173"/>
      <c r="WS13" s="3173"/>
      <c r="WT13" s="3173"/>
      <c r="WU13" s="3173"/>
      <c r="WV13" s="3173"/>
      <c r="WW13" s="3173"/>
      <c r="WX13" s="3173"/>
      <c r="WY13" s="3173"/>
      <c r="WZ13" s="3173"/>
      <c r="XA13" s="3173"/>
      <c r="XB13" s="3173"/>
      <c r="XC13" s="3173"/>
      <c r="XD13" s="3173"/>
      <c r="XE13" s="3173"/>
      <c r="XF13" s="3173"/>
      <c r="XG13" s="3173"/>
      <c r="XH13" s="3173"/>
      <c r="XI13" s="3173"/>
      <c r="XJ13" s="3173"/>
      <c r="XK13" s="3173"/>
      <c r="XL13" s="3173"/>
      <c r="XM13" s="3173"/>
      <c r="XN13" s="3173"/>
      <c r="XO13" s="3173"/>
      <c r="XP13" s="3173"/>
      <c r="XQ13" s="3173"/>
      <c r="XR13" s="3173"/>
      <c r="XS13" s="3173"/>
      <c r="XT13" s="3173"/>
      <c r="XU13" s="3173"/>
      <c r="XV13" s="3173"/>
      <c r="XW13" s="3173"/>
      <c r="XX13" s="3173"/>
      <c r="XY13" s="3173"/>
      <c r="XZ13" s="3173"/>
      <c r="YA13" s="3173"/>
      <c r="YB13" s="3173"/>
      <c r="YC13" s="3173"/>
      <c r="YD13" s="3173"/>
      <c r="YE13" s="3173"/>
      <c r="YF13" s="3173"/>
      <c r="YG13" s="3173"/>
      <c r="YH13" s="3173"/>
      <c r="YI13" s="3173"/>
      <c r="YJ13" s="3173"/>
      <c r="YK13" s="3173"/>
      <c r="YL13" s="3173"/>
      <c r="YM13" s="3173"/>
      <c r="YN13" s="3173"/>
      <c r="YO13" s="3173"/>
      <c r="YP13" s="3173"/>
      <c r="YQ13" s="3173"/>
      <c r="YR13" s="3173"/>
      <c r="YS13" s="3173"/>
      <c r="YT13" s="3173"/>
      <c r="YU13" s="3173"/>
      <c r="YV13" s="3173"/>
      <c r="YW13" s="3173"/>
      <c r="YX13" s="3173"/>
      <c r="YY13" s="3173"/>
      <c r="YZ13" s="3173"/>
      <c r="ZA13" s="3173"/>
      <c r="ZB13" s="3173"/>
      <c r="ZC13" s="3173"/>
      <c r="ZD13" s="3173"/>
      <c r="ZE13" s="3173"/>
      <c r="ZF13" s="3173"/>
      <c r="ZG13" s="3173"/>
      <c r="ZH13" s="3173"/>
      <c r="ZI13" s="3173"/>
      <c r="ZJ13" s="3173"/>
      <c r="ZK13" s="3173"/>
      <c r="ZL13" s="3173"/>
      <c r="ZM13" s="3173"/>
      <c r="ZN13" s="3173"/>
      <c r="ZO13" s="3173"/>
      <c r="ZP13" s="3173"/>
      <c r="ZQ13" s="3173"/>
      <c r="ZR13" s="3173"/>
      <c r="ZS13" s="3173"/>
      <c r="ZT13" s="3173"/>
      <c r="ZU13" s="3173"/>
      <c r="ZV13" s="3173"/>
      <c r="ZW13" s="3173"/>
      <c r="ZX13" s="3173"/>
      <c r="ZY13" s="3173"/>
      <c r="ZZ13" s="3173"/>
      <c r="AAA13" s="3173"/>
      <c r="AAB13" s="3173"/>
      <c r="AAC13" s="3173"/>
      <c r="AAD13" s="3173"/>
      <c r="AAE13" s="3173"/>
      <c r="AAF13" s="3173"/>
      <c r="AAG13" s="3173"/>
      <c r="AAH13" s="3173"/>
      <c r="AAI13" s="3173"/>
      <c r="AAJ13" s="3173"/>
      <c r="AAK13" s="3173"/>
      <c r="AAL13" s="3173"/>
      <c r="AAM13" s="3173"/>
      <c r="AAN13" s="3173"/>
      <c r="AAO13" s="3173"/>
      <c r="AAP13" s="3173"/>
      <c r="AAQ13" s="3173"/>
      <c r="AAR13" s="3173"/>
      <c r="AAS13" s="3173"/>
      <c r="AAT13" s="3173"/>
      <c r="AAU13" s="3173"/>
      <c r="AAV13" s="3173"/>
      <c r="AAW13" s="3173"/>
      <c r="AAX13" s="3173"/>
      <c r="AAY13" s="3173"/>
      <c r="AAZ13" s="3173"/>
      <c r="ABA13" s="3173"/>
      <c r="ABB13" s="3173"/>
      <c r="ABC13" s="3173"/>
      <c r="ABD13" s="3173"/>
      <c r="ABE13" s="3173"/>
      <c r="ABF13" s="3173"/>
      <c r="ABG13" s="3173"/>
      <c r="ABH13" s="3173"/>
      <c r="ABI13" s="3173"/>
      <c r="ABJ13" s="3173"/>
      <c r="ABK13" s="3173"/>
      <c r="ABL13" s="3173"/>
      <c r="ABM13" s="3173"/>
      <c r="ABN13" s="3173"/>
      <c r="ABO13" s="3173"/>
      <c r="ABP13" s="3173"/>
      <c r="ABQ13" s="3173"/>
      <c r="ABR13" s="3173"/>
      <c r="ABS13" s="3173"/>
      <c r="ABT13" s="3173"/>
      <c r="ABU13" s="3173"/>
      <c r="ABV13" s="3173"/>
      <c r="ABW13" s="3173"/>
      <c r="ABX13" s="3173"/>
      <c r="ABY13" s="3173"/>
      <c r="ABZ13" s="3173"/>
      <c r="ACA13" s="3173"/>
      <c r="ACB13" s="3173"/>
      <c r="ACC13" s="3173"/>
      <c r="ACD13" s="3173"/>
      <c r="ACE13" s="3173"/>
      <c r="ACF13" s="3173"/>
      <c r="ACG13" s="3173"/>
      <c r="ACH13" s="3173"/>
      <c r="ACI13" s="3173"/>
      <c r="ACJ13" s="3173"/>
      <c r="ACK13" s="3173"/>
      <c r="ACL13" s="3173"/>
      <c r="ACM13" s="3173"/>
      <c r="ACN13" s="3173"/>
      <c r="ACO13" s="3173"/>
      <c r="ACP13" s="3173"/>
      <c r="ACQ13" s="3173"/>
      <c r="ACR13" s="3173"/>
      <c r="ACS13" s="3173"/>
      <c r="ACT13" s="3173"/>
      <c r="ACU13" s="3173"/>
      <c r="ACV13" s="3173"/>
      <c r="ACW13" s="3173"/>
      <c r="ACX13" s="3173"/>
      <c r="ACY13" s="3173"/>
      <c r="ACZ13" s="3173"/>
      <c r="ADA13" s="3173"/>
      <c r="ADB13" s="3173"/>
      <c r="ADC13" s="3173"/>
      <c r="ADD13" s="3173"/>
      <c r="ADE13" s="3173"/>
      <c r="ADF13" s="3173"/>
      <c r="ADG13" s="3173"/>
      <c r="ADH13" s="3173"/>
      <c r="ADI13" s="3173"/>
      <c r="ADJ13" s="3173"/>
      <c r="ADK13" s="3173"/>
      <c r="ADL13" s="3173"/>
      <c r="ADM13" s="3173"/>
      <c r="ADN13" s="3173"/>
      <c r="ADO13" s="3173"/>
      <c r="ADP13" s="3173"/>
      <c r="ADQ13" s="3173"/>
      <c r="ADR13" s="3173"/>
      <c r="ADS13" s="3173"/>
      <c r="ADT13" s="3173"/>
      <c r="ADU13" s="3173"/>
      <c r="ADV13" s="3173"/>
      <c r="ADW13" s="3173"/>
      <c r="ADX13" s="3173"/>
      <c r="ADY13" s="3173"/>
      <c r="ADZ13" s="3173"/>
      <c r="AEA13" s="3173"/>
      <c r="AEB13" s="3173"/>
      <c r="AEC13" s="3173"/>
      <c r="AED13" s="3173"/>
      <c r="AEE13" s="3173"/>
      <c r="AEF13" s="3173"/>
      <c r="AEG13" s="3173"/>
      <c r="AEH13" s="3173"/>
      <c r="AEI13" s="3173"/>
      <c r="AEJ13" s="3173"/>
      <c r="AEK13" s="3173"/>
      <c r="AEL13" s="3173"/>
      <c r="AEM13" s="3173"/>
      <c r="AEN13" s="3173"/>
      <c r="AEO13" s="3173"/>
      <c r="AEP13" s="3173"/>
      <c r="AEQ13" s="3173"/>
      <c r="AER13" s="3173"/>
      <c r="AES13" s="3173"/>
      <c r="AET13" s="3173"/>
      <c r="AEU13" s="3173"/>
      <c r="AEV13" s="3173"/>
      <c r="AEW13" s="3173"/>
      <c r="AEX13" s="3173"/>
      <c r="AEY13" s="3173"/>
      <c r="AEZ13" s="3173"/>
      <c r="AFA13" s="3173"/>
      <c r="AFB13" s="3173"/>
      <c r="AFC13" s="3173"/>
      <c r="AFD13" s="3173"/>
      <c r="AFE13" s="3173"/>
      <c r="AFF13" s="3173"/>
      <c r="AFG13" s="3173"/>
      <c r="AFH13" s="3173"/>
      <c r="AFI13" s="3173"/>
      <c r="AFJ13" s="3173"/>
      <c r="AFK13" s="3173"/>
      <c r="AFL13" s="3173"/>
      <c r="AFM13" s="3173"/>
      <c r="AFN13" s="3173"/>
      <c r="AFO13" s="3173"/>
      <c r="AFP13" s="3173"/>
      <c r="AFQ13" s="3173"/>
      <c r="AFR13" s="3173"/>
      <c r="AFS13" s="3173"/>
      <c r="AFT13" s="3173"/>
      <c r="AFU13" s="3173"/>
      <c r="AFV13" s="3173"/>
      <c r="AFW13" s="3173"/>
      <c r="AFX13" s="3173"/>
      <c r="AFY13" s="3173"/>
      <c r="AFZ13" s="3173"/>
      <c r="AGA13" s="3173"/>
      <c r="AGB13" s="3173"/>
      <c r="AGC13" s="3173"/>
      <c r="AGD13" s="3173"/>
      <c r="AGE13" s="3173"/>
      <c r="AGF13" s="3173"/>
      <c r="AGG13" s="3173"/>
      <c r="AGH13" s="3173"/>
      <c r="AGI13" s="3173"/>
      <c r="AGJ13" s="3173"/>
      <c r="AGK13" s="3173"/>
      <c r="AGL13" s="3173"/>
      <c r="AGM13" s="3173"/>
      <c r="AGN13" s="3173"/>
      <c r="AGO13" s="3173"/>
      <c r="AGP13" s="3173"/>
      <c r="AGQ13" s="3173"/>
      <c r="AGR13" s="3173"/>
      <c r="AGS13" s="3173"/>
      <c r="AGT13" s="3173"/>
      <c r="AGU13" s="3173"/>
      <c r="AGV13" s="3173"/>
      <c r="AGW13" s="3173"/>
      <c r="AGX13" s="3173"/>
      <c r="AGY13" s="3173"/>
      <c r="AGZ13" s="3173"/>
      <c r="AHA13" s="3173"/>
      <c r="AHB13" s="3173"/>
      <c r="AHC13" s="3173"/>
      <c r="AHD13" s="3173"/>
      <c r="AHE13" s="3173"/>
      <c r="AHF13" s="3173"/>
      <c r="AHG13" s="3173"/>
      <c r="AHH13" s="3173"/>
      <c r="AHI13" s="3173"/>
      <c r="AHJ13" s="3173"/>
      <c r="AHK13" s="3173"/>
      <c r="AHL13" s="3173"/>
      <c r="AHM13" s="3173"/>
      <c r="AHN13" s="3173"/>
      <c r="AHO13" s="3173"/>
      <c r="AHP13" s="3173"/>
      <c r="AHQ13" s="3173"/>
      <c r="AHR13" s="3173"/>
      <c r="AHS13" s="3173"/>
      <c r="AHT13" s="3173"/>
      <c r="AHU13" s="3173"/>
      <c r="AHV13" s="3173"/>
      <c r="AHW13" s="3173"/>
      <c r="AHX13" s="3173"/>
      <c r="AHY13" s="3173"/>
      <c r="AHZ13" s="3173"/>
      <c r="AIA13" s="3173"/>
      <c r="AIB13" s="3173"/>
      <c r="AIC13" s="3173"/>
      <c r="AID13" s="3173"/>
      <c r="AIE13" s="3173"/>
      <c r="AIF13" s="3173"/>
      <c r="AIG13" s="3173"/>
      <c r="AIH13" s="3173"/>
      <c r="AII13" s="3173"/>
      <c r="AIJ13" s="3173"/>
      <c r="AIK13" s="3173"/>
      <c r="AIL13" s="3173"/>
      <c r="AIM13" s="3173"/>
      <c r="AIN13" s="3173"/>
      <c r="AIO13" s="3173"/>
      <c r="AIP13" s="3173"/>
      <c r="AIQ13" s="3173"/>
      <c r="AIR13" s="3173"/>
      <c r="AIS13" s="3173"/>
      <c r="AIT13" s="3173"/>
      <c r="AIU13" s="3173"/>
      <c r="AIV13" s="3173"/>
      <c r="AIW13" s="3173"/>
      <c r="AIX13" s="3173"/>
      <c r="AIY13" s="3173"/>
      <c r="AIZ13" s="3173"/>
      <c r="AJA13" s="3173"/>
      <c r="AJB13" s="3173"/>
      <c r="AJC13" s="3173"/>
      <c r="AJD13" s="3173"/>
      <c r="AJE13" s="3173"/>
      <c r="AJF13" s="3173"/>
      <c r="AJG13" s="3173"/>
      <c r="AJH13" s="3173"/>
      <c r="AJI13" s="3173"/>
      <c r="AJJ13" s="3173"/>
      <c r="AJK13" s="3173"/>
      <c r="AJL13" s="3173"/>
      <c r="AJM13" s="3173"/>
      <c r="AJN13" s="3173"/>
      <c r="AJO13" s="3173"/>
      <c r="AJP13" s="3173"/>
      <c r="AJQ13" s="3173"/>
      <c r="AJR13" s="3173"/>
      <c r="AJS13" s="3173"/>
      <c r="AJT13" s="3173"/>
      <c r="AJU13" s="3173"/>
      <c r="AJV13" s="3173"/>
      <c r="AJW13" s="3173"/>
      <c r="AJX13" s="3173"/>
      <c r="AJY13" s="3173"/>
      <c r="AJZ13" s="3173"/>
      <c r="AKA13" s="3173"/>
      <c r="AKB13" s="3173"/>
      <c r="AKC13" s="3173"/>
      <c r="AKD13" s="3173"/>
      <c r="AKE13" s="3173"/>
      <c r="AKF13" s="3173"/>
      <c r="AKG13" s="3173"/>
      <c r="AKH13" s="3173"/>
      <c r="AKI13" s="3173"/>
      <c r="AKJ13" s="3173"/>
      <c r="AKK13" s="3173"/>
      <c r="AKL13" s="3173"/>
      <c r="AKM13" s="3173"/>
      <c r="AKN13" s="3173"/>
      <c r="AKO13" s="3173"/>
      <c r="AKP13" s="3173"/>
      <c r="AKQ13" s="3173"/>
      <c r="AKR13" s="3173"/>
      <c r="AKS13" s="3173"/>
      <c r="AKT13" s="3173"/>
      <c r="AKU13" s="3173"/>
      <c r="AKV13" s="3173"/>
      <c r="AKW13" s="3173"/>
      <c r="AKX13" s="3173"/>
      <c r="AKY13" s="3173"/>
      <c r="AKZ13" s="3173"/>
      <c r="ALA13" s="3173"/>
      <c r="ALB13" s="3173"/>
      <c r="ALC13" s="3173"/>
      <c r="ALD13" s="3173"/>
      <c r="ALE13" s="3173"/>
      <c r="ALF13" s="3173"/>
      <c r="ALG13" s="3173"/>
      <c r="ALH13" s="3173"/>
      <c r="ALI13" s="3173"/>
      <c r="ALJ13" s="3173"/>
      <c r="ALK13" s="3173"/>
      <c r="ALL13" s="3173"/>
      <c r="ALM13" s="3173"/>
      <c r="ALN13" s="3173"/>
      <c r="ALO13" s="3173"/>
      <c r="ALP13" s="3173"/>
      <c r="ALQ13" s="3173"/>
      <c r="ALR13" s="3173"/>
      <c r="ALS13" s="3173"/>
      <c r="ALT13" s="3173"/>
      <c r="ALU13" s="3173"/>
      <c r="ALV13" s="3173"/>
      <c r="ALW13" s="3173"/>
      <c r="ALX13" s="3173"/>
      <c r="ALY13" s="3173"/>
      <c r="ALZ13" s="3173"/>
      <c r="AMA13" s="3173"/>
      <c r="AMB13" s="3173"/>
      <c r="AMC13" s="3173"/>
      <c r="AMD13" s="3173"/>
      <c r="AME13" s="3173"/>
      <c r="AMF13" s="3173"/>
      <c r="AMG13" s="3173"/>
      <c r="AMH13" s="3173"/>
      <c r="AMI13" s="3173"/>
      <c r="AMJ13" s="3173"/>
      <c r="AMK13" s="3173"/>
      <c r="AML13" s="3173"/>
      <c r="AMM13" s="3173"/>
      <c r="AMN13" s="3173"/>
      <c r="AMO13" s="3173"/>
      <c r="AMP13" s="3173"/>
      <c r="AMQ13" s="3173"/>
      <c r="AMR13" s="3173"/>
      <c r="AMS13" s="3173"/>
      <c r="AMT13" s="3173"/>
      <c r="AMU13" s="3173"/>
      <c r="AMV13" s="3173"/>
      <c r="AMW13" s="3173"/>
      <c r="AMX13" s="3173"/>
      <c r="AMY13" s="3173"/>
      <c r="AMZ13" s="3173"/>
      <c r="ANA13" s="3173"/>
      <c r="ANB13" s="3173"/>
      <c r="ANC13" s="3173"/>
      <c r="AND13" s="3173"/>
      <c r="ANE13" s="3173"/>
      <c r="ANF13" s="3173"/>
      <c r="ANG13" s="3173"/>
      <c r="ANH13" s="3173"/>
      <c r="ANI13" s="3173"/>
      <c r="ANJ13" s="3173"/>
      <c r="ANK13" s="3173"/>
      <c r="ANL13" s="3173"/>
      <c r="ANM13" s="3173"/>
      <c r="ANN13" s="3173"/>
      <c r="ANO13" s="3173"/>
      <c r="ANP13" s="3173"/>
      <c r="ANQ13" s="3173"/>
      <c r="ANR13" s="3173"/>
      <c r="ANS13" s="3173"/>
      <c r="ANT13" s="3173"/>
      <c r="ANU13" s="3173"/>
      <c r="ANV13" s="3173"/>
      <c r="ANW13" s="3173"/>
      <c r="ANX13" s="3173"/>
      <c r="ANY13" s="3173"/>
      <c r="ANZ13" s="3173"/>
      <c r="AOA13" s="3173"/>
      <c r="AOB13" s="3173"/>
      <c r="AOC13" s="3173"/>
      <c r="AOD13" s="3173"/>
      <c r="AOE13" s="3173"/>
      <c r="AOF13" s="3173"/>
      <c r="AOG13" s="3173"/>
      <c r="AOH13" s="3173"/>
      <c r="AOI13" s="3173"/>
      <c r="AOJ13" s="3173"/>
      <c r="AOK13" s="3173"/>
      <c r="AOL13" s="3173"/>
      <c r="AOM13" s="3173"/>
      <c r="AON13" s="3173"/>
      <c r="AOO13" s="3173"/>
      <c r="AOP13" s="3173"/>
      <c r="AOQ13" s="3173"/>
      <c r="AOR13" s="3173"/>
      <c r="AOS13" s="3173"/>
      <c r="AOT13" s="3173"/>
      <c r="AOU13" s="3173"/>
      <c r="AOV13" s="3173"/>
      <c r="AOW13" s="3173"/>
      <c r="AOX13" s="3173"/>
      <c r="AOY13" s="3173"/>
      <c r="AOZ13" s="3173"/>
      <c r="APA13" s="3173"/>
      <c r="APB13" s="3173"/>
      <c r="APC13" s="3173"/>
      <c r="APD13" s="3173"/>
      <c r="APE13" s="3173"/>
      <c r="APF13" s="3173"/>
      <c r="APG13" s="3173"/>
      <c r="APH13" s="3173"/>
      <c r="API13" s="3173"/>
      <c r="APJ13" s="3173"/>
      <c r="APK13" s="3173"/>
      <c r="APL13" s="3173"/>
      <c r="APM13" s="3173"/>
      <c r="APN13" s="3173"/>
      <c r="APO13" s="3173"/>
      <c r="APP13" s="3173"/>
      <c r="APQ13" s="3173"/>
      <c r="APR13" s="3173"/>
      <c r="APS13" s="3173"/>
      <c r="APT13" s="3173"/>
      <c r="APU13" s="3173"/>
      <c r="APV13" s="3173"/>
      <c r="APW13" s="3173"/>
      <c r="APX13" s="3173"/>
      <c r="APY13" s="3173"/>
      <c r="APZ13" s="3173"/>
      <c r="AQA13" s="3173"/>
      <c r="AQB13" s="3173"/>
      <c r="AQC13" s="3173"/>
      <c r="AQD13" s="3173"/>
      <c r="AQE13" s="3173"/>
      <c r="AQF13" s="3173"/>
      <c r="AQG13" s="3173"/>
      <c r="AQH13" s="3173"/>
      <c r="AQI13" s="3173"/>
      <c r="AQJ13" s="3173"/>
      <c r="AQK13" s="3173"/>
      <c r="AQL13" s="3173"/>
      <c r="AQM13" s="3173"/>
      <c r="AQN13" s="3173"/>
      <c r="AQO13" s="3173"/>
      <c r="AQP13" s="3173"/>
      <c r="AQQ13" s="3173"/>
      <c r="AQR13" s="3173"/>
      <c r="AQS13" s="3173"/>
      <c r="AQT13" s="3173"/>
      <c r="AQU13" s="3173"/>
      <c r="AQV13" s="3173"/>
      <c r="AQW13" s="3173"/>
      <c r="AQX13" s="3173"/>
      <c r="AQY13" s="3173"/>
      <c r="AQZ13" s="3173"/>
      <c r="ARA13" s="3173"/>
      <c r="ARB13" s="3173"/>
      <c r="ARC13" s="3173"/>
      <c r="ARD13" s="3173"/>
      <c r="ARE13" s="3173"/>
      <c r="ARF13" s="3173"/>
      <c r="ARG13" s="3173"/>
      <c r="ARH13" s="3173"/>
      <c r="ARI13" s="3173"/>
      <c r="ARJ13" s="3173"/>
      <c r="ARK13" s="3173"/>
      <c r="ARL13" s="3173"/>
      <c r="ARM13" s="3173"/>
      <c r="ARN13" s="3173"/>
      <c r="ARO13" s="3173"/>
      <c r="ARP13" s="3173"/>
      <c r="ARQ13" s="3173"/>
      <c r="ARR13" s="3173"/>
      <c r="ARS13" s="3173"/>
      <c r="ART13" s="3173"/>
      <c r="ARU13" s="3173"/>
      <c r="ARV13" s="3173"/>
      <c r="ARW13" s="3173"/>
      <c r="ARX13" s="3173"/>
      <c r="ARY13" s="3173"/>
      <c r="ARZ13" s="3173"/>
      <c r="ASA13" s="3173"/>
      <c r="ASB13" s="3173"/>
      <c r="ASC13" s="3173"/>
      <c r="ASD13" s="3173"/>
      <c r="ASE13" s="3173"/>
      <c r="ASF13" s="3173"/>
      <c r="ASG13" s="3173"/>
      <c r="ASH13" s="3173"/>
      <c r="ASI13" s="3173"/>
      <c r="ASJ13" s="3173"/>
      <c r="ASK13" s="3173"/>
      <c r="ASL13" s="3173"/>
      <c r="ASM13" s="3173"/>
      <c r="ASN13" s="3173"/>
      <c r="ASO13" s="3173"/>
      <c r="ASP13" s="3173"/>
      <c r="ASQ13" s="3173"/>
      <c r="ASR13" s="3173"/>
      <c r="ASS13" s="3173"/>
      <c r="AST13" s="3173"/>
      <c r="ASU13" s="3173"/>
      <c r="ASV13" s="3173"/>
      <c r="ASW13" s="3173"/>
      <c r="ASX13" s="3173"/>
      <c r="ASY13" s="3173"/>
      <c r="ASZ13" s="3173"/>
      <c r="ATA13" s="3173"/>
      <c r="ATB13" s="3173"/>
      <c r="ATC13" s="3173"/>
      <c r="ATD13" s="3173"/>
      <c r="ATE13" s="3173"/>
      <c r="ATF13" s="3173"/>
      <c r="ATG13" s="3173"/>
      <c r="ATH13" s="3173"/>
      <c r="ATI13" s="3173"/>
      <c r="ATJ13" s="3173"/>
      <c r="ATK13" s="3173"/>
      <c r="ATL13" s="3173"/>
      <c r="ATM13" s="3173"/>
      <c r="ATN13" s="3173"/>
      <c r="ATO13" s="3173"/>
      <c r="ATP13" s="3173"/>
      <c r="ATQ13" s="3173"/>
      <c r="ATR13" s="3173"/>
      <c r="ATS13" s="3173"/>
      <c r="ATT13" s="3173"/>
      <c r="ATU13" s="3173"/>
      <c r="ATV13" s="3173"/>
      <c r="ATW13" s="3173"/>
      <c r="ATX13" s="3173"/>
      <c r="ATY13" s="3173"/>
      <c r="ATZ13" s="3173"/>
      <c r="AUA13" s="3173"/>
      <c r="AUB13" s="3173"/>
      <c r="AUC13" s="3173"/>
      <c r="AUD13" s="3173"/>
      <c r="AUE13" s="3173"/>
      <c r="AUF13" s="3173"/>
      <c r="AUG13" s="3173"/>
      <c r="AUH13" s="3173"/>
      <c r="AUI13" s="3173"/>
      <c r="AUJ13" s="3173"/>
      <c r="AUK13" s="3173"/>
      <c r="AUL13" s="3173"/>
      <c r="AUM13" s="3173"/>
      <c r="AUN13" s="3173"/>
      <c r="AUO13" s="3173"/>
      <c r="AUP13" s="3173"/>
      <c r="AUQ13" s="3173"/>
      <c r="AUR13" s="3173"/>
      <c r="AUS13" s="3173"/>
      <c r="AUT13" s="3173"/>
      <c r="AUU13" s="3173"/>
      <c r="AUV13" s="3173"/>
      <c r="AUW13" s="3173"/>
      <c r="AUX13" s="3173"/>
      <c r="AUY13" s="3173"/>
      <c r="AUZ13" s="3173"/>
      <c r="AVA13" s="3173"/>
      <c r="AVB13" s="3173"/>
      <c r="AVC13" s="3173"/>
      <c r="AVD13" s="3173"/>
      <c r="AVE13" s="3173"/>
      <c r="AVF13" s="3173"/>
      <c r="AVG13" s="3173"/>
      <c r="AVH13" s="3173"/>
      <c r="AVI13" s="3173"/>
      <c r="AVJ13" s="3173"/>
      <c r="AVK13" s="3173"/>
      <c r="AVL13" s="3173"/>
      <c r="AVM13" s="3173"/>
      <c r="AVN13" s="3173"/>
      <c r="AVO13" s="3173"/>
      <c r="AVP13" s="3173"/>
      <c r="AVQ13" s="3173"/>
      <c r="AVR13" s="3173"/>
      <c r="AVS13" s="3173"/>
      <c r="AVT13" s="3173"/>
      <c r="AVU13" s="3173"/>
      <c r="AVV13" s="3173"/>
      <c r="AVW13" s="3173"/>
      <c r="AVX13" s="3173"/>
      <c r="AVY13" s="3173"/>
      <c r="AVZ13" s="3173"/>
      <c r="AWA13" s="3173"/>
      <c r="AWB13" s="3173"/>
      <c r="AWC13" s="3173"/>
      <c r="AWD13" s="3173"/>
      <c r="AWE13" s="3173"/>
      <c r="AWF13" s="3173"/>
      <c r="AWG13" s="3173"/>
      <c r="AWH13" s="3173"/>
      <c r="AWI13" s="3173"/>
      <c r="AWJ13" s="3173"/>
      <c r="AWK13" s="3173"/>
      <c r="AWL13" s="3173"/>
      <c r="AWM13" s="3173"/>
      <c r="AWN13" s="3173"/>
      <c r="AWO13" s="3173"/>
      <c r="AWP13" s="3173"/>
      <c r="AWQ13" s="3173"/>
      <c r="AWR13" s="3173"/>
      <c r="AWS13" s="3173"/>
      <c r="AWT13" s="3173"/>
      <c r="AWU13" s="3173"/>
      <c r="AWV13" s="3173"/>
      <c r="AWW13" s="3173"/>
      <c r="AWX13" s="3173"/>
      <c r="AWY13" s="3173"/>
      <c r="AWZ13" s="3173"/>
      <c r="AXA13" s="3173"/>
      <c r="AXB13" s="3173"/>
      <c r="AXC13" s="3173"/>
      <c r="AXD13" s="3173"/>
      <c r="AXE13" s="3173"/>
      <c r="AXF13" s="3173"/>
      <c r="AXG13" s="3173"/>
      <c r="AXH13" s="3173"/>
      <c r="AXI13" s="3173"/>
      <c r="AXJ13" s="3173"/>
      <c r="AXK13" s="3173"/>
      <c r="AXL13" s="3173"/>
      <c r="AXM13" s="3173"/>
      <c r="AXN13" s="3173"/>
      <c r="AXO13" s="3173"/>
      <c r="AXP13" s="3173"/>
      <c r="AXQ13" s="3173"/>
      <c r="AXR13" s="3173"/>
      <c r="AXS13" s="3173"/>
      <c r="AXT13" s="3173"/>
      <c r="AXU13" s="3173"/>
      <c r="AXV13" s="3173"/>
      <c r="AXW13" s="3173"/>
      <c r="AXX13" s="3173"/>
      <c r="AXY13" s="3173"/>
      <c r="AXZ13" s="3173"/>
      <c r="AYA13" s="3173"/>
      <c r="AYB13" s="3173"/>
      <c r="AYC13" s="3173"/>
      <c r="AYD13" s="3173"/>
      <c r="AYE13" s="3173"/>
      <c r="AYF13" s="3173"/>
      <c r="AYG13" s="3173"/>
      <c r="AYH13" s="3173"/>
      <c r="AYI13" s="3173"/>
      <c r="AYJ13" s="3173"/>
      <c r="AYK13" s="3173"/>
      <c r="AYL13" s="3173"/>
      <c r="AYM13" s="3173"/>
      <c r="AYN13" s="3173"/>
      <c r="AYO13" s="3173"/>
      <c r="AYP13" s="3173"/>
      <c r="AYQ13" s="3173"/>
      <c r="AYR13" s="3173"/>
      <c r="AYS13" s="3173"/>
      <c r="AYT13" s="3173"/>
      <c r="AYU13" s="3173"/>
      <c r="AYV13" s="3173"/>
      <c r="AYW13" s="3173"/>
      <c r="AYX13" s="3173"/>
      <c r="AYY13" s="3173"/>
      <c r="AYZ13" s="3173"/>
      <c r="AZA13" s="3173"/>
      <c r="AZB13" s="3173"/>
      <c r="AZC13" s="3173"/>
      <c r="AZD13" s="3173"/>
      <c r="AZE13" s="3173"/>
      <c r="AZF13" s="3173"/>
      <c r="AZG13" s="3173"/>
      <c r="AZH13" s="3173"/>
      <c r="AZI13" s="3173"/>
      <c r="AZJ13" s="3173"/>
      <c r="AZK13" s="3173"/>
      <c r="AZL13" s="3173"/>
      <c r="AZM13" s="3173"/>
      <c r="AZN13" s="3173"/>
      <c r="AZO13" s="3173"/>
      <c r="AZP13" s="3173"/>
      <c r="AZQ13" s="3173"/>
      <c r="AZR13" s="3173"/>
      <c r="AZS13" s="3173"/>
      <c r="AZT13" s="3173"/>
      <c r="AZU13" s="3173"/>
      <c r="AZV13" s="3173"/>
      <c r="AZW13" s="3173"/>
      <c r="AZX13" s="3173"/>
      <c r="AZY13" s="3173"/>
      <c r="AZZ13" s="3173"/>
      <c r="BAA13" s="3173"/>
      <c r="BAB13" s="3173"/>
      <c r="BAC13" s="3173"/>
      <c r="BAD13" s="3173"/>
      <c r="BAE13" s="3173"/>
      <c r="BAF13" s="3173"/>
      <c r="BAG13" s="3173"/>
      <c r="BAH13" s="3173"/>
      <c r="BAI13" s="3173"/>
      <c r="BAJ13" s="3173"/>
      <c r="BAK13" s="3173"/>
      <c r="BAL13" s="3173"/>
      <c r="BAM13" s="3173"/>
      <c r="BAN13" s="3173"/>
      <c r="BAO13" s="3173"/>
      <c r="BAP13" s="3173"/>
      <c r="BAQ13" s="3173"/>
      <c r="BAR13" s="3173"/>
      <c r="BAS13" s="3173"/>
      <c r="BAT13" s="3173"/>
      <c r="BAU13" s="3173"/>
      <c r="BAV13" s="3173"/>
      <c r="BAW13" s="3173"/>
      <c r="BAX13" s="3173"/>
      <c r="BAY13" s="3173"/>
      <c r="BAZ13" s="3173"/>
      <c r="BBA13" s="3173"/>
      <c r="BBB13" s="3173"/>
      <c r="BBC13" s="3173"/>
      <c r="BBD13" s="3173"/>
      <c r="BBE13" s="3173"/>
      <c r="BBF13" s="3173"/>
      <c r="BBG13" s="3173"/>
      <c r="BBH13" s="3173"/>
      <c r="BBI13" s="3173"/>
      <c r="BBJ13" s="3173"/>
      <c r="BBK13" s="3173"/>
      <c r="BBL13" s="3173"/>
      <c r="BBM13" s="3173"/>
      <c r="BBN13" s="3173"/>
      <c r="BBO13" s="3173"/>
      <c r="BBP13" s="3173"/>
      <c r="BBQ13" s="3173"/>
      <c r="BBR13" s="3173"/>
      <c r="BBS13" s="3173"/>
      <c r="BBT13" s="3173"/>
      <c r="BBU13" s="3173"/>
      <c r="BBV13" s="3173"/>
      <c r="BBW13" s="3173"/>
      <c r="BBX13" s="3173"/>
      <c r="BBY13" s="3173"/>
      <c r="BBZ13" s="3173"/>
      <c r="BCA13" s="3173"/>
      <c r="BCB13" s="3173"/>
      <c r="BCC13" s="3173"/>
      <c r="BCD13" s="3173"/>
      <c r="BCE13" s="3173"/>
      <c r="BCF13" s="3173"/>
      <c r="BCG13" s="3173"/>
      <c r="BCH13" s="3173"/>
      <c r="BCI13" s="3173"/>
      <c r="BCJ13" s="3173"/>
      <c r="BCK13" s="3173"/>
      <c r="BCL13" s="3173"/>
      <c r="BCM13" s="3173"/>
      <c r="BCN13" s="3173"/>
      <c r="BCO13" s="3173"/>
      <c r="BCP13" s="3173"/>
      <c r="BCQ13" s="3173"/>
      <c r="BCR13" s="3173"/>
      <c r="BCS13" s="3173"/>
      <c r="BCT13" s="3173"/>
      <c r="BCU13" s="3173"/>
      <c r="BCV13" s="3173"/>
      <c r="BCW13" s="3173"/>
      <c r="BCX13" s="3173"/>
      <c r="BCY13" s="3173"/>
      <c r="BCZ13" s="3173"/>
      <c r="BDA13" s="3173"/>
      <c r="BDB13" s="3173"/>
      <c r="BDC13" s="3173"/>
      <c r="BDD13" s="3173"/>
      <c r="BDE13" s="3173"/>
      <c r="BDF13" s="3173"/>
      <c r="BDG13" s="3173"/>
      <c r="BDH13" s="3173"/>
      <c r="BDI13" s="3173"/>
      <c r="BDJ13" s="3173"/>
      <c r="BDK13" s="3173"/>
      <c r="BDL13" s="3173"/>
      <c r="BDM13" s="3173"/>
      <c r="BDN13" s="3173"/>
      <c r="BDO13" s="3173"/>
      <c r="BDP13" s="3173"/>
      <c r="BDQ13" s="3173"/>
      <c r="BDR13" s="3173"/>
      <c r="BDS13" s="3173"/>
      <c r="BDT13" s="3173"/>
      <c r="BDU13" s="3173"/>
      <c r="BDV13" s="3173"/>
      <c r="BDW13" s="3173"/>
      <c r="BDX13" s="3173"/>
      <c r="BDY13" s="3173"/>
      <c r="BDZ13" s="3173"/>
      <c r="BEA13" s="3173"/>
      <c r="BEB13" s="3173"/>
      <c r="BEC13" s="3173"/>
      <c r="BED13" s="3173"/>
      <c r="BEE13" s="3173"/>
      <c r="BEF13" s="3173"/>
      <c r="BEG13" s="3173"/>
      <c r="BEH13" s="3173"/>
      <c r="BEI13" s="3173"/>
      <c r="BEJ13" s="3173"/>
      <c r="BEK13" s="3173"/>
      <c r="BEL13" s="3173"/>
      <c r="BEM13" s="3173"/>
      <c r="BEN13" s="3173"/>
      <c r="BEO13" s="3173"/>
      <c r="BEP13" s="3173"/>
      <c r="BEQ13" s="3173"/>
      <c r="BER13" s="3173"/>
      <c r="BES13" s="3173"/>
      <c r="BET13" s="3173"/>
      <c r="BEU13" s="3173"/>
      <c r="BEV13" s="3173"/>
      <c r="BEW13" s="3173"/>
      <c r="BEX13" s="3173"/>
      <c r="BEY13" s="3173"/>
      <c r="BEZ13" s="3173"/>
      <c r="BFA13" s="3173"/>
      <c r="BFB13" s="3173"/>
      <c r="BFC13" s="3173"/>
      <c r="BFD13" s="3173"/>
      <c r="BFE13" s="3173"/>
      <c r="BFF13" s="3173"/>
      <c r="BFG13" s="3173"/>
      <c r="BFH13" s="3173"/>
      <c r="BFI13" s="3173"/>
      <c r="BFJ13" s="3173"/>
      <c r="BFK13" s="3173"/>
      <c r="BFL13" s="3173"/>
      <c r="BFM13" s="3173"/>
      <c r="BFN13" s="3173"/>
      <c r="BFO13" s="3173"/>
      <c r="BFP13" s="3173"/>
      <c r="BFQ13" s="3173"/>
      <c r="BFR13" s="3173"/>
      <c r="BFS13" s="3173"/>
      <c r="BFT13" s="3173"/>
      <c r="BFU13" s="3173"/>
      <c r="BFV13" s="3173"/>
      <c r="BFW13" s="3173"/>
      <c r="BFX13" s="3173"/>
      <c r="BFY13" s="3173"/>
      <c r="BFZ13" s="3173"/>
      <c r="BGA13" s="3173"/>
      <c r="BGB13" s="3173"/>
      <c r="BGC13" s="3173"/>
      <c r="BGD13" s="3173"/>
      <c r="BGE13" s="3173"/>
      <c r="BGF13" s="3173"/>
      <c r="BGG13" s="3173"/>
      <c r="BGH13" s="3173"/>
      <c r="BGI13" s="3173"/>
      <c r="BGJ13" s="3173"/>
      <c r="BGK13" s="3173"/>
      <c r="BGL13" s="3173"/>
      <c r="BGM13" s="3173"/>
      <c r="BGN13" s="3173"/>
      <c r="BGO13" s="3173"/>
      <c r="BGP13" s="3173"/>
      <c r="BGQ13" s="3173"/>
      <c r="BGR13" s="3173"/>
      <c r="BGS13" s="3173"/>
      <c r="BGT13" s="3173"/>
      <c r="BGU13" s="3173"/>
      <c r="BGV13" s="3173"/>
      <c r="BGW13" s="3173"/>
      <c r="BGX13" s="3173"/>
      <c r="BGY13" s="3173"/>
      <c r="BGZ13" s="3173"/>
      <c r="BHA13" s="3173"/>
      <c r="BHB13" s="3173"/>
      <c r="BHC13" s="3173"/>
      <c r="BHD13" s="3173"/>
      <c r="BHE13" s="3173"/>
      <c r="BHF13" s="3173"/>
      <c r="BHG13" s="3173"/>
      <c r="BHH13" s="3173"/>
      <c r="BHI13" s="3173"/>
      <c r="BHJ13" s="3173"/>
      <c r="BHK13" s="3173"/>
      <c r="BHL13" s="3173"/>
      <c r="BHM13" s="3173"/>
      <c r="BHN13" s="3173"/>
      <c r="BHO13" s="3173"/>
      <c r="BHP13" s="3173"/>
      <c r="BHQ13" s="3173"/>
      <c r="BHR13" s="3173"/>
      <c r="BHS13" s="3173"/>
      <c r="BHT13" s="3173"/>
      <c r="BHU13" s="3173"/>
      <c r="BHV13" s="3173"/>
      <c r="BHW13" s="3173"/>
      <c r="BHX13" s="3173"/>
      <c r="BHY13" s="3173"/>
      <c r="BHZ13" s="3173"/>
      <c r="BIA13" s="3173"/>
      <c r="BIB13" s="3173"/>
      <c r="BIC13" s="3173"/>
      <c r="BID13" s="3173"/>
      <c r="BIE13" s="3173"/>
      <c r="BIF13" s="3173"/>
      <c r="BIG13" s="3173"/>
      <c r="BIH13" s="3173"/>
      <c r="BII13" s="3173"/>
      <c r="BIJ13" s="3173"/>
      <c r="BIK13" s="3173"/>
      <c r="BIL13" s="3173"/>
      <c r="BIM13" s="3173"/>
      <c r="BIN13" s="3173"/>
      <c r="BIO13" s="3173"/>
      <c r="BIP13" s="3173"/>
      <c r="BIQ13" s="3173"/>
      <c r="BIR13" s="3173"/>
      <c r="BIS13" s="3173"/>
      <c r="BIT13" s="3173"/>
      <c r="BIU13" s="3173"/>
      <c r="BIV13" s="3173"/>
      <c r="BIW13" s="3173"/>
      <c r="BIX13" s="3173"/>
      <c r="BIY13" s="3173"/>
      <c r="BIZ13" s="3173"/>
      <c r="BJA13" s="3173"/>
      <c r="BJB13" s="3173"/>
      <c r="BJC13" s="3173"/>
      <c r="BJD13" s="3173"/>
      <c r="BJE13" s="3173"/>
      <c r="BJF13" s="3173"/>
      <c r="BJG13" s="3173"/>
      <c r="BJH13" s="3173"/>
      <c r="BJI13" s="3173"/>
      <c r="BJJ13" s="3173"/>
      <c r="BJK13" s="3173"/>
      <c r="BJL13" s="3173"/>
      <c r="BJM13" s="3173"/>
      <c r="BJN13" s="3173"/>
      <c r="BJO13" s="3173"/>
      <c r="BJP13" s="3173"/>
      <c r="BJQ13" s="3173"/>
      <c r="BJR13" s="3173"/>
      <c r="BJS13" s="3173"/>
      <c r="BJT13" s="3173"/>
      <c r="BJU13" s="3173"/>
      <c r="BJV13" s="3173"/>
      <c r="BJW13" s="3173"/>
      <c r="BJX13" s="3173"/>
      <c r="BJY13" s="3173"/>
      <c r="BJZ13" s="3173"/>
      <c r="BKA13" s="3173"/>
      <c r="BKB13" s="3173"/>
      <c r="BKC13" s="3173"/>
      <c r="BKD13" s="3173"/>
      <c r="BKE13" s="3173"/>
      <c r="BKF13" s="3173"/>
      <c r="BKG13" s="3173"/>
      <c r="BKH13" s="3173"/>
      <c r="BKI13" s="3173"/>
      <c r="BKJ13" s="3173"/>
      <c r="BKK13" s="3173"/>
      <c r="BKL13" s="3173"/>
      <c r="BKM13" s="3173"/>
      <c r="BKN13" s="3173"/>
      <c r="BKO13" s="3173"/>
      <c r="BKP13" s="3173"/>
      <c r="BKQ13" s="3173"/>
      <c r="BKR13" s="3173"/>
      <c r="BKS13" s="3173"/>
      <c r="BKT13" s="3173"/>
      <c r="BKU13" s="3173"/>
      <c r="BKV13" s="3173"/>
      <c r="BKW13" s="3173"/>
      <c r="BKX13" s="3173"/>
      <c r="BKY13" s="3173"/>
      <c r="BKZ13" s="3173"/>
      <c r="BLA13" s="3173"/>
      <c r="BLB13" s="3173"/>
      <c r="BLC13" s="3173"/>
      <c r="BLD13" s="3173"/>
      <c r="BLE13" s="3173"/>
      <c r="BLF13" s="3173"/>
      <c r="BLG13" s="3173"/>
      <c r="BLH13" s="3173"/>
      <c r="BLI13" s="3173"/>
      <c r="BLJ13" s="3173"/>
      <c r="BLK13" s="3173"/>
      <c r="BLL13" s="3173"/>
      <c r="BLM13" s="3173"/>
      <c r="BLN13" s="3173"/>
      <c r="BLO13" s="3173"/>
      <c r="BLP13" s="3173"/>
      <c r="BLQ13" s="3173"/>
      <c r="BLR13" s="3173"/>
      <c r="BLS13" s="3173"/>
      <c r="BLT13" s="3173"/>
      <c r="BLU13" s="3173"/>
      <c r="BLV13" s="3173"/>
      <c r="BLW13" s="3173"/>
      <c r="BLX13" s="3173"/>
      <c r="BLY13" s="3173"/>
      <c r="BLZ13" s="3173"/>
      <c r="BMA13" s="3173"/>
      <c r="BMB13" s="3173"/>
      <c r="BMC13" s="3173"/>
      <c r="BMD13" s="3173"/>
      <c r="BME13" s="3173"/>
      <c r="BMF13" s="3173"/>
      <c r="BMG13" s="3173"/>
      <c r="BMH13" s="3173"/>
      <c r="BMI13" s="3173"/>
      <c r="BMJ13" s="3173"/>
      <c r="BMK13" s="3173"/>
      <c r="BML13" s="3173"/>
      <c r="BMM13" s="3173"/>
      <c r="BMN13" s="3173"/>
      <c r="BMO13" s="3173"/>
      <c r="BMP13" s="3173"/>
      <c r="BMQ13" s="3173"/>
      <c r="BMR13" s="3173"/>
      <c r="BMS13" s="3173"/>
      <c r="BMT13" s="3173"/>
      <c r="BMU13" s="3173"/>
      <c r="BMV13" s="3173"/>
      <c r="BMW13" s="3173"/>
      <c r="BMX13" s="3173"/>
      <c r="BMY13" s="3173"/>
      <c r="BMZ13" s="3173"/>
      <c r="BNA13" s="3173"/>
      <c r="BNB13" s="3173"/>
      <c r="BNC13" s="3173"/>
      <c r="BND13" s="3173"/>
      <c r="BNE13" s="3173"/>
      <c r="BNF13" s="3173"/>
      <c r="BNG13" s="3173"/>
      <c r="BNH13" s="3173"/>
      <c r="BNI13" s="3173"/>
      <c r="BNJ13" s="3173"/>
      <c r="BNK13" s="3173"/>
      <c r="BNL13" s="3173"/>
      <c r="BNM13" s="3173"/>
      <c r="BNN13" s="3173"/>
      <c r="BNO13" s="3173"/>
      <c r="BNP13" s="3173"/>
      <c r="BNQ13" s="3173"/>
      <c r="BNR13" s="3173"/>
      <c r="BNS13" s="3173"/>
      <c r="BNT13" s="3173"/>
      <c r="BNU13" s="3173"/>
      <c r="BNV13" s="3173"/>
      <c r="BNW13" s="3173"/>
      <c r="BNX13" s="3173"/>
      <c r="BNY13" s="3173"/>
      <c r="BNZ13" s="3173"/>
      <c r="BOA13" s="3173"/>
      <c r="BOB13" s="3173"/>
      <c r="BOC13" s="3173"/>
      <c r="BOD13" s="3173"/>
      <c r="BOE13" s="3173"/>
      <c r="BOF13" s="3173"/>
      <c r="BOG13" s="3173"/>
      <c r="BOH13" s="3173"/>
      <c r="BOI13" s="3173"/>
      <c r="BOJ13" s="3173"/>
      <c r="BOK13" s="3173"/>
      <c r="BOL13" s="3173"/>
      <c r="BOM13" s="3173"/>
      <c r="BON13" s="3173"/>
      <c r="BOO13" s="3173"/>
      <c r="BOP13" s="3173"/>
      <c r="BOQ13" s="3173"/>
      <c r="BOR13" s="3173"/>
      <c r="BOS13" s="3173"/>
      <c r="BOT13" s="3173"/>
      <c r="BOU13" s="3173"/>
      <c r="BOV13" s="3173"/>
      <c r="BOW13" s="3173"/>
      <c r="BOX13" s="3173"/>
      <c r="BOY13" s="3173"/>
      <c r="BOZ13" s="3173"/>
      <c r="BPA13" s="3173"/>
      <c r="BPB13" s="3173"/>
      <c r="BPC13" s="3173"/>
      <c r="BPD13" s="3173"/>
      <c r="BPE13" s="3173"/>
      <c r="BPF13" s="3173"/>
      <c r="BPG13" s="3173"/>
      <c r="BPH13" s="3173"/>
      <c r="BPI13" s="3173"/>
      <c r="BPJ13" s="3173"/>
      <c r="BPK13" s="3173"/>
      <c r="BPL13" s="3173"/>
      <c r="BPM13" s="3173"/>
      <c r="BPN13" s="3173"/>
      <c r="BPO13" s="3173"/>
      <c r="BPP13" s="3173"/>
      <c r="BPQ13" s="3173"/>
      <c r="BPR13" s="3173"/>
      <c r="BPS13" s="3173"/>
      <c r="BPT13" s="3173"/>
      <c r="BPU13" s="3173"/>
      <c r="BPV13" s="3173"/>
      <c r="BPW13" s="3173"/>
      <c r="BPX13" s="3173"/>
      <c r="BPY13" s="3173"/>
      <c r="BPZ13" s="3173"/>
      <c r="BQA13" s="3173"/>
      <c r="BQB13" s="3173"/>
      <c r="BQC13" s="3173"/>
      <c r="BQD13" s="3173"/>
      <c r="BQE13" s="3173"/>
      <c r="BQF13" s="3173"/>
      <c r="BQG13" s="3173"/>
      <c r="BQH13" s="3173"/>
      <c r="BQI13" s="3173"/>
      <c r="BQJ13" s="3173"/>
      <c r="BQK13" s="3173"/>
      <c r="BQL13" s="3173"/>
      <c r="BQM13" s="3173"/>
      <c r="BQN13" s="3173"/>
      <c r="BQO13" s="3173"/>
      <c r="BQP13" s="3173"/>
      <c r="BQQ13" s="3173"/>
      <c r="BQR13" s="3173"/>
      <c r="BQS13" s="3173"/>
      <c r="BQT13" s="3173"/>
      <c r="BQU13" s="3173"/>
      <c r="BQV13" s="3173"/>
      <c r="BQW13" s="3173"/>
      <c r="BQX13" s="3173"/>
      <c r="BQY13" s="3173"/>
      <c r="BQZ13" s="3173"/>
      <c r="BRA13" s="3173"/>
      <c r="BRB13" s="3173"/>
      <c r="BRC13" s="3173"/>
      <c r="BRD13" s="3173"/>
      <c r="BRE13" s="3173"/>
      <c r="BRF13" s="3173"/>
      <c r="BRG13" s="3173"/>
      <c r="BRH13" s="3173"/>
      <c r="BRI13" s="3173"/>
      <c r="BRJ13" s="3173"/>
      <c r="BRK13" s="3173"/>
      <c r="BRL13" s="3173"/>
      <c r="BRM13" s="3173"/>
      <c r="BRN13" s="3173"/>
      <c r="BRO13" s="3173"/>
      <c r="BRP13" s="3173"/>
      <c r="BRQ13" s="3173"/>
      <c r="BRR13" s="3173"/>
      <c r="BRS13" s="3173"/>
      <c r="BRT13" s="3173"/>
      <c r="BRU13" s="3173"/>
      <c r="BRV13" s="3173"/>
      <c r="BRW13" s="3173"/>
      <c r="BRX13" s="3173"/>
      <c r="BRY13" s="3173"/>
      <c r="BRZ13" s="3173"/>
      <c r="BSA13" s="3173"/>
      <c r="BSB13" s="3173"/>
      <c r="BSC13" s="3173"/>
      <c r="BSD13" s="3173"/>
      <c r="BSE13" s="3173"/>
      <c r="BSF13" s="3173"/>
      <c r="BSG13" s="3173"/>
      <c r="BSH13" s="3173"/>
      <c r="BSI13" s="3173"/>
      <c r="BSJ13" s="3173"/>
      <c r="BSK13" s="3173"/>
      <c r="BSL13" s="3173"/>
      <c r="BSM13" s="3173"/>
      <c r="BSN13" s="3173"/>
      <c r="BSO13" s="3173"/>
      <c r="BSP13" s="3173"/>
      <c r="BSQ13" s="3173"/>
      <c r="BSR13" s="3173"/>
      <c r="BSS13" s="3173"/>
      <c r="BST13" s="3173"/>
      <c r="BSU13" s="3173"/>
      <c r="BSV13" s="3173"/>
      <c r="BSW13" s="3173"/>
      <c r="BSX13" s="3173"/>
      <c r="BSY13" s="3173"/>
      <c r="BSZ13" s="3173"/>
      <c r="BTA13" s="3173"/>
      <c r="BTB13" s="3173"/>
      <c r="BTC13" s="3173"/>
      <c r="BTD13" s="3173"/>
      <c r="BTE13" s="3173"/>
      <c r="BTF13" s="3173"/>
      <c r="BTG13" s="3173"/>
      <c r="BTH13" s="3173"/>
      <c r="BTI13" s="3173"/>
      <c r="BTJ13" s="3173"/>
      <c r="BTK13" s="3173"/>
      <c r="BTL13" s="3173"/>
      <c r="BTM13" s="3173"/>
      <c r="BTN13" s="3173"/>
      <c r="BTO13" s="3173"/>
      <c r="BTP13" s="3173"/>
      <c r="BTQ13" s="3173"/>
      <c r="BTR13" s="3173"/>
      <c r="BTS13" s="3173"/>
      <c r="BTT13" s="3173"/>
      <c r="BTU13" s="3173"/>
      <c r="BTV13" s="3173"/>
      <c r="BTW13" s="3173"/>
      <c r="BTX13" s="3173"/>
      <c r="BTY13" s="3173"/>
      <c r="BTZ13" s="3173"/>
      <c r="BUA13" s="3173"/>
      <c r="BUB13" s="3173"/>
      <c r="BUC13" s="3173"/>
      <c r="BUD13" s="3173"/>
      <c r="BUE13" s="3173"/>
      <c r="BUF13" s="3173"/>
      <c r="BUG13" s="3173"/>
      <c r="BUH13" s="3173"/>
      <c r="BUI13" s="3173"/>
      <c r="BUJ13" s="3173"/>
      <c r="BUK13" s="3173"/>
      <c r="BUL13" s="3173"/>
      <c r="BUM13" s="3173"/>
      <c r="BUN13" s="3173"/>
      <c r="BUO13" s="3173"/>
      <c r="BUP13" s="3173"/>
      <c r="BUQ13" s="3173"/>
      <c r="BUR13" s="3173"/>
      <c r="BUS13" s="3173"/>
      <c r="BUT13" s="3173"/>
      <c r="BUU13" s="3173"/>
      <c r="BUV13" s="3173"/>
      <c r="BUW13" s="3173"/>
      <c r="BUX13" s="3173"/>
      <c r="BUY13" s="3173"/>
      <c r="BUZ13" s="3173"/>
      <c r="BVA13" s="3173"/>
      <c r="BVB13" s="3173"/>
      <c r="BVC13" s="3173"/>
      <c r="BVD13" s="3173"/>
      <c r="BVE13" s="3173"/>
      <c r="BVF13" s="3173"/>
      <c r="BVG13" s="3173"/>
      <c r="BVH13" s="3173"/>
      <c r="BVI13" s="3173"/>
      <c r="BVJ13" s="3173"/>
      <c r="BVK13" s="3173"/>
      <c r="BVL13" s="3173"/>
      <c r="BVM13" s="3173"/>
      <c r="BVN13" s="3173"/>
      <c r="BVO13" s="3173"/>
      <c r="BVP13" s="3173"/>
      <c r="BVQ13" s="3173"/>
      <c r="BVR13" s="3173"/>
      <c r="BVS13" s="3173"/>
      <c r="BVT13" s="3173"/>
      <c r="BVU13" s="3173"/>
      <c r="BVV13" s="3173"/>
      <c r="BVW13" s="3173"/>
      <c r="BVX13" s="3173"/>
      <c r="BVY13" s="3173"/>
      <c r="BVZ13" s="3173"/>
      <c r="BWA13" s="3173"/>
      <c r="BWB13" s="3173"/>
      <c r="BWC13" s="3173"/>
      <c r="BWD13" s="3173"/>
      <c r="BWE13" s="3173"/>
      <c r="BWF13" s="3173"/>
      <c r="BWG13" s="3173"/>
      <c r="BWH13" s="3173"/>
      <c r="BWI13" s="3173"/>
      <c r="BWJ13" s="3173"/>
      <c r="BWK13" s="3173"/>
      <c r="BWL13" s="3173"/>
      <c r="BWM13" s="3173"/>
      <c r="BWN13" s="3173"/>
      <c r="BWO13" s="3173"/>
      <c r="BWP13" s="3173"/>
      <c r="BWQ13" s="3173"/>
      <c r="BWR13" s="3173"/>
      <c r="BWS13" s="3173"/>
      <c r="BWT13" s="3173"/>
      <c r="BWU13" s="3173"/>
      <c r="BWV13" s="3173"/>
      <c r="BWW13" s="3173"/>
      <c r="BWX13" s="3173"/>
      <c r="BWY13" s="3173"/>
      <c r="BWZ13" s="3173"/>
      <c r="BXA13" s="3173"/>
      <c r="BXB13" s="3173"/>
      <c r="BXC13" s="3173"/>
      <c r="BXD13" s="3173"/>
      <c r="BXE13" s="3173"/>
      <c r="BXF13" s="3173"/>
      <c r="BXG13" s="3173"/>
      <c r="BXH13" s="3173"/>
      <c r="BXI13" s="3173"/>
      <c r="BXJ13" s="3173"/>
      <c r="BXK13" s="3173"/>
      <c r="BXL13" s="3173"/>
      <c r="BXM13" s="3173"/>
      <c r="BXN13" s="3173"/>
      <c r="BXO13" s="3173"/>
      <c r="BXP13" s="3173"/>
      <c r="BXQ13" s="3173"/>
      <c r="BXR13" s="3173"/>
      <c r="BXS13" s="3173"/>
      <c r="BXT13" s="3173"/>
      <c r="BXU13" s="3173"/>
      <c r="BXV13" s="3173"/>
      <c r="BXW13" s="3173"/>
      <c r="BXX13" s="3173"/>
      <c r="BXY13" s="3173"/>
      <c r="BXZ13" s="3173"/>
      <c r="BYA13" s="3173"/>
      <c r="BYB13" s="3173"/>
      <c r="BYC13" s="3173"/>
      <c r="BYD13" s="3173"/>
      <c r="BYE13" s="3173"/>
      <c r="BYF13" s="3173"/>
      <c r="BYG13" s="3173"/>
      <c r="BYH13" s="3173"/>
      <c r="BYI13" s="3173"/>
      <c r="BYJ13" s="3173"/>
      <c r="BYK13" s="3173"/>
      <c r="BYL13" s="3173"/>
      <c r="BYM13" s="3173"/>
      <c r="BYN13" s="3173"/>
      <c r="BYO13" s="3173"/>
      <c r="BYP13" s="3173"/>
      <c r="BYQ13" s="3173"/>
      <c r="BYR13" s="3173"/>
      <c r="BYS13" s="3173"/>
      <c r="BYT13" s="3173"/>
      <c r="BYU13" s="3173"/>
      <c r="BYV13" s="3173"/>
      <c r="BYW13" s="3173"/>
      <c r="BYX13" s="3173"/>
      <c r="BYY13" s="3173"/>
      <c r="BYZ13" s="3173"/>
      <c r="BZA13" s="3173"/>
      <c r="BZB13" s="3173"/>
      <c r="BZC13" s="3173"/>
      <c r="BZD13" s="3173"/>
      <c r="BZE13" s="3173"/>
      <c r="BZF13" s="3173"/>
      <c r="BZG13" s="3173"/>
      <c r="BZH13" s="3173"/>
      <c r="BZI13" s="3173"/>
      <c r="BZJ13" s="3173"/>
      <c r="BZK13" s="3173"/>
      <c r="BZL13" s="3173"/>
      <c r="BZM13" s="3173"/>
      <c r="BZN13" s="3173"/>
      <c r="BZO13" s="3173"/>
      <c r="BZP13" s="3173"/>
      <c r="BZQ13" s="3173"/>
      <c r="BZR13" s="3173"/>
      <c r="BZS13" s="3173"/>
      <c r="BZT13" s="3173"/>
      <c r="BZU13" s="3173"/>
      <c r="BZV13" s="3173"/>
      <c r="BZW13" s="3173"/>
      <c r="BZX13" s="3173"/>
      <c r="BZY13" s="3173"/>
      <c r="BZZ13" s="3173"/>
      <c r="CAA13" s="3173"/>
      <c r="CAB13" s="3173"/>
      <c r="CAC13" s="3173"/>
      <c r="CAD13" s="3173"/>
      <c r="CAE13" s="3173"/>
      <c r="CAF13" s="3173"/>
      <c r="CAG13" s="3173"/>
      <c r="CAH13" s="3173"/>
      <c r="CAI13" s="3173"/>
      <c r="CAJ13" s="3173"/>
      <c r="CAK13" s="3173"/>
      <c r="CAL13" s="3173"/>
      <c r="CAM13" s="3173"/>
      <c r="CAN13" s="3173"/>
      <c r="CAO13" s="3173"/>
      <c r="CAP13" s="3173"/>
      <c r="CAQ13" s="3173"/>
      <c r="CAR13" s="3173"/>
      <c r="CAS13" s="3173"/>
      <c r="CAT13" s="3173"/>
      <c r="CAU13" s="3173"/>
      <c r="CAV13" s="3173"/>
      <c r="CAW13" s="3173"/>
      <c r="CAX13" s="3173"/>
      <c r="CAY13" s="3173"/>
      <c r="CAZ13" s="3173"/>
      <c r="CBA13" s="3173"/>
      <c r="CBB13" s="3173"/>
      <c r="CBC13" s="3173"/>
      <c r="CBD13" s="3173"/>
      <c r="CBE13" s="3173"/>
      <c r="CBF13" s="3173"/>
      <c r="CBG13" s="3173"/>
      <c r="CBH13" s="3173"/>
      <c r="CBI13" s="3173"/>
      <c r="CBJ13" s="3173"/>
      <c r="CBK13" s="3173"/>
      <c r="CBL13" s="3173"/>
      <c r="CBM13" s="3173"/>
      <c r="CBN13" s="3173"/>
      <c r="CBO13" s="3173"/>
      <c r="CBP13" s="3173"/>
      <c r="CBQ13" s="3173"/>
      <c r="CBR13" s="3173"/>
      <c r="CBS13" s="3173"/>
      <c r="CBT13" s="3173"/>
      <c r="CBU13" s="3173"/>
      <c r="CBV13" s="3173"/>
      <c r="CBW13" s="3173"/>
      <c r="CBX13" s="3173"/>
      <c r="CBY13" s="3173"/>
      <c r="CBZ13" s="3173"/>
      <c r="CCA13" s="3173"/>
      <c r="CCB13" s="3173"/>
      <c r="CCC13" s="3173"/>
      <c r="CCD13" s="3173"/>
      <c r="CCE13" s="3173"/>
      <c r="CCF13" s="3173"/>
      <c r="CCG13" s="3173"/>
      <c r="CCH13" s="3173"/>
      <c r="CCI13" s="3173"/>
      <c r="CCJ13" s="3173"/>
      <c r="CCK13" s="3173"/>
      <c r="CCL13" s="3173"/>
      <c r="CCM13" s="3173"/>
      <c r="CCN13" s="3173"/>
      <c r="CCO13" s="3173"/>
      <c r="CCP13" s="3173"/>
      <c r="CCQ13" s="3173"/>
      <c r="CCR13" s="3173"/>
      <c r="CCS13" s="3173"/>
      <c r="CCT13" s="3173"/>
      <c r="CCU13" s="3173"/>
      <c r="CCV13" s="3173"/>
      <c r="CCW13" s="3173"/>
      <c r="CCX13" s="3173"/>
      <c r="CCY13" s="3173"/>
      <c r="CCZ13" s="3173"/>
      <c r="CDA13" s="3173"/>
      <c r="CDB13" s="3173"/>
      <c r="CDC13" s="3173"/>
      <c r="CDD13" s="3173"/>
      <c r="CDE13" s="3173"/>
      <c r="CDF13" s="3173"/>
      <c r="CDG13" s="3173"/>
      <c r="CDH13" s="3173"/>
      <c r="CDI13" s="3173"/>
      <c r="CDJ13" s="3173"/>
      <c r="CDK13" s="3173"/>
      <c r="CDL13" s="3173"/>
      <c r="CDM13" s="3173"/>
      <c r="CDN13" s="3173"/>
      <c r="CDO13" s="3173"/>
      <c r="CDP13" s="3173"/>
      <c r="CDQ13" s="3173"/>
      <c r="CDR13" s="3173"/>
      <c r="CDS13" s="3173"/>
      <c r="CDT13" s="3173"/>
      <c r="CDU13" s="3173"/>
      <c r="CDV13" s="3173"/>
      <c r="CDW13" s="3173"/>
      <c r="CDX13" s="3173"/>
      <c r="CDY13" s="3173"/>
      <c r="CDZ13" s="3173"/>
      <c r="CEA13" s="3173"/>
      <c r="CEB13" s="3173"/>
      <c r="CEC13" s="3173"/>
      <c r="CED13" s="3173"/>
      <c r="CEE13" s="3173"/>
      <c r="CEF13" s="3173"/>
      <c r="CEG13" s="3173"/>
      <c r="CEH13" s="3173"/>
      <c r="CEI13" s="3173"/>
      <c r="CEJ13" s="3173"/>
      <c r="CEK13" s="3173"/>
      <c r="CEL13" s="3173"/>
      <c r="CEM13" s="3173"/>
      <c r="CEN13" s="3173"/>
      <c r="CEO13" s="3173"/>
      <c r="CEP13" s="3173"/>
      <c r="CEQ13" s="3173"/>
      <c r="CER13" s="3173"/>
      <c r="CES13" s="3173"/>
      <c r="CET13" s="3173"/>
      <c r="CEU13" s="3173"/>
      <c r="CEV13" s="3173"/>
      <c r="CEW13" s="3173"/>
      <c r="CEX13" s="3173"/>
      <c r="CEY13" s="3173"/>
      <c r="CEZ13" s="3173"/>
      <c r="CFA13" s="3173"/>
      <c r="CFB13" s="3173"/>
      <c r="CFC13" s="3173"/>
      <c r="CFD13" s="3173"/>
      <c r="CFE13" s="3173"/>
      <c r="CFF13" s="3173"/>
      <c r="CFG13" s="3173"/>
      <c r="CFH13" s="3173"/>
      <c r="CFI13" s="3173"/>
      <c r="CFJ13" s="3173"/>
      <c r="CFK13" s="3173"/>
      <c r="CFL13" s="3173"/>
      <c r="CFM13" s="3173"/>
      <c r="CFN13" s="3173"/>
      <c r="CFO13" s="3173"/>
      <c r="CFP13" s="3173"/>
      <c r="CFQ13" s="3173"/>
      <c r="CFR13" s="3173"/>
      <c r="CFS13" s="3173"/>
      <c r="CFT13" s="3173"/>
      <c r="CFU13" s="3173"/>
      <c r="CFV13" s="3173"/>
      <c r="CFW13" s="3173"/>
      <c r="CFX13" s="3173"/>
      <c r="CFY13" s="3173"/>
      <c r="CFZ13" s="3173"/>
      <c r="CGA13" s="3173"/>
      <c r="CGB13" s="3173"/>
      <c r="CGC13" s="3173"/>
      <c r="CGD13" s="3173"/>
      <c r="CGE13" s="3173"/>
      <c r="CGF13" s="3173"/>
      <c r="CGG13" s="3173"/>
      <c r="CGH13" s="3173"/>
      <c r="CGI13" s="3173"/>
      <c r="CGJ13" s="3173"/>
      <c r="CGK13" s="3173"/>
      <c r="CGL13" s="3173"/>
      <c r="CGM13" s="3173"/>
      <c r="CGN13" s="3173"/>
      <c r="CGO13" s="3173"/>
      <c r="CGP13" s="3173"/>
      <c r="CGQ13" s="3173"/>
      <c r="CGR13" s="3173"/>
      <c r="CGS13" s="3173"/>
      <c r="CGT13" s="3173"/>
      <c r="CGU13" s="3173"/>
      <c r="CGV13" s="3173"/>
      <c r="CGW13" s="3173"/>
      <c r="CGX13" s="3173"/>
      <c r="CGY13" s="3173"/>
      <c r="CGZ13" s="3173"/>
      <c r="CHA13" s="3173"/>
      <c r="CHB13" s="3173"/>
      <c r="CHC13" s="3173"/>
      <c r="CHD13" s="3173"/>
      <c r="CHE13" s="3173"/>
      <c r="CHF13" s="3173"/>
      <c r="CHG13" s="3173"/>
      <c r="CHH13" s="3173"/>
      <c r="CHI13" s="3173"/>
      <c r="CHJ13" s="3173"/>
      <c r="CHK13" s="3173"/>
      <c r="CHL13" s="3173"/>
      <c r="CHM13" s="3173"/>
      <c r="CHN13" s="3173"/>
      <c r="CHO13" s="3173"/>
      <c r="CHP13" s="3173"/>
      <c r="CHQ13" s="3173"/>
      <c r="CHR13" s="3173"/>
      <c r="CHS13" s="3173"/>
      <c r="CHT13" s="3173"/>
      <c r="CHU13" s="3173"/>
      <c r="CHV13" s="3173"/>
      <c r="CHW13" s="3173"/>
      <c r="CHX13" s="3173"/>
      <c r="CHY13" s="3173"/>
      <c r="CHZ13" s="3173"/>
      <c r="CIA13" s="3173"/>
      <c r="CIB13" s="3173"/>
      <c r="CIC13" s="3173"/>
      <c r="CID13" s="3173"/>
      <c r="CIE13" s="3173"/>
      <c r="CIF13" s="3173"/>
      <c r="CIG13" s="3173"/>
      <c r="CIH13" s="3173"/>
      <c r="CII13" s="3173"/>
      <c r="CIJ13" s="3173"/>
      <c r="CIK13" s="3173"/>
      <c r="CIL13" s="3173"/>
      <c r="CIM13" s="3173"/>
      <c r="CIN13" s="3173"/>
      <c r="CIO13" s="3173"/>
      <c r="CIP13" s="3173"/>
      <c r="CIQ13" s="3173"/>
      <c r="CIR13" s="3173"/>
      <c r="CIS13" s="3173"/>
      <c r="CIT13" s="3173"/>
      <c r="CIU13" s="3173"/>
      <c r="CIV13" s="3173"/>
      <c r="CIW13" s="3173"/>
      <c r="CIX13" s="3173"/>
      <c r="CIY13" s="3173"/>
      <c r="CIZ13" s="3173"/>
      <c r="CJA13" s="3173"/>
      <c r="CJB13" s="3173"/>
      <c r="CJC13" s="3173"/>
      <c r="CJD13" s="3173"/>
      <c r="CJE13" s="3173"/>
      <c r="CJF13" s="3173"/>
      <c r="CJG13" s="3173"/>
      <c r="CJH13" s="3173"/>
      <c r="CJI13" s="3173"/>
      <c r="CJJ13" s="3173"/>
      <c r="CJK13" s="3173"/>
      <c r="CJL13" s="3173"/>
      <c r="CJM13" s="3173"/>
      <c r="CJN13" s="3173"/>
      <c r="CJO13" s="3173"/>
      <c r="CJP13" s="3173"/>
      <c r="CJQ13" s="3173"/>
      <c r="CJR13" s="3173"/>
      <c r="CJS13" s="3173"/>
      <c r="CJT13" s="3173"/>
      <c r="CJU13" s="3173"/>
      <c r="CJV13" s="3173"/>
      <c r="CJW13" s="3173"/>
      <c r="CJX13" s="3173"/>
      <c r="CJY13" s="3173"/>
      <c r="CJZ13" s="3173"/>
      <c r="CKA13" s="3173"/>
      <c r="CKB13" s="3173"/>
      <c r="CKC13" s="3173"/>
      <c r="CKD13" s="3173"/>
      <c r="CKE13" s="3173"/>
      <c r="CKF13" s="3173"/>
      <c r="CKG13" s="3173"/>
      <c r="CKH13" s="3173"/>
      <c r="CKI13" s="3173"/>
      <c r="CKJ13" s="3173"/>
      <c r="CKK13" s="3173"/>
      <c r="CKL13" s="3173"/>
      <c r="CKM13" s="3173"/>
      <c r="CKN13" s="3173"/>
      <c r="CKO13" s="3173"/>
      <c r="CKP13" s="3173"/>
      <c r="CKQ13" s="3173"/>
      <c r="CKR13" s="3173"/>
      <c r="CKS13" s="3173"/>
      <c r="CKT13" s="3173"/>
      <c r="CKU13" s="3173"/>
      <c r="CKV13" s="3173"/>
      <c r="CKW13" s="3173"/>
      <c r="CKX13" s="3173"/>
      <c r="CKY13" s="3173"/>
      <c r="CKZ13" s="3173"/>
      <c r="CLA13" s="3173"/>
      <c r="CLB13" s="3173"/>
      <c r="CLC13" s="3173"/>
      <c r="CLD13" s="3173"/>
      <c r="CLE13" s="3173"/>
      <c r="CLF13" s="3173"/>
      <c r="CLG13" s="3173"/>
      <c r="CLH13" s="3173"/>
      <c r="CLI13" s="3173"/>
      <c r="CLJ13" s="3173"/>
      <c r="CLK13" s="3173"/>
      <c r="CLL13" s="3173"/>
      <c r="CLM13" s="3173"/>
      <c r="CLN13" s="3173"/>
      <c r="CLO13" s="3173"/>
      <c r="CLP13" s="3173"/>
      <c r="CLQ13" s="3173"/>
      <c r="CLR13" s="3173"/>
      <c r="CLS13" s="3173"/>
      <c r="CLT13" s="3173"/>
      <c r="CLU13" s="3173"/>
      <c r="CLV13" s="3173"/>
      <c r="CLW13" s="3173"/>
      <c r="CLX13" s="3173"/>
      <c r="CLY13" s="3173"/>
      <c r="CLZ13" s="3173"/>
      <c r="CMA13" s="3173"/>
      <c r="CMB13" s="3173"/>
      <c r="CMC13" s="3173"/>
      <c r="CMD13" s="3173"/>
      <c r="CME13" s="3173"/>
      <c r="CMF13" s="3173"/>
      <c r="CMG13" s="3173"/>
      <c r="CMH13" s="3173"/>
      <c r="CMI13" s="3173"/>
      <c r="CMJ13" s="3173"/>
      <c r="CMK13" s="3173"/>
      <c r="CML13" s="3173"/>
      <c r="CMM13" s="3173"/>
      <c r="CMN13" s="3173"/>
      <c r="CMO13" s="3173"/>
      <c r="CMP13" s="3173"/>
      <c r="CMQ13" s="3173"/>
      <c r="CMR13" s="3173"/>
      <c r="CMS13" s="3173"/>
      <c r="CMT13" s="3173"/>
      <c r="CMU13" s="3173"/>
      <c r="CMV13" s="3173"/>
      <c r="CMW13" s="3173"/>
      <c r="CMX13" s="3173"/>
      <c r="CMY13" s="3173"/>
      <c r="CMZ13" s="3173"/>
      <c r="CNA13" s="3173"/>
      <c r="CNB13" s="3173"/>
      <c r="CNC13" s="3173"/>
      <c r="CND13" s="3173"/>
      <c r="CNE13" s="3173"/>
      <c r="CNF13" s="3173"/>
      <c r="CNG13" s="3173"/>
      <c r="CNH13" s="3173"/>
      <c r="CNI13" s="3173"/>
      <c r="CNJ13" s="3173"/>
      <c r="CNK13" s="3173"/>
      <c r="CNL13" s="3173"/>
      <c r="CNM13" s="3173"/>
      <c r="CNN13" s="3173"/>
      <c r="CNO13" s="3173"/>
      <c r="CNP13" s="3173"/>
      <c r="CNQ13" s="3173"/>
      <c r="CNR13" s="3173"/>
      <c r="CNS13" s="3173"/>
      <c r="CNT13" s="3173"/>
      <c r="CNU13" s="3173"/>
      <c r="CNV13" s="3173"/>
      <c r="CNW13" s="3173"/>
      <c r="CNX13" s="3173"/>
      <c r="CNY13" s="3173"/>
      <c r="CNZ13" s="3173"/>
      <c r="COA13" s="3173"/>
      <c r="COB13" s="3173"/>
      <c r="COC13" s="3173"/>
      <c r="COD13" s="3173"/>
      <c r="COE13" s="3173"/>
      <c r="COF13" s="3173"/>
      <c r="COG13" s="3173"/>
      <c r="COH13" s="3173"/>
      <c r="COI13" s="3173"/>
      <c r="COJ13" s="3173"/>
      <c r="COK13" s="3173"/>
      <c r="COL13" s="3173"/>
      <c r="COM13" s="3173"/>
      <c r="CON13" s="3173"/>
      <c r="COO13" s="3173"/>
      <c r="COP13" s="3173"/>
      <c r="COQ13" s="3173"/>
      <c r="COR13" s="3173"/>
      <c r="COS13" s="3173"/>
      <c r="COT13" s="3173"/>
      <c r="COU13" s="3173"/>
      <c r="COV13" s="3173"/>
      <c r="COW13" s="3173"/>
      <c r="COX13" s="3173"/>
      <c r="COY13" s="3173"/>
      <c r="COZ13" s="3173"/>
      <c r="CPA13" s="3173"/>
      <c r="CPB13" s="3173"/>
      <c r="CPC13" s="3173"/>
      <c r="CPD13" s="3173"/>
      <c r="CPE13" s="3173"/>
      <c r="CPF13" s="3173"/>
      <c r="CPG13" s="3173"/>
      <c r="CPH13" s="3173"/>
      <c r="CPI13" s="3173"/>
      <c r="CPJ13" s="3173"/>
      <c r="CPK13" s="3173"/>
      <c r="CPL13" s="3173"/>
      <c r="CPM13" s="3173"/>
      <c r="CPN13" s="3173"/>
      <c r="CPO13" s="3173"/>
      <c r="CPP13" s="3173"/>
      <c r="CPQ13" s="3173"/>
      <c r="CPR13" s="3173"/>
      <c r="CPS13" s="3173"/>
      <c r="CPT13" s="3173"/>
      <c r="CPU13" s="3173"/>
      <c r="CPV13" s="3173"/>
      <c r="CPW13" s="3173"/>
      <c r="CPX13" s="3173"/>
      <c r="CPY13" s="3173"/>
      <c r="CPZ13" s="3173"/>
      <c r="CQA13" s="3173"/>
      <c r="CQB13" s="3173"/>
      <c r="CQC13" s="3173"/>
      <c r="CQD13" s="3173"/>
      <c r="CQE13" s="3173"/>
      <c r="CQF13" s="3173"/>
      <c r="CQG13" s="3173"/>
      <c r="CQH13" s="3173"/>
      <c r="CQI13" s="3173"/>
      <c r="CQJ13" s="3173"/>
      <c r="CQK13" s="3173"/>
      <c r="CQL13" s="3173"/>
      <c r="CQM13" s="3173"/>
      <c r="CQN13" s="3173"/>
      <c r="CQO13" s="3173"/>
      <c r="CQP13" s="3173"/>
      <c r="CQQ13" s="3173"/>
      <c r="CQR13" s="3173"/>
      <c r="CQS13" s="3173"/>
      <c r="CQT13" s="3173"/>
      <c r="CQU13" s="3173"/>
      <c r="CQV13" s="3173"/>
      <c r="CQW13" s="3173"/>
      <c r="CQX13" s="3173"/>
      <c r="CQY13" s="3173"/>
      <c r="CQZ13" s="3173"/>
      <c r="CRA13" s="3173"/>
      <c r="CRB13" s="3173"/>
      <c r="CRC13" s="3173"/>
      <c r="CRD13" s="3173"/>
      <c r="CRE13" s="3173"/>
      <c r="CRF13" s="3173"/>
      <c r="CRG13" s="3173"/>
      <c r="CRH13" s="3173"/>
      <c r="CRI13" s="3173"/>
      <c r="CRJ13" s="3173"/>
      <c r="CRK13" s="3173"/>
      <c r="CRL13" s="3173"/>
      <c r="CRM13" s="3173"/>
      <c r="CRN13" s="3173"/>
      <c r="CRO13" s="3173"/>
      <c r="CRP13" s="3173"/>
      <c r="CRQ13" s="3173"/>
      <c r="CRR13" s="3173"/>
      <c r="CRS13" s="3173"/>
      <c r="CRT13" s="3173"/>
      <c r="CRU13" s="3173"/>
      <c r="CRV13" s="3173"/>
      <c r="CRW13" s="3173"/>
      <c r="CRX13" s="3173"/>
      <c r="CRY13" s="3173"/>
      <c r="CRZ13" s="3173"/>
      <c r="CSA13" s="3173"/>
      <c r="CSB13" s="3173"/>
      <c r="CSC13" s="3173"/>
      <c r="CSD13" s="3173"/>
      <c r="CSE13" s="3173"/>
      <c r="CSF13" s="3173"/>
      <c r="CSG13" s="3173"/>
      <c r="CSH13" s="3173"/>
      <c r="CSI13" s="3173"/>
      <c r="CSJ13" s="3173"/>
      <c r="CSK13" s="3173"/>
      <c r="CSL13" s="3173"/>
      <c r="CSM13" s="3173"/>
      <c r="CSN13" s="3173"/>
      <c r="CSO13" s="3173"/>
      <c r="CSP13" s="3173"/>
      <c r="CSQ13" s="3173"/>
      <c r="CSR13" s="3173"/>
      <c r="CSS13" s="3173"/>
      <c r="CST13" s="3173"/>
      <c r="CSU13" s="3173"/>
      <c r="CSV13" s="3173"/>
      <c r="CSW13" s="3173"/>
      <c r="CSX13" s="3173"/>
      <c r="CSY13" s="3173"/>
      <c r="CSZ13" s="3173"/>
      <c r="CTA13" s="3173"/>
      <c r="CTB13" s="3173"/>
      <c r="CTC13" s="3173"/>
      <c r="CTD13" s="3173"/>
      <c r="CTE13" s="3173"/>
      <c r="CTF13" s="3173"/>
      <c r="CTG13" s="3173"/>
      <c r="CTH13" s="3173"/>
      <c r="CTI13" s="3173"/>
      <c r="CTJ13" s="3173"/>
      <c r="CTK13" s="3173"/>
      <c r="CTL13" s="3173"/>
      <c r="CTM13" s="3173"/>
      <c r="CTN13" s="3173"/>
      <c r="CTO13" s="3173"/>
      <c r="CTP13" s="3173"/>
      <c r="CTQ13" s="3173"/>
      <c r="CTR13" s="3173"/>
      <c r="CTS13" s="3173"/>
      <c r="CTT13" s="3173"/>
      <c r="CTU13" s="3173"/>
      <c r="CTV13" s="3173"/>
      <c r="CTW13" s="3173"/>
      <c r="CTX13" s="3173"/>
      <c r="CTY13" s="3173"/>
      <c r="CTZ13" s="3173"/>
      <c r="CUA13" s="3173"/>
      <c r="CUB13" s="3173"/>
      <c r="CUC13" s="3173"/>
      <c r="CUD13" s="3173"/>
      <c r="CUE13" s="3173"/>
      <c r="CUF13" s="3173"/>
      <c r="CUG13" s="3173"/>
      <c r="CUH13" s="3173"/>
      <c r="CUI13" s="3173"/>
      <c r="CUJ13" s="3173"/>
      <c r="CUK13" s="3173"/>
      <c r="CUL13" s="3173"/>
      <c r="CUM13" s="3173"/>
      <c r="CUN13" s="3173"/>
      <c r="CUO13" s="3173"/>
      <c r="CUP13" s="3173"/>
      <c r="CUQ13" s="3173"/>
      <c r="CUR13" s="3173"/>
      <c r="CUS13" s="3173"/>
      <c r="CUT13" s="3173"/>
      <c r="CUU13" s="3173"/>
      <c r="CUV13" s="3173"/>
      <c r="CUW13" s="3173"/>
      <c r="CUX13" s="3173"/>
      <c r="CUY13" s="3173"/>
      <c r="CUZ13" s="3173"/>
      <c r="CVA13" s="3173"/>
      <c r="CVB13" s="3173"/>
      <c r="CVC13" s="3173"/>
      <c r="CVD13" s="3173"/>
      <c r="CVE13" s="3173"/>
      <c r="CVF13" s="3173"/>
      <c r="CVG13" s="3173"/>
      <c r="CVH13" s="3173"/>
      <c r="CVI13" s="3173"/>
      <c r="CVJ13" s="3173"/>
      <c r="CVK13" s="3173"/>
      <c r="CVL13" s="3173"/>
      <c r="CVM13" s="3173"/>
      <c r="CVN13" s="3173"/>
      <c r="CVO13" s="3173"/>
      <c r="CVP13" s="3173"/>
      <c r="CVQ13" s="3173"/>
      <c r="CVR13" s="3173"/>
      <c r="CVS13" s="3173"/>
      <c r="CVT13" s="3173"/>
      <c r="CVU13" s="3173"/>
      <c r="CVV13" s="3173"/>
      <c r="CVW13" s="3173"/>
      <c r="CVX13" s="3173"/>
      <c r="CVY13" s="3173"/>
      <c r="CVZ13" s="3173"/>
      <c r="CWA13" s="3173"/>
      <c r="CWB13" s="3173"/>
      <c r="CWC13" s="3173"/>
      <c r="CWD13" s="3173"/>
      <c r="CWE13" s="3173"/>
      <c r="CWF13" s="3173"/>
      <c r="CWG13" s="3173"/>
      <c r="CWH13" s="3173"/>
      <c r="CWI13" s="3173"/>
      <c r="CWJ13" s="3173"/>
      <c r="CWK13" s="3173"/>
      <c r="CWL13" s="3173"/>
      <c r="CWM13" s="3173"/>
      <c r="CWN13" s="3173"/>
      <c r="CWO13" s="3173"/>
      <c r="CWP13" s="3173"/>
      <c r="CWQ13" s="3173"/>
      <c r="CWR13" s="3173"/>
      <c r="CWS13" s="3173"/>
      <c r="CWT13" s="3173"/>
      <c r="CWU13" s="3173"/>
      <c r="CWV13" s="3173"/>
      <c r="CWW13" s="3173"/>
      <c r="CWX13" s="3173"/>
      <c r="CWY13" s="3173"/>
      <c r="CWZ13" s="3173"/>
      <c r="CXA13" s="3173"/>
      <c r="CXB13" s="3173"/>
      <c r="CXC13" s="3173"/>
      <c r="CXD13" s="3173"/>
      <c r="CXE13" s="3173"/>
      <c r="CXF13" s="3173"/>
      <c r="CXG13" s="3173"/>
      <c r="CXH13" s="3173"/>
      <c r="CXI13" s="3173"/>
      <c r="CXJ13" s="3173"/>
      <c r="CXK13" s="3173"/>
      <c r="CXL13" s="3173"/>
      <c r="CXM13" s="3173"/>
      <c r="CXN13" s="3173"/>
      <c r="CXO13" s="3173"/>
      <c r="CXP13" s="3173"/>
      <c r="CXQ13" s="3173"/>
      <c r="CXR13" s="3173"/>
      <c r="CXS13" s="3173"/>
      <c r="CXT13" s="3173"/>
      <c r="CXU13" s="3173"/>
      <c r="CXV13" s="3173"/>
      <c r="CXW13" s="3173"/>
      <c r="CXX13" s="3173"/>
      <c r="CXY13" s="3173"/>
      <c r="CXZ13" s="3173"/>
      <c r="CYA13" s="3173"/>
      <c r="CYB13" s="3173"/>
      <c r="CYC13" s="3173"/>
      <c r="CYD13" s="3173"/>
      <c r="CYE13" s="3173"/>
      <c r="CYF13" s="3173"/>
      <c r="CYG13" s="3173"/>
      <c r="CYH13" s="3173"/>
      <c r="CYI13" s="3173"/>
      <c r="CYJ13" s="3173"/>
      <c r="CYK13" s="3173"/>
      <c r="CYL13" s="3173"/>
      <c r="CYM13" s="3173"/>
      <c r="CYN13" s="3173"/>
      <c r="CYO13" s="3173"/>
      <c r="CYP13" s="3173"/>
      <c r="CYQ13" s="3173"/>
      <c r="CYR13" s="3173"/>
      <c r="CYS13" s="3173"/>
      <c r="CYT13" s="3173"/>
      <c r="CYU13" s="3173"/>
      <c r="CYV13" s="3173"/>
      <c r="CYW13" s="3173"/>
      <c r="CYX13" s="3173"/>
      <c r="CYY13" s="3173"/>
      <c r="CYZ13" s="3173"/>
      <c r="CZA13" s="3173"/>
      <c r="CZB13" s="3173"/>
      <c r="CZC13" s="3173"/>
      <c r="CZD13" s="3173"/>
      <c r="CZE13" s="3173"/>
      <c r="CZF13" s="3173"/>
      <c r="CZG13" s="3173"/>
      <c r="CZH13" s="3173"/>
      <c r="CZI13" s="3173"/>
      <c r="CZJ13" s="3173"/>
      <c r="CZK13" s="3173"/>
      <c r="CZL13" s="3173"/>
      <c r="CZM13" s="3173"/>
      <c r="CZN13" s="3173"/>
      <c r="CZO13" s="3173"/>
      <c r="CZP13" s="3173"/>
      <c r="CZQ13" s="3173"/>
      <c r="CZR13" s="3173"/>
      <c r="CZS13" s="3173"/>
      <c r="CZT13" s="3173"/>
      <c r="CZU13" s="3173"/>
      <c r="CZV13" s="3173"/>
      <c r="CZW13" s="3173"/>
      <c r="CZX13" s="3173"/>
      <c r="CZY13" s="3173"/>
      <c r="CZZ13" s="3173"/>
      <c r="DAA13" s="3173"/>
      <c r="DAB13" s="3173"/>
      <c r="DAC13" s="3173"/>
      <c r="DAD13" s="3173"/>
      <c r="DAE13" s="3173"/>
      <c r="DAF13" s="3173"/>
      <c r="DAG13" s="3173"/>
      <c r="DAH13" s="3173"/>
      <c r="DAI13" s="3173"/>
      <c r="DAJ13" s="3173"/>
      <c r="DAK13" s="3173"/>
      <c r="DAL13" s="3173"/>
      <c r="DAM13" s="3173"/>
      <c r="DAN13" s="3173"/>
      <c r="DAO13" s="3173"/>
      <c r="DAP13" s="3173"/>
      <c r="DAQ13" s="3173"/>
      <c r="DAR13" s="3173"/>
      <c r="DAS13" s="3173"/>
      <c r="DAT13" s="3173"/>
      <c r="DAU13" s="3173"/>
      <c r="DAV13" s="3173"/>
      <c r="DAW13" s="3173"/>
      <c r="DAX13" s="3173"/>
      <c r="DAY13" s="3173"/>
      <c r="DAZ13" s="3173"/>
      <c r="DBA13" s="3173"/>
      <c r="DBB13" s="3173"/>
      <c r="DBC13" s="3173"/>
      <c r="DBD13" s="3173"/>
      <c r="DBE13" s="3173"/>
      <c r="DBF13" s="3173"/>
      <c r="DBG13" s="3173"/>
      <c r="DBH13" s="3173"/>
      <c r="DBI13" s="3173"/>
      <c r="DBJ13" s="3173"/>
      <c r="DBK13" s="3173"/>
      <c r="DBL13" s="3173"/>
      <c r="DBM13" s="3173"/>
      <c r="DBN13" s="3173"/>
      <c r="DBO13" s="3173"/>
      <c r="DBP13" s="3173"/>
      <c r="DBQ13" s="3173"/>
      <c r="DBR13" s="3173"/>
      <c r="DBS13" s="3173"/>
      <c r="DBT13" s="3173"/>
      <c r="DBU13" s="3173"/>
      <c r="DBV13" s="3173"/>
      <c r="DBW13" s="3173"/>
      <c r="DBX13" s="3173"/>
      <c r="DBY13" s="3173"/>
      <c r="DBZ13" s="3173"/>
      <c r="DCA13" s="3173"/>
      <c r="DCB13" s="3173"/>
      <c r="DCC13" s="3173"/>
      <c r="DCD13" s="3173"/>
      <c r="DCE13" s="3173"/>
      <c r="DCF13" s="3173"/>
      <c r="DCG13" s="3173"/>
      <c r="DCH13" s="3173"/>
      <c r="DCI13" s="3173"/>
      <c r="DCJ13" s="3173"/>
      <c r="DCK13" s="3173"/>
      <c r="DCL13" s="3173"/>
      <c r="DCM13" s="3173"/>
      <c r="DCN13" s="3173"/>
      <c r="DCO13" s="3173"/>
      <c r="DCP13" s="3173"/>
      <c r="DCQ13" s="3173"/>
      <c r="DCR13" s="3173"/>
      <c r="DCS13" s="3173"/>
      <c r="DCT13" s="3173"/>
      <c r="DCU13" s="3173"/>
      <c r="DCV13" s="3173"/>
      <c r="DCW13" s="3173"/>
      <c r="DCX13" s="3173"/>
      <c r="DCY13" s="3173"/>
      <c r="DCZ13" s="3173"/>
      <c r="DDA13" s="3173"/>
      <c r="DDB13" s="3173"/>
      <c r="DDC13" s="3173"/>
      <c r="DDD13" s="3173"/>
      <c r="DDE13" s="3173"/>
      <c r="DDF13" s="3173"/>
      <c r="DDG13" s="3173"/>
      <c r="DDH13" s="3173"/>
      <c r="DDI13" s="3173"/>
      <c r="DDJ13" s="3173"/>
      <c r="DDK13" s="3173"/>
      <c r="DDL13" s="3173"/>
      <c r="DDM13" s="3173"/>
      <c r="DDN13" s="3173"/>
      <c r="DDO13" s="3173"/>
      <c r="DDP13" s="3173"/>
      <c r="DDQ13" s="3173"/>
      <c r="DDR13" s="3173"/>
      <c r="DDS13" s="3173"/>
      <c r="DDT13" s="3173"/>
      <c r="DDU13" s="3173"/>
      <c r="DDV13" s="3173"/>
      <c r="DDW13" s="3173"/>
      <c r="DDX13" s="3173"/>
      <c r="DDY13" s="3173"/>
      <c r="DDZ13" s="3173"/>
      <c r="DEA13" s="3173"/>
      <c r="DEB13" s="3173"/>
      <c r="DEC13" s="3173"/>
      <c r="DED13" s="3173"/>
      <c r="DEE13" s="3173"/>
      <c r="DEF13" s="3173"/>
      <c r="DEG13" s="3173"/>
      <c r="DEH13" s="3173"/>
      <c r="DEI13" s="3173"/>
      <c r="DEJ13" s="3173"/>
      <c r="DEK13" s="3173"/>
      <c r="DEL13" s="3173"/>
      <c r="DEM13" s="3173"/>
      <c r="DEN13" s="3173"/>
      <c r="DEO13" s="3173"/>
      <c r="DEP13" s="3173"/>
      <c r="DEQ13" s="3173"/>
      <c r="DER13" s="3173"/>
      <c r="DES13" s="3173"/>
      <c r="DET13" s="3173"/>
      <c r="DEU13" s="3173"/>
      <c r="DEV13" s="3173"/>
      <c r="DEW13" s="3173"/>
      <c r="DEX13" s="3173"/>
      <c r="DEY13" s="3173"/>
      <c r="DEZ13" s="3173"/>
      <c r="DFA13" s="3173"/>
      <c r="DFB13" s="3173"/>
      <c r="DFC13" s="3173"/>
      <c r="DFD13" s="3173"/>
      <c r="DFE13" s="3173"/>
      <c r="DFF13" s="3173"/>
      <c r="DFG13" s="3173"/>
      <c r="DFH13" s="3173"/>
      <c r="DFI13" s="3173"/>
      <c r="DFJ13" s="3173"/>
      <c r="DFK13" s="3173"/>
      <c r="DFL13" s="3173"/>
      <c r="DFM13" s="3173"/>
      <c r="DFN13" s="3173"/>
      <c r="DFO13" s="3173"/>
      <c r="DFP13" s="3173"/>
      <c r="DFQ13" s="3173"/>
      <c r="DFR13" s="3173"/>
      <c r="DFS13" s="3173"/>
      <c r="DFT13" s="3173"/>
      <c r="DFU13" s="3173"/>
      <c r="DFV13" s="3173"/>
      <c r="DFW13" s="3173"/>
      <c r="DFX13" s="3173"/>
      <c r="DFY13" s="3173"/>
      <c r="DFZ13" s="3173"/>
      <c r="DGA13" s="3173"/>
      <c r="DGB13" s="3173"/>
      <c r="DGC13" s="3173"/>
      <c r="DGD13" s="3173"/>
      <c r="DGE13" s="3173"/>
      <c r="DGF13" s="3173"/>
      <c r="DGG13" s="3173"/>
      <c r="DGH13" s="3173"/>
      <c r="DGI13" s="3173"/>
      <c r="DGJ13" s="3173"/>
      <c r="DGK13" s="3173"/>
      <c r="DGL13" s="3173"/>
      <c r="DGM13" s="3173"/>
      <c r="DGN13" s="3173"/>
      <c r="DGO13" s="3173"/>
      <c r="DGP13" s="3173"/>
      <c r="DGQ13" s="3173"/>
      <c r="DGR13" s="3173"/>
      <c r="DGS13" s="3173"/>
      <c r="DGT13" s="3173"/>
      <c r="DGU13" s="3173"/>
      <c r="DGV13" s="3173"/>
      <c r="DGW13" s="3173"/>
      <c r="DGX13" s="3173"/>
      <c r="DGY13" s="3173"/>
      <c r="DGZ13" s="3173"/>
      <c r="DHA13" s="3173"/>
      <c r="DHB13" s="3173"/>
      <c r="DHC13" s="3173"/>
      <c r="DHD13" s="3173"/>
      <c r="DHE13" s="3173"/>
      <c r="DHF13" s="3173"/>
      <c r="DHG13" s="3173"/>
      <c r="DHH13" s="3173"/>
      <c r="DHI13" s="3173"/>
      <c r="DHJ13" s="3173"/>
      <c r="DHK13" s="3173"/>
      <c r="DHL13" s="3173"/>
      <c r="DHM13" s="3173"/>
      <c r="DHN13" s="3173"/>
      <c r="DHO13" s="3173"/>
      <c r="DHP13" s="3173"/>
      <c r="DHQ13" s="3173"/>
      <c r="DHR13" s="3173"/>
      <c r="DHS13" s="3173"/>
      <c r="DHT13" s="3173"/>
      <c r="DHU13" s="3173"/>
      <c r="DHV13" s="3173"/>
      <c r="DHW13" s="3173"/>
      <c r="DHX13" s="3173"/>
      <c r="DHY13" s="3173"/>
      <c r="DHZ13" s="3173"/>
      <c r="DIA13" s="3173"/>
      <c r="DIB13" s="3173"/>
      <c r="DIC13" s="3173"/>
      <c r="DID13" s="3173"/>
      <c r="DIE13" s="3173"/>
      <c r="DIF13" s="3173"/>
      <c r="DIG13" s="3173"/>
      <c r="DIH13" s="3173"/>
      <c r="DII13" s="3173"/>
      <c r="DIJ13" s="3173"/>
      <c r="DIK13" s="3173"/>
      <c r="DIL13" s="3173"/>
      <c r="DIM13" s="3173"/>
      <c r="DIN13" s="3173"/>
      <c r="DIO13" s="3173"/>
      <c r="DIP13" s="3173"/>
      <c r="DIQ13" s="3173"/>
      <c r="DIR13" s="3173"/>
      <c r="DIS13" s="3173"/>
      <c r="DIT13" s="3173"/>
      <c r="DIU13" s="3173"/>
      <c r="DIV13" s="3173"/>
      <c r="DIW13" s="3173"/>
      <c r="DIX13" s="3173"/>
      <c r="DIY13" s="3173"/>
      <c r="DIZ13" s="3173"/>
      <c r="DJA13" s="3173"/>
      <c r="DJB13" s="3173"/>
      <c r="DJC13" s="3173"/>
      <c r="DJD13" s="3173"/>
      <c r="DJE13" s="3173"/>
      <c r="DJF13" s="3173"/>
      <c r="DJG13" s="3173"/>
      <c r="DJH13" s="3173"/>
      <c r="DJI13" s="3173"/>
      <c r="DJJ13" s="3173"/>
      <c r="DJK13" s="3173"/>
      <c r="DJL13" s="3173"/>
      <c r="DJM13" s="3173"/>
      <c r="DJN13" s="3173"/>
      <c r="DJO13" s="3173"/>
      <c r="DJP13" s="3173"/>
      <c r="DJQ13" s="3173"/>
      <c r="DJR13" s="3173"/>
      <c r="DJS13" s="3173"/>
      <c r="DJT13" s="3173"/>
      <c r="DJU13" s="3173"/>
      <c r="DJV13" s="3173"/>
      <c r="DJW13" s="3173"/>
      <c r="DJX13" s="3173"/>
      <c r="DJY13" s="3173"/>
      <c r="DJZ13" s="3173"/>
      <c r="DKA13" s="3173"/>
      <c r="DKB13" s="3173"/>
      <c r="DKC13" s="3173"/>
      <c r="DKD13" s="3173"/>
      <c r="DKE13" s="3173"/>
      <c r="DKF13" s="3173"/>
      <c r="DKG13" s="3173"/>
      <c r="DKH13" s="3173"/>
      <c r="DKI13" s="3173"/>
      <c r="DKJ13" s="3173"/>
      <c r="DKK13" s="3173"/>
      <c r="DKL13" s="3173"/>
      <c r="DKM13" s="3173"/>
      <c r="DKN13" s="3173"/>
      <c r="DKO13" s="3173"/>
      <c r="DKP13" s="3173"/>
      <c r="DKQ13" s="3173"/>
      <c r="DKR13" s="3173"/>
      <c r="DKS13" s="3173"/>
      <c r="DKT13" s="3173"/>
      <c r="DKU13" s="3173"/>
      <c r="DKV13" s="3173"/>
      <c r="DKW13" s="3173"/>
      <c r="DKX13" s="3173"/>
      <c r="DKY13" s="3173"/>
      <c r="DKZ13" s="3173"/>
      <c r="DLA13" s="3173"/>
      <c r="DLB13" s="3173"/>
      <c r="DLC13" s="3173"/>
      <c r="DLD13" s="3173"/>
      <c r="DLE13" s="3173"/>
      <c r="DLF13" s="3173"/>
      <c r="DLG13" s="3173"/>
      <c r="DLH13" s="3173"/>
      <c r="DLI13" s="3173"/>
      <c r="DLJ13" s="3173"/>
      <c r="DLK13" s="3173"/>
      <c r="DLL13" s="3173"/>
      <c r="DLM13" s="3173"/>
      <c r="DLN13" s="3173"/>
      <c r="DLO13" s="3173"/>
      <c r="DLP13" s="3173"/>
      <c r="DLQ13" s="3173"/>
      <c r="DLR13" s="3173"/>
      <c r="DLS13" s="3173"/>
      <c r="DLT13" s="3173"/>
      <c r="DLU13" s="3173"/>
      <c r="DLV13" s="3173"/>
      <c r="DLW13" s="3173"/>
      <c r="DLX13" s="3173"/>
      <c r="DLY13" s="3173"/>
      <c r="DLZ13" s="3173"/>
      <c r="DMA13" s="3173"/>
      <c r="DMB13" s="3173"/>
      <c r="DMC13" s="3173"/>
      <c r="DMD13" s="3173"/>
      <c r="DME13" s="3173"/>
      <c r="DMF13" s="3173"/>
      <c r="DMG13" s="3173"/>
      <c r="DMH13" s="3173"/>
      <c r="DMI13" s="3173"/>
      <c r="DMJ13" s="3173"/>
      <c r="DMK13" s="3173"/>
      <c r="DML13" s="3173"/>
      <c r="DMM13" s="3173"/>
      <c r="DMN13" s="3173"/>
      <c r="DMO13" s="3173"/>
      <c r="DMP13" s="3173"/>
      <c r="DMQ13" s="3173"/>
      <c r="DMR13" s="3173"/>
      <c r="DMS13" s="3173"/>
      <c r="DMT13" s="3173"/>
      <c r="DMU13" s="3173"/>
      <c r="DMV13" s="3173"/>
      <c r="DMW13" s="3173"/>
      <c r="DMX13" s="3173"/>
      <c r="DMY13" s="3173"/>
      <c r="DMZ13" s="3173"/>
      <c r="DNA13" s="3173"/>
      <c r="DNB13" s="3173"/>
      <c r="DNC13" s="3173"/>
      <c r="DND13" s="3173"/>
      <c r="DNE13" s="3173"/>
      <c r="DNF13" s="3173"/>
      <c r="DNG13" s="3173"/>
      <c r="DNH13" s="3173"/>
      <c r="DNI13" s="3173"/>
      <c r="DNJ13" s="3173"/>
      <c r="DNK13" s="3173"/>
      <c r="DNL13" s="3173"/>
      <c r="DNM13" s="3173"/>
      <c r="DNN13" s="3173"/>
      <c r="DNO13" s="3173"/>
      <c r="DNP13" s="3173"/>
      <c r="DNQ13" s="3173"/>
      <c r="DNR13" s="3173"/>
      <c r="DNS13" s="3173"/>
      <c r="DNT13" s="3173"/>
      <c r="DNU13" s="3173"/>
      <c r="DNV13" s="3173"/>
      <c r="DNW13" s="3173"/>
      <c r="DNX13" s="3173"/>
      <c r="DNY13" s="3173"/>
      <c r="DNZ13" s="3173"/>
      <c r="DOA13" s="3173"/>
      <c r="DOB13" s="3173"/>
      <c r="DOC13" s="3173"/>
      <c r="DOD13" s="3173"/>
      <c r="DOE13" s="3173"/>
      <c r="DOF13" s="3173"/>
      <c r="DOG13" s="3173"/>
      <c r="DOH13" s="3173"/>
      <c r="DOI13" s="3173"/>
      <c r="DOJ13" s="3173"/>
      <c r="DOK13" s="3173"/>
      <c r="DOL13" s="3173"/>
      <c r="DOM13" s="3173"/>
      <c r="DON13" s="3173"/>
      <c r="DOO13" s="3173"/>
      <c r="DOP13" s="3173"/>
      <c r="DOQ13" s="3173"/>
      <c r="DOR13" s="3173"/>
      <c r="DOS13" s="3173"/>
      <c r="DOT13" s="3173"/>
      <c r="DOU13" s="3173"/>
      <c r="DOV13" s="3173"/>
      <c r="DOW13" s="3173"/>
      <c r="DOX13" s="3173"/>
      <c r="DOY13" s="3173"/>
      <c r="DOZ13" s="3173"/>
      <c r="DPA13" s="3173"/>
      <c r="DPB13" s="3173"/>
      <c r="DPC13" s="3173"/>
      <c r="DPD13" s="3173"/>
      <c r="DPE13" s="3173"/>
      <c r="DPF13" s="3173"/>
      <c r="DPG13" s="3173"/>
      <c r="DPH13" s="3173"/>
      <c r="DPI13" s="3173"/>
      <c r="DPJ13" s="3173"/>
      <c r="DPK13" s="3173"/>
      <c r="DPL13" s="3173"/>
      <c r="DPM13" s="3173"/>
      <c r="DPN13" s="3173"/>
      <c r="DPO13" s="3173"/>
      <c r="DPP13" s="3173"/>
      <c r="DPQ13" s="3173"/>
      <c r="DPR13" s="3173"/>
      <c r="DPS13" s="3173"/>
      <c r="DPT13" s="3173"/>
      <c r="DPU13" s="3173"/>
      <c r="DPV13" s="3173"/>
      <c r="DPW13" s="3173"/>
      <c r="DPX13" s="3173"/>
      <c r="DPY13" s="3173"/>
      <c r="DPZ13" s="3173"/>
      <c r="DQA13" s="3173"/>
      <c r="DQB13" s="3173"/>
      <c r="DQC13" s="3173"/>
      <c r="DQD13" s="3173"/>
      <c r="DQE13" s="3173"/>
      <c r="DQF13" s="3173"/>
      <c r="DQG13" s="3173"/>
      <c r="DQH13" s="3173"/>
      <c r="DQI13" s="3173"/>
      <c r="DQJ13" s="3173"/>
      <c r="DQK13" s="3173"/>
      <c r="DQL13" s="3173"/>
      <c r="DQM13" s="3173"/>
      <c r="DQN13" s="3173"/>
      <c r="DQO13" s="3173"/>
      <c r="DQP13" s="3173"/>
      <c r="DQQ13" s="3173"/>
      <c r="DQR13" s="3173"/>
      <c r="DQS13" s="3173"/>
      <c r="DQT13" s="3173"/>
      <c r="DQU13" s="3173"/>
      <c r="DQV13" s="3173"/>
      <c r="DQW13" s="3173"/>
      <c r="DQX13" s="3173"/>
      <c r="DQY13" s="3173"/>
      <c r="DQZ13" s="3173"/>
      <c r="DRA13" s="3173"/>
      <c r="DRB13" s="3173"/>
      <c r="DRC13" s="3173"/>
      <c r="DRD13" s="3173"/>
      <c r="DRE13" s="3173"/>
      <c r="DRF13" s="3173"/>
      <c r="DRG13" s="3173"/>
      <c r="DRH13" s="3173"/>
      <c r="DRI13" s="3173"/>
      <c r="DRJ13" s="3173"/>
      <c r="DRK13" s="3173"/>
      <c r="DRL13" s="3173"/>
      <c r="DRM13" s="3173"/>
      <c r="DRN13" s="3173"/>
      <c r="DRO13" s="3173"/>
      <c r="DRP13" s="3173"/>
      <c r="DRQ13" s="3173"/>
      <c r="DRR13" s="3173"/>
      <c r="DRS13" s="3173"/>
      <c r="DRT13" s="3173"/>
      <c r="DRU13" s="3173"/>
      <c r="DRV13" s="3173"/>
      <c r="DRW13" s="3173"/>
      <c r="DRX13" s="3173"/>
      <c r="DRY13" s="3173"/>
      <c r="DRZ13" s="3173"/>
      <c r="DSA13" s="3173"/>
      <c r="DSB13" s="3173"/>
      <c r="DSC13" s="3173"/>
      <c r="DSD13" s="3173"/>
      <c r="DSE13" s="3173"/>
      <c r="DSF13" s="3173"/>
      <c r="DSG13" s="3173"/>
      <c r="DSH13" s="3173"/>
      <c r="DSI13" s="3173"/>
      <c r="DSJ13" s="3173"/>
      <c r="DSK13" s="3173"/>
      <c r="DSL13" s="3173"/>
      <c r="DSM13" s="3173"/>
      <c r="DSN13" s="3173"/>
      <c r="DSO13" s="3173"/>
      <c r="DSP13" s="3173"/>
      <c r="DSQ13" s="3173"/>
      <c r="DSR13" s="3173"/>
      <c r="DSS13" s="3173"/>
      <c r="DST13" s="3173"/>
      <c r="DSU13" s="3173"/>
      <c r="DSV13" s="3173"/>
      <c r="DSW13" s="3173"/>
      <c r="DSX13" s="3173"/>
      <c r="DSY13" s="3173"/>
      <c r="DSZ13" s="3173"/>
      <c r="DTA13" s="3173"/>
      <c r="DTB13" s="3173"/>
      <c r="DTC13" s="3173"/>
      <c r="DTD13" s="3173"/>
      <c r="DTE13" s="3173"/>
      <c r="DTF13" s="3173"/>
      <c r="DTG13" s="3173"/>
      <c r="DTH13" s="3173"/>
      <c r="DTI13" s="3173"/>
      <c r="DTJ13" s="3173"/>
      <c r="DTK13" s="3173"/>
      <c r="DTL13" s="3173"/>
      <c r="DTM13" s="3173"/>
      <c r="DTN13" s="3173"/>
      <c r="DTO13" s="3173"/>
      <c r="DTP13" s="3173"/>
      <c r="DTQ13" s="3173"/>
      <c r="DTR13" s="3173"/>
      <c r="DTS13" s="3173"/>
      <c r="DTT13" s="3173"/>
      <c r="DTU13" s="3173"/>
      <c r="DTV13" s="3173"/>
      <c r="DTW13" s="3173"/>
      <c r="DTX13" s="3173"/>
      <c r="DTY13" s="3173"/>
      <c r="DTZ13" s="3173"/>
      <c r="DUA13" s="3173"/>
      <c r="DUB13" s="3173"/>
      <c r="DUC13" s="3173"/>
      <c r="DUD13" s="3173"/>
      <c r="DUE13" s="3173"/>
      <c r="DUF13" s="3173"/>
      <c r="DUG13" s="3173"/>
      <c r="DUH13" s="3173"/>
      <c r="DUI13" s="3173"/>
      <c r="DUJ13" s="3173"/>
      <c r="DUK13" s="3173"/>
      <c r="DUL13" s="3173"/>
      <c r="DUM13" s="3173"/>
      <c r="DUN13" s="3173"/>
      <c r="DUO13" s="3173"/>
      <c r="DUP13" s="3173"/>
      <c r="DUQ13" s="3173"/>
      <c r="DUR13" s="3173"/>
      <c r="DUS13" s="3173"/>
      <c r="DUT13" s="3173"/>
      <c r="DUU13" s="3173"/>
      <c r="DUV13" s="3173"/>
      <c r="DUW13" s="3173"/>
      <c r="DUX13" s="3173"/>
      <c r="DUY13" s="3173"/>
      <c r="DUZ13" s="3173"/>
      <c r="DVA13" s="3173"/>
      <c r="DVB13" s="3173"/>
      <c r="DVC13" s="3173"/>
      <c r="DVD13" s="3173"/>
      <c r="DVE13" s="3173"/>
      <c r="DVF13" s="3173"/>
      <c r="DVG13" s="3173"/>
      <c r="DVH13" s="3173"/>
      <c r="DVI13" s="3173"/>
      <c r="DVJ13" s="3173"/>
      <c r="DVK13" s="3173"/>
      <c r="DVL13" s="3173"/>
      <c r="DVM13" s="3173"/>
      <c r="DVN13" s="3173"/>
      <c r="DVO13" s="3173"/>
      <c r="DVP13" s="3173"/>
      <c r="DVQ13" s="3173"/>
      <c r="DVR13" s="3173"/>
      <c r="DVS13" s="3173"/>
      <c r="DVT13" s="3173"/>
      <c r="DVU13" s="3173"/>
      <c r="DVV13" s="3173"/>
      <c r="DVW13" s="3173"/>
      <c r="DVX13" s="3173"/>
      <c r="DVY13" s="3173"/>
      <c r="DVZ13" s="3173"/>
      <c r="DWA13" s="3173"/>
      <c r="DWB13" s="3173"/>
      <c r="DWC13" s="3173"/>
      <c r="DWD13" s="3173"/>
      <c r="DWE13" s="3173"/>
      <c r="DWF13" s="3173"/>
      <c r="DWG13" s="3173"/>
      <c r="DWH13" s="3173"/>
      <c r="DWI13" s="3173"/>
      <c r="DWJ13" s="3173"/>
      <c r="DWK13" s="3173"/>
      <c r="DWL13" s="3173"/>
      <c r="DWM13" s="3173"/>
      <c r="DWN13" s="3173"/>
      <c r="DWO13" s="3173"/>
      <c r="DWP13" s="3173"/>
      <c r="DWQ13" s="3173"/>
      <c r="DWR13" s="3173"/>
      <c r="DWS13" s="3173"/>
      <c r="DWT13" s="3173"/>
      <c r="DWU13" s="3173"/>
      <c r="DWV13" s="3173"/>
      <c r="DWW13" s="3173"/>
      <c r="DWX13" s="3173"/>
      <c r="DWY13" s="3173"/>
      <c r="DWZ13" s="3173"/>
      <c r="DXA13" s="3173"/>
      <c r="DXB13" s="3173"/>
      <c r="DXC13" s="3173"/>
      <c r="DXD13" s="3173"/>
      <c r="DXE13" s="3173"/>
      <c r="DXF13" s="3173"/>
      <c r="DXG13" s="3173"/>
      <c r="DXH13" s="3173"/>
      <c r="DXI13" s="3173"/>
      <c r="DXJ13" s="3173"/>
      <c r="DXK13" s="3173"/>
      <c r="DXL13" s="3173"/>
      <c r="DXM13" s="3173"/>
      <c r="DXN13" s="3173"/>
      <c r="DXO13" s="3173"/>
      <c r="DXP13" s="3173"/>
      <c r="DXQ13" s="3173"/>
      <c r="DXR13" s="3173"/>
      <c r="DXS13" s="3173"/>
      <c r="DXT13" s="3173"/>
      <c r="DXU13" s="3173"/>
      <c r="DXV13" s="3173"/>
      <c r="DXW13" s="3173"/>
      <c r="DXX13" s="3173"/>
      <c r="DXY13" s="3173"/>
      <c r="DXZ13" s="3173"/>
      <c r="DYA13" s="3173"/>
      <c r="DYB13" s="3173"/>
      <c r="DYC13" s="3173"/>
      <c r="DYD13" s="3173"/>
      <c r="DYE13" s="3173"/>
      <c r="DYF13" s="3173"/>
      <c r="DYG13" s="3173"/>
      <c r="DYH13" s="3173"/>
      <c r="DYI13" s="3173"/>
      <c r="DYJ13" s="3173"/>
      <c r="DYK13" s="3173"/>
      <c r="DYL13" s="3173"/>
      <c r="DYM13" s="3173"/>
      <c r="DYN13" s="3173"/>
      <c r="DYO13" s="3173"/>
      <c r="DYP13" s="3173"/>
      <c r="DYQ13" s="3173"/>
      <c r="DYR13" s="3173"/>
      <c r="DYS13" s="3173"/>
      <c r="DYT13" s="3173"/>
      <c r="DYU13" s="3173"/>
      <c r="DYV13" s="3173"/>
      <c r="DYW13" s="3173"/>
      <c r="DYX13" s="3173"/>
      <c r="DYY13" s="3173"/>
      <c r="DYZ13" s="3173"/>
      <c r="DZA13" s="3173"/>
      <c r="DZB13" s="3173"/>
      <c r="DZC13" s="3173"/>
      <c r="DZD13" s="3173"/>
      <c r="DZE13" s="3173"/>
      <c r="DZF13" s="3173"/>
      <c r="DZG13" s="3173"/>
      <c r="DZH13" s="3173"/>
      <c r="DZI13" s="3173"/>
      <c r="DZJ13" s="3173"/>
      <c r="DZK13" s="3173"/>
      <c r="DZL13" s="3173"/>
      <c r="DZM13" s="3173"/>
      <c r="DZN13" s="3173"/>
      <c r="DZO13" s="3173"/>
      <c r="DZP13" s="3173"/>
      <c r="DZQ13" s="3173"/>
      <c r="DZR13" s="3173"/>
      <c r="DZS13" s="3173"/>
      <c r="DZT13" s="3173"/>
      <c r="DZU13" s="3173"/>
      <c r="DZV13" s="3173"/>
      <c r="DZW13" s="3173"/>
      <c r="DZX13" s="3173"/>
      <c r="DZY13" s="3173"/>
      <c r="DZZ13" s="3173"/>
      <c r="EAA13" s="3173"/>
      <c r="EAB13" s="3173"/>
      <c r="EAC13" s="3173"/>
      <c r="EAD13" s="3173"/>
      <c r="EAE13" s="3173"/>
      <c r="EAF13" s="3173"/>
      <c r="EAG13" s="3173"/>
      <c r="EAH13" s="3173"/>
      <c r="EAI13" s="3173"/>
      <c r="EAJ13" s="3173"/>
      <c r="EAK13" s="3173"/>
      <c r="EAL13" s="3173"/>
      <c r="EAM13" s="3173"/>
      <c r="EAN13" s="3173"/>
      <c r="EAO13" s="3173"/>
      <c r="EAP13" s="3173"/>
      <c r="EAQ13" s="3173"/>
      <c r="EAR13" s="3173"/>
      <c r="EAS13" s="3173"/>
      <c r="EAT13" s="3173"/>
      <c r="EAU13" s="3173"/>
      <c r="EAV13" s="3173"/>
      <c r="EAW13" s="3173"/>
      <c r="EAX13" s="3173"/>
      <c r="EAY13" s="3173"/>
      <c r="EAZ13" s="3173"/>
      <c r="EBA13" s="3173"/>
      <c r="EBB13" s="3173"/>
      <c r="EBC13" s="3173"/>
      <c r="EBD13" s="3173"/>
      <c r="EBE13" s="3173"/>
      <c r="EBF13" s="3173"/>
      <c r="EBG13" s="3173"/>
      <c r="EBH13" s="3173"/>
      <c r="EBI13" s="3173"/>
      <c r="EBJ13" s="3173"/>
      <c r="EBK13" s="3173"/>
      <c r="EBL13" s="3173"/>
      <c r="EBM13" s="3173"/>
      <c r="EBN13" s="3173"/>
      <c r="EBO13" s="3173"/>
      <c r="EBP13" s="3173"/>
      <c r="EBQ13" s="3173"/>
      <c r="EBR13" s="3173"/>
      <c r="EBS13" s="3173"/>
      <c r="EBT13" s="3173"/>
      <c r="EBU13" s="3173"/>
      <c r="EBV13" s="3173"/>
      <c r="EBW13" s="3173"/>
      <c r="EBX13" s="3173"/>
      <c r="EBY13" s="3173"/>
      <c r="EBZ13" s="3173"/>
      <c r="ECA13" s="3173"/>
      <c r="ECB13" s="3173"/>
      <c r="ECC13" s="3173"/>
      <c r="ECD13" s="3173"/>
      <c r="ECE13" s="3173"/>
      <c r="ECF13" s="3173"/>
      <c r="ECG13" s="3173"/>
      <c r="ECH13" s="3173"/>
      <c r="ECI13" s="3173"/>
      <c r="ECJ13" s="3173"/>
      <c r="ECK13" s="3173"/>
      <c r="ECL13" s="3173"/>
      <c r="ECM13" s="3173"/>
      <c r="ECN13" s="3173"/>
      <c r="ECO13" s="3173"/>
      <c r="ECP13" s="3173"/>
      <c r="ECQ13" s="3173"/>
      <c r="ECR13" s="3173"/>
      <c r="ECS13" s="3173"/>
      <c r="ECT13" s="3173"/>
      <c r="ECU13" s="3173"/>
      <c r="ECV13" s="3173"/>
      <c r="ECW13" s="3173"/>
      <c r="ECX13" s="3173"/>
      <c r="ECY13" s="3173"/>
      <c r="ECZ13" s="3173"/>
      <c r="EDA13" s="3173"/>
      <c r="EDB13" s="3173"/>
      <c r="EDC13" s="3173"/>
      <c r="EDD13" s="3173"/>
      <c r="EDE13" s="3173"/>
      <c r="EDF13" s="3173"/>
      <c r="EDG13" s="3173"/>
      <c r="EDH13" s="3173"/>
      <c r="EDI13" s="3173"/>
      <c r="EDJ13" s="3173"/>
      <c r="EDK13" s="3173"/>
      <c r="EDL13" s="3173"/>
      <c r="EDM13" s="3173"/>
      <c r="EDN13" s="3173"/>
      <c r="EDO13" s="3173"/>
      <c r="EDP13" s="3173"/>
      <c r="EDQ13" s="3173"/>
      <c r="EDR13" s="3173"/>
      <c r="EDS13" s="3173"/>
      <c r="EDT13" s="3173"/>
      <c r="EDU13" s="3173"/>
      <c r="EDV13" s="3173"/>
      <c r="EDW13" s="3173"/>
      <c r="EDX13" s="3173"/>
      <c r="EDY13" s="3173"/>
      <c r="EDZ13" s="3173"/>
      <c r="EEA13" s="3173"/>
      <c r="EEB13" s="3173"/>
      <c r="EEC13" s="3173"/>
      <c r="EED13" s="3173"/>
      <c r="EEE13" s="3173"/>
      <c r="EEF13" s="3173"/>
      <c r="EEG13" s="3173"/>
      <c r="EEH13" s="3173"/>
      <c r="EEI13" s="3173"/>
      <c r="EEJ13" s="3173"/>
      <c r="EEK13" s="3173"/>
      <c r="EEL13" s="3173"/>
      <c r="EEM13" s="3173"/>
      <c r="EEN13" s="3173"/>
      <c r="EEO13" s="3173"/>
      <c r="EEP13" s="3173"/>
      <c r="EEQ13" s="3173"/>
      <c r="EER13" s="3173"/>
      <c r="EES13" s="3173"/>
      <c r="EET13" s="3173"/>
      <c r="EEU13" s="3173"/>
      <c r="EEV13" s="3173"/>
      <c r="EEW13" s="3173"/>
      <c r="EEX13" s="3173"/>
      <c r="EEY13" s="3173"/>
      <c r="EEZ13" s="3173"/>
      <c r="EFA13" s="3173"/>
      <c r="EFB13" s="3173"/>
      <c r="EFC13" s="3173"/>
      <c r="EFD13" s="3173"/>
      <c r="EFE13" s="3173"/>
      <c r="EFF13" s="3173"/>
      <c r="EFG13" s="3173"/>
      <c r="EFH13" s="3173"/>
      <c r="EFI13" s="3173"/>
      <c r="EFJ13" s="3173"/>
      <c r="EFK13" s="3173"/>
      <c r="EFL13" s="3173"/>
      <c r="EFM13" s="3173"/>
      <c r="EFN13" s="3173"/>
      <c r="EFO13" s="3173"/>
      <c r="EFP13" s="3173"/>
      <c r="EFQ13" s="3173"/>
      <c r="EFR13" s="3173"/>
      <c r="EFS13" s="3173"/>
      <c r="EFT13" s="3173"/>
      <c r="EFU13" s="3173"/>
      <c r="EFV13" s="3173"/>
      <c r="EFW13" s="3173"/>
      <c r="EFX13" s="3173"/>
      <c r="EFY13" s="3173"/>
      <c r="EFZ13" s="3173"/>
      <c r="EGA13" s="3173"/>
      <c r="EGB13" s="3173"/>
      <c r="EGC13" s="3173"/>
      <c r="EGD13" s="3173"/>
      <c r="EGE13" s="3173"/>
      <c r="EGF13" s="3173"/>
      <c r="EGG13" s="3173"/>
      <c r="EGH13" s="3173"/>
      <c r="EGI13" s="3173"/>
      <c r="EGJ13" s="3173"/>
      <c r="EGK13" s="3173"/>
      <c r="EGL13" s="3173"/>
      <c r="EGM13" s="3173"/>
      <c r="EGN13" s="3173"/>
      <c r="EGO13" s="3173"/>
      <c r="EGP13" s="3173"/>
      <c r="EGQ13" s="3173"/>
      <c r="EGR13" s="3173"/>
      <c r="EGS13" s="3173"/>
      <c r="EGT13" s="3173"/>
      <c r="EGU13" s="3173"/>
      <c r="EGV13" s="3173"/>
      <c r="EGW13" s="3173"/>
      <c r="EGX13" s="3173"/>
      <c r="EGY13" s="3173"/>
      <c r="EGZ13" s="3173"/>
      <c r="EHA13" s="3173"/>
      <c r="EHB13" s="3173"/>
      <c r="EHC13" s="3173"/>
      <c r="EHD13" s="3173"/>
      <c r="EHE13" s="3173"/>
      <c r="EHF13" s="3173"/>
      <c r="EHG13" s="3173"/>
      <c r="EHH13" s="3173"/>
      <c r="EHI13" s="3173"/>
      <c r="EHJ13" s="3173"/>
      <c r="EHK13" s="3173"/>
      <c r="EHL13" s="3173"/>
      <c r="EHM13" s="3173"/>
      <c r="EHN13" s="3173"/>
      <c r="EHO13" s="3173"/>
      <c r="EHP13" s="3173"/>
      <c r="EHQ13" s="3173"/>
      <c r="EHR13" s="3173"/>
      <c r="EHS13" s="3173"/>
      <c r="EHT13" s="3173"/>
      <c r="EHU13" s="3173"/>
      <c r="EHV13" s="3173"/>
      <c r="EHW13" s="3173"/>
      <c r="EHX13" s="3173"/>
      <c r="EHY13" s="3173"/>
      <c r="EHZ13" s="3173"/>
      <c r="EIA13" s="3173"/>
      <c r="EIB13" s="3173"/>
      <c r="EIC13" s="3173"/>
      <c r="EID13" s="3173"/>
      <c r="EIE13" s="3173"/>
      <c r="EIF13" s="3173"/>
      <c r="EIG13" s="3173"/>
      <c r="EIH13" s="3173"/>
      <c r="EII13" s="3173"/>
      <c r="EIJ13" s="3173"/>
      <c r="EIK13" s="3173"/>
      <c r="EIL13" s="3173"/>
      <c r="EIM13" s="3173"/>
      <c r="EIN13" s="3173"/>
      <c r="EIO13" s="3173"/>
      <c r="EIP13" s="3173"/>
      <c r="EIQ13" s="3173"/>
      <c r="EIR13" s="3173"/>
      <c r="EIS13" s="3173"/>
      <c r="EIT13" s="3173"/>
      <c r="EIU13" s="3173"/>
      <c r="EIV13" s="3173"/>
      <c r="EIW13" s="3173"/>
      <c r="EIX13" s="3173"/>
      <c r="EIY13" s="3173"/>
      <c r="EIZ13" s="3173"/>
      <c r="EJA13" s="3173"/>
      <c r="EJB13" s="3173"/>
      <c r="EJC13" s="3173"/>
      <c r="EJD13" s="3173"/>
      <c r="EJE13" s="3173"/>
      <c r="EJF13" s="3173"/>
      <c r="EJG13" s="3173"/>
      <c r="EJH13" s="3173"/>
      <c r="EJI13" s="3173"/>
      <c r="EJJ13" s="3173"/>
      <c r="EJK13" s="3173"/>
      <c r="EJL13" s="3173"/>
      <c r="EJM13" s="3173"/>
      <c r="EJN13" s="3173"/>
      <c r="EJO13" s="3173"/>
      <c r="EJP13" s="3173"/>
      <c r="EJQ13" s="3173"/>
      <c r="EJR13" s="3173"/>
      <c r="EJS13" s="3173"/>
      <c r="EJT13" s="3173"/>
      <c r="EJU13" s="3173"/>
      <c r="EJV13" s="3173"/>
      <c r="EJW13" s="3173"/>
      <c r="EJX13" s="3173"/>
      <c r="EJY13" s="3173"/>
      <c r="EJZ13" s="3173"/>
      <c r="EKA13" s="3173"/>
      <c r="EKB13" s="3173"/>
      <c r="EKC13" s="3173"/>
      <c r="EKD13" s="3173"/>
      <c r="EKE13" s="3173"/>
      <c r="EKF13" s="3173"/>
      <c r="EKG13" s="3173"/>
      <c r="EKH13" s="3173"/>
      <c r="EKI13" s="3173"/>
      <c r="EKJ13" s="3173"/>
      <c r="EKK13" s="3173"/>
      <c r="EKL13" s="3173"/>
      <c r="EKM13" s="3173"/>
      <c r="EKN13" s="3173"/>
      <c r="EKO13" s="3173"/>
      <c r="EKP13" s="3173"/>
      <c r="EKQ13" s="3173"/>
      <c r="EKR13" s="3173"/>
      <c r="EKS13" s="3173"/>
      <c r="EKT13" s="3173"/>
      <c r="EKU13" s="3173"/>
      <c r="EKV13" s="3173"/>
      <c r="EKW13" s="3173"/>
      <c r="EKX13" s="3173"/>
      <c r="EKY13" s="3173"/>
      <c r="EKZ13" s="3173"/>
      <c r="ELA13" s="3173"/>
      <c r="ELB13" s="3173"/>
      <c r="ELC13" s="3173"/>
      <c r="ELD13" s="3173"/>
      <c r="ELE13" s="3173"/>
      <c r="ELF13" s="3173"/>
      <c r="ELG13" s="3173"/>
      <c r="ELH13" s="3173"/>
      <c r="ELI13" s="3173"/>
      <c r="ELJ13" s="3173"/>
      <c r="ELK13" s="3173"/>
      <c r="ELL13" s="3173"/>
      <c r="ELM13" s="3173"/>
      <c r="ELN13" s="3173"/>
      <c r="ELO13" s="3173"/>
      <c r="ELP13" s="3173"/>
      <c r="ELQ13" s="3173"/>
      <c r="ELR13" s="3173"/>
      <c r="ELS13" s="3173"/>
      <c r="ELT13" s="3173"/>
      <c r="ELU13" s="3173"/>
      <c r="ELV13" s="3173"/>
      <c r="ELW13" s="3173"/>
      <c r="ELX13" s="3173"/>
      <c r="ELY13" s="3173"/>
      <c r="ELZ13" s="3173"/>
      <c r="EMA13" s="3173"/>
      <c r="EMB13" s="3173"/>
      <c r="EMC13" s="3173"/>
      <c r="EMD13" s="3173"/>
      <c r="EME13" s="3173"/>
      <c r="EMF13" s="3173"/>
      <c r="EMG13" s="3173"/>
      <c r="EMH13" s="3173"/>
      <c r="EMI13" s="3173"/>
      <c r="EMJ13" s="3173"/>
      <c r="EMK13" s="3173"/>
      <c r="EML13" s="3173"/>
      <c r="EMM13" s="3173"/>
      <c r="EMN13" s="3173"/>
      <c r="EMO13" s="3173"/>
      <c r="EMP13" s="3173"/>
      <c r="EMQ13" s="3173"/>
      <c r="EMR13" s="3173"/>
      <c r="EMS13" s="3173"/>
      <c r="EMT13" s="3173"/>
      <c r="EMU13" s="3173"/>
      <c r="EMV13" s="3173"/>
      <c r="EMW13" s="3173"/>
      <c r="EMX13" s="3173"/>
      <c r="EMY13" s="3173"/>
      <c r="EMZ13" s="3173"/>
      <c r="ENA13" s="3173"/>
      <c r="ENB13" s="3173"/>
      <c r="ENC13" s="3173"/>
      <c r="END13" s="3173"/>
      <c r="ENE13" s="3173"/>
      <c r="ENF13" s="3173"/>
      <c r="ENG13" s="3173"/>
      <c r="ENH13" s="3173"/>
      <c r="ENI13" s="3173"/>
      <c r="ENJ13" s="3173"/>
      <c r="ENK13" s="3173"/>
      <c r="ENL13" s="3173"/>
      <c r="ENM13" s="3173"/>
      <c r="ENN13" s="3173"/>
      <c r="ENO13" s="3173"/>
      <c r="ENP13" s="3173"/>
      <c r="ENQ13" s="3173"/>
      <c r="ENR13" s="3173"/>
      <c r="ENS13" s="3173"/>
      <c r="ENT13" s="3173"/>
      <c r="ENU13" s="3173"/>
      <c r="ENV13" s="3173"/>
      <c r="ENW13" s="3173"/>
      <c r="ENX13" s="3173"/>
      <c r="ENY13" s="3173"/>
      <c r="ENZ13" s="3173"/>
      <c r="EOA13" s="3173"/>
      <c r="EOB13" s="3173"/>
      <c r="EOC13" s="3173"/>
      <c r="EOD13" s="3173"/>
      <c r="EOE13" s="3173"/>
      <c r="EOF13" s="3173"/>
      <c r="EOG13" s="3173"/>
      <c r="EOH13" s="3173"/>
      <c r="EOI13" s="3173"/>
      <c r="EOJ13" s="3173"/>
      <c r="EOK13" s="3173"/>
      <c r="EOL13" s="3173"/>
      <c r="EOM13" s="3173"/>
      <c r="EON13" s="3173"/>
      <c r="EOO13" s="3173"/>
      <c r="EOP13" s="3173"/>
      <c r="EOQ13" s="3173"/>
      <c r="EOR13" s="3173"/>
      <c r="EOS13" s="3173"/>
      <c r="EOT13" s="3173"/>
      <c r="EOU13" s="3173"/>
      <c r="EOV13" s="3173"/>
      <c r="EOW13" s="3173"/>
      <c r="EOX13" s="3173"/>
      <c r="EOY13" s="3173"/>
      <c r="EOZ13" s="3173"/>
      <c r="EPA13" s="3173"/>
      <c r="EPB13" s="3173"/>
      <c r="EPC13" s="3173"/>
      <c r="EPD13" s="3173"/>
      <c r="EPE13" s="3173"/>
      <c r="EPF13" s="3173"/>
      <c r="EPG13" s="3173"/>
      <c r="EPH13" s="3173"/>
      <c r="EPI13" s="3173"/>
      <c r="EPJ13" s="3173"/>
      <c r="EPK13" s="3173"/>
      <c r="EPL13" s="3173"/>
      <c r="EPM13" s="3173"/>
      <c r="EPN13" s="3173"/>
      <c r="EPO13" s="3173"/>
      <c r="EPP13" s="3173"/>
      <c r="EPQ13" s="3173"/>
      <c r="EPR13" s="3173"/>
      <c r="EPS13" s="3173"/>
      <c r="EPT13" s="3173"/>
      <c r="EPU13" s="3173"/>
      <c r="EPV13" s="3173"/>
      <c r="EPW13" s="3173"/>
      <c r="EPX13" s="3173"/>
      <c r="EPY13" s="3173"/>
      <c r="EPZ13" s="3173"/>
      <c r="EQA13" s="3173"/>
      <c r="EQB13" s="3173"/>
      <c r="EQC13" s="3173"/>
      <c r="EQD13" s="3173"/>
      <c r="EQE13" s="3173"/>
      <c r="EQF13" s="3173"/>
      <c r="EQG13" s="3173"/>
      <c r="EQH13" s="3173"/>
      <c r="EQI13" s="3173"/>
      <c r="EQJ13" s="3173"/>
      <c r="EQK13" s="3173"/>
      <c r="EQL13" s="3173"/>
      <c r="EQM13" s="3173"/>
      <c r="EQN13" s="3173"/>
      <c r="EQO13" s="3173"/>
      <c r="EQP13" s="3173"/>
      <c r="EQQ13" s="3173"/>
      <c r="EQR13" s="3173"/>
      <c r="EQS13" s="3173"/>
      <c r="EQT13" s="3173"/>
      <c r="EQU13" s="3173"/>
      <c r="EQV13" s="3173"/>
      <c r="EQW13" s="3173"/>
      <c r="EQX13" s="3173"/>
      <c r="EQY13" s="3173"/>
      <c r="EQZ13" s="3173"/>
      <c r="ERA13" s="3173"/>
      <c r="ERB13" s="3173"/>
      <c r="ERC13" s="3173"/>
      <c r="ERD13" s="3173"/>
      <c r="ERE13" s="3173"/>
      <c r="ERF13" s="3173"/>
      <c r="ERG13" s="3173"/>
      <c r="ERH13" s="3173"/>
      <c r="ERI13" s="3173"/>
      <c r="ERJ13" s="3173"/>
      <c r="ERK13" s="3173"/>
      <c r="ERL13" s="3173"/>
      <c r="ERM13" s="3173"/>
      <c r="ERN13" s="3173"/>
      <c r="ERO13" s="3173"/>
      <c r="ERP13" s="3173"/>
      <c r="ERQ13" s="3173"/>
      <c r="ERR13" s="3173"/>
      <c r="ERS13" s="3173"/>
      <c r="ERT13" s="3173"/>
      <c r="ERU13" s="3173"/>
      <c r="ERV13" s="3173"/>
      <c r="ERW13" s="3173"/>
      <c r="ERX13" s="3173"/>
      <c r="ERY13" s="3173"/>
      <c r="ERZ13" s="3173"/>
      <c r="ESA13" s="3173"/>
      <c r="ESB13" s="3173"/>
      <c r="ESC13" s="3173"/>
      <c r="ESD13" s="3173"/>
      <c r="ESE13" s="3173"/>
      <c r="ESF13" s="3173"/>
      <c r="ESG13" s="3173"/>
      <c r="ESH13" s="3173"/>
      <c r="ESI13" s="3173"/>
      <c r="ESJ13" s="3173"/>
      <c r="ESK13" s="3173"/>
      <c r="ESL13" s="3173"/>
      <c r="ESM13" s="3173"/>
      <c r="ESN13" s="3173"/>
      <c r="ESO13" s="3173"/>
      <c r="ESP13" s="3173"/>
      <c r="ESQ13" s="3173"/>
      <c r="ESR13" s="3173"/>
      <c r="ESS13" s="3173"/>
      <c r="EST13" s="3173"/>
      <c r="ESU13" s="3173"/>
      <c r="ESV13" s="3173"/>
      <c r="ESW13" s="3173"/>
      <c r="ESX13" s="3173"/>
      <c r="ESY13" s="3173"/>
      <c r="ESZ13" s="3173"/>
      <c r="ETA13" s="3173"/>
      <c r="ETB13" s="3173"/>
      <c r="ETC13" s="3173"/>
      <c r="ETD13" s="3173"/>
      <c r="ETE13" s="3173"/>
      <c r="ETF13" s="3173"/>
      <c r="ETG13" s="3173"/>
      <c r="ETH13" s="3173"/>
      <c r="ETI13" s="3173"/>
      <c r="ETJ13" s="3173"/>
      <c r="ETK13" s="3173"/>
      <c r="ETL13" s="3173"/>
      <c r="ETM13" s="3173"/>
      <c r="ETN13" s="3173"/>
      <c r="ETO13" s="3173"/>
      <c r="ETP13" s="3173"/>
      <c r="ETQ13" s="3173"/>
      <c r="ETR13" s="3173"/>
      <c r="ETS13" s="3173"/>
      <c r="ETT13" s="3173"/>
      <c r="ETU13" s="3173"/>
      <c r="ETV13" s="3173"/>
      <c r="ETW13" s="3173"/>
      <c r="ETX13" s="3173"/>
      <c r="ETY13" s="3173"/>
      <c r="ETZ13" s="3173"/>
      <c r="EUA13" s="3173"/>
      <c r="EUB13" s="3173"/>
      <c r="EUC13" s="3173"/>
      <c r="EUD13" s="3173"/>
      <c r="EUE13" s="3173"/>
      <c r="EUF13" s="3173"/>
      <c r="EUG13" s="3173"/>
      <c r="EUH13" s="3173"/>
      <c r="EUI13" s="3173"/>
      <c r="EUJ13" s="3173"/>
      <c r="EUK13" s="3173"/>
      <c r="EUL13" s="3173"/>
      <c r="EUM13" s="3173"/>
      <c r="EUN13" s="3173"/>
      <c r="EUO13" s="3173"/>
      <c r="EUP13" s="3173"/>
      <c r="EUQ13" s="3173"/>
      <c r="EUR13" s="3173"/>
      <c r="EUS13" s="3173"/>
      <c r="EUT13" s="3173"/>
      <c r="EUU13" s="3173"/>
      <c r="EUV13" s="3173"/>
      <c r="EUW13" s="3173"/>
      <c r="EUX13" s="3173"/>
      <c r="EUY13" s="3173"/>
      <c r="EUZ13" s="3173"/>
      <c r="EVA13" s="3173"/>
      <c r="EVB13" s="3173"/>
      <c r="EVC13" s="3173"/>
      <c r="EVD13" s="3173"/>
      <c r="EVE13" s="3173"/>
      <c r="EVF13" s="3173"/>
      <c r="EVG13" s="3173"/>
      <c r="EVH13" s="3173"/>
      <c r="EVI13" s="3173"/>
      <c r="EVJ13" s="3173"/>
      <c r="EVK13" s="3173"/>
      <c r="EVL13" s="3173"/>
      <c r="EVM13" s="3173"/>
      <c r="EVN13" s="3173"/>
      <c r="EVO13" s="3173"/>
      <c r="EVP13" s="3173"/>
      <c r="EVQ13" s="3173"/>
      <c r="EVR13" s="3173"/>
      <c r="EVS13" s="3173"/>
      <c r="EVT13" s="3173"/>
      <c r="EVU13" s="3173"/>
      <c r="EVV13" s="3173"/>
      <c r="EVW13" s="3173"/>
      <c r="EVX13" s="3173"/>
      <c r="EVY13" s="3173"/>
      <c r="EVZ13" s="3173"/>
      <c r="EWA13" s="3173"/>
      <c r="EWB13" s="3173"/>
      <c r="EWC13" s="3173"/>
      <c r="EWD13" s="3173"/>
      <c r="EWE13" s="3173"/>
      <c r="EWF13" s="3173"/>
      <c r="EWG13" s="3173"/>
      <c r="EWH13" s="3173"/>
      <c r="EWI13" s="3173"/>
      <c r="EWJ13" s="3173"/>
      <c r="EWK13" s="3173"/>
      <c r="EWL13" s="3173"/>
      <c r="EWM13" s="3173"/>
      <c r="EWN13" s="3173"/>
      <c r="EWO13" s="3173"/>
      <c r="EWP13" s="3173"/>
      <c r="EWQ13" s="3173"/>
      <c r="EWR13" s="3173"/>
      <c r="EWS13" s="3173"/>
      <c r="EWT13" s="3173"/>
      <c r="EWU13" s="3173"/>
      <c r="EWV13" s="3173"/>
      <c r="EWW13" s="3173"/>
      <c r="EWX13" s="3173"/>
      <c r="EWY13" s="3173"/>
      <c r="EWZ13" s="3173"/>
      <c r="EXA13" s="3173"/>
      <c r="EXB13" s="3173"/>
      <c r="EXC13" s="3173"/>
      <c r="EXD13" s="3173"/>
      <c r="EXE13" s="3173"/>
      <c r="EXF13" s="3173"/>
      <c r="EXG13" s="3173"/>
      <c r="EXH13" s="3173"/>
      <c r="EXI13" s="3173"/>
      <c r="EXJ13" s="3173"/>
      <c r="EXK13" s="3173"/>
      <c r="EXL13" s="3173"/>
      <c r="EXM13" s="3173"/>
      <c r="EXN13" s="3173"/>
      <c r="EXO13" s="3173"/>
      <c r="EXP13" s="3173"/>
      <c r="EXQ13" s="3173"/>
      <c r="EXR13" s="3173"/>
      <c r="EXS13" s="3173"/>
      <c r="EXT13" s="3173"/>
      <c r="EXU13" s="3173"/>
      <c r="EXV13" s="3173"/>
      <c r="EXW13" s="3173"/>
      <c r="EXX13" s="3173"/>
      <c r="EXY13" s="3173"/>
      <c r="EXZ13" s="3173"/>
      <c r="EYA13" s="3173"/>
      <c r="EYB13" s="3173"/>
      <c r="EYC13" s="3173"/>
      <c r="EYD13" s="3173"/>
      <c r="EYE13" s="3173"/>
      <c r="EYF13" s="3173"/>
      <c r="EYG13" s="3173"/>
      <c r="EYH13" s="3173"/>
      <c r="EYI13" s="3173"/>
      <c r="EYJ13" s="3173"/>
      <c r="EYK13" s="3173"/>
      <c r="EYL13" s="3173"/>
      <c r="EYM13" s="3173"/>
      <c r="EYN13" s="3173"/>
      <c r="EYO13" s="3173"/>
      <c r="EYP13" s="3173"/>
      <c r="EYQ13" s="3173"/>
      <c r="EYR13" s="3173"/>
      <c r="EYS13" s="3173"/>
      <c r="EYT13" s="3173"/>
      <c r="EYU13" s="3173"/>
      <c r="EYV13" s="3173"/>
      <c r="EYW13" s="3173"/>
      <c r="EYX13" s="3173"/>
      <c r="EYY13" s="3173"/>
      <c r="EYZ13" s="3173"/>
      <c r="EZA13" s="3173"/>
      <c r="EZB13" s="3173"/>
      <c r="EZC13" s="3173"/>
      <c r="EZD13" s="3173"/>
      <c r="EZE13" s="3173"/>
      <c r="EZF13" s="3173"/>
      <c r="EZG13" s="3173"/>
      <c r="EZH13" s="3173"/>
      <c r="EZI13" s="3173"/>
      <c r="EZJ13" s="3173"/>
      <c r="EZK13" s="3173"/>
      <c r="EZL13" s="3173"/>
      <c r="EZM13" s="3173"/>
      <c r="EZN13" s="3173"/>
      <c r="EZO13" s="3173"/>
      <c r="EZP13" s="3173"/>
      <c r="EZQ13" s="3173"/>
      <c r="EZR13" s="3173"/>
      <c r="EZS13" s="3173"/>
      <c r="EZT13" s="3173"/>
      <c r="EZU13" s="3173"/>
      <c r="EZV13" s="3173"/>
      <c r="EZW13" s="3173"/>
      <c r="EZX13" s="3173"/>
      <c r="EZY13" s="3173"/>
      <c r="EZZ13" s="3173"/>
      <c r="FAA13" s="3173"/>
      <c r="FAB13" s="3173"/>
      <c r="FAC13" s="3173"/>
      <c r="FAD13" s="3173"/>
      <c r="FAE13" s="3173"/>
      <c r="FAF13" s="3173"/>
      <c r="FAG13" s="3173"/>
      <c r="FAH13" s="3173"/>
      <c r="FAI13" s="3173"/>
      <c r="FAJ13" s="3173"/>
      <c r="FAK13" s="3173"/>
      <c r="FAL13" s="3173"/>
      <c r="FAM13" s="3173"/>
      <c r="FAN13" s="3173"/>
      <c r="FAO13" s="3173"/>
      <c r="FAP13" s="3173"/>
      <c r="FAQ13" s="3173"/>
      <c r="FAR13" s="3173"/>
      <c r="FAS13" s="3173"/>
      <c r="FAT13" s="3173"/>
      <c r="FAU13" s="3173"/>
      <c r="FAV13" s="3173"/>
      <c r="FAW13" s="3173"/>
      <c r="FAX13" s="3173"/>
      <c r="FAY13" s="3173"/>
      <c r="FAZ13" s="3173"/>
      <c r="FBA13" s="3173"/>
      <c r="FBB13" s="3173"/>
      <c r="FBC13" s="3173"/>
      <c r="FBD13" s="3173"/>
      <c r="FBE13" s="3173"/>
      <c r="FBF13" s="3173"/>
      <c r="FBG13" s="3173"/>
      <c r="FBH13" s="3173"/>
      <c r="FBI13" s="3173"/>
      <c r="FBJ13" s="3173"/>
      <c r="FBK13" s="3173"/>
      <c r="FBL13" s="3173"/>
      <c r="FBM13" s="3173"/>
      <c r="FBN13" s="3173"/>
      <c r="FBO13" s="3173"/>
      <c r="FBP13" s="3173"/>
      <c r="FBQ13" s="3173"/>
      <c r="FBR13" s="3173"/>
      <c r="FBS13" s="3173"/>
      <c r="FBT13" s="3173"/>
      <c r="FBU13" s="3173"/>
      <c r="FBV13" s="3173"/>
      <c r="FBW13" s="3173"/>
      <c r="FBX13" s="3173"/>
      <c r="FBY13" s="3173"/>
      <c r="FBZ13" s="3173"/>
      <c r="FCA13" s="3173"/>
      <c r="FCB13" s="3173"/>
      <c r="FCC13" s="3173"/>
      <c r="FCD13" s="3173"/>
      <c r="FCE13" s="3173"/>
      <c r="FCF13" s="3173"/>
      <c r="FCG13" s="3173"/>
      <c r="FCH13" s="3173"/>
      <c r="FCI13" s="3173"/>
      <c r="FCJ13" s="3173"/>
      <c r="FCK13" s="3173"/>
      <c r="FCL13" s="3173"/>
      <c r="FCM13" s="3173"/>
      <c r="FCN13" s="3173"/>
      <c r="FCO13" s="3173"/>
      <c r="FCP13" s="3173"/>
      <c r="FCQ13" s="3173"/>
      <c r="FCR13" s="3173"/>
      <c r="FCS13" s="3173"/>
      <c r="FCT13" s="3173"/>
      <c r="FCU13" s="3173"/>
      <c r="FCV13" s="3173"/>
      <c r="FCW13" s="3173"/>
      <c r="FCX13" s="3173"/>
      <c r="FCY13" s="3173"/>
      <c r="FCZ13" s="3173"/>
      <c r="FDA13" s="3173"/>
      <c r="FDB13" s="3173"/>
      <c r="FDC13" s="3173"/>
      <c r="FDD13" s="3173"/>
      <c r="FDE13" s="3173"/>
      <c r="FDF13" s="3173"/>
      <c r="FDG13" s="3173"/>
      <c r="FDH13" s="3173"/>
      <c r="FDI13" s="3173"/>
      <c r="FDJ13" s="3173"/>
      <c r="FDK13" s="3173"/>
      <c r="FDL13" s="3173"/>
      <c r="FDM13" s="3173"/>
      <c r="FDN13" s="3173"/>
      <c r="FDO13" s="3173"/>
      <c r="FDP13" s="3173"/>
      <c r="FDQ13" s="3173"/>
      <c r="FDR13" s="3173"/>
      <c r="FDS13" s="3173"/>
      <c r="FDT13" s="3173"/>
      <c r="FDU13" s="3173"/>
      <c r="FDV13" s="3173"/>
      <c r="FDW13" s="3173"/>
      <c r="FDX13" s="3173"/>
      <c r="FDY13" s="3173"/>
      <c r="FDZ13" s="3173"/>
      <c r="FEA13" s="3173"/>
      <c r="FEB13" s="3173"/>
      <c r="FEC13" s="3173"/>
      <c r="FED13" s="3173"/>
      <c r="FEE13" s="3173"/>
      <c r="FEF13" s="3173"/>
      <c r="FEG13" s="3173"/>
      <c r="FEH13" s="3173"/>
      <c r="FEI13" s="3173"/>
      <c r="FEJ13" s="3173"/>
      <c r="FEK13" s="3173"/>
      <c r="FEL13" s="3173"/>
      <c r="FEM13" s="3173"/>
      <c r="FEN13" s="3173"/>
      <c r="FEO13" s="3173"/>
      <c r="FEP13" s="3173"/>
      <c r="FEQ13" s="3173"/>
      <c r="FER13" s="3173"/>
      <c r="FES13" s="3173"/>
      <c r="FET13" s="3173"/>
      <c r="FEU13" s="3173"/>
      <c r="FEV13" s="3173"/>
      <c r="FEW13" s="3173"/>
      <c r="FEX13" s="3173"/>
      <c r="FEY13" s="3173"/>
      <c r="FEZ13" s="3173"/>
      <c r="FFA13" s="3173"/>
      <c r="FFB13" s="3173"/>
      <c r="FFC13" s="3173"/>
      <c r="FFD13" s="3173"/>
      <c r="FFE13" s="3173"/>
      <c r="FFF13" s="3173"/>
      <c r="FFG13" s="3173"/>
      <c r="FFH13" s="3173"/>
      <c r="FFI13" s="3173"/>
      <c r="FFJ13" s="3173"/>
      <c r="FFK13" s="3173"/>
      <c r="FFL13" s="3173"/>
      <c r="FFM13" s="3173"/>
      <c r="FFN13" s="3173"/>
      <c r="FFO13" s="3173"/>
      <c r="FFP13" s="3173"/>
      <c r="FFQ13" s="3173"/>
      <c r="FFR13" s="3173"/>
      <c r="FFS13" s="3173"/>
      <c r="FFT13" s="3173"/>
      <c r="FFU13" s="3173"/>
      <c r="FFV13" s="3173"/>
      <c r="FFW13" s="3173"/>
      <c r="FFX13" s="3173"/>
      <c r="FFY13" s="3173"/>
      <c r="FFZ13" s="3173"/>
      <c r="FGA13" s="3173"/>
      <c r="FGB13" s="3173"/>
      <c r="FGC13" s="3173"/>
      <c r="FGD13" s="3173"/>
      <c r="FGE13" s="3173"/>
      <c r="FGF13" s="3173"/>
      <c r="FGG13" s="3173"/>
      <c r="FGH13" s="3173"/>
      <c r="FGI13" s="3173"/>
      <c r="FGJ13" s="3173"/>
      <c r="FGK13" s="3173"/>
      <c r="FGL13" s="3173"/>
      <c r="FGM13" s="3173"/>
      <c r="FGN13" s="3173"/>
      <c r="FGO13" s="3173"/>
      <c r="FGP13" s="3173"/>
      <c r="FGQ13" s="3173"/>
      <c r="FGR13" s="3173"/>
      <c r="FGS13" s="3173"/>
      <c r="FGT13" s="3173"/>
      <c r="FGU13" s="3173"/>
      <c r="FGV13" s="3173"/>
      <c r="FGW13" s="3173"/>
      <c r="FGX13" s="3173"/>
      <c r="FGY13" s="3173"/>
      <c r="FGZ13" s="3173"/>
      <c r="FHA13" s="3173"/>
      <c r="FHB13" s="3173"/>
      <c r="FHC13" s="3173"/>
      <c r="FHD13" s="3173"/>
      <c r="FHE13" s="3173"/>
      <c r="FHF13" s="3173"/>
      <c r="FHG13" s="3173"/>
      <c r="FHH13" s="3173"/>
      <c r="FHI13" s="3173"/>
      <c r="FHJ13" s="3173"/>
      <c r="FHK13" s="3173"/>
      <c r="FHL13" s="3173"/>
      <c r="FHM13" s="3173"/>
      <c r="FHN13" s="3173"/>
      <c r="FHO13" s="3173"/>
      <c r="FHP13" s="3173"/>
      <c r="FHQ13" s="3173"/>
      <c r="FHR13" s="3173"/>
      <c r="FHS13" s="3173"/>
      <c r="FHT13" s="3173"/>
      <c r="FHU13" s="3173"/>
      <c r="FHV13" s="3173"/>
      <c r="FHW13" s="3173"/>
      <c r="FHX13" s="3173"/>
      <c r="FHY13" s="3173"/>
      <c r="FHZ13" s="3173"/>
      <c r="FIA13" s="3173"/>
      <c r="FIB13" s="3173"/>
      <c r="FIC13" s="3173"/>
      <c r="FID13" s="3173"/>
      <c r="FIE13" s="3173"/>
      <c r="FIF13" s="3173"/>
      <c r="FIG13" s="3173"/>
      <c r="FIH13" s="3173"/>
      <c r="FII13" s="3173"/>
      <c r="FIJ13" s="3173"/>
      <c r="FIK13" s="3173"/>
      <c r="FIL13" s="3173"/>
      <c r="FIM13" s="3173"/>
      <c r="FIN13" s="3173"/>
      <c r="FIO13" s="3173"/>
      <c r="FIP13" s="3173"/>
      <c r="FIQ13" s="3173"/>
      <c r="FIR13" s="3173"/>
      <c r="FIS13" s="3173"/>
      <c r="FIT13" s="3173"/>
      <c r="FIU13" s="3173"/>
      <c r="FIV13" s="3173"/>
      <c r="FIW13" s="3173"/>
      <c r="FIX13" s="3173"/>
      <c r="FIY13" s="3173"/>
      <c r="FIZ13" s="3173"/>
      <c r="FJA13" s="3173"/>
      <c r="FJB13" s="3173"/>
      <c r="FJC13" s="3173"/>
      <c r="FJD13" s="3173"/>
      <c r="FJE13" s="3173"/>
      <c r="FJF13" s="3173"/>
      <c r="FJG13" s="3173"/>
      <c r="FJH13" s="3173"/>
      <c r="FJI13" s="3173"/>
      <c r="FJJ13" s="3173"/>
      <c r="FJK13" s="3173"/>
      <c r="FJL13" s="3173"/>
      <c r="FJM13" s="3173"/>
      <c r="FJN13" s="3173"/>
      <c r="FJO13" s="3173"/>
      <c r="FJP13" s="3173"/>
      <c r="FJQ13" s="3173"/>
      <c r="FJR13" s="3173"/>
      <c r="FJS13" s="3173"/>
      <c r="FJT13" s="3173"/>
      <c r="FJU13" s="3173"/>
      <c r="FJV13" s="3173"/>
      <c r="FJW13" s="3173"/>
      <c r="FJX13" s="3173"/>
      <c r="FJY13" s="3173"/>
      <c r="FJZ13" s="3173"/>
      <c r="FKA13" s="3173"/>
      <c r="FKB13" s="3173"/>
      <c r="FKC13" s="3173"/>
      <c r="FKD13" s="3173"/>
      <c r="FKE13" s="3173"/>
      <c r="FKF13" s="3173"/>
      <c r="FKG13" s="3173"/>
      <c r="FKH13" s="3173"/>
      <c r="FKI13" s="3173"/>
      <c r="FKJ13" s="3173"/>
      <c r="FKK13" s="3173"/>
      <c r="FKL13" s="3173"/>
      <c r="FKM13" s="3173"/>
      <c r="FKN13" s="3173"/>
      <c r="FKO13" s="3173"/>
      <c r="FKP13" s="3173"/>
      <c r="FKQ13" s="3173"/>
      <c r="FKR13" s="3173"/>
      <c r="FKS13" s="3173"/>
      <c r="FKT13" s="3173"/>
      <c r="FKU13" s="3173"/>
      <c r="FKV13" s="3173"/>
      <c r="FKW13" s="3173"/>
      <c r="FKX13" s="3173"/>
      <c r="FKY13" s="3173"/>
      <c r="FKZ13" s="3173"/>
      <c r="FLA13" s="3173"/>
      <c r="FLB13" s="3173"/>
      <c r="FLC13" s="3173"/>
      <c r="FLD13" s="3173"/>
      <c r="FLE13" s="3173"/>
      <c r="FLF13" s="3173"/>
      <c r="FLG13" s="3173"/>
      <c r="FLH13" s="3173"/>
      <c r="FLI13" s="3173"/>
      <c r="FLJ13" s="3173"/>
      <c r="FLK13" s="3173"/>
      <c r="FLL13" s="3173"/>
      <c r="FLM13" s="3173"/>
      <c r="FLN13" s="3173"/>
      <c r="FLO13" s="3173"/>
      <c r="FLP13" s="3173"/>
      <c r="FLQ13" s="3173"/>
      <c r="FLR13" s="3173"/>
      <c r="FLS13" s="3173"/>
      <c r="FLT13" s="3173"/>
      <c r="FLU13" s="3173"/>
      <c r="FLV13" s="3173"/>
      <c r="FLW13" s="3173"/>
      <c r="FLX13" s="3173"/>
      <c r="FLY13" s="3173"/>
      <c r="FLZ13" s="3173"/>
      <c r="FMA13" s="3173"/>
      <c r="FMB13" s="3173"/>
      <c r="FMC13" s="3173"/>
      <c r="FMD13" s="3173"/>
      <c r="FME13" s="3173"/>
      <c r="FMF13" s="3173"/>
      <c r="FMG13" s="3173"/>
      <c r="FMH13" s="3173"/>
      <c r="FMI13" s="3173"/>
      <c r="FMJ13" s="3173"/>
      <c r="FMK13" s="3173"/>
      <c r="FML13" s="3173"/>
      <c r="FMM13" s="3173"/>
      <c r="FMN13" s="3173"/>
      <c r="FMO13" s="3173"/>
      <c r="FMP13" s="3173"/>
      <c r="FMQ13" s="3173"/>
      <c r="FMR13" s="3173"/>
      <c r="FMS13" s="3173"/>
      <c r="FMT13" s="3173"/>
      <c r="FMU13" s="3173"/>
      <c r="FMV13" s="3173"/>
      <c r="FMW13" s="3173"/>
      <c r="FMX13" s="3173"/>
      <c r="FMY13" s="3173"/>
      <c r="FMZ13" s="3173"/>
      <c r="FNA13" s="3173"/>
      <c r="FNB13" s="3173"/>
      <c r="FNC13" s="3173"/>
      <c r="FND13" s="3173"/>
      <c r="FNE13" s="3173"/>
      <c r="FNF13" s="3173"/>
      <c r="FNG13" s="3173"/>
      <c r="FNH13" s="3173"/>
      <c r="FNI13" s="3173"/>
      <c r="FNJ13" s="3173"/>
      <c r="FNK13" s="3173"/>
      <c r="FNL13" s="3173"/>
      <c r="FNM13" s="3173"/>
      <c r="FNN13" s="3173"/>
      <c r="FNO13" s="3173"/>
      <c r="FNP13" s="3173"/>
      <c r="FNQ13" s="3173"/>
      <c r="FNR13" s="3173"/>
      <c r="FNS13" s="3173"/>
      <c r="FNT13" s="3173"/>
      <c r="FNU13" s="3173"/>
      <c r="FNV13" s="3173"/>
      <c r="FNW13" s="3173"/>
      <c r="FNX13" s="3173"/>
      <c r="FNY13" s="3173"/>
      <c r="FNZ13" s="3173"/>
      <c r="FOA13" s="3173"/>
      <c r="FOB13" s="3173"/>
      <c r="FOC13" s="3173"/>
      <c r="FOD13" s="3173"/>
      <c r="FOE13" s="3173"/>
      <c r="FOF13" s="3173"/>
      <c r="FOG13" s="3173"/>
      <c r="FOH13" s="3173"/>
      <c r="FOI13" s="3173"/>
      <c r="FOJ13" s="3173"/>
      <c r="FOK13" s="3173"/>
      <c r="FOL13" s="3173"/>
      <c r="FOM13" s="3173"/>
      <c r="FON13" s="3173"/>
      <c r="FOO13" s="3173"/>
      <c r="FOP13" s="3173"/>
      <c r="FOQ13" s="3173"/>
      <c r="FOR13" s="3173"/>
      <c r="FOS13" s="3173"/>
      <c r="FOT13" s="3173"/>
      <c r="FOU13" s="3173"/>
      <c r="FOV13" s="3173"/>
      <c r="FOW13" s="3173"/>
      <c r="FOX13" s="3173"/>
      <c r="FOY13" s="3173"/>
      <c r="FOZ13" s="3173"/>
      <c r="FPA13" s="3173"/>
      <c r="FPB13" s="3173"/>
      <c r="FPC13" s="3173"/>
      <c r="FPD13" s="3173"/>
      <c r="FPE13" s="3173"/>
      <c r="FPF13" s="3173"/>
      <c r="FPG13" s="3173"/>
      <c r="FPH13" s="3173"/>
      <c r="FPI13" s="3173"/>
      <c r="FPJ13" s="3173"/>
      <c r="FPK13" s="3173"/>
      <c r="FPL13" s="3173"/>
      <c r="FPM13" s="3173"/>
      <c r="FPN13" s="3173"/>
      <c r="FPO13" s="3173"/>
      <c r="FPP13" s="3173"/>
      <c r="FPQ13" s="3173"/>
      <c r="FPR13" s="3173"/>
      <c r="FPS13" s="3173"/>
      <c r="FPT13" s="3173"/>
      <c r="FPU13" s="3173"/>
      <c r="FPV13" s="3173"/>
      <c r="FPW13" s="3173"/>
      <c r="FPX13" s="3173"/>
      <c r="FPY13" s="3173"/>
      <c r="FPZ13" s="3173"/>
      <c r="FQA13" s="3173"/>
      <c r="FQB13" s="3173"/>
      <c r="FQC13" s="3173"/>
      <c r="FQD13" s="3173"/>
      <c r="FQE13" s="3173"/>
      <c r="FQF13" s="3173"/>
      <c r="FQG13" s="3173"/>
      <c r="FQH13" s="3173"/>
      <c r="FQI13" s="3173"/>
      <c r="FQJ13" s="3173"/>
      <c r="FQK13" s="3173"/>
      <c r="FQL13" s="3173"/>
      <c r="FQM13" s="3173"/>
      <c r="FQN13" s="3173"/>
      <c r="FQO13" s="3173"/>
      <c r="FQP13" s="3173"/>
      <c r="FQQ13" s="3173"/>
      <c r="FQR13" s="3173"/>
      <c r="FQS13" s="3173"/>
      <c r="FQT13" s="3173"/>
      <c r="FQU13" s="3173"/>
      <c r="FQV13" s="3173"/>
      <c r="FQW13" s="3173"/>
      <c r="FQX13" s="3173"/>
      <c r="FQY13" s="3173"/>
      <c r="FQZ13" s="3173"/>
      <c r="FRA13" s="3173"/>
      <c r="FRB13" s="3173"/>
      <c r="FRC13" s="3173"/>
      <c r="FRD13" s="3173"/>
      <c r="FRE13" s="3173"/>
      <c r="FRF13" s="3173"/>
      <c r="FRG13" s="3173"/>
      <c r="FRH13" s="3173"/>
      <c r="FRI13" s="3173"/>
      <c r="FRJ13" s="3173"/>
      <c r="FRK13" s="3173"/>
      <c r="FRL13" s="3173"/>
      <c r="FRM13" s="3173"/>
      <c r="FRN13" s="3173"/>
      <c r="FRO13" s="3173"/>
      <c r="FRP13" s="3173"/>
      <c r="FRQ13" s="3173"/>
      <c r="FRR13" s="3173"/>
      <c r="FRS13" s="3173"/>
      <c r="FRT13" s="3173"/>
      <c r="FRU13" s="3173"/>
      <c r="FRV13" s="3173"/>
      <c r="FRW13" s="3173"/>
      <c r="FRX13" s="3173"/>
      <c r="FRY13" s="3173"/>
      <c r="FRZ13" s="3173"/>
      <c r="FSA13" s="3173"/>
      <c r="FSB13" s="3173"/>
      <c r="FSC13" s="3173"/>
      <c r="FSD13" s="3173"/>
      <c r="FSE13" s="3173"/>
      <c r="FSF13" s="3173"/>
      <c r="FSG13" s="3173"/>
      <c r="FSH13" s="3173"/>
      <c r="FSI13" s="3173"/>
      <c r="FSJ13" s="3173"/>
      <c r="FSK13" s="3173"/>
      <c r="FSL13" s="3173"/>
      <c r="FSM13" s="3173"/>
      <c r="FSN13" s="3173"/>
      <c r="FSO13" s="3173"/>
      <c r="FSP13" s="3173"/>
      <c r="FSQ13" s="3173"/>
      <c r="FSR13" s="3173"/>
      <c r="FSS13" s="3173"/>
      <c r="FST13" s="3173"/>
      <c r="FSU13" s="3173"/>
      <c r="FSV13" s="3173"/>
      <c r="FSW13" s="3173"/>
      <c r="FSX13" s="3173"/>
      <c r="FSY13" s="3173"/>
      <c r="FSZ13" s="3173"/>
      <c r="FTA13" s="3173"/>
      <c r="FTB13" s="3173"/>
      <c r="FTC13" s="3173"/>
      <c r="FTD13" s="3173"/>
      <c r="FTE13" s="3173"/>
      <c r="FTF13" s="3173"/>
      <c r="FTG13" s="3173"/>
      <c r="FTH13" s="3173"/>
      <c r="FTI13" s="3173"/>
      <c r="FTJ13" s="3173"/>
      <c r="FTK13" s="3173"/>
      <c r="FTL13" s="3173"/>
      <c r="FTM13" s="3173"/>
      <c r="FTN13" s="3173"/>
      <c r="FTO13" s="3173"/>
      <c r="FTP13" s="3173"/>
      <c r="FTQ13" s="3173"/>
      <c r="FTR13" s="3173"/>
      <c r="FTS13" s="3173"/>
      <c r="FTT13" s="3173"/>
      <c r="FTU13" s="3173"/>
      <c r="FTV13" s="3173"/>
      <c r="FTW13" s="3173"/>
      <c r="FTX13" s="3173"/>
      <c r="FTY13" s="3173"/>
      <c r="FTZ13" s="3173"/>
      <c r="FUA13" s="3173"/>
      <c r="FUB13" s="3173"/>
      <c r="FUC13" s="3173"/>
      <c r="FUD13" s="3173"/>
      <c r="FUE13" s="3173"/>
      <c r="FUF13" s="3173"/>
      <c r="FUG13" s="3173"/>
      <c r="FUH13" s="3173"/>
      <c r="FUI13" s="3173"/>
      <c r="FUJ13" s="3173"/>
      <c r="FUK13" s="3173"/>
      <c r="FUL13" s="3173"/>
      <c r="FUM13" s="3173"/>
      <c r="FUN13" s="3173"/>
      <c r="FUO13" s="3173"/>
      <c r="FUP13" s="3173"/>
      <c r="FUQ13" s="3173"/>
      <c r="FUR13" s="3173"/>
      <c r="FUS13" s="3173"/>
      <c r="FUT13" s="3173"/>
      <c r="FUU13" s="3173"/>
      <c r="FUV13" s="3173"/>
      <c r="FUW13" s="3173"/>
      <c r="FUX13" s="3173"/>
      <c r="FUY13" s="3173"/>
      <c r="FUZ13" s="3173"/>
      <c r="FVA13" s="3173"/>
      <c r="FVB13" s="3173"/>
      <c r="FVC13" s="3173"/>
      <c r="FVD13" s="3173"/>
      <c r="FVE13" s="3173"/>
      <c r="FVF13" s="3173"/>
      <c r="FVG13" s="3173"/>
      <c r="FVH13" s="3173"/>
      <c r="FVI13" s="3173"/>
      <c r="FVJ13" s="3173"/>
      <c r="FVK13" s="3173"/>
      <c r="FVL13" s="3173"/>
      <c r="FVM13" s="3173"/>
      <c r="FVN13" s="3173"/>
      <c r="FVO13" s="3173"/>
      <c r="FVP13" s="3173"/>
      <c r="FVQ13" s="3173"/>
      <c r="FVR13" s="3173"/>
      <c r="FVS13" s="3173"/>
      <c r="FVT13" s="3173"/>
      <c r="FVU13" s="3173"/>
      <c r="FVV13" s="3173"/>
      <c r="FVW13" s="3173"/>
      <c r="FVX13" s="3173"/>
      <c r="FVY13" s="3173"/>
      <c r="FVZ13" s="3173"/>
      <c r="FWA13" s="3173"/>
      <c r="FWB13" s="3173"/>
      <c r="FWC13" s="3173"/>
      <c r="FWD13" s="3173"/>
      <c r="FWE13" s="3173"/>
      <c r="FWF13" s="3173"/>
      <c r="FWG13" s="3173"/>
      <c r="FWH13" s="3173"/>
      <c r="FWI13" s="3173"/>
      <c r="FWJ13" s="3173"/>
      <c r="FWK13" s="3173"/>
      <c r="FWL13" s="3173"/>
      <c r="FWM13" s="3173"/>
      <c r="FWN13" s="3173"/>
      <c r="FWO13" s="3173"/>
      <c r="FWP13" s="3173"/>
      <c r="FWQ13" s="3173"/>
      <c r="FWR13" s="3173"/>
      <c r="FWS13" s="3173"/>
      <c r="FWT13" s="3173"/>
      <c r="FWU13" s="3173"/>
      <c r="FWV13" s="3173"/>
      <c r="FWW13" s="3173"/>
      <c r="FWX13" s="3173"/>
      <c r="FWY13" s="3173"/>
      <c r="FWZ13" s="3173"/>
      <c r="FXA13" s="3173"/>
      <c r="FXB13" s="3173"/>
      <c r="FXC13" s="3173"/>
      <c r="FXD13" s="3173"/>
      <c r="FXE13" s="3173"/>
      <c r="FXF13" s="3173"/>
      <c r="FXG13" s="3173"/>
      <c r="FXH13" s="3173"/>
      <c r="FXI13" s="3173"/>
      <c r="FXJ13" s="3173"/>
      <c r="FXK13" s="3173"/>
      <c r="FXL13" s="3173"/>
      <c r="FXM13" s="3173"/>
      <c r="FXN13" s="3173"/>
      <c r="FXO13" s="3173"/>
      <c r="FXP13" s="3173"/>
      <c r="FXQ13" s="3173"/>
      <c r="FXR13" s="3173"/>
      <c r="FXS13" s="3173"/>
      <c r="FXT13" s="3173"/>
      <c r="FXU13" s="3173"/>
      <c r="FXV13" s="3173"/>
      <c r="FXW13" s="3173"/>
      <c r="FXX13" s="3173"/>
      <c r="FXY13" s="3173"/>
      <c r="FXZ13" s="3173"/>
      <c r="FYA13" s="3173"/>
      <c r="FYB13" s="3173"/>
      <c r="FYC13" s="3173"/>
      <c r="FYD13" s="3173"/>
      <c r="FYE13" s="3173"/>
      <c r="FYF13" s="3173"/>
      <c r="FYG13" s="3173"/>
      <c r="FYH13" s="3173"/>
      <c r="FYI13" s="3173"/>
      <c r="FYJ13" s="3173"/>
      <c r="FYK13" s="3173"/>
      <c r="FYL13" s="3173"/>
      <c r="FYM13" s="3173"/>
      <c r="FYN13" s="3173"/>
      <c r="FYO13" s="3173"/>
      <c r="FYP13" s="3173"/>
      <c r="FYQ13" s="3173"/>
      <c r="FYR13" s="3173"/>
      <c r="FYS13" s="3173"/>
      <c r="FYT13" s="3173"/>
      <c r="FYU13" s="3173"/>
      <c r="FYV13" s="3173"/>
      <c r="FYW13" s="3173"/>
      <c r="FYX13" s="3173"/>
      <c r="FYY13" s="3173"/>
      <c r="FYZ13" s="3173"/>
      <c r="FZA13" s="3173"/>
      <c r="FZB13" s="3173"/>
      <c r="FZC13" s="3173"/>
      <c r="FZD13" s="3173"/>
      <c r="FZE13" s="3173"/>
      <c r="FZF13" s="3173"/>
      <c r="FZG13" s="3173"/>
      <c r="FZH13" s="3173"/>
      <c r="FZI13" s="3173"/>
      <c r="FZJ13" s="3173"/>
      <c r="FZK13" s="3173"/>
      <c r="FZL13" s="3173"/>
      <c r="FZM13" s="3173"/>
      <c r="FZN13" s="3173"/>
      <c r="FZO13" s="3173"/>
      <c r="FZP13" s="3173"/>
      <c r="FZQ13" s="3173"/>
      <c r="FZR13" s="3173"/>
      <c r="FZS13" s="3173"/>
      <c r="FZT13" s="3173"/>
      <c r="FZU13" s="3173"/>
      <c r="FZV13" s="3173"/>
      <c r="FZW13" s="3173"/>
      <c r="FZX13" s="3173"/>
      <c r="FZY13" s="3173"/>
      <c r="FZZ13" s="3173"/>
      <c r="GAA13" s="3173"/>
      <c r="GAB13" s="3173"/>
      <c r="GAC13" s="3173"/>
      <c r="GAD13" s="3173"/>
      <c r="GAE13" s="3173"/>
      <c r="GAF13" s="3173"/>
      <c r="GAG13" s="3173"/>
      <c r="GAH13" s="3173"/>
      <c r="GAI13" s="3173"/>
      <c r="GAJ13" s="3173"/>
      <c r="GAK13" s="3173"/>
      <c r="GAL13" s="3173"/>
      <c r="GAM13" s="3173"/>
      <c r="GAN13" s="3173"/>
      <c r="GAO13" s="3173"/>
      <c r="GAP13" s="3173"/>
      <c r="GAQ13" s="3173"/>
      <c r="GAR13" s="3173"/>
      <c r="GAS13" s="3173"/>
      <c r="GAT13" s="3173"/>
      <c r="GAU13" s="3173"/>
      <c r="GAV13" s="3173"/>
      <c r="GAW13" s="3173"/>
      <c r="GAX13" s="3173"/>
      <c r="GAY13" s="3173"/>
      <c r="GAZ13" s="3173"/>
      <c r="GBA13" s="3173"/>
      <c r="GBB13" s="3173"/>
      <c r="GBC13" s="3173"/>
      <c r="GBD13" s="3173"/>
      <c r="GBE13" s="3173"/>
      <c r="GBF13" s="3173"/>
      <c r="GBG13" s="3173"/>
      <c r="GBH13" s="3173"/>
      <c r="GBI13" s="3173"/>
      <c r="GBJ13" s="3173"/>
      <c r="GBK13" s="3173"/>
      <c r="GBL13" s="3173"/>
      <c r="GBM13" s="3173"/>
      <c r="GBN13" s="3173"/>
      <c r="GBO13" s="3173"/>
      <c r="GBP13" s="3173"/>
      <c r="GBQ13" s="3173"/>
      <c r="GBR13" s="3173"/>
      <c r="GBS13" s="3173"/>
      <c r="GBT13" s="3173"/>
      <c r="GBU13" s="3173"/>
      <c r="GBV13" s="3173"/>
      <c r="GBW13" s="3173"/>
      <c r="GBX13" s="3173"/>
      <c r="GBY13" s="3173"/>
      <c r="GBZ13" s="3173"/>
      <c r="GCA13" s="3173"/>
      <c r="GCB13" s="3173"/>
      <c r="GCC13" s="3173"/>
      <c r="GCD13" s="3173"/>
      <c r="GCE13" s="3173"/>
      <c r="GCF13" s="3173"/>
      <c r="GCG13" s="3173"/>
      <c r="GCH13" s="3173"/>
      <c r="GCI13" s="3173"/>
      <c r="GCJ13" s="3173"/>
      <c r="GCK13" s="3173"/>
      <c r="GCL13" s="3173"/>
      <c r="GCM13" s="3173"/>
      <c r="GCN13" s="3173"/>
      <c r="GCO13" s="3173"/>
      <c r="GCP13" s="3173"/>
      <c r="GCQ13" s="3173"/>
      <c r="GCR13" s="3173"/>
      <c r="GCS13" s="3173"/>
      <c r="GCT13" s="3173"/>
      <c r="GCU13" s="3173"/>
      <c r="GCV13" s="3173"/>
      <c r="GCW13" s="3173"/>
      <c r="GCX13" s="3173"/>
      <c r="GCY13" s="3173"/>
      <c r="GCZ13" s="3173"/>
      <c r="GDA13" s="3173"/>
      <c r="GDB13" s="3173"/>
      <c r="GDC13" s="3173"/>
      <c r="GDD13" s="3173"/>
      <c r="GDE13" s="3173"/>
      <c r="GDF13" s="3173"/>
      <c r="GDG13" s="3173"/>
      <c r="GDH13" s="3173"/>
      <c r="GDI13" s="3173"/>
      <c r="GDJ13" s="3173"/>
      <c r="GDK13" s="3173"/>
      <c r="GDL13" s="3173"/>
      <c r="GDM13" s="3173"/>
      <c r="GDN13" s="3173"/>
      <c r="GDO13" s="3173"/>
      <c r="GDP13" s="3173"/>
      <c r="GDQ13" s="3173"/>
      <c r="GDR13" s="3173"/>
      <c r="GDS13" s="3173"/>
      <c r="GDT13" s="3173"/>
      <c r="GDU13" s="3173"/>
      <c r="GDV13" s="3173"/>
      <c r="GDW13" s="3173"/>
      <c r="GDX13" s="3173"/>
      <c r="GDY13" s="3173"/>
      <c r="GDZ13" s="3173"/>
      <c r="GEA13" s="3173"/>
      <c r="GEB13" s="3173"/>
      <c r="GEC13" s="3173"/>
      <c r="GED13" s="3173"/>
      <c r="GEE13" s="3173"/>
      <c r="GEF13" s="3173"/>
      <c r="GEG13" s="3173"/>
      <c r="GEH13" s="3173"/>
      <c r="GEI13" s="3173"/>
      <c r="GEJ13" s="3173"/>
      <c r="GEK13" s="3173"/>
      <c r="GEL13" s="3173"/>
      <c r="GEM13" s="3173"/>
      <c r="GEN13" s="3173"/>
      <c r="GEO13" s="3173"/>
      <c r="GEP13" s="3173"/>
      <c r="GEQ13" s="3173"/>
      <c r="GER13" s="3173"/>
      <c r="GES13" s="3173"/>
      <c r="GET13" s="3173"/>
      <c r="GEU13" s="3173"/>
      <c r="GEV13" s="3173"/>
      <c r="GEW13" s="3173"/>
      <c r="GEX13" s="3173"/>
      <c r="GEY13" s="3173"/>
      <c r="GEZ13" s="3173"/>
      <c r="GFA13" s="3173"/>
      <c r="GFB13" s="3173"/>
      <c r="GFC13" s="3173"/>
      <c r="GFD13" s="3173"/>
      <c r="GFE13" s="3173"/>
      <c r="GFF13" s="3173"/>
      <c r="GFG13" s="3173"/>
      <c r="GFH13" s="3173"/>
      <c r="GFI13" s="3173"/>
      <c r="GFJ13" s="3173"/>
      <c r="GFK13" s="3173"/>
      <c r="GFL13" s="3173"/>
      <c r="GFM13" s="3173"/>
      <c r="GFN13" s="3173"/>
      <c r="GFO13" s="3173"/>
      <c r="GFP13" s="3173"/>
      <c r="GFQ13" s="3173"/>
      <c r="GFR13" s="3173"/>
      <c r="GFS13" s="3173"/>
      <c r="GFT13" s="3173"/>
      <c r="GFU13" s="3173"/>
      <c r="GFV13" s="3173"/>
      <c r="GFW13" s="3173"/>
      <c r="GFX13" s="3173"/>
      <c r="GFY13" s="3173"/>
      <c r="GFZ13" s="3173"/>
      <c r="GGA13" s="3173"/>
      <c r="GGB13" s="3173"/>
      <c r="GGC13" s="3173"/>
      <c r="GGD13" s="3173"/>
      <c r="GGE13" s="3173"/>
      <c r="GGF13" s="3173"/>
      <c r="GGG13" s="3173"/>
      <c r="GGH13" s="3173"/>
      <c r="GGI13" s="3173"/>
      <c r="GGJ13" s="3173"/>
      <c r="GGK13" s="3173"/>
      <c r="GGL13" s="3173"/>
      <c r="GGM13" s="3173"/>
      <c r="GGN13" s="3173"/>
      <c r="GGO13" s="3173"/>
      <c r="GGP13" s="3173"/>
      <c r="GGQ13" s="3173"/>
      <c r="GGR13" s="3173"/>
      <c r="GGS13" s="3173"/>
      <c r="GGT13" s="3173"/>
      <c r="GGU13" s="3173"/>
      <c r="GGV13" s="3173"/>
      <c r="GGW13" s="3173"/>
      <c r="GGX13" s="3173"/>
      <c r="GGY13" s="3173"/>
      <c r="GGZ13" s="3173"/>
      <c r="GHA13" s="3173"/>
      <c r="GHB13" s="3173"/>
      <c r="GHC13" s="3173"/>
      <c r="GHD13" s="3173"/>
      <c r="GHE13" s="3173"/>
      <c r="GHF13" s="3173"/>
      <c r="GHG13" s="3173"/>
      <c r="GHH13" s="3173"/>
      <c r="GHI13" s="3173"/>
      <c r="GHJ13" s="3173"/>
      <c r="GHK13" s="3173"/>
      <c r="GHL13" s="3173"/>
      <c r="GHM13" s="3173"/>
      <c r="GHN13" s="3173"/>
      <c r="GHO13" s="3173"/>
      <c r="GHP13" s="3173"/>
      <c r="GHQ13" s="3173"/>
      <c r="GHR13" s="3173"/>
      <c r="GHS13" s="3173"/>
      <c r="GHT13" s="3173"/>
      <c r="GHU13" s="3173"/>
      <c r="GHV13" s="3173"/>
      <c r="GHW13" s="3173"/>
      <c r="GHX13" s="3173"/>
      <c r="GHY13" s="3173"/>
      <c r="GHZ13" s="3173"/>
      <c r="GIA13" s="3173"/>
      <c r="GIB13" s="3173"/>
      <c r="GIC13" s="3173"/>
      <c r="GID13" s="3173"/>
      <c r="GIE13" s="3173"/>
      <c r="GIF13" s="3173"/>
      <c r="GIG13" s="3173"/>
      <c r="GIH13" s="3173"/>
      <c r="GII13" s="3173"/>
      <c r="GIJ13" s="3173"/>
      <c r="GIK13" s="3173"/>
      <c r="GIL13" s="3173"/>
      <c r="GIM13" s="3173"/>
      <c r="GIN13" s="3173"/>
      <c r="GIO13" s="3173"/>
      <c r="GIP13" s="3173"/>
      <c r="GIQ13" s="3173"/>
      <c r="GIR13" s="3173"/>
      <c r="GIS13" s="3173"/>
      <c r="GIT13" s="3173"/>
      <c r="GIU13" s="3173"/>
      <c r="GIV13" s="3173"/>
      <c r="GIW13" s="3173"/>
      <c r="GIX13" s="3173"/>
      <c r="GIY13" s="3173"/>
      <c r="GIZ13" s="3173"/>
      <c r="GJA13" s="3173"/>
      <c r="GJB13" s="3173"/>
      <c r="GJC13" s="3173"/>
      <c r="GJD13" s="3173"/>
      <c r="GJE13" s="3173"/>
      <c r="GJF13" s="3173"/>
      <c r="GJG13" s="3173"/>
      <c r="GJH13" s="3173"/>
      <c r="GJI13" s="3173"/>
      <c r="GJJ13" s="3173"/>
      <c r="GJK13" s="3173"/>
      <c r="GJL13" s="3173"/>
      <c r="GJM13" s="3173"/>
      <c r="GJN13" s="3173"/>
      <c r="GJO13" s="3173"/>
      <c r="GJP13" s="3173"/>
      <c r="GJQ13" s="3173"/>
      <c r="GJR13" s="3173"/>
      <c r="GJS13" s="3173"/>
      <c r="GJT13" s="3173"/>
      <c r="GJU13" s="3173"/>
      <c r="GJV13" s="3173"/>
      <c r="GJW13" s="3173"/>
      <c r="GJX13" s="3173"/>
      <c r="GJY13" s="3173"/>
      <c r="GJZ13" s="3173"/>
      <c r="GKA13" s="3173"/>
      <c r="GKB13" s="3173"/>
      <c r="GKC13" s="3173"/>
      <c r="GKD13" s="3173"/>
      <c r="GKE13" s="3173"/>
      <c r="GKF13" s="3173"/>
      <c r="GKG13" s="3173"/>
      <c r="GKH13" s="3173"/>
      <c r="GKI13" s="3173"/>
      <c r="GKJ13" s="3173"/>
      <c r="GKK13" s="3173"/>
      <c r="GKL13" s="3173"/>
      <c r="GKM13" s="3173"/>
      <c r="GKN13" s="3173"/>
      <c r="GKO13" s="3173"/>
      <c r="GKP13" s="3173"/>
      <c r="GKQ13" s="3173"/>
      <c r="GKR13" s="3173"/>
      <c r="GKS13" s="3173"/>
      <c r="GKT13" s="3173"/>
      <c r="GKU13" s="3173"/>
      <c r="GKV13" s="3173"/>
      <c r="GKW13" s="3173"/>
      <c r="GKX13" s="3173"/>
      <c r="GKY13" s="3173"/>
      <c r="GKZ13" s="3173"/>
      <c r="GLA13" s="3173"/>
      <c r="GLB13" s="3173"/>
      <c r="GLC13" s="3173"/>
      <c r="GLD13" s="3173"/>
      <c r="GLE13" s="3173"/>
      <c r="GLF13" s="3173"/>
      <c r="GLG13" s="3173"/>
      <c r="GLH13" s="3173"/>
      <c r="GLI13" s="3173"/>
      <c r="GLJ13" s="3173"/>
      <c r="GLK13" s="3173"/>
      <c r="GLL13" s="3173"/>
      <c r="GLM13" s="3173"/>
      <c r="GLN13" s="3173"/>
      <c r="GLO13" s="3173"/>
      <c r="GLP13" s="3173"/>
      <c r="GLQ13" s="3173"/>
      <c r="GLR13" s="3173"/>
      <c r="GLS13" s="3173"/>
      <c r="GLT13" s="3173"/>
      <c r="GLU13" s="3173"/>
      <c r="GLV13" s="3173"/>
      <c r="GLW13" s="3173"/>
      <c r="GLX13" s="3173"/>
      <c r="GLY13" s="3173"/>
      <c r="GLZ13" s="3173"/>
      <c r="GMA13" s="3173"/>
      <c r="GMB13" s="3173"/>
      <c r="GMC13" s="3173"/>
      <c r="GMD13" s="3173"/>
      <c r="GME13" s="3173"/>
      <c r="GMF13" s="3173"/>
      <c r="GMG13" s="3173"/>
      <c r="GMH13" s="3173"/>
      <c r="GMI13" s="3173"/>
      <c r="GMJ13" s="3173"/>
      <c r="GMK13" s="3173"/>
      <c r="GML13" s="3173"/>
      <c r="GMM13" s="3173"/>
      <c r="GMN13" s="3173"/>
      <c r="GMO13" s="3173"/>
      <c r="GMP13" s="3173"/>
      <c r="GMQ13" s="3173"/>
      <c r="GMR13" s="3173"/>
      <c r="GMS13" s="3173"/>
      <c r="GMT13" s="3173"/>
      <c r="GMU13" s="3173"/>
      <c r="GMV13" s="3173"/>
      <c r="GMW13" s="3173"/>
      <c r="GMX13" s="3173"/>
      <c r="GMY13" s="3173"/>
      <c r="GMZ13" s="3173"/>
      <c r="GNA13" s="3173"/>
      <c r="GNB13" s="3173"/>
      <c r="GNC13" s="3173"/>
      <c r="GND13" s="3173"/>
      <c r="GNE13" s="3173"/>
      <c r="GNF13" s="3173"/>
      <c r="GNG13" s="3173"/>
      <c r="GNH13" s="3173"/>
      <c r="GNI13" s="3173"/>
      <c r="GNJ13" s="3173"/>
      <c r="GNK13" s="3173"/>
      <c r="GNL13" s="3173"/>
      <c r="GNM13" s="3173"/>
      <c r="GNN13" s="3173"/>
      <c r="GNO13" s="3173"/>
      <c r="GNP13" s="3173"/>
      <c r="GNQ13" s="3173"/>
      <c r="GNR13" s="3173"/>
      <c r="GNS13" s="3173"/>
      <c r="GNT13" s="3173"/>
      <c r="GNU13" s="3173"/>
      <c r="GNV13" s="3173"/>
      <c r="GNW13" s="3173"/>
      <c r="GNX13" s="3173"/>
      <c r="GNY13" s="3173"/>
      <c r="GNZ13" s="3173"/>
      <c r="GOA13" s="3173"/>
      <c r="GOB13" s="3173"/>
      <c r="GOC13" s="3173"/>
      <c r="GOD13" s="3173"/>
      <c r="GOE13" s="3173"/>
      <c r="GOF13" s="3173"/>
      <c r="GOG13" s="3173"/>
      <c r="GOH13" s="3173"/>
      <c r="GOI13" s="3173"/>
      <c r="GOJ13" s="3173"/>
      <c r="GOK13" s="3173"/>
      <c r="GOL13" s="3173"/>
      <c r="GOM13" s="3173"/>
      <c r="GON13" s="3173"/>
      <c r="GOO13" s="3173"/>
      <c r="GOP13" s="3173"/>
      <c r="GOQ13" s="3173"/>
      <c r="GOR13" s="3173"/>
      <c r="GOS13" s="3173"/>
      <c r="GOT13" s="3173"/>
      <c r="GOU13" s="3173"/>
      <c r="GOV13" s="3173"/>
      <c r="GOW13" s="3173"/>
      <c r="GOX13" s="3173"/>
      <c r="GOY13" s="3173"/>
      <c r="GOZ13" s="3173"/>
      <c r="GPA13" s="3173"/>
      <c r="GPB13" s="3173"/>
      <c r="GPC13" s="3173"/>
      <c r="GPD13" s="3173"/>
      <c r="GPE13" s="3173"/>
      <c r="GPF13" s="3173"/>
      <c r="GPG13" s="3173"/>
      <c r="GPH13" s="3173"/>
      <c r="GPI13" s="3173"/>
      <c r="GPJ13" s="3173"/>
      <c r="GPK13" s="3173"/>
      <c r="GPL13" s="3173"/>
      <c r="GPM13" s="3173"/>
      <c r="GPN13" s="3173"/>
      <c r="GPO13" s="3173"/>
      <c r="GPP13" s="3173"/>
      <c r="GPQ13" s="3173"/>
      <c r="GPR13" s="3173"/>
      <c r="GPS13" s="3173"/>
      <c r="GPT13" s="3173"/>
      <c r="GPU13" s="3173"/>
      <c r="GPV13" s="3173"/>
      <c r="GPW13" s="3173"/>
      <c r="GPX13" s="3173"/>
      <c r="GPY13" s="3173"/>
      <c r="GPZ13" s="3173"/>
      <c r="GQA13" s="3173"/>
      <c r="GQB13" s="3173"/>
      <c r="GQC13" s="3173"/>
      <c r="GQD13" s="3173"/>
      <c r="GQE13" s="3173"/>
      <c r="GQF13" s="3173"/>
      <c r="GQG13" s="3173"/>
      <c r="GQH13" s="3173"/>
      <c r="GQI13" s="3173"/>
      <c r="GQJ13" s="3173"/>
      <c r="GQK13" s="3173"/>
      <c r="GQL13" s="3173"/>
      <c r="GQM13" s="3173"/>
      <c r="GQN13" s="3173"/>
      <c r="GQO13" s="3173"/>
      <c r="GQP13" s="3173"/>
      <c r="GQQ13" s="3173"/>
      <c r="GQR13" s="3173"/>
      <c r="GQS13" s="3173"/>
      <c r="GQT13" s="3173"/>
      <c r="GQU13" s="3173"/>
      <c r="GQV13" s="3173"/>
      <c r="GQW13" s="3173"/>
      <c r="GQX13" s="3173"/>
      <c r="GQY13" s="3173"/>
      <c r="GQZ13" s="3173"/>
      <c r="GRA13" s="3173"/>
      <c r="GRB13" s="3173"/>
      <c r="GRC13" s="3173"/>
      <c r="GRD13" s="3173"/>
      <c r="GRE13" s="3173"/>
      <c r="GRF13" s="3173"/>
      <c r="GRG13" s="3173"/>
      <c r="GRH13" s="3173"/>
      <c r="GRI13" s="3173"/>
      <c r="GRJ13" s="3173"/>
      <c r="GRK13" s="3173"/>
      <c r="GRL13" s="3173"/>
      <c r="GRM13" s="3173"/>
      <c r="GRN13" s="3173"/>
      <c r="GRO13" s="3173"/>
      <c r="GRP13" s="3173"/>
      <c r="GRQ13" s="3173"/>
      <c r="GRR13" s="3173"/>
      <c r="GRS13" s="3173"/>
      <c r="GRT13" s="3173"/>
      <c r="GRU13" s="3173"/>
      <c r="GRV13" s="3173"/>
      <c r="GRW13" s="3173"/>
      <c r="GRX13" s="3173"/>
      <c r="GRY13" s="3173"/>
      <c r="GRZ13" s="3173"/>
      <c r="GSA13" s="3173"/>
      <c r="GSB13" s="3173"/>
      <c r="GSC13" s="3173"/>
      <c r="GSD13" s="3173"/>
      <c r="GSE13" s="3173"/>
      <c r="GSF13" s="3173"/>
      <c r="GSG13" s="3173"/>
      <c r="GSH13" s="3173"/>
      <c r="GSI13" s="3173"/>
      <c r="GSJ13" s="3173"/>
      <c r="GSK13" s="3173"/>
      <c r="GSL13" s="3173"/>
      <c r="GSM13" s="3173"/>
      <c r="GSN13" s="3173"/>
      <c r="GSO13" s="3173"/>
      <c r="GSP13" s="3173"/>
      <c r="GSQ13" s="3173"/>
      <c r="GSR13" s="3173"/>
      <c r="GSS13" s="3173"/>
      <c r="GST13" s="3173"/>
      <c r="GSU13" s="3173"/>
      <c r="GSV13" s="3173"/>
      <c r="GSW13" s="3173"/>
      <c r="GSX13" s="3173"/>
      <c r="GSY13" s="3173"/>
      <c r="GSZ13" s="3173"/>
      <c r="GTA13" s="3173"/>
      <c r="GTB13" s="3173"/>
      <c r="GTC13" s="3173"/>
      <c r="GTD13" s="3173"/>
      <c r="GTE13" s="3173"/>
      <c r="GTF13" s="3173"/>
      <c r="GTG13" s="3173"/>
      <c r="GTH13" s="3173"/>
      <c r="GTI13" s="3173"/>
      <c r="GTJ13" s="3173"/>
      <c r="GTK13" s="3173"/>
      <c r="GTL13" s="3173"/>
      <c r="GTM13" s="3173"/>
      <c r="GTN13" s="3173"/>
      <c r="GTO13" s="3173"/>
      <c r="GTP13" s="3173"/>
      <c r="GTQ13" s="3173"/>
      <c r="GTR13" s="3173"/>
      <c r="GTS13" s="3173"/>
      <c r="GTT13" s="3173"/>
      <c r="GTU13" s="3173"/>
      <c r="GTV13" s="3173"/>
      <c r="GTW13" s="3173"/>
      <c r="GTX13" s="3173"/>
      <c r="GTY13" s="3173"/>
      <c r="GTZ13" s="3173"/>
      <c r="GUA13" s="3173"/>
      <c r="GUB13" s="3173"/>
      <c r="GUC13" s="3173"/>
      <c r="GUD13" s="3173"/>
      <c r="GUE13" s="3173"/>
      <c r="GUF13" s="3173"/>
      <c r="GUG13" s="3173"/>
      <c r="GUH13" s="3173"/>
      <c r="GUI13" s="3173"/>
      <c r="GUJ13" s="3173"/>
      <c r="GUK13" s="3173"/>
      <c r="GUL13" s="3173"/>
      <c r="GUM13" s="3173"/>
      <c r="GUN13" s="3173"/>
      <c r="GUO13" s="3173"/>
      <c r="GUP13" s="3173"/>
      <c r="GUQ13" s="3173"/>
      <c r="GUR13" s="3173"/>
      <c r="GUS13" s="3173"/>
      <c r="GUT13" s="3173"/>
      <c r="GUU13" s="3173"/>
      <c r="GUV13" s="3173"/>
      <c r="GUW13" s="3173"/>
      <c r="GUX13" s="3173"/>
      <c r="GUY13" s="3173"/>
      <c r="GUZ13" s="3173"/>
      <c r="GVA13" s="3173"/>
      <c r="GVB13" s="3173"/>
      <c r="GVC13" s="3173"/>
      <c r="GVD13" s="3173"/>
      <c r="GVE13" s="3173"/>
      <c r="GVF13" s="3173"/>
      <c r="GVG13" s="3173"/>
      <c r="GVH13" s="3173"/>
      <c r="GVI13" s="3173"/>
      <c r="GVJ13" s="3173"/>
      <c r="GVK13" s="3173"/>
      <c r="GVL13" s="3173"/>
      <c r="GVM13" s="3173"/>
      <c r="GVN13" s="3173"/>
      <c r="GVO13" s="3173"/>
      <c r="GVP13" s="3173"/>
      <c r="GVQ13" s="3173"/>
      <c r="GVR13" s="3173"/>
      <c r="GVS13" s="3173"/>
      <c r="GVT13" s="3173"/>
      <c r="GVU13" s="3173"/>
      <c r="GVV13" s="3173"/>
      <c r="GVW13" s="3173"/>
      <c r="GVX13" s="3173"/>
      <c r="GVY13" s="3173"/>
      <c r="GVZ13" s="3173"/>
      <c r="GWA13" s="3173"/>
      <c r="GWB13" s="3173"/>
      <c r="GWC13" s="3173"/>
      <c r="GWD13" s="3173"/>
      <c r="GWE13" s="3173"/>
      <c r="GWF13" s="3173"/>
      <c r="GWG13" s="3173"/>
      <c r="GWH13" s="3173"/>
      <c r="GWI13" s="3173"/>
      <c r="GWJ13" s="3173"/>
      <c r="GWK13" s="3173"/>
      <c r="GWL13" s="3173"/>
      <c r="GWM13" s="3173"/>
      <c r="GWN13" s="3173"/>
      <c r="GWO13" s="3173"/>
      <c r="GWP13" s="3173"/>
      <c r="GWQ13" s="3173"/>
      <c r="GWR13" s="3173"/>
      <c r="GWS13" s="3173"/>
      <c r="GWT13" s="3173"/>
      <c r="GWU13" s="3173"/>
      <c r="GWV13" s="3173"/>
      <c r="GWW13" s="3173"/>
      <c r="GWX13" s="3173"/>
      <c r="GWY13" s="3173"/>
      <c r="GWZ13" s="3173"/>
      <c r="GXA13" s="3173"/>
      <c r="GXB13" s="3173"/>
      <c r="GXC13" s="3173"/>
      <c r="GXD13" s="3173"/>
      <c r="GXE13" s="3173"/>
      <c r="GXF13" s="3173"/>
      <c r="GXG13" s="3173"/>
      <c r="GXH13" s="3173"/>
      <c r="GXI13" s="3173"/>
      <c r="GXJ13" s="3173"/>
      <c r="GXK13" s="3173"/>
      <c r="GXL13" s="3173"/>
      <c r="GXM13" s="3173"/>
      <c r="GXN13" s="3173"/>
      <c r="GXO13" s="3173"/>
      <c r="GXP13" s="3173"/>
      <c r="GXQ13" s="3173"/>
      <c r="GXR13" s="3173"/>
      <c r="GXS13" s="3173"/>
      <c r="GXT13" s="3173"/>
      <c r="GXU13" s="3173"/>
      <c r="GXV13" s="3173"/>
      <c r="GXW13" s="3173"/>
      <c r="GXX13" s="3173"/>
      <c r="GXY13" s="3173"/>
      <c r="GXZ13" s="3173"/>
      <c r="GYA13" s="3173"/>
      <c r="GYB13" s="3173"/>
      <c r="GYC13" s="3173"/>
      <c r="GYD13" s="3173"/>
      <c r="GYE13" s="3173"/>
      <c r="GYF13" s="3173"/>
      <c r="GYG13" s="3173"/>
      <c r="GYH13" s="3173"/>
      <c r="GYI13" s="3173"/>
      <c r="GYJ13" s="3173"/>
      <c r="GYK13" s="3173"/>
      <c r="GYL13" s="3173"/>
      <c r="GYM13" s="3173"/>
      <c r="GYN13" s="3173"/>
      <c r="GYO13" s="3173"/>
      <c r="GYP13" s="3173"/>
      <c r="GYQ13" s="3173"/>
      <c r="GYR13" s="3173"/>
      <c r="GYS13" s="3173"/>
      <c r="GYT13" s="3173"/>
      <c r="GYU13" s="3173"/>
      <c r="GYV13" s="3173"/>
      <c r="GYW13" s="3173"/>
      <c r="GYX13" s="3173"/>
      <c r="GYY13" s="3173"/>
      <c r="GYZ13" s="3173"/>
      <c r="GZA13" s="3173"/>
      <c r="GZB13" s="3173"/>
      <c r="GZC13" s="3173"/>
      <c r="GZD13" s="3173"/>
      <c r="GZE13" s="3173"/>
      <c r="GZF13" s="3173"/>
      <c r="GZG13" s="3173"/>
      <c r="GZH13" s="3173"/>
      <c r="GZI13" s="3173"/>
      <c r="GZJ13" s="3173"/>
      <c r="GZK13" s="3173"/>
      <c r="GZL13" s="3173"/>
      <c r="GZM13" s="3173"/>
      <c r="GZN13" s="3173"/>
      <c r="GZO13" s="3173"/>
      <c r="GZP13" s="3173"/>
      <c r="GZQ13" s="3173"/>
      <c r="GZR13" s="3173"/>
      <c r="GZS13" s="3173"/>
      <c r="GZT13" s="3173"/>
      <c r="GZU13" s="3173"/>
      <c r="GZV13" s="3173"/>
      <c r="GZW13" s="3173"/>
      <c r="GZX13" s="3173"/>
      <c r="GZY13" s="3173"/>
      <c r="GZZ13" s="3173"/>
      <c r="HAA13" s="3173"/>
      <c r="HAB13" s="3173"/>
      <c r="HAC13" s="3173"/>
      <c r="HAD13" s="3173"/>
      <c r="HAE13" s="3173"/>
      <c r="HAF13" s="3173"/>
      <c r="HAG13" s="3173"/>
      <c r="HAH13" s="3173"/>
      <c r="HAI13" s="3173"/>
      <c r="HAJ13" s="3173"/>
      <c r="HAK13" s="3173"/>
      <c r="HAL13" s="3173"/>
      <c r="HAM13" s="3173"/>
      <c r="HAN13" s="3173"/>
      <c r="HAO13" s="3173"/>
      <c r="HAP13" s="3173"/>
      <c r="HAQ13" s="3173"/>
      <c r="HAR13" s="3173"/>
      <c r="HAS13" s="3173"/>
      <c r="HAT13" s="3173"/>
      <c r="HAU13" s="3173"/>
      <c r="HAV13" s="3173"/>
      <c r="HAW13" s="3173"/>
      <c r="HAX13" s="3173"/>
      <c r="HAY13" s="3173"/>
      <c r="HAZ13" s="3173"/>
      <c r="HBA13" s="3173"/>
      <c r="HBB13" s="3173"/>
      <c r="HBC13" s="3173"/>
      <c r="HBD13" s="3173"/>
      <c r="HBE13" s="3173"/>
      <c r="HBF13" s="3173"/>
      <c r="HBG13" s="3173"/>
      <c r="HBH13" s="3173"/>
      <c r="HBI13" s="3173"/>
      <c r="HBJ13" s="3173"/>
      <c r="HBK13" s="3173"/>
      <c r="HBL13" s="3173"/>
      <c r="HBM13" s="3173"/>
      <c r="HBN13" s="3173"/>
      <c r="HBO13" s="3173"/>
      <c r="HBP13" s="3173"/>
      <c r="HBQ13" s="3173"/>
      <c r="HBR13" s="3173"/>
      <c r="HBS13" s="3173"/>
      <c r="HBT13" s="3173"/>
      <c r="HBU13" s="3173"/>
      <c r="HBV13" s="3173"/>
      <c r="HBW13" s="3173"/>
      <c r="HBX13" s="3173"/>
      <c r="HBY13" s="3173"/>
      <c r="HBZ13" s="3173"/>
      <c r="HCA13" s="3173"/>
      <c r="HCB13" s="3173"/>
      <c r="HCC13" s="3173"/>
      <c r="HCD13" s="3173"/>
      <c r="HCE13" s="3173"/>
      <c r="HCF13" s="3173"/>
      <c r="HCG13" s="3173"/>
      <c r="HCH13" s="3173"/>
      <c r="HCI13" s="3173"/>
      <c r="HCJ13" s="3173"/>
      <c r="HCK13" s="3173"/>
      <c r="HCL13" s="3173"/>
      <c r="HCM13" s="3173"/>
      <c r="HCN13" s="3173"/>
      <c r="HCO13" s="3173"/>
      <c r="HCP13" s="3173"/>
      <c r="HCQ13" s="3173"/>
      <c r="HCR13" s="3173"/>
      <c r="HCS13" s="3173"/>
      <c r="HCT13" s="3173"/>
      <c r="HCU13" s="3173"/>
      <c r="HCV13" s="3173"/>
      <c r="HCW13" s="3173"/>
      <c r="HCX13" s="3173"/>
      <c r="HCY13" s="3173"/>
      <c r="HCZ13" s="3173"/>
      <c r="HDA13" s="3173"/>
      <c r="HDB13" s="3173"/>
      <c r="HDC13" s="3173"/>
      <c r="HDD13" s="3173"/>
      <c r="HDE13" s="3173"/>
      <c r="HDF13" s="3173"/>
      <c r="HDG13" s="3173"/>
      <c r="HDH13" s="3173"/>
      <c r="HDI13" s="3173"/>
      <c r="HDJ13" s="3173"/>
      <c r="HDK13" s="3173"/>
      <c r="HDL13" s="3173"/>
      <c r="HDM13" s="3173"/>
      <c r="HDN13" s="3173"/>
      <c r="HDO13" s="3173"/>
      <c r="HDP13" s="3173"/>
      <c r="HDQ13" s="3173"/>
      <c r="HDR13" s="3173"/>
      <c r="HDS13" s="3173"/>
      <c r="HDT13" s="3173"/>
      <c r="HDU13" s="3173"/>
      <c r="HDV13" s="3173"/>
      <c r="HDW13" s="3173"/>
      <c r="HDX13" s="3173"/>
      <c r="HDY13" s="3173"/>
      <c r="HDZ13" s="3173"/>
      <c r="HEA13" s="3173"/>
      <c r="HEB13" s="3173"/>
      <c r="HEC13" s="3173"/>
      <c r="HED13" s="3173"/>
      <c r="HEE13" s="3173"/>
      <c r="HEF13" s="3173"/>
      <c r="HEG13" s="3173"/>
      <c r="HEH13" s="3173"/>
      <c r="HEI13" s="3173"/>
      <c r="HEJ13" s="3173"/>
      <c r="HEK13" s="3173"/>
      <c r="HEL13" s="3173"/>
      <c r="HEM13" s="3173"/>
      <c r="HEN13" s="3173"/>
      <c r="HEO13" s="3173"/>
      <c r="HEP13" s="3173"/>
      <c r="HEQ13" s="3173"/>
      <c r="HER13" s="3173"/>
      <c r="HES13" s="3173"/>
      <c r="HET13" s="3173"/>
      <c r="HEU13" s="3173"/>
      <c r="HEV13" s="3173"/>
      <c r="HEW13" s="3173"/>
      <c r="HEX13" s="3173"/>
      <c r="HEY13" s="3173"/>
      <c r="HEZ13" s="3173"/>
      <c r="HFA13" s="3173"/>
      <c r="HFB13" s="3173"/>
      <c r="HFC13" s="3173"/>
      <c r="HFD13" s="3173"/>
      <c r="HFE13" s="3173"/>
      <c r="HFF13" s="3173"/>
      <c r="HFG13" s="3173"/>
      <c r="HFH13" s="3173"/>
      <c r="HFI13" s="3173"/>
      <c r="HFJ13" s="3173"/>
      <c r="HFK13" s="3173"/>
      <c r="HFL13" s="3173"/>
      <c r="HFM13" s="3173"/>
      <c r="HFN13" s="3173"/>
      <c r="HFO13" s="3173"/>
      <c r="HFP13" s="3173"/>
      <c r="HFQ13" s="3173"/>
      <c r="HFR13" s="3173"/>
      <c r="HFS13" s="3173"/>
      <c r="HFT13" s="3173"/>
      <c r="HFU13" s="3173"/>
      <c r="HFV13" s="3173"/>
      <c r="HFW13" s="3173"/>
      <c r="HFX13" s="3173"/>
      <c r="HFY13" s="3173"/>
      <c r="HFZ13" s="3173"/>
      <c r="HGA13" s="3173"/>
      <c r="HGB13" s="3173"/>
      <c r="HGC13" s="3173"/>
      <c r="HGD13" s="3173"/>
      <c r="HGE13" s="3173"/>
      <c r="HGF13" s="3173"/>
      <c r="HGG13" s="3173"/>
      <c r="HGH13" s="3173"/>
      <c r="HGI13" s="3173"/>
      <c r="HGJ13" s="3173"/>
      <c r="HGK13" s="3173"/>
      <c r="HGL13" s="3173"/>
      <c r="HGM13" s="3173"/>
      <c r="HGN13" s="3173"/>
      <c r="HGO13" s="3173"/>
      <c r="HGP13" s="3173"/>
      <c r="HGQ13" s="3173"/>
      <c r="HGR13" s="3173"/>
      <c r="HGS13" s="3173"/>
      <c r="HGT13" s="3173"/>
      <c r="HGU13" s="3173"/>
      <c r="HGV13" s="3173"/>
      <c r="HGW13" s="3173"/>
      <c r="HGX13" s="3173"/>
      <c r="HGY13" s="3173"/>
      <c r="HGZ13" s="3173"/>
      <c r="HHA13" s="3173"/>
      <c r="HHB13" s="3173"/>
      <c r="HHC13" s="3173"/>
      <c r="HHD13" s="3173"/>
      <c r="HHE13" s="3173"/>
      <c r="HHF13" s="3173"/>
      <c r="HHG13" s="3173"/>
      <c r="HHH13" s="3173"/>
      <c r="HHI13" s="3173"/>
      <c r="HHJ13" s="3173"/>
      <c r="HHK13" s="3173"/>
      <c r="HHL13" s="3173"/>
      <c r="HHM13" s="3173"/>
      <c r="HHN13" s="3173"/>
      <c r="HHO13" s="3173"/>
      <c r="HHP13" s="3173"/>
      <c r="HHQ13" s="3173"/>
      <c r="HHR13" s="3173"/>
      <c r="HHS13" s="3173"/>
      <c r="HHT13" s="3173"/>
      <c r="HHU13" s="3173"/>
      <c r="HHV13" s="3173"/>
      <c r="HHW13" s="3173"/>
      <c r="HHX13" s="3173"/>
      <c r="HHY13" s="3173"/>
      <c r="HHZ13" s="3173"/>
      <c r="HIA13" s="3173"/>
      <c r="HIB13" s="3173"/>
      <c r="HIC13" s="3173"/>
      <c r="HID13" s="3173"/>
      <c r="HIE13" s="3173"/>
      <c r="HIF13" s="3173"/>
      <c r="HIG13" s="3173"/>
      <c r="HIH13" s="3173"/>
      <c r="HII13" s="3173"/>
      <c r="HIJ13" s="3173"/>
      <c r="HIK13" s="3173"/>
      <c r="HIL13" s="3173"/>
      <c r="HIM13" s="3173"/>
      <c r="HIN13" s="3173"/>
      <c r="HIO13" s="3173"/>
      <c r="HIP13" s="3173"/>
      <c r="HIQ13" s="3173"/>
      <c r="HIR13" s="3173"/>
      <c r="HIS13" s="3173"/>
      <c r="HIT13" s="3173"/>
      <c r="HIU13" s="3173"/>
      <c r="HIV13" s="3173"/>
      <c r="HIW13" s="3173"/>
      <c r="HIX13" s="3173"/>
      <c r="HIY13" s="3173"/>
      <c r="HIZ13" s="3173"/>
      <c r="HJA13" s="3173"/>
      <c r="HJB13" s="3173"/>
      <c r="HJC13" s="3173"/>
      <c r="HJD13" s="3173"/>
      <c r="HJE13" s="3173"/>
      <c r="HJF13" s="3173"/>
      <c r="HJG13" s="3173"/>
      <c r="HJH13" s="3173"/>
      <c r="HJI13" s="3173"/>
      <c r="HJJ13" s="3173"/>
      <c r="HJK13" s="3173"/>
      <c r="HJL13" s="3173"/>
      <c r="HJM13" s="3173"/>
      <c r="HJN13" s="3173"/>
      <c r="HJO13" s="3173"/>
      <c r="HJP13" s="3173"/>
      <c r="HJQ13" s="3173"/>
      <c r="HJR13" s="3173"/>
      <c r="HJS13" s="3173"/>
      <c r="HJT13" s="3173"/>
      <c r="HJU13" s="3173"/>
      <c r="HJV13" s="3173"/>
      <c r="HJW13" s="3173"/>
      <c r="HJX13" s="3173"/>
      <c r="HJY13" s="3173"/>
      <c r="HJZ13" s="3173"/>
      <c r="HKA13" s="3173"/>
      <c r="HKB13" s="3173"/>
      <c r="HKC13" s="3173"/>
      <c r="HKD13" s="3173"/>
      <c r="HKE13" s="3173"/>
      <c r="HKF13" s="3173"/>
      <c r="HKG13" s="3173"/>
      <c r="HKH13" s="3173"/>
      <c r="HKI13" s="3173"/>
      <c r="HKJ13" s="3173"/>
      <c r="HKK13" s="3173"/>
      <c r="HKL13" s="3173"/>
      <c r="HKM13" s="3173"/>
      <c r="HKN13" s="3173"/>
      <c r="HKO13" s="3173"/>
      <c r="HKP13" s="3173"/>
      <c r="HKQ13" s="3173"/>
      <c r="HKR13" s="3173"/>
      <c r="HKS13" s="3173"/>
      <c r="HKT13" s="3173"/>
      <c r="HKU13" s="3173"/>
      <c r="HKV13" s="3173"/>
      <c r="HKW13" s="3173"/>
      <c r="HKX13" s="3173"/>
      <c r="HKY13" s="3173"/>
      <c r="HKZ13" s="3173"/>
      <c r="HLA13" s="3173"/>
      <c r="HLB13" s="3173"/>
      <c r="HLC13" s="3173"/>
      <c r="HLD13" s="3173"/>
      <c r="HLE13" s="3173"/>
      <c r="HLF13" s="3173"/>
      <c r="HLG13" s="3173"/>
      <c r="HLH13" s="3173"/>
      <c r="HLI13" s="3173"/>
      <c r="HLJ13" s="3173"/>
      <c r="HLK13" s="3173"/>
      <c r="HLL13" s="3173"/>
      <c r="HLM13" s="3173"/>
      <c r="HLN13" s="3173"/>
      <c r="HLO13" s="3173"/>
      <c r="HLP13" s="3173"/>
      <c r="HLQ13" s="3173"/>
      <c r="HLR13" s="3173"/>
      <c r="HLS13" s="3173"/>
      <c r="HLT13" s="3173"/>
      <c r="HLU13" s="3173"/>
      <c r="HLV13" s="3173"/>
      <c r="HLW13" s="3173"/>
      <c r="HLX13" s="3173"/>
      <c r="HLY13" s="3173"/>
      <c r="HLZ13" s="3173"/>
      <c r="HMA13" s="3173"/>
      <c r="HMB13" s="3173"/>
      <c r="HMC13" s="3173"/>
      <c r="HMD13" s="3173"/>
      <c r="HME13" s="3173"/>
      <c r="HMF13" s="3173"/>
      <c r="HMG13" s="3173"/>
      <c r="HMH13" s="3173"/>
      <c r="HMI13" s="3173"/>
      <c r="HMJ13" s="3173"/>
      <c r="HMK13" s="3173"/>
      <c r="HML13" s="3173"/>
      <c r="HMM13" s="3173"/>
      <c r="HMN13" s="3173"/>
      <c r="HMO13" s="3173"/>
      <c r="HMP13" s="3173"/>
      <c r="HMQ13" s="3173"/>
      <c r="HMR13" s="3173"/>
      <c r="HMS13" s="3173"/>
      <c r="HMT13" s="3173"/>
      <c r="HMU13" s="3173"/>
      <c r="HMV13" s="3173"/>
      <c r="HMW13" s="3173"/>
      <c r="HMX13" s="3173"/>
      <c r="HMY13" s="3173"/>
      <c r="HMZ13" s="3173"/>
      <c r="HNA13" s="3173"/>
      <c r="HNB13" s="3173"/>
      <c r="HNC13" s="3173"/>
      <c r="HND13" s="3173"/>
      <c r="HNE13" s="3173"/>
      <c r="HNF13" s="3173"/>
      <c r="HNG13" s="3173"/>
      <c r="HNH13" s="3173"/>
      <c r="HNI13" s="3173"/>
      <c r="HNJ13" s="3173"/>
      <c r="HNK13" s="3173"/>
      <c r="HNL13" s="3173"/>
      <c r="HNM13" s="3173"/>
      <c r="HNN13" s="3173"/>
      <c r="HNO13" s="3173"/>
      <c r="HNP13" s="3173"/>
      <c r="HNQ13" s="3173"/>
      <c r="HNR13" s="3173"/>
      <c r="HNS13" s="3173"/>
      <c r="HNT13" s="3173"/>
      <c r="HNU13" s="3173"/>
      <c r="HNV13" s="3173"/>
      <c r="HNW13" s="3173"/>
      <c r="HNX13" s="3173"/>
      <c r="HNY13" s="3173"/>
      <c r="HNZ13" s="3173"/>
      <c r="HOA13" s="3173"/>
      <c r="HOB13" s="3173"/>
      <c r="HOC13" s="3173"/>
      <c r="HOD13" s="3173"/>
      <c r="HOE13" s="3173"/>
      <c r="HOF13" s="3173"/>
      <c r="HOG13" s="3173"/>
      <c r="HOH13" s="3173"/>
      <c r="HOI13" s="3173"/>
      <c r="HOJ13" s="3173"/>
      <c r="HOK13" s="3173"/>
      <c r="HOL13" s="3173"/>
      <c r="HOM13" s="3173"/>
      <c r="HON13" s="3173"/>
      <c r="HOO13" s="3173"/>
      <c r="HOP13" s="3173"/>
      <c r="HOQ13" s="3173"/>
      <c r="HOR13" s="3173"/>
      <c r="HOS13" s="3173"/>
      <c r="HOT13" s="3173"/>
      <c r="HOU13" s="3173"/>
      <c r="HOV13" s="3173"/>
      <c r="HOW13" s="3173"/>
      <c r="HOX13" s="3173"/>
      <c r="HOY13" s="3173"/>
      <c r="HOZ13" s="3173"/>
      <c r="HPA13" s="3173"/>
      <c r="HPB13" s="3173"/>
      <c r="HPC13" s="3173"/>
      <c r="HPD13" s="3173"/>
      <c r="HPE13" s="3173"/>
      <c r="HPF13" s="3173"/>
      <c r="HPG13" s="3173"/>
      <c r="HPH13" s="3173"/>
      <c r="HPI13" s="3173"/>
      <c r="HPJ13" s="3173"/>
      <c r="HPK13" s="3173"/>
      <c r="HPL13" s="3173"/>
      <c r="HPM13" s="3173"/>
      <c r="HPN13" s="3173"/>
      <c r="HPO13" s="3173"/>
      <c r="HPP13" s="3173"/>
      <c r="HPQ13" s="3173"/>
      <c r="HPR13" s="3173"/>
      <c r="HPS13" s="3173"/>
      <c r="HPT13" s="3173"/>
      <c r="HPU13" s="3173"/>
      <c r="HPV13" s="3173"/>
      <c r="HPW13" s="3173"/>
      <c r="HPX13" s="3173"/>
      <c r="HPY13" s="3173"/>
      <c r="HPZ13" s="3173"/>
      <c r="HQA13" s="3173"/>
      <c r="HQB13" s="3173"/>
      <c r="HQC13" s="3173"/>
      <c r="HQD13" s="3173"/>
      <c r="HQE13" s="3173"/>
      <c r="HQF13" s="3173"/>
      <c r="HQG13" s="3173"/>
      <c r="HQH13" s="3173"/>
      <c r="HQI13" s="3173"/>
      <c r="HQJ13" s="3173"/>
      <c r="HQK13" s="3173"/>
      <c r="HQL13" s="3173"/>
      <c r="HQM13" s="3173"/>
      <c r="HQN13" s="3173"/>
      <c r="HQO13" s="3173"/>
      <c r="HQP13" s="3173"/>
      <c r="HQQ13" s="3173"/>
      <c r="HQR13" s="3173"/>
      <c r="HQS13" s="3173"/>
      <c r="HQT13" s="3173"/>
      <c r="HQU13" s="3173"/>
      <c r="HQV13" s="3173"/>
      <c r="HQW13" s="3173"/>
      <c r="HQX13" s="3173"/>
      <c r="HQY13" s="3173"/>
      <c r="HQZ13" s="3173"/>
      <c r="HRA13" s="3173"/>
      <c r="HRB13" s="3173"/>
      <c r="HRC13" s="3173"/>
      <c r="HRD13" s="3173"/>
      <c r="HRE13" s="3173"/>
      <c r="HRF13" s="3173"/>
      <c r="HRG13" s="3173"/>
      <c r="HRH13" s="3173"/>
      <c r="HRI13" s="3173"/>
      <c r="HRJ13" s="3173"/>
      <c r="HRK13" s="3173"/>
      <c r="HRL13" s="3173"/>
      <c r="HRM13" s="3173"/>
      <c r="HRN13" s="3173"/>
      <c r="HRO13" s="3173"/>
      <c r="HRP13" s="3173"/>
      <c r="HRQ13" s="3173"/>
      <c r="HRR13" s="3173"/>
      <c r="HRS13" s="3173"/>
      <c r="HRT13" s="3173"/>
      <c r="HRU13" s="3173"/>
      <c r="HRV13" s="3173"/>
      <c r="HRW13" s="3173"/>
      <c r="HRX13" s="3173"/>
      <c r="HRY13" s="3173"/>
      <c r="HRZ13" s="3173"/>
      <c r="HSA13" s="3173"/>
      <c r="HSB13" s="3173"/>
      <c r="HSC13" s="3173"/>
      <c r="HSD13" s="3173"/>
      <c r="HSE13" s="3173"/>
      <c r="HSF13" s="3173"/>
      <c r="HSG13" s="3173"/>
      <c r="HSH13" s="3173"/>
      <c r="HSI13" s="3173"/>
      <c r="HSJ13" s="3173"/>
      <c r="HSK13" s="3173"/>
      <c r="HSL13" s="3173"/>
      <c r="HSM13" s="3173"/>
      <c r="HSN13" s="3173"/>
      <c r="HSO13" s="3173"/>
      <c r="HSP13" s="3173"/>
      <c r="HSQ13" s="3173"/>
      <c r="HSR13" s="3173"/>
      <c r="HSS13" s="3173"/>
      <c r="HST13" s="3173"/>
      <c r="HSU13" s="3173"/>
      <c r="HSV13" s="3173"/>
      <c r="HSW13" s="3173"/>
      <c r="HSX13" s="3173"/>
      <c r="HSY13" s="3173"/>
      <c r="HSZ13" s="3173"/>
      <c r="HTA13" s="3173"/>
      <c r="HTB13" s="3173"/>
      <c r="HTC13" s="3173"/>
      <c r="HTD13" s="3173"/>
      <c r="HTE13" s="3173"/>
      <c r="HTF13" s="3173"/>
      <c r="HTG13" s="3173"/>
      <c r="HTH13" s="3173"/>
      <c r="HTI13" s="3173"/>
      <c r="HTJ13" s="3173"/>
      <c r="HTK13" s="3173"/>
      <c r="HTL13" s="3173"/>
      <c r="HTM13" s="3173"/>
      <c r="HTN13" s="3173"/>
      <c r="HTO13" s="3173"/>
      <c r="HTP13" s="3173"/>
      <c r="HTQ13" s="3173"/>
      <c r="HTR13" s="3173"/>
      <c r="HTS13" s="3173"/>
      <c r="HTT13" s="3173"/>
      <c r="HTU13" s="3173"/>
      <c r="HTV13" s="3173"/>
      <c r="HTW13" s="3173"/>
      <c r="HTX13" s="3173"/>
      <c r="HTY13" s="3173"/>
      <c r="HTZ13" s="3173"/>
      <c r="HUA13" s="3173"/>
      <c r="HUB13" s="3173"/>
      <c r="HUC13" s="3173"/>
      <c r="HUD13" s="3173"/>
      <c r="HUE13" s="3173"/>
      <c r="HUF13" s="3173"/>
      <c r="HUG13" s="3173"/>
      <c r="HUH13" s="3173"/>
      <c r="HUI13" s="3173"/>
      <c r="HUJ13" s="3173"/>
      <c r="HUK13" s="3173"/>
      <c r="HUL13" s="3173"/>
      <c r="HUM13" s="3173"/>
      <c r="HUN13" s="3173"/>
      <c r="HUO13" s="3173"/>
      <c r="HUP13" s="3173"/>
      <c r="HUQ13" s="3173"/>
      <c r="HUR13" s="3173"/>
      <c r="HUS13" s="3173"/>
      <c r="HUT13" s="3173"/>
      <c r="HUU13" s="3173"/>
      <c r="HUV13" s="3173"/>
      <c r="HUW13" s="3173"/>
      <c r="HUX13" s="3173"/>
      <c r="HUY13" s="3173"/>
      <c r="HUZ13" s="3173"/>
      <c r="HVA13" s="3173"/>
      <c r="HVB13" s="3173"/>
      <c r="HVC13" s="3173"/>
      <c r="HVD13" s="3173"/>
      <c r="HVE13" s="3173"/>
      <c r="HVF13" s="3173"/>
      <c r="HVG13" s="3173"/>
      <c r="HVH13" s="3173"/>
      <c r="HVI13" s="3173"/>
      <c r="HVJ13" s="3173"/>
      <c r="HVK13" s="3173"/>
      <c r="HVL13" s="3173"/>
      <c r="HVM13" s="3173"/>
      <c r="HVN13" s="3173"/>
      <c r="HVO13" s="3173"/>
      <c r="HVP13" s="3173"/>
      <c r="HVQ13" s="3173"/>
      <c r="HVR13" s="3173"/>
      <c r="HVS13" s="3173"/>
      <c r="HVT13" s="3173"/>
      <c r="HVU13" s="3173"/>
      <c r="HVV13" s="3173"/>
      <c r="HVW13" s="3173"/>
      <c r="HVX13" s="3173"/>
      <c r="HVY13" s="3173"/>
      <c r="HVZ13" s="3173"/>
      <c r="HWA13" s="3173"/>
      <c r="HWB13" s="3173"/>
      <c r="HWC13" s="3173"/>
      <c r="HWD13" s="3173"/>
      <c r="HWE13" s="3173"/>
      <c r="HWF13" s="3173"/>
      <c r="HWG13" s="3173"/>
      <c r="HWH13" s="3173"/>
      <c r="HWI13" s="3173"/>
      <c r="HWJ13" s="3173"/>
      <c r="HWK13" s="3173"/>
      <c r="HWL13" s="3173"/>
      <c r="HWM13" s="3173"/>
      <c r="HWN13" s="3173"/>
      <c r="HWO13" s="3173"/>
      <c r="HWP13" s="3173"/>
      <c r="HWQ13" s="3173"/>
      <c r="HWR13" s="3173"/>
      <c r="HWS13" s="3173"/>
      <c r="HWT13" s="3173"/>
      <c r="HWU13" s="3173"/>
      <c r="HWV13" s="3173"/>
      <c r="HWW13" s="3173"/>
      <c r="HWX13" s="3173"/>
      <c r="HWY13" s="3173"/>
      <c r="HWZ13" s="3173"/>
      <c r="HXA13" s="3173"/>
      <c r="HXB13" s="3173"/>
      <c r="HXC13" s="3173"/>
      <c r="HXD13" s="3173"/>
      <c r="HXE13" s="3173"/>
      <c r="HXF13" s="3173"/>
      <c r="HXG13" s="3173"/>
      <c r="HXH13" s="3173"/>
      <c r="HXI13" s="3173"/>
      <c r="HXJ13" s="3173"/>
      <c r="HXK13" s="3173"/>
      <c r="HXL13" s="3173"/>
      <c r="HXM13" s="3173"/>
      <c r="HXN13" s="3173"/>
      <c r="HXO13" s="3173"/>
      <c r="HXP13" s="3173"/>
      <c r="HXQ13" s="3173"/>
      <c r="HXR13" s="3173"/>
      <c r="HXS13" s="3173"/>
      <c r="HXT13" s="3173"/>
      <c r="HXU13" s="3173"/>
      <c r="HXV13" s="3173"/>
      <c r="HXW13" s="3173"/>
      <c r="HXX13" s="3173"/>
      <c r="HXY13" s="3173"/>
      <c r="HXZ13" s="3173"/>
      <c r="HYA13" s="3173"/>
      <c r="HYB13" s="3173"/>
      <c r="HYC13" s="3173"/>
      <c r="HYD13" s="3173"/>
      <c r="HYE13" s="3173"/>
      <c r="HYF13" s="3173"/>
      <c r="HYG13" s="3173"/>
      <c r="HYH13" s="3173"/>
      <c r="HYI13" s="3173"/>
      <c r="HYJ13" s="3173"/>
      <c r="HYK13" s="3173"/>
      <c r="HYL13" s="3173"/>
      <c r="HYM13" s="3173"/>
      <c r="HYN13" s="3173"/>
      <c r="HYO13" s="3173"/>
      <c r="HYP13" s="3173"/>
      <c r="HYQ13" s="3173"/>
      <c r="HYR13" s="3173"/>
      <c r="HYS13" s="3173"/>
      <c r="HYT13" s="3173"/>
      <c r="HYU13" s="3173"/>
      <c r="HYV13" s="3173"/>
      <c r="HYW13" s="3173"/>
      <c r="HYX13" s="3173"/>
      <c r="HYY13" s="3173"/>
      <c r="HYZ13" s="3173"/>
      <c r="HZA13" s="3173"/>
      <c r="HZB13" s="3173"/>
      <c r="HZC13" s="3173"/>
      <c r="HZD13" s="3173"/>
      <c r="HZE13" s="3173"/>
      <c r="HZF13" s="3173"/>
      <c r="HZG13" s="3173"/>
      <c r="HZH13" s="3173"/>
      <c r="HZI13" s="3173"/>
      <c r="HZJ13" s="3173"/>
      <c r="HZK13" s="3173"/>
      <c r="HZL13" s="3173"/>
      <c r="HZM13" s="3173"/>
      <c r="HZN13" s="3173"/>
      <c r="HZO13" s="3173"/>
      <c r="HZP13" s="3173"/>
      <c r="HZQ13" s="3173"/>
      <c r="HZR13" s="3173"/>
      <c r="HZS13" s="3173"/>
      <c r="HZT13" s="3173"/>
      <c r="HZU13" s="3173"/>
      <c r="HZV13" s="3173"/>
      <c r="HZW13" s="3173"/>
      <c r="HZX13" s="3173"/>
      <c r="HZY13" s="3173"/>
      <c r="HZZ13" s="3173"/>
      <c r="IAA13" s="3173"/>
      <c r="IAB13" s="3173"/>
      <c r="IAC13" s="3173"/>
      <c r="IAD13" s="3173"/>
      <c r="IAE13" s="3173"/>
      <c r="IAF13" s="3173"/>
      <c r="IAG13" s="3173"/>
      <c r="IAH13" s="3173"/>
      <c r="IAI13" s="3173"/>
      <c r="IAJ13" s="3173"/>
      <c r="IAK13" s="3173"/>
      <c r="IAL13" s="3173"/>
      <c r="IAM13" s="3173"/>
      <c r="IAN13" s="3173"/>
      <c r="IAO13" s="3173"/>
      <c r="IAP13" s="3173"/>
      <c r="IAQ13" s="3173"/>
      <c r="IAR13" s="3173"/>
      <c r="IAS13" s="3173"/>
      <c r="IAT13" s="3173"/>
      <c r="IAU13" s="3173"/>
      <c r="IAV13" s="3173"/>
      <c r="IAW13" s="3173"/>
      <c r="IAX13" s="3173"/>
      <c r="IAY13" s="3173"/>
      <c r="IAZ13" s="3173"/>
      <c r="IBA13" s="3173"/>
      <c r="IBB13" s="3173"/>
      <c r="IBC13" s="3173"/>
      <c r="IBD13" s="3173"/>
      <c r="IBE13" s="3173"/>
      <c r="IBF13" s="3173"/>
      <c r="IBG13" s="3173"/>
      <c r="IBH13" s="3173"/>
      <c r="IBI13" s="3173"/>
      <c r="IBJ13" s="3173"/>
      <c r="IBK13" s="3173"/>
      <c r="IBL13" s="3173"/>
      <c r="IBM13" s="3173"/>
      <c r="IBN13" s="3173"/>
      <c r="IBO13" s="3173"/>
      <c r="IBP13" s="3173"/>
      <c r="IBQ13" s="3173"/>
      <c r="IBR13" s="3173"/>
      <c r="IBS13" s="3173"/>
      <c r="IBT13" s="3173"/>
      <c r="IBU13" s="3173"/>
      <c r="IBV13" s="3173"/>
      <c r="IBW13" s="3173"/>
      <c r="IBX13" s="3173"/>
      <c r="IBY13" s="3173"/>
      <c r="IBZ13" s="3173"/>
      <c r="ICA13" s="3173"/>
      <c r="ICB13" s="3173"/>
      <c r="ICC13" s="3173"/>
      <c r="ICD13" s="3173"/>
      <c r="ICE13" s="3173"/>
      <c r="ICF13" s="3173"/>
      <c r="ICG13" s="3173"/>
      <c r="ICH13" s="3173"/>
      <c r="ICI13" s="3173"/>
      <c r="ICJ13" s="3173"/>
      <c r="ICK13" s="3173"/>
      <c r="ICL13" s="3173"/>
      <c r="ICM13" s="3173"/>
      <c r="ICN13" s="3173"/>
      <c r="ICO13" s="3173"/>
      <c r="ICP13" s="3173"/>
      <c r="ICQ13" s="3173"/>
      <c r="ICR13" s="3173"/>
      <c r="ICS13" s="3173"/>
      <c r="ICT13" s="3173"/>
      <c r="ICU13" s="3173"/>
      <c r="ICV13" s="3173"/>
      <c r="ICW13" s="3173"/>
      <c r="ICX13" s="3173"/>
      <c r="ICY13" s="3173"/>
      <c r="ICZ13" s="3173"/>
      <c r="IDA13" s="3173"/>
      <c r="IDB13" s="3173"/>
      <c r="IDC13" s="3173"/>
      <c r="IDD13" s="3173"/>
      <c r="IDE13" s="3173"/>
      <c r="IDF13" s="3173"/>
      <c r="IDG13" s="3173"/>
      <c r="IDH13" s="3173"/>
      <c r="IDI13" s="3173"/>
      <c r="IDJ13" s="3173"/>
      <c r="IDK13" s="3173"/>
      <c r="IDL13" s="3173"/>
      <c r="IDM13" s="3173"/>
      <c r="IDN13" s="3173"/>
      <c r="IDO13" s="3173"/>
      <c r="IDP13" s="3173"/>
      <c r="IDQ13" s="3173"/>
      <c r="IDR13" s="3173"/>
      <c r="IDS13" s="3173"/>
      <c r="IDT13" s="3173"/>
      <c r="IDU13" s="3173"/>
      <c r="IDV13" s="3173"/>
      <c r="IDW13" s="3173"/>
      <c r="IDX13" s="3173"/>
      <c r="IDY13" s="3173"/>
      <c r="IDZ13" s="3173"/>
      <c r="IEA13" s="3173"/>
      <c r="IEB13" s="3173"/>
      <c r="IEC13" s="3173"/>
      <c r="IED13" s="3173"/>
      <c r="IEE13" s="3173"/>
      <c r="IEF13" s="3173"/>
      <c r="IEG13" s="3173"/>
      <c r="IEH13" s="3173"/>
      <c r="IEI13" s="3173"/>
      <c r="IEJ13" s="3173"/>
      <c r="IEK13" s="3173"/>
      <c r="IEL13" s="3173"/>
      <c r="IEM13" s="3173"/>
      <c r="IEN13" s="3173"/>
      <c r="IEO13" s="3173"/>
      <c r="IEP13" s="3173"/>
      <c r="IEQ13" s="3173"/>
      <c r="IER13" s="3173"/>
      <c r="IES13" s="3173"/>
      <c r="IET13" s="3173"/>
      <c r="IEU13" s="3173"/>
      <c r="IEV13" s="3173"/>
      <c r="IEW13" s="3173"/>
      <c r="IEX13" s="3173"/>
      <c r="IEY13" s="3173"/>
      <c r="IEZ13" s="3173"/>
      <c r="IFA13" s="3173"/>
      <c r="IFB13" s="3173"/>
      <c r="IFC13" s="3173"/>
      <c r="IFD13" s="3173"/>
      <c r="IFE13" s="3173"/>
      <c r="IFF13" s="3173"/>
      <c r="IFG13" s="3173"/>
      <c r="IFH13" s="3173"/>
      <c r="IFI13" s="3173"/>
      <c r="IFJ13" s="3173"/>
      <c r="IFK13" s="3173"/>
      <c r="IFL13" s="3173"/>
      <c r="IFM13" s="3173"/>
      <c r="IFN13" s="3173"/>
      <c r="IFO13" s="3173"/>
      <c r="IFP13" s="3173"/>
      <c r="IFQ13" s="3173"/>
      <c r="IFR13" s="3173"/>
      <c r="IFS13" s="3173"/>
      <c r="IFT13" s="3173"/>
      <c r="IFU13" s="3173"/>
      <c r="IFV13" s="3173"/>
      <c r="IFW13" s="3173"/>
      <c r="IFX13" s="3173"/>
      <c r="IFY13" s="3173"/>
      <c r="IFZ13" s="3173"/>
      <c r="IGA13" s="3173"/>
      <c r="IGB13" s="3173"/>
      <c r="IGC13" s="3173"/>
      <c r="IGD13" s="3173"/>
      <c r="IGE13" s="3173"/>
      <c r="IGF13" s="3173"/>
      <c r="IGG13" s="3173"/>
      <c r="IGH13" s="3173"/>
      <c r="IGI13" s="3173"/>
      <c r="IGJ13" s="3173"/>
      <c r="IGK13" s="3173"/>
      <c r="IGL13" s="3173"/>
      <c r="IGM13" s="3173"/>
      <c r="IGN13" s="3173"/>
      <c r="IGO13" s="3173"/>
      <c r="IGP13" s="3173"/>
      <c r="IGQ13" s="3173"/>
      <c r="IGR13" s="3173"/>
      <c r="IGS13" s="3173"/>
      <c r="IGT13" s="3173"/>
      <c r="IGU13" s="3173"/>
      <c r="IGV13" s="3173"/>
      <c r="IGW13" s="3173"/>
      <c r="IGX13" s="3173"/>
      <c r="IGY13" s="3173"/>
      <c r="IGZ13" s="3173"/>
      <c r="IHA13" s="3173"/>
      <c r="IHB13" s="3173"/>
      <c r="IHC13" s="3173"/>
      <c r="IHD13" s="3173"/>
      <c r="IHE13" s="3173"/>
      <c r="IHF13" s="3173"/>
      <c r="IHG13" s="3173"/>
      <c r="IHH13" s="3173"/>
      <c r="IHI13" s="3173"/>
      <c r="IHJ13" s="3173"/>
      <c r="IHK13" s="3173"/>
      <c r="IHL13" s="3173"/>
      <c r="IHM13" s="3173"/>
      <c r="IHN13" s="3173"/>
      <c r="IHO13" s="3173"/>
      <c r="IHP13" s="3173"/>
      <c r="IHQ13" s="3173"/>
      <c r="IHR13" s="3173"/>
      <c r="IHS13" s="3173"/>
      <c r="IHT13" s="3173"/>
      <c r="IHU13" s="3173"/>
      <c r="IHV13" s="3173"/>
      <c r="IHW13" s="3173"/>
      <c r="IHX13" s="3173"/>
      <c r="IHY13" s="3173"/>
      <c r="IHZ13" s="3173"/>
      <c r="IIA13" s="3173"/>
      <c r="IIB13" s="3173"/>
      <c r="IIC13" s="3173"/>
      <c r="IID13" s="3173"/>
      <c r="IIE13" s="3173"/>
      <c r="IIF13" s="3173"/>
      <c r="IIG13" s="3173"/>
      <c r="IIH13" s="3173"/>
      <c r="III13" s="3173"/>
      <c r="IIJ13" s="3173"/>
      <c r="IIK13" s="3173"/>
      <c r="IIL13" s="3173"/>
      <c r="IIM13" s="3173"/>
      <c r="IIN13" s="3173"/>
      <c r="IIO13" s="3173"/>
      <c r="IIP13" s="3173"/>
      <c r="IIQ13" s="3173"/>
      <c r="IIR13" s="3173"/>
      <c r="IIS13" s="3173"/>
      <c r="IIT13" s="3173"/>
      <c r="IIU13" s="3173"/>
      <c r="IIV13" s="3173"/>
      <c r="IIW13" s="3173"/>
      <c r="IIX13" s="3173"/>
      <c r="IIY13" s="3173"/>
      <c r="IIZ13" s="3173"/>
      <c r="IJA13" s="3173"/>
      <c r="IJB13" s="3173"/>
      <c r="IJC13" s="3173"/>
      <c r="IJD13" s="3173"/>
      <c r="IJE13" s="3173"/>
      <c r="IJF13" s="3173"/>
      <c r="IJG13" s="3173"/>
      <c r="IJH13" s="3173"/>
      <c r="IJI13" s="3173"/>
      <c r="IJJ13" s="3173"/>
      <c r="IJK13" s="3173"/>
      <c r="IJL13" s="3173"/>
      <c r="IJM13" s="3173"/>
      <c r="IJN13" s="3173"/>
      <c r="IJO13" s="3173"/>
      <c r="IJP13" s="3173"/>
      <c r="IJQ13" s="3173"/>
      <c r="IJR13" s="3173"/>
      <c r="IJS13" s="3173"/>
      <c r="IJT13" s="3173"/>
      <c r="IJU13" s="3173"/>
      <c r="IJV13" s="3173"/>
      <c r="IJW13" s="3173"/>
      <c r="IJX13" s="3173"/>
      <c r="IJY13" s="3173"/>
      <c r="IJZ13" s="3173"/>
      <c r="IKA13" s="3173"/>
      <c r="IKB13" s="3173"/>
      <c r="IKC13" s="3173"/>
      <c r="IKD13" s="3173"/>
      <c r="IKE13" s="3173"/>
      <c r="IKF13" s="3173"/>
      <c r="IKG13" s="3173"/>
      <c r="IKH13" s="3173"/>
      <c r="IKI13" s="3173"/>
      <c r="IKJ13" s="3173"/>
      <c r="IKK13" s="3173"/>
      <c r="IKL13" s="3173"/>
      <c r="IKM13" s="3173"/>
      <c r="IKN13" s="3173"/>
      <c r="IKO13" s="3173"/>
      <c r="IKP13" s="3173"/>
      <c r="IKQ13" s="3173"/>
      <c r="IKR13" s="3173"/>
      <c r="IKS13" s="3173"/>
      <c r="IKT13" s="3173"/>
      <c r="IKU13" s="3173"/>
      <c r="IKV13" s="3173"/>
      <c r="IKW13" s="3173"/>
      <c r="IKX13" s="3173"/>
      <c r="IKY13" s="3173"/>
      <c r="IKZ13" s="3173"/>
      <c r="ILA13" s="3173"/>
      <c r="ILB13" s="3173"/>
      <c r="ILC13" s="3173"/>
      <c r="ILD13" s="3173"/>
      <c r="ILE13" s="3173"/>
      <c r="ILF13" s="3173"/>
      <c r="ILG13" s="3173"/>
      <c r="ILH13" s="3173"/>
      <c r="ILI13" s="3173"/>
      <c r="ILJ13" s="3173"/>
      <c r="ILK13" s="3173"/>
      <c r="ILL13" s="3173"/>
      <c r="ILM13" s="3173"/>
      <c r="ILN13" s="3173"/>
      <c r="ILO13" s="3173"/>
      <c r="ILP13" s="3173"/>
      <c r="ILQ13" s="3173"/>
      <c r="ILR13" s="3173"/>
      <c r="ILS13" s="3173"/>
      <c r="ILT13" s="3173"/>
      <c r="ILU13" s="3173"/>
      <c r="ILV13" s="3173"/>
      <c r="ILW13" s="3173"/>
      <c r="ILX13" s="3173"/>
      <c r="ILY13" s="3173"/>
      <c r="ILZ13" s="3173"/>
      <c r="IMA13" s="3173"/>
      <c r="IMB13" s="3173"/>
      <c r="IMC13" s="3173"/>
      <c r="IMD13" s="3173"/>
      <c r="IME13" s="3173"/>
      <c r="IMF13" s="3173"/>
      <c r="IMG13" s="3173"/>
      <c r="IMH13" s="3173"/>
      <c r="IMI13" s="3173"/>
      <c r="IMJ13" s="3173"/>
      <c r="IMK13" s="3173"/>
      <c r="IML13" s="3173"/>
      <c r="IMM13" s="3173"/>
      <c r="IMN13" s="3173"/>
      <c r="IMO13" s="3173"/>
      <c r="IMP13" s="3173"/>
      <c r="IMQ13" s="3173"/>
      <c r="IMR13" s="3173"/>
      <c r="IMS13" s="3173"/>
      <c r="IMT13" s="3173"/>
      <c r="IMU13" s="3173"/>
      <c r="IMV13" s="3173"/>
      <c r="IMW13" s="3173"/>
      <c r="IMX13" s="3173"/>
      <c r="IMY13" s="3173"/>
      <c r="IMZ13" s="3173"/>
      <c r="INA13" s="3173"/>
      <c r="INB13" s="3173"/>
      <c r="INC13" s="3173"/>
      <c r="IND13" s="3173"/>
      <c r="INE13" s="3173"/>
      <c r="INF13" s="3173"/>
      <c r="ING13" s="3173"/>
      <c r="INH13" s="3173"/>
      <c r="INI13" s="3173"/>
      <c r="INJ13" s="3173"/>
      <c r="INK13" s="3173"/>
      <c r="INL13" s="3173"/>
      <c r="INM13" s="3173"/>
      <c r="INN13" s="3173"/>
      <c r="INO13" s="3173"/>
      <c r="INP13" s="3173"/>
      <c r="INQ13" s="3173"/>
      <c r="INR13" s="3173"/>
      <c r="INS13" s="3173"/>
      <c r="INT13" s="3173"/>
      <c r="INU13" s="3173"/>
      <c r="INV13" s="3173"/>
      <c r="INW13" s="3173"/>
      <c r="INX13" s="3173"/>
      <c r="INY13" s="3173"/>
      <c r="INZ13" s="3173"/>
      <c r="IOA13" s="3173"/>
      <c r="IOB13" s="3173"/>
      <c r="IOC13" s="3173"/>
      <c r="IOD13" s="3173"/>
      <c r="IOE13" s="3173"/>
      <c r="IOF13" s="3173"/>
      <c r="IOG13" s="3173"/>
      <c r="IOH13" s="3173"/>
      <c r="IOI13" s="3173"/>
      <c r="IOJ13" s="3173"/>
      <c r="IOK13" s="3173"/>
      <c r="IOL13" s="3173"/>
      <c r="IOM13" s="3173"/>
      <c r="ION13" s="3173"/>
      <c r="IOO13" s="3173"/>
      <c r="IOP13" s="3173"/>
      <c r="IOQ13" s="3173"/>
      <c r="IOR13" s="3173"/>
      <c r="IOS13" s="3173"/>
      <c r="IOT13" s="3173"/>
      <c r="IOU13" s="3173"/>
      <c r="IOV13" s="3173"/>
      <c r="IOW13" s="3173"/>
      <c r="IOX13" s="3173"/>
      <c r="IOY13" s="3173"/>
      <c r="IOZ13" s="3173"/>
      <c r="IPA13" s="3173"/>
      <c r="IPB13" s="3173"/>
      <c r="IPC13" s="3173"/>
      <c r="IPD13" s="3173"/>
      <c r="IPE13" s="3173"/>
      <c r="IPF13" s="3173"/>
      <c r="IPG13" s="3173"/>
      <c r="IPH13" s="3173"/>
      <c r="IPI13" s="3173"/>
      <c r="IPJ13" s="3173"/>
      <c r="IPK13" s="3173"/>
      <c r="IPL13" s="3173"/>
      <c r="IPM13" s="3173"/>
      <c r="IPN13" s="3173"/>
      <c r="IPO13" s="3173"/>
      <c r="IPP13" s="3173"/>
      <c r="IPQ13" s="3173"/>
      <c r="IPR13" s="3173"/>
      <c r="IPS13" s="3173"/>
      <c r="IPT13" s="3173"/>
      <c r="IPU13" s="3173"/>
      <c r="IPV13" s="3173"/>
      <c r="IPW13" s="3173"/>
      <c r="IPX13" s="3173"/>
      <c r="IPY13" s="3173"/>
      <c r="IPZ13" s="3173"/>
      <c r="IQA13" s="3173"/>
      <c r="IQB13" s="3173"/>
      <c r="IQC13" s="3173"/>
      <c r="IQD13" s="3173"/>
      <c r="IQE13" s="3173"/>
      <c r="IQF13" s="3173"/>
      <c r="IQG13" s="3173"/>
      <c r="IQH13" s="3173"/>
      <c r="IQI13" s="3173"/>
      <c r="IQJ13" s="3173"/>
      <c r="IQK13" s="3173"/>
      <c r="IQL13" s="3173"/>
      <c r="IQM13" s="3173"/>
      <c r="IQN13" s="3173"/>
      <c r="IQO13" s="3173"/>
      <c r="IQP13" s="3173"/>
      <c r="IQQ13" s="3173"/>
      <c r="IQR13" s="3173"/>
      <c r="IQS13" s="3173"/>
      <c r="IQT13" s="3173"/>
      <c r="IQU13" s="3173"/>
      <c r="IQV13" s="3173"/>
      <c r="IQW13" s="3173"/>
      <c r="IQX13" s="3173"/>
      <c r="IQY13" s="3173"/>
      <c r="IQZ13" s="3173"/>
      <c r="IRA13" s="3173"/>
      <c r="IRB13" s="3173"/>
      <c r="IRC13" s="3173"/>
      <c r="IRD13" s="3173"/>
      <c r="IRE13" s="3173"/>
      <c r="IRF13" s="3173"/>
      <c r="IRG13" s="3173"/>
      <c r="IRH13" s="3173"/>
      <c r="IRI13" s="3173"/>
      <c r="IRJ13" s="3173"/>
      <c r="IRK13" s="3173"/>
      <c r="IRL13" s="3173"/>
      <c r="IRM13" s="3173"/>
      <c r="IRN13" s="3173"/>
      <c r="IRO13" s="3173"/>
      <c r="IRP13" s="3173"/>
      <c r="IRQ13" s="3173"/>
      <c r="IRR13" s="3173"/>
      <c r="IRS13" s="3173"/>
      <c r="IRT13" s="3173"/>
      <c r="IRU13" s="3173"/>
      <c r="IRV13" s="3173"/>
      <c r="IRW13" s="3173"/>
      <c r="IRX13" s="3173"/>
      <c r="IRY13" s="3173"/>
      <c r="IRZ13" s="3173"/>
      <c r="ISA13" s="3173"/>
      <c r="ISB13" s="3173"/>
      <c r="ISC13" s="3173"/>
      <c r="ISD13" s="3173"/>
      <c r="ISE13" s="3173"/>
      <c r="ISF13" s="3173"/>
      <c r="ISG13" s="3173"/>
      <c r="ISH13" s="3173"/>
      <c r="ISI13" s="3173"/>
      <c r="ISJ13" s="3173"/>
      <c r="ISK13" s="3173"/>
      <c r="ISL13" s="3173"/>
      <c r="ISM13" s="3173"/>
      <c r="ISN13" s="3173"/>
      <c r="ISO13" s="3173"/>
      <c r="ISP13" s="3173"/>
      <c r="ISQ13" s="3173"/>
      <c r="ISR13" s="3173"/>
      <c r="ISS13" s="3173"/>
      <c r="IST13" s="3173"/>
      <c r="ISU13" s="3173"/>
      <c r="ISV13" s="3173"/>
      <c r="ISW13" s="3173"/>
      <c r="ISX13" s="3173"/>
      <c r="ISY13" s="3173"/>
      <c r="ISZ13" s="3173"/>
      <c r="ITA13" s="3173"/>
      <c r="ITB13" s="3173"/>
      <c r="ITC13" s="3173"/>
      <c r="ITD13" s="3173"/>
      <c r="ITE13" s="3173"/>
      <c r="ITF13" s="3173"/>
      <c r="ITG13" s="3173"/>
      <c r="ITH13" s="3173"/>
      <c r="ITI13" s="3173"/>
      <c r="ITJ13" s="3173"/>
      <c r="ITK13" s="3173"/>
      <c r="ITL13" s="3173"/>
      <c r="ITM13" s="3173"/>
      <c r="ITN13" s="3173"/>
      <c r="ITO13" s="3173"/>
      <c r="ITP13" s="3173"/>
      <c r="ITQ13" s="3173"/>
      <c r="ITR13" s="3173"/>
      <c r="ITS13" s="3173"/>
      <c r="ITT13" s="3173"/>
      <c r="ITU13" s="3173"/>
      <c r="ITV13" s="3173"/>
      <c r="ITW13" s="3173"/>
      <c r="ITX13" s="3173"/>
      <c r="ITY13" s="3173"/>
      <c r="ITZ13" s="3173"/>
      <c r="IUA13" s="3173"/>
      <c r="IUB13" s="3173"/>
      <c r="IUC13" s="3173"/>
      <c r="IUD13" s="3173"/>
      <c r="IUE13" s="3173"/>
      <c r="IUF13" s="3173"/>
      <c r="IUG13" s="3173"/>
      <c r="IUH13" s="3173"/>
      <c r="IUI13" s="3173"/>
      <c r="IUJ13" s="3173"/>
      <c r="IUK13" s="3173"/>
      <c r="IUL13" s="3173"/>
      <c r="IUM13" s="3173"/>
      <c r="IUN13" s="3173"/>
      <c r="IUO13" s="3173"/>
      <c r="IUP13" s="3173"/>
      <c r="IUQ13" s="3173"/>
      <c r="IUR13" s="3173"/>
      <c r="IUS13" s="3173"/>
      <c r="IUT13" s="3173"/>
      <c r="IUU13" s="3173"/>
      <c r="IUV13" s="3173"/>
      <c r="IUW13" s="3173"/>
      <c r="IUX13" s="3173"/>
      <c r="IUY13" s="3173"/>
      <c r="IUZ13" s="3173"/>
      <c r="IVA13" s="3173"/>
      <c r="IVB13" s="3173"/>
      <c r="IVC13" s="3173"/>
      <c r="IVD13" s="3173"/>
      <c r="IVE13" s="3173"/>
      <c r="IVF13" s="3173"/>
      <c r="IVG13" s="3173"/>
      <c r="IVH13" s="3173"/>
      <c r="IVI13" s="3173"/>
      <c r="IVJ13" s="3173"/>
      <c r="IVK13" s="3173"/>
      <c r="IVL13" s="3173"/>
      <c r="IVM13" s="3173"/>
      <c r="IVN13" s="3173"/>
      <c r="IVO13" s="3173"/>
      <c r="IVP13" s="3173"/>
      <c r="IVQ13" s="3173"/>
      <c r="IVR13" s="3173"/>
      <c r="IVS13" s="3173"/>
      <c r="IVT13" s="3173"/>
      <c r="IVU13" s="3173"/>
      <c r="IVV13" s="3173"/>
      <c r="IVW13" s="3173"/>
      <c r="IVX13" s="3173"/>
      <c r="IVY13" s="3173"/>
      <c r="IVZ13" s="3173"/>
      <c r="IWA13" s="3173"/>
      <c r="IWB13" s="3173"/>
      <c r="IWC13" s="3173"/>
      <c r="IWD13" s="3173"/>
      <c r="IWE13" s="3173"/>
      <c r="IWF13" s="3173"/>
      <c r="IWG13" s="3173"/>
      <c r="IWH13" s="3173"/>
      <c r="IWI13" s="3173"/>
      <c r="IWJ13" s="3173"/>
      <c r="IWK13" s="3173"/>
      <c r="IWL13" s="3173"/>
      <c r="IWM13" s="3173"/>
      <c r="IWN13" s="3173"/>
      <c r="IWO13" s="3173"/>
      <c r="IWP13" s="3173"/>
      <c r="IWQ13" s="3173"/>
      <c r="IWR13" s="3173"/>
      <c r="IWS13" s="3173"/>
      <c r="IWT13" s="3173"/>
      <c r="IWU13" s="3173"/>
      <c r="IWV13" s="3173"/>
      <c r="IWW13" s="3173"/>
      <c r="IWX13" s="3173"/>
      <c r="IWY13" s="3173"/>
      <c r="IWZ13" s="3173"/>
      <c r="IXA13" s="3173"/>
      <c r="IXB13" s="3173"/>
      <c r="IXC13" s="3173"/>
      <c r="IXD13" s="3173"/>
      <c r="IXE13" s="3173"/>
      <c r="IXF13" s="3173"/>
      <c r="IXG13" s="3173"/>
      <c r="IXH13" s="3173"/>
      <c r="IXI13" s="3173"/>
      <c r="IXJ13" s="3173"/>
      <c r="IXK13" s="3173"/>
      <c r="IXL13" s="3173"/>
      <c r="IXM13" s="3173"/>
      <c r="IXN13" s="3173"/>
      <c r="IXO13" s="3173"/>
      <c r="IXP13" s="3173"/>
      <c r="IXQ13" s="3173"/>
      <c r="IXR13" s="3173"/>
      <c r="IXS13" s="3173"/>
      <c r="IXT13" s="3173"/>
      <c r="IXU13" s="3173"/>
      <c r="IXV13" s="3173"/>
      <c r="IXW13" s="3173"/>
      <c r="IXX13" s="3173"/>
      <c r="IXY13" s="3173"/>
      <c r="IXZ13" s="3173"/>
      <c r="IYA13" s="3173"/>
      <c r="IYB13" s="3173"/>
      <c r="IYC13" s="3173"/>
      <c r="IYD13" s="3173"/>
      <c r="IYE13" s="3173"/>
      <c r="IYF13" s="3173"/>
      <c r="IYG13" s="3173"/>
      <c r="IYH13" s="3173"/>
      <c r="IYI13" s="3173"/>
      <c r="IYJ13" s="3173"/>
      <c r="IYK13" s="3173"/>
      <c r="IYL13" s="3173"/>
      <c r="IYM13" s="3173"/>
      <c r="IYN13" s="3173"/>
      <c r="IYO13" s="3173"/>
      <c r="IYP13" s="3173"/>
      <c r="IYQ13" s="3173"/>
      <c r="IYR13" s="3173"/>
      <c r="IYS13" s="3173"/>
      <c r="IYT13" s="3173"/>
      <c r="IYU13" s="3173"/>
      <c r="IYV13" s="3173"/>
      <c r="IYW13" s="3173"/>
      <c r="IYX13" s="3173"/>
      <c r="IYY13" s="3173"/>
      <c r="IYZ13" s="3173"/>
      <c r="IZA13" s="3173"/>
      <c r="IZB13" s="3173"/>
      <c r="IZC13" s="3173"/>
      <c r="IZD13" s="3173"/>
      <c r="IZE13" s="3173"/>
      <c r="IZF13" s="3173"/>
      <c r="IZG13" s="3173"/>
      <c r="IZH13" s="3173"/>
      <c r="IZI13" s="3173"/>
      <c r="IZJ13" s="3173"/>
      <c r="IZK13" s="3173"/>
      <c r="IZL13" s="3173"/>
      <c r="IZM13" s="3173"/>
      <c r="IZN13" s="3173"/>
      <c r="IZO13" s="3173"/>
      <c r="IZP13" s="3173"/>
      <c r="IZQ13" s="3173"/>
      <c r="IZR13" s="3173"/>
      <c r="IZS13" s="3173"/>
      <c r="IZT13" s="3173"/>
      <c r="IZU13" s="3173"/>
      <c r="IZV13" s="3173"/>
      <c r="IZW13" s="3173"/>
      <c r="IZX13" s="3173"/>
      <c r="IZY13" s="3173"/>
      <c r="IZZ13" s="3173"/>
      <c r="JAA13" s="3173"/>
      <c r="JAB13" s="3173"/>
      <c r="JAC13" s="3173"/>
      <c r="JAD13" s="3173"/>
      <c r="JAE13" s="3173"/>
      <c r="JAF13" s="3173"/>
      <c r="JAG13" s="3173"/>
      <c r="JAH13" s="3173"/>
      <c r="JAI13" s="3173"/>
      <c r="JAJ13" s="3173"/>
      <c r="JAK13" s="3173"/>
      <c r="JAL13" s="3173"/>
      <c r="JAM13" s="3173"/>
      <c r="JAN13" s="3173"/>
      <c r="JAO13" s="3173"/>
      <c r="JAP13" s="3173"/>
      <c r="JAQ13" s="3173"/>
      <c r="JAR13" s="3173"/>
      <c r="JAS13" s="3173"/>
      <c r="JAT13" s="3173"/>
      <c r="JAU13" s="3173"/>
      <c r="JAV13" s="3173"/>
      <c r="JAW13" s="3173"/>
      <c r="JAX13" s="3173"/>
      <c r="JAY13" s="3173"/>
      <c r="JAZ13" s="3173"/>
      <c r="JBA13" s="3173"/>
      <c r="JBB13" s="3173"/>
      <c r="JBC13" s="3173"/>
      <c r="JBD13" s="3173"/>
      <c r="JBE13" s="3173"/>
      <c r="JBF13" s="3173"/>
      <c r="JBG13" s="3173"/>
      <c r="JBH13" s="3173"/>
      <c r="JBI13" s="3173"/>
      <c r="JBJ13" s="3173"/>
      <c r="JBK13" s="3173"/>
      <c r="JBL13" s="3173"/>
      <c r="JBM13" s="3173"/>
      <c r="JBN13" s="3173"/>
      <c r="JBO13" s="3173"/>
      <c r="JBP13" s="3173"/>
      <c r="JBQ13" s="3173"/>
      <c r="JBR13" s="3173"/>
      <c r="JBS13" s="3173"/>
      <c r="JBT13" s="3173"/>
      <c r="JBU13" s="3173"/>
      <c r="JBV13" s="3173"/>
      <c r="JBW13" s="3173"/>
      <c r="JBX13" s="3173"/>
      <c r="JBY13" s="3173"/>
      <c r="JBZ13" s="3173"/>
      <c r="JCA13" s="3173"/>
      <c r="JCB13" s="3173"/>
      <c r="JCC13" s="3173"/>
      <c r="JCD13" s="3173"/>
      <c r="JCE13" s="3173"/>
      <c r="JCF13" s="3173"/>
      <c r="JCG13" s="3173"/>
      <c r="JCH13" s="3173"/>
      <c r="JCI13" s="3173"/>
      <c r="JCJ13" s="3173"/>
      <c r="JCK13" s="3173"/>
      <c r="JCL13" s="3173"/>
      <c r="JCM13" s="3173"/>
      <c r="JCN13" s="3173"/>
      <c r="JCO13" s="3173"/>
      <c r="JCP13" s="3173"/>
      <c r="JCQ13" s="3173"/>
      <c r="JCR13" s="3173"/>
      <c r="JCS13" s="3173"/>
      <c r="JCT13" s="3173"/>
      <c r="JCU13" s="3173"/>
      <c r="JCV13" s="3173"/>
      <c r="JCW13" s="3173"/>
      <c r="JCX13" s="3173"/>
      <c r="JCY13" s="3173"/>
      <c r="JCZ13" s="3173"/>
      <c r="JDA13" s="3173"/>
      <c r="JDB13" s="3173"/>
      <c r="JDC13" s="3173"/>
      <c r="JDD13" s="3173"/>
      <c r="JDE13" s="3173"/>
      <c r="JDF13" s="3173"/>
      <c r="JDG13" s="3173"/>
      <c r="JDH13" s="3173"/>
      <c r="JDI13" s="3173"/>
      <c r="JDJ13" s="3173"/>
      <c r="JDK13" s="3173"/>
      <c r="JDL13" s="3173"/>
      <c r="JDM13" s="3173"/>
      <c r="JDN13" s="3173"/>
      <c r="JDO13" s="3173"/>
      <c r="JDP13" s="3173"/>
      <c r="JDQ13" s="3173"/>
      <c r="JDR13" s="3173"/>
      <c r="JDS13" s="3173"/>
      <c r="JDT13" s="3173"/>
      <c r="JDU13" s="3173"/>
      <c r="JDV13" s="3173"/>
      <c r="JDW13" s="3173"/>
      <c r="JDX13" s="3173"/>
      <c r="JDY13" s="3173"/>
      <c r="JDZ13" s="3173"/>
      <c r="JEA13" s="3173"/>
      <c r="JEB13" s="3173"/>
      <c r="JEC13" s="3173"/>
      <c r="JED13" s="3173"/>
      <c r="JEE13" s="3173"/>
      <c r="JEF13" s="3173"/>
      <c r="JEG13" s="3173"/>
      <c r="JEH13" s="3173"/>
      <c r="JEI13" s="3173"/>
      <c r="JEJ13" s="3173"/>
      <c r="JEK13" s="3173"/>
      <c r="JEL13" s="3173"/>
      <c r="JEM13" s="3173"/>
      <c r="JEN13" s="3173"/>
      <c r="JEO13" s="3173"/>
      <c r="JEP13" s="3173"/>
      <c r="JEQ13" s="3173"/>
      <c r="JER13" s="3173"/>
      <c r="JES13" s="3173"/>
      <c r="JET13" s="3173"/>
      <c r="JEU13" s="3173"/>
      <c r="JEV13" s="3173"/>
      <c r="JEW13" s="3173"/>
      <c r="JEX13" s="3173"/>
      <c r="JEY13" s="3173"/>
      <c r="JEZ13" s="3173"/>
      <c r="JFA13" s="3173"/>
      <c r="JFB13" s="3173"/>
      <c r="JFC13" s="3173"/>
      <c r="JFD13" s="3173"/>
      <c r="JFE13" s="3173"/>
      <c r="JFF13" s="3173"/>
      <c r="JFG13" s="3173"/>
      <c r="JFH13" s="3173"/>
      <c r="JFI13" s="3173"/>
      <c r="JFJ13" s="3173"/>
      <c r="JFK13" s="3173"/>
      <c r="JFL13" s="3173"/>
      <c r="JFM13" s="3173"/>
      <c r="JFN13" s="3173"/>
      <c r="JFO13" s="3173"/>
      <c r="JFP13" s="3173"/>
      <c r="JFQ13" s="3173"/>
      <c r="JFR13" s="3173"/>
      <c r="JFS13" s="3173"/>
      <c r="JFT13" s="3173"/>
      <c r="JFU13" s="3173"/>
      <c r="JFV13" s="3173"/>
      <c r="JFW13" s="3173"/>
      <c r="JFX13" s="3173"/>
      <c r="JFY13" s="3173"/>
      <c r="JFZ13" s="3173"/>
      <c r="JGA13" s="3173"/>
      <c r="JGB13" s="3173"/>
      <c r="JGC13" s="3173"/>
      <c r="JGD13" s="3173"/>
      <c r="JGE13" s="3173"/>
      <c r="JGF13" s="3173"/>
      <c r="JGG13" s="3173"/>
      <c r="JGH13" s="3173"/>
      <c r="JGI13" s="3173"/>
      <c r="JGJ13" s="3173"/>
      <c r="JGK13" s="3173"/>
      <c r="JGL13" s="3173"/>
      <c r="JGM13" s="3173"/>
      <c r="JGN13" s="3173"/>
      <c r="JGO13" s="3173"/>
      <c r="JGP13" s="3173"/>
      <c r="JGQ13" s="3173"/>
      <c r="JGR13" s="3173"/>
      <c r="JGS13" s="3173"/>
      <c r="JGT13" s="3173"/>
      <c r="JGU13" s="3173"/>
      <c r="JGV13" s="3173"/>
      <c r="JGW13" s="3173"/>
      <c r="JGX13" s="3173"/>
      <c r="JGY13" s="3173"/>
      <c r="JGZ13" s="3173"/>
      <c r="JHA13" s="3173"/>
      <c r="JHB13" s="3173"/>
      <c r="JHC13" s="3173"/>
      <c r="JHD13" s="3173"/>
      <c r="JHE13" s="3173"/>
      <c r="JHF13" s="3173"/>
      <c r="JHG13" s="3173"/>
      <c r="JHH13" s="3173"/>
      <c r="JHI13" s="3173"/>
      <c r="JHJ13" s="3173"/>
      <c r="JHK13" s="3173"/>
      <c r="JHL13" s="3173"/>
      <c r="JHM13" s="3173"/>
      <c r="JHN13" s="3173"/>
      <c r="JHO13" s="3173"/>
      <c r="JHP13" s="3173"/>
      <c r="JHQ13" s="3173"/>
      <c r="JHR13" s="3173"/>
      <c r="JHS13" s="3173"/>
      <c r="JHT13" s="3173"/>
      <c r="JHU13" s="3173"/>
      <c r="JHV13" s="3173"/>
      <c r="JHW13" s="3173"/>
      <c r="JHX13" s="3173"/>
      <c r="JHY13" s="3173"/>
      <c r="JHZ13" s="3173"/>
      <c r="JIA13" s="3173"/>
      <c r="JIB13" s="3173"/>
      <c r="JIC13" s="3173"/>
      <c r="JID13" s="3173"/>
      <c r="JIE13" s="3173"/>
      <c r="JIF13" s="3173"/>
      <c r="JIG13" s="3173"/>
      <c r="JIH13" s="3173"/>
      <c r="JII13" s="3173"/>
      <c r="JIJ13" s="3173"/>
      <c r="JIK13" s="3173"/>
      <c r="JIL13" s="3173"/>
      <c r="JIM13" s="3173"/>
      <c r="JIN13" s="3173"/>
      <c r="JIO13" s="3173"/>
      <c r="JIP13" s="3173"/>
      <c r="JIQ13" s="3173"/>
      <c r="JIR13" s="3173"/>
      <c r="JIS13" s="3173"/>
      <c r="JIT13" s="3173"/>
      <c r="JIU13" s="3173"/>
      <c r="JIV13" s="3173"/>
      <c r="JIW13" s="3173"/>
      <c r="JIX13" s="3173"/>
      <c r="JIY13" s="3173"/>
      <c r="JIZ13" s="3173"/>
      <c r="JJA13" s="3173"/>
      <c r="JJB13" s="3173"/>
      <c r="JJC13" s="3173"/>
      <c r="JJD13" s="3173"/>
      <c r="JJE13" s="3173"/>
      <c r="JJF13" s="3173"/>
      <c r="JJG13" s="3173"/>
      <c r="JJH13" s="3173"/>
      <c r="JJI13" s="3173"/>
      <c r="JJJ13" s="3173"/>
      <c r="JJK13" s="3173"/>
      <c r="JJL13" s="3173"/>
      <c r="JJM13" s="3173"/>
      <c r="JJN13" s="3173"/>
      <c r="JJO13" s="3173"/>
      <c r="JJP13" s="3173"/>
      <c r="JJQ13" s="3173"/>
      <c r="JJR13" s="3173"/>
      <c r="JJS13" s="3173"/>
      <c r="JJT13" s="3173"/>
      <c r="JJU13" s="3173"/>
      <c r="JJV13" s="3173"/>
      <c r="JJW13" s="3173"/>
      <c r="JJX13" s="3173"/>
      <c r="JJY13" s="3173"/>
      <c r="JJZ13" s="3173"/>
      <c r="JKA13" s="3173"/>
      <c r="JKB13" s="3173"/>
      <c r="JKC13" s="3173"/>
      <c r="JKD13" s="3173"/>
      <c r="JKE13" s="3173"/>
      <c r="JKF13" s="3173"/>
      <c r="JKG13" s="3173"/>
      <c r="JKH13" s="3173"/>
      <c r="JKI13" s="3173"/>
      <c r="JKJ13" s="3173"/>
      <c r="JKK13" s="3173"/>
      <c r="JKL13" s="3173"/>
      <c r="JKM13" s="3173"/>
      <c r="JKN13" s="3173"/>
      <c r="JKO13" s="3173"/>
      <c r="JKP13" s="3173"/>
      <c r="JKQ13" s="3173"/>
      <c r="JKR13" s="3173"/>
      <c r="JKS13" s="3173"/>
      <c r="JKT13" s="3173"/>
      <c r="JKU13" s="3173"/>
      <c r="JKV13" s="3173"/>
      <c r="JKW13" s="3173"/>
      <c r="JKX13" s="3173"/>
      <c r="JKY13" s="3173"/>
      <c r="JKZ13" s="3173"/>
      <c r="JLA13" s="3173"/>
      <c r="JLB13" s="3173"/>
      <c r="JLC13" s="3173"/>
      <c r="JLD13" s="3173"/>
      <c r="JLE13" s="3173"/>
      <c r="JLF13" s="3173"/>
      <c r="JLG13" s="3173"/>
      <c r="JLH13" s="3173"/>
      <c r="JLI13" s="3173"/>
      <c r="JLJ13" s="3173"/>
      <c r="JLK13" s="3173"/>
      <c r="JLL13" s="3173"/>
      <c r="JLM13" s="3173"/>
      <c r="JLN13" s="3173"/>
      <c r="JLO13" s="3173"/>
      <c r="JLP13" s="3173"/>
      <c r="JLQ13" s="3173"/>
      <c r="JLR13" s="3173"/>
      <c r="JLS13" s="3173"/>
      <c r="JLT13" s="3173"/>
      <c r="JLU13" s="3173"/>
      <c r="JLV13" s="3173"/>
      <c r="JLW13" s="3173"/>
      <c r="JLX13" s="3173"/>
      <c r="JLY13" s="3173"/>
      <c r="JLZ13" s="3173"/>
      <c r="JMA13" s="3173"/>
      <c r="JMB13" s="3173"/>
      <c r="JMC13" s="3173"/>
      <c r="JMD13" s="3173"/>
      <c r="JME13" s="3173"/>
      <c r="JMF13" s="3173"/>
      <c r="JMG13" s="3173"/>
      <c r="JMH13" s="3173"/>
      <c r="JMI13" s="3173"/>
      <c r="JMJ13" s="3173"/>
      <c r="JMK13" s="3173"/>
      <c r="JML13" s="3173"/>
      <c r="JMM13" s="3173"/>
      <c r="JMN13" s="3173"/>
      <c r="JMO13" s="3173"/>
      <c r="JMP13" s="3173"/>
      <c r="JMQ13" s="3173"/>
      <c r="JMR13" s="3173"/>
      <c r="JMS13" s="3173"/>
      <c r="JMT13" s="3173"/>
      <c r="JMU13" s="3173"/>
      <c r="JMV13" s="3173"/>
      <c r="JMW13" s="3173"/>
      <c r="JMX13" s="3173"/>
      <c r="JMY13" s="3173"/>
      <c r="JMZ13" s="3173"/>
      <c r="JNA13" s="3173"/>
      <c r="JNB13" s="3173"/>
      <c r="JNC13" s="3173"/>
      <c r="JND13" s="3173"/>
      <c r="JNE13" s="3173"/>
      <c r="JNF13" s="3173"/>
      <c r="JNG13" s="3173"/>
      <c r="JNH13" s="3173"/>
      <c r="JNI13" s="3173"/>
      <c r="JNJ13" s="3173"/>
      <c r="JNK13" s="3173"/>
      <c r="JNL13" s="3173"/>
      <c r="JNM13" s="3173"/>
      <c r="JNN13" s="3173"/>
      <c r="JNO13" s="3173"/>
      <c r="JNP13" s="3173"/>
      <c r="JNQ13" s="3173"/>
      <c r="JNR13" s="3173"/>
      <c r="JNS13" s="3173"/>
      <c r="JNT13" s="3173"/>
      <c r="JNU13" s="3173"/>
      <c r="JNV13" s="3173"/>
      <c r="JNW13" s="3173"/>
      <c r="JNX13" s="3173"/>
      <c r="JNY13" s="3173"/>
      <c r="JNZ13" s="3173"/>
      <c r="JOA13" s="3173"/>
      <c r="JOB13" s="3173"/>
      <c r="JOC13" s="3173"/>
      <c r="JOD13" s="3173"/>
      <c r="JOE13" s="3173"/>
      <c r="JOF13" s="3173"/>
      <c r="JOG13" s="3173"/>
      <c r="JOH13" s="3173"/>
      <c r="JOI13" s="3173"/>
      <c r="JOJ13" s="3173"/>
      <c r="JOK13" s="3173"/>
      <c r="JOL13" s="3173"/>
      <c r="JOM13" s="3173"/>
      <c r="JON13" s="3173"/>
      <c r="JOO13" s="3173"/>
      <c r="JOP13" s="3173"/>
      <c r="JOQ13" s="3173"/>
      <c r="JOR13" s="3173"/>
      <c r="JOS13" s="3173"/>
      <c r="JOT13" s="3173"/>
      <c r="JOU13" s="3173"/>
      <c r="JOV13" s="3173"/>
      <c r="JOW13" s="3173"/>
      <c r="JOX13" s="3173"/>
      <c r="JOY13" s="3173"/>
      <c r="JOZ13" s="3173"/>
      <c r="JPA13" s="3173"/>
      <c r="JPB13" s="3173"/>
      <c r="JPC13" s="3173"/>
      <c r="JPD13" s="3173"/>
      <c r="JPE13" s="3173"/>
      <c r="JPF13" s="3173"/>
      <c r="JPG13" s="3173"/>
      <c r="JPH13" s="3173"/>
      <c r="JPI13" s="3173"/>
      <c r="JPJ13" s="3173"/>
      <c r="JPK13" s="3173"/>
      <c r="JPL13" s="3173"/>
      <c r="JPM13" s="3173"/>
      <c r="JPN13" s="3173"/>
      <c r="JPO13" s="3173"/>
      <c r="JPP13" s="3173"/>
      <c r="JPQ13" s="3173"/>
      <c r="JPR13" s="3173"/>
      <c r="JPS13" s="3173"/>
      <c r="JPT13" s="3173"/>
      <c r="JPU13" s="3173"/>
      <c r="JPV13" s="3173"/>
      <c r="JPW13" s="3173"/>
      <c r="JPX13" s="3173"/>
      <c r="JPY13" s="3173"/>
      <c r="JPZ13" s="3173"/>
      <c r="JQA13" s="3173"/>
      <c r="JQB13" s="3173"/>
      <c r="JQC13" s="3173"/>
      <c r="JQD13" s="3173"/>
      <c r="JQE13" s="3173"/>
      <c r="JQF13" s="3173"/>
      <c r="JQG13" s="3173"/>
      <c r="JQH13" s="3173"/>
      <c r="JQI13" s="3173"/>
      <c r="JQJ13" s="3173"/>
      <c r="JQK13" s="3173"/>
      <c r="JQL13" s="3173"/>
      <c r="JQM13" s="3173"/>
      <c r="JQN13" s="3173"/>
      <c r="JQO13" s="3173"/>
      <c r="JQP13" s="3173"/>
      <c r="JQQ13" s="3173"/>
      <c r="JQR13" s="3173"/>
      <c r="JQS13" s="3173"/>
      <c r="JQT13" s="3173"/>
      <c r="JQU13" s="3173"/>
      <c r="JQV13" s="3173"/>
      <c r="JQW13" s="3173"/>
      <c r="JQX13" s="3173"/>
      <c r="JQY13" s="3173"/>
      <c r="JQZ13" s="3173"/>
      <c r="JRA13" s="3173"/>
      <c r="JRB13" s="3173"/>
      <c r="JRC13" s="3173"/>
      <c r="JRD13" s="3173"/>
      <c r="JRE13" s="3173"/>
      <c r="JRF13" s="3173"/>
      <c r="JRG13" s="3173"/>
      <c r="JRH13" s="3173"/>
      <c r="JRI13" s="3173"/>
      <c r="JRJ13" s="3173"/>
      <c r="JRK13" s="3173"/>
      <c r="JRL13" s="3173"/>
      <c r="JRM13" s="3173"/>
      <c r="JRN13" s="3173"/>
      <c r="JRO13" s="3173"/>
      <c r="JRP13" s="3173"/>
      <c r="JRQ13" s="3173"/>
      <c r="JRR13" s="3173"/>
      <c r="JRS13" s="3173"/>
      <c r="JRT13" s="3173"/>
      <c r="JRU13" s="3173"/>
      <c r="JRV13" s="3173"/>
      <c r="JRW13" s="3173"/>
      <c r="JRX13" s="3173"/>
      <c r="JRY13" s="3173"/>
      <c r="JRZ13" s="3173"/>
      <c r="JSA13" s="3173"/>
      <c r="JSB13" s="3173"/>
      <c r="JSC13" s="3173"/>
      <c r="JSD13" s="3173"/>
      <c r="JSE13" s="3173"/>
      <c r="JSF13" s="3173"/>
      <c r="JSG13" s="3173"/>
      <c r="JSH13" s="3173"/>
      <c r="JSI13" s="3173"/>
      <c r="JSJ13" s="3173"/>
      <c r="JSK13" s="3173"/>
      <c r="JSL13" s="3173"/>
      <c r="JSM13" s="3173"/>
      <c r="JSN13" s="3173"/>
      <c r="JSO13" s="3173"/>
      <c r="JSP13" s="3173"/>
      <c r="JSQ13" s="3173"/>
      <c r="JSR13" s="3173"/>
      <c r="JSS13" s="3173"/>
      <c r="JST13" s="3173"/>
      <c r="JSU13" s="3173"/>
      <c r="JSV13" s="3173"/>
      <c r="JSW13" s="3173"/>
      <c r="JSX13" s="3173"/>
      <c r="JSY13" s="3173"/>
      <c r="JSZ13" s="3173"/>
      <c r="JTA13" s="3173"/>
      <c r="JTB13" s="3173"/>
      <c r="JTC13" s="3173"/>
      <c r="JTD13" s="3173"/>
      <c r="JTE13" s="3173"/>
      <c r="JTF13" s="3173"/>
      <c r="JTG13" s="3173"/>
      <c r="JTH13" s="3173"/>
      <c r="JTI13" s="3173"/>
      <c r="JTJ13" s="3173"/>
      <c r="JTK13" s="3173"/>
      <c r="JTL13" s="3173"/>
      <c r="JTM13" s="3173"/>
      <c r="JTN13" s="3173"/>
      <c r="JTO13" s="3173"/>
      <c r="JTP13" s="3173"/>
      <c r="JTQ13" s="3173"/>
      <c r="JTR13" s="3173"/>
      <c r="JTS13" s="3173"/>
      <c r="JTT13" s="3173"/>
      <c r="JTU13" s="3173"/>
      <c r="JTV13" s="3173"/>
      <c r="JTW13" s="3173"/>
      <c r="JTX13" s="3173"/>
      <c r="JTY13" s="3173"/>
      <c r="JTZ13" s="3173"/>
      <c r="JUA13" s="3173"/>
      <c r="JUB13" s="3173"/>
      <c r="JUC13" s="3173"/>
      <c r="JUD13" s="3173"/>
      <c r="JUE13" s="3173"/>
      <c r="JUF13" s="3173"/>
      <c r="JUG13" s="3173"/>
      <c r="JUH13" s="3173"/>
      <c r="JUI13" s="3173"/>
      <c r="JUJ13" s="3173"/>
      <c r="JUK13" s="3173"/>
      <c r="JUL13" s="3173"/>
      <c r="JUM13" s="3173"/>
      <c r="JUN13" s="3173"/>
      <c r="JUO13" s="3173"/>
      <c r="JUP13" s="3173"/>
      <c r="JUQ13" s="3173"/>
      <c r="JUR13" s="3173"/>
      <c r="JUS13" s="3173"/>
      <c r="JUT13" s="3173"/>
      <c r="JUU13" s="3173"/>
      <c r="JUV13" s="3173"/>
      <c r="JUW13" s="3173"/>
      <c r="JUX13" s="3173"/>
      <c r="JUY13" s="3173"/>
      <c r="JUZ13" s="3173"/>
      <c r="JVA13" s="3173"/>
      <c r="JVB13" s="3173"/>
      <c r="JVC13" s="3173"/>
      <c r="JVD13" s="3173"/>
      <c r="JVE13" s="3173"/>
      <c r="JVF13" s="3173"/>
      <c r="JVG13" s="3173"/>
      <c r="JVH13" s="3173"/>
      <c r="JVI13" s="3173"/>
      <c r="JVJ13" s="3173"/>
      <c r="JVK13" s="3173"/>
      <c r="JVL13" s="3173"/>
      <c r="JVM13" s="3173"/>
      <c r="JVN13" s="3173"/>
      <c r="JVO13" s="3173"/>
      <c r="JVP13" s="3173"/>
      <c r="JVQ13" s="3173"/>
      <c r="JVR13" s="3173"/>
      <c r="JVS13" s="3173"/>
      <c r="JVT13" s="3173"/>
      <c r="JVU13" s="3173"/>
      <c r="JVV13" s="3173"/>
      <c r="JVW13" s="3173"/>
      <c r="JVX13" s="3173"/>
      <c r="JVY13" s="3173"/>
      <c r="JVZ13" s="3173"/>
      <c r="JWA13" s="3173"/>
      <c r="JWB13" s="3173"/>
      <c r="JWC13" s="3173"/>
      <c r="JWD13" s="3173"/>
      <c r="JWE13" s="3173"/>
      <c r="JWF13" s="3173"/>
      <c r="JWG13" s="3173"/>
      <c r="JWH13" s="3173"/>
      <c r="JWI13" s="3173"/>
      <c r="JWJ13" s="3173"/>
      <c r="JWK13" s="3173"/>
      <c r="JWL13" s="3173"/>
      <c r="JWM13" s="3173"/>
      <c r="JWN13" s="3173"/>
      <c r="JWO13" s="3173"/>
      <c r="JWP13" s="3173"/>
      <c r="JWQ13" s="3173"/>
      <c r="JWR13" s="3173"/>
      <c r="JWS13" s="3173"/>
      <c r="JWT13" s="3173"/>
      <c r="JWU13" s="3173"/>
      <c r="JWV13" s="3173"/>
      <c r="JWW13" s="3173"/>
      <c r="JWX13" s="3173"/>
      <c r="JWY13" s="3173"/>
      <c r="JWZ13" s="3173"/>
      <c r="JXA13" s="3173"/>
      <c r="JXB13" s="3173"/>
      <c r="JXC13" s="3173"/>
      <c r="JXD13" s="3173"/>
      <c r="JXE13" s="3173"/>
      <c r="JXF13" s="3173"/>
      <c r="JXG13" s="3173"/>
      <c r="JXH13" s="3173"/>
      <c r="JXI13" s="3173"/>
      <c r="JXJ13" s="3173"/>
      <c r="JXK13" s="3173"/>
      <c r="JXL13" s="3173"/>
      <c r="JXM13" s="3173"/>
      <c r="JXN13" s="3173"/>
      <c r="JXO13" s="3173"/>
      <c r="JXP13" s="3173"/>
      <c r="JXQ13" s="3173"/>
      <c r="JXR13" s="3173"/>
      <c r="JXS13" s="3173"/>
      <c r="JXT13" s="3173"/>
      <c r="JXU13" s="3173"/>
      <c r="JXV13" s="3173"/>
      <c r="JXW13" s="3173"/>
      <c r="JXX13" s="3173"/>
      <c r="JXY13" s="3173"/>
      <c r="JXZ13" s="3173"/>
      <c r="JYA13" s="3173"/>
      <c r="JYB13" s="3173"/>
      <c r="JYC13" s="3173"/>
      <c r="JYD13" s="3173"/>
      <c r="JYE13" s="3173"/>
      <c r="JYF13" s="3173"/>
      <c r="JYG13" s="3173"/>
      <c r="JYH13" s="3173"/>
      <c r="JYI13" s="3173"/>
      <c r="JYJ13" s="3173"/>
      <c r="JYK13" s="3173"/>
      <c r="JYL13" s="3173"/>
      <c r="JYM13" s="3173"/>
      <c r="JYN13" s="3173"/>
      <c r="JYO13" s="3173"/>
      <c r="JYP13" s="3173"/>
      <c r="JYQ13" s="3173"/>
      <c r="JYR13" s="3173"/>
      <c r="JYS13" s="3173"/>
      <c r="JYT13" s="3173"/>
      <c r="JYU13" s="3173"/>
      <c r="JYV13" s="3173"/>
      <c r="JYW13" s="3173"/>
      <c r="JYX13" s="3173"/>
      <c r="JYY13" s="3173"/>
      <c r="JYZ13" s="3173"/>
      <c r="JZA13" s="3173"/>
      <c r="JZB13" s="3173"/>
      <c r="JZC13" s="3173"/>
      <c r="JZD13" s="3173"/>
      <c r="JZE13" s="3173"/>
      <c r="JZF13" s="3173"/>
      <c r="JZG13" s="3173"/>
      <c r="JZH13" s="3173"/>
      <c r="JZI13" s="3173"/>
      <c r="JZJ13" s="3173"/>
      <c r="JZK13" s="3173"/>
      <c r="JZL13" s="3173"/>
      <c r="JZM13" s="3173"/>
      <c r="JZN13" s="3173"/>
      <c r="JZO13" s="3173"/>
      <c r="JZP13" s="3173"/>
      <c r="JZQ13" s="3173"/>
      <c r="JZR13" s="3173"/>
      <c r="JZS13" s="3173"/>
      <c r="JZT13" s="3173"/>
      <c r="JZU13" s="3173"/>
      <c r="JZV13" s="3173"/>
      <c r="JZW13" s="3173"/>
      <c r="JZX13" s="3173"/>
      <c r="JZY13" s="3173"/>
      <c r="JZZ13" s="3173"/>
      <c r="KAA13" s="3173"/>
      <c r="KAB13" s="3173"/>
      <c r="KAC13" s="3173"/>
      <c r="KAD13" s="3173"/>
      <c r="KAE13" s="3173"/>
      <c r="KAF13" s="3173"/>
      <c r="KAG13" s="3173"/>
      <c r="KAH13" s="3173"/>
      <c r="KAI13" s="3173"/>
      <c r="KAJ13" s="3173"/>
      <c r="KAK13" s="3173"/>
      <c r="KAL13" s="3173"/>
      <c r="KAM13" s="3173"/>
      <c r="KAN13" s="3173"/>
      <c r="KAO13" s="3173"/>
      <c r="KAP13" s="3173"/>
      <c r="KAQ13" s="3173"/>
      <c r="KAR13" s="3173"/>
      <c r="KAS13" s="3173"/>
      <c r="KAT13" s="3173"/>
      <c r="KAU13" s="3173"/>
      <c r="KAV13" s="3173"/>
      <c r="KAW13" s="3173"/>
      <c r="KAX13" s="3173"/>
      <c r="KAY13" s="3173"/>
      <c r="KAZ13" s="3173"/>
      <c r="KBA13" s="3173"/>
      <c r="KBB13" s="3173"/>
      <c r="KBC13" s="3173"/>
      <c r="KBD13" s="3173"/>
      <c r="KBE13" s="3173"/>
      <c r="KBF13" s="3173"/>
      <c r="KBG13" s="3173"/>
      <c r="KBH13" s="3173"/>
      <c r="KBI13" s="3173"/>
      <c r="KBJ13" s="3173"/>
      <c r="KBK13" s="3173"/>
      <c r="KBL13" s="3173"/>
      <c r="KBM13" s="3173"/>
      <c r="KBN13" s="3173"/>
      <c r="KBO13" s="3173"/>
      <c r="KBP13" s="3173"/>
      <c r="KBQ13" s="3173"/>
      <c r="KBR13" s="3173"/>
      <c r="KBS13" s="3173"/>
      <c r="KBT13" s="3173"/>
      <c r="KBU13" s="3173"/>
      <c r="KBV13" s="3173"/>
      <c r="KBW13" s="3173"/>
      <c r="KBX13" s="3173"/>
      <c r="KBY13" s="3173"/>
      <c r="KBZ13" s="3173"/>
      <c r="KCA13" s="3173"/>
      <c r="KCB13" s="3173"/>
      <c r="KCC13" s="3173"/>
      <c r="KCD13" s="3173"/>
      <c r="KCE13" s="3173"/>
      <c r="KCF13" s="3173"/>
      <c r="KCG13" s="3173"/>
      <c r="KCH13" s="3173"/>
      <c r="KCI13" s="3173"/>
      <c r="KCJ13" s="3173"/>
      <c r="KCK13" s="3173"/>
      <c r="KCL13" s="3173"/>
      <c r="KCM13" s="3173"/>
      <c r="KCN13" s="3173"/>
      <c r="KCO13" s="3173"/>
      <c r="KCP13" s="3173"/>
      <c r="KCQ13" s="3173"/>
      <c r="KCR13" s="3173"/>
      <c r="KCS13" s="3173"/>
      <c r="KCT13" s="3173"/>
      <c r="KCU13" s="3173"/>
      <c r="KCV13" s="3173"/>
      <c r="KCW13" s="3173"/>
      <c r="KCX13" s="3173"/>
      <c r="KCY13" s="3173"/>
      <c r="KCZ13" s="3173"/>
      <c r="KDA13" s="3173"/>
      <c r="KDB13" s="3173"/>
      <c r="KDC13" s="3173"/>
      <c r="KDD13" s="3173"/>
      <c r="KDE13" s="3173"/>
      <c r="KDF13" s="3173"/>
      <c r="KDG13" s="3173"/>
      <c r="KDH13" s="3173"/>
      <c r="KDI13" s="3173"/>
      <c r="KDJ13" s="3173"/>
      <c r="KDK13" s="3173"/>
      <c r="KDL13" s="3173"/>
      <c r="KDM13" s="3173"/>
      <c r="KDN13" s="3173"/>
      <c r="KDO13" s="3173"/>
      <c r="KDP13" s="3173"/>
      <c r="KDQ13" s="3173"/>
      <c r="KDR13" s="3173"/>
      <c r="KDS13" s="3173"/>
      <c r="KDT13" s="3173"/>
      <c r="KDU13" s="3173"/>
      <c r="KDV13" s="3173"/>
      <c r="KDW13" s="3173"/>
      <c r="KDX13" s="3173"/>
      <c r="KDY13" s="3173"/>
      <c r="KDZ13" s="3173"/>
      <c r="KEA13" s="3173"/>
      <c r="KEB13" s="3173"/>
      <c r="KEC13" s="3173"/>
      <c r="KED13" s="3173"/>
      <c r="KEE13" s="3173"/>
      <c r="KEF13" s="3173"/>
      <c r="KEG13" s="3173"/>
      <c r="KEH13" s="3173"/>
      <c r="KEI13" s="3173"/>
      <c r="KEJ13" s="3173"/>
      <c r="KEK13" s="3173"/>
      <c r="KEL13" s="3173"/>
      <c r="KEM13" s="3173"/>
      <c r="KEN13" s="3173"/>
      <c r="KEO13" s="3173"/>
      <c r="KEP13" s="3173"/>
      <c r="KEQ13" s="3173"/>
      <c r="KER13" s="3173"/>
      <c r="KES13" s="3173"/>
      <c r="KET13" s="3173"/>
      <c r="KEU13" s="3173"/>
      <c r="KEV13" s="3173"/>
      <c r="KEW13" s="3173"/>
      <c r="KEX13" s="3173"/>
      <c r="KEY13" s="3173"/>
      <c r="KEZ13" s="3173"/>
      <c r="KFA13" s="3173"/>
      <c r="KFB13" s="3173"/>
      <c r="KFC13" s="3173"/>
      <c r="KFD13" s="3173"/>
      <c r="KFE13" s="3173"/>
      <c r="KFF13" s="3173"/>
      <c r="KFG13" s="3173"/>
      <c r="KFH13" s="3173"/>
      <c r="KFI13" s="3173"/>
      <c r="KFJ13" s="3173"/>
      <c r="KFK13" s="3173"/>
      <c r="KFL13" s="3173"/>
      <c r="KFM13" s="3173"/>
      <c r="KFN13" s="3173"/>
      <c r="KFO13" s="3173"/>
      <c r="KFP13" s="3173"/>
      <c r="KFQ13" s="3173"/>
      <c r="KFR13" s="3173"/>
      <c r="KFS13" s="3173"/>
      <c r="KFT13" s="3173"/>
      <c r="KFU13" s="3173"/>
      <c r="KFV13" s="3173"/>
      <c r="KFW13" s="3173"/>
      <c r="KFX13" s="3173"/>
      <c r="KFY13" s="3173"/>
      <c r="KFZ13" s="3173"/>
      <c r="KGA13" s="3173"/>
      <c r="KGB13" s="3173"/>
      <c r="KGC13" s="3173"/>
      <c r="KGD13" s="3173"/>
      <c r="KGE13" s="3173"/>
      <c r="KGF13" s="3173"/>
      <c r="KGG13" s="3173"/>
      <c r="KGH13" s="3173"/>
      <c r="KGI13" s="3173"/>
      <c r="KGJ13" s="3173"/>
      <c r="KGK13" s="3173"/>
      <c r="KGL13" s="3173"/>
      <c r="KGM13" s="3173"/>
      <c r="KGN13" s="3173"/>
      <c r="KGO13" s="3173"/>
      <c r="KGP13" s="3173"/>
      <c r="KGQ13" s="3173"/>
      <c r="KGR13" s="3173"/>
      <c r="KGS13" s="3173"/>
      <c r="KGT13" s="3173"/>
      <c r="KGU13" s="3173"/>
      <c r="KGV13" s="3173"/>
      <c r="KGW13" s="3173"/>
      <c r="KGX13" s="3173"/>
      <c r="KGY13" s="3173"/>
      <c r="KGZ13" s="3173"/>
      <c r="KHA13" s="3173"/>
      <c r="KHB13" s="3173"/>
      <c r="KHC13" s="3173"/>
      <c r="KHD13" s="3173"/>
      <c r="KHE13" s="3173"/>
      <c r="KHF13" s="3173"/>
      <c r="KHG13" s="3173"/>
      <c r="KHH13" s="3173"/>
      <c r="KHI13" s="3173"/>
      <c r="KHJ13" s="3173"/>
      <c r="KHK13" s="3173"/>
      <c r="KHL13" s="3173"/>
      <c r="KHM13" s="3173"/>
      <c r="KHN13" s="3173"/>
      <c r="KHO13" s="3173"/>
      <c r="KHP13" s="3173"/>
      <c r="KHQ13" s="3173"/>
      <c r="KHR13" s="3173"/>
      <c r="KHS13" s="3173"/>
      <c r="KHT13" s="3173"/>
      <c r="KHU13" s="3173"/>
      <c r="KHV13" s="3173"/>
      <c r="KHW13" s="3173"/>
      <c r="KHX13" s="3173"/>
      <c r="KHY13" s="3173"/>
      <c r="KHZ13" s="3173"/>
      <c r="KIA13" s="3173"/>
      <c r="KIB13" s="3173"/>
      <c r="KIC13" s="3173"/>
      <c r="KID13" s="3173"/>
      <c r="KIE13" s="3173"/>
      <c r="KIF13" s="3173"/>
      <c r="KIG13" s="3173"/>
      <c r="KIH13" s="3173"/>
      <c r="KII13" s="3173"/>
      <c r="KIJ13" s="3173"/>
      <c r="KIK13" s="3173"/>
      <c r="KIL13" s="3173"/>
      <c r="KIM13" s="3173"/>
      <c r="KIN13" s="3173"/>
      <c r="KIO13" s="3173"/>
      <c r="KIP13" s="3173"/>
      <c r="KIQ13" s="3173"/>
      <c r="KIR13" s="3173"/>
      <c r="KIS13" s="3173"/>
      <c r="KIT13" s="3173"/>
      <c r="KIU13" s="3173"/>
      <c r="KIV13" s="3173"/>
      <c r="KIW13" s="3173"/>
      <c r="KIX13" s="3173"/>
      <c r="KIY13" s="3173"/>
      <c r="KIZ13" s="3173"/>
      <c r="KJA13" s="3173"/>
      <c r="KJB13" s="3173"/>
      <c r="KJC13" s="3173"/>
      <c r="KJD13" s="3173"/>
      <c r="KJE13" s="3173"/>
      <c r="KJF13" s="3173"/>
      <c r="KJG13" s="3173"/>
      <c r="KJH13" s="3173"/>
      <c r="KJI13" s="3173"/>
      <c r="KJJ13" s="3173"/>
      <c r="KJK13" s="3173"/>
      <c r="KJL13" s="3173"/>
      <c r="KJM13" s="3173"/>
      <c r="KJN13" s="3173"/>
      <c r="KJO13" s="3173"/>
      <c r="KJP13" s="3173"/>
      <c r="KJQ13" s="3173"/>
      <c r="KJR13" s="3173"/>
      <c r="KJS13" s="3173"/>
      <c r="KJT13" s="3173"/>
      <c r="KJU13" s="3173"/>
      <c r="KJV13" s="3173"/>
      <c r="KJW13" s="3173"/>
      <c r="KJX13" s="3173"/>
      <c r="KJY13" s="3173"/>
      <c r="KJZ13" s="3173"/>
      <c r="KKA13" s="3173"/>
      <c r="KKB13" s="3173"/>
      <c r="KKC13" s="3173"/>
      <c r="KKD13" s="3173"/>
      <c r="KKE13" s="3173"/>
      <c r="KKF13" s="3173"/>
      <c r="KKG13" s="3173"/>
      <c r="KKH13" s="3173"/>
      <c r="KKI13" s="3173"/>
      <c r="KKJ13" s="3173"/>
      <c r="KKK13" s="3173"/>
      <c r="KKL13" s="3173"/>
      <c r="KKM13" s="3173"/>
      <c r="KKN13" s="3173"/>
      <c r="KKO13" s="3173"/>
      <c r="KKP13" s="3173"/>
      <c r="KKQ13" s="3173"/>
      <c r="KKR13" s="3173"/>
      <c r="KKS13" s="3173"/>
      <c r="KKT13" s="3173"/>
      <c r="KKU13" s="3173"/>
      <c r="KKV13" s="3173"/>
      <c r="KKW13" s="3173"/>
      <c r="KKX13" s="3173"/>
      <c r="KKY13" s="3173"/>
      <c r="KKZ13" s="3173"/>
      <c r="KLA13" s="3173"/>
      <c r="KLB13" s="3173"/>
      <c r="KLC13" s="3173"/>
      <c r="KLD13" s="3173"/>
      <c r="KLE13" s="3173"/>
      <c r="KLF13" s="3173"/>
      <c r="KLG13" s="3173"/>
      <c r="KLH13" s="3173"/>
      <c r="KLI13" s="3173"/>
      <c r="KLJ13" s="3173"/>
      <c r="KLK13" s="3173"/>
      <c r="KLL13" s="3173"/>
      <c r="KLM13" s="3173"/>
      <c r="KLN13" s="3173"/>
      <c r="KLO13" s="3173"/>
      <c r="KLP13" s="3173"/>
      <c r="KLQ13" s="3173"/>
      <c r="KLR13" s="3173"/>
      <c r="KLS13" s="3173"/>
      <c r="KLT13" s="3173"/>
      <c r="KLU13" s="3173"/>
      <c r="KLV13" s="3173"/>
      <c r="KLW13" s="3173"/>
      <c r="KLX13" s="3173"/>
      <c r="KLY13" s="3173"/>
      <c r="KLZ13" s="3173"/>
      <c r="KMA13" s="3173"/>
      <c r="KMB13" s="3173"/>
      <c r="KMC13" s="3173"/>
      <c r="KMD13" s="3173"/>
      <c r="KME13" s="3173"/>
      <c r="KMF13" s="3173"/>
      <c r="KMG13" s="3173"/>
      <c r="KMH13" s="3173"/>
      <c r="KMI13" s="3173"/>
      <c r="KMJ13" s="3173"/>
      <c r="KMK13" s="3173"/>
      <c r="KML13" s="3173"/>
      <c r="KMM13" s="3173"/>
      <c r="KMN13" s="3173"/>
      <c r="KMO13" s="3173"/>
      <c r="KMP13" s="3173"/>
      <c r="KMQ13" s="3173"/>
      <c r="KMR13" s="3173"/>
      <c r="KMS13" s="3173"/>
      <c r="KMT13" s="3173"/>
      <c r="KMU13" s="3173"/>
      <c r="KMV13" s="3173"/>
      <c r="KMW13" s="3173"/>
      <c r="KMX13" s="3173"/>
      <c r="KMY13" s="3173"/>
      <c r="KMZ13" s="3173"/>
      <c r="KNA13" s="3173"/>
      <c r="KNB13" s="3173"/>
      <c r="KNC13" s="3173"/>
      <c r="KND13" s="3173"/>
      <c r="KNE13" s="3173"/>
      <c r="KNF13" s="3173"/>
      <c r="KNG13" s="3173"/>
      <c r="KNH13" s="3173"/>
      <c r="KNI13" s="3173"/>
      <c r="KNJ13" s="3173"/>
      <c r="KNK13" s="3173"/>
      <c r="KNL13" s="3173"/>
      <c r="KNM13" s="3173"/>
      <c r="KNN13" s="3173"/>
      <c r="KNO13" s="3173"/>
      <c r="KNP13" s="3173"/>
      <c r="KNQ13" s="3173"/>
      <c r="KNR13" s="3173"/>
      <c r="KNS13" s="3173"/>
      <c r="KNT13" s="3173"/>
      <c r="KNU13" s="3173"/>
      <c r="KNV13" s="3173"/>
      <c r="KNW13" s="3173"/>
      <c r="KNX13" s="3173"/>
      <c r="KNY13" s="3173"/>
      <c r="KNZ13" s="3173"/>
      <c r="KOA13" s="3173"/>
      <c r="KOB13" s="3173"/>
      <c r="KOC13" s="3173"/>
      <c r="KOD13" s="3173"/>
      <c r="KOE13" s="3173"/>
      <c r="KOF13" s="3173"/>
      <c r="KOG13" s="3173"/>
      <c r="KOH13" s="3173"/>
      <c r="KOI13" s="3173"/>
      <c r="KOJ13" s="3173"/>
      <c r="KOK13" s="3173"/>
      <c r="KOL13" s="3173"/>
      <c r="KOM13" s="3173"/>
      <c r="KON13" s="3173"/>
      <c r="KOO13" s="3173"/>
      <c r="KOP13" s="3173"/>
      <c r="KOQ13" s="3173"/>
      <c r="KOR13" s="3173"/>
      <c r="KOS13" s="3173"/>
      <c r="KOT13" s="3173"/>
      <c r="KOU13" s="3173"/>
      <c r="KOV13" s="3173"/>
      <c r="KOW13" s="3173"/>
      <c r="KOX13" s="3173"/>
      <c r="KOY13" s="3173"/>
      <c r="KOZ13" s="3173"/>
      <c r="KPA13" s="3173"/>
      <c r="KPB13" s="3173"/>
      <c r="KPC13" s="3173"/>
      <c r="KPD13" s="3173"/>
      <c r="KPE13" s="3173"/>
      <c r="KPF13" s="3173"/>
      <c r="KPG13" s="3173"/>
      <c r="KPH13" s="3173"/>
      <c r="KPI13" s="3173"/>
      <c r="KPJ13" s="3173"/>
      <c r="KPK13" s="3173"/>
      <c r="KPL13" s="3173"/>
      <c r="KPM13" s="3173"/>
      <c r="KPN13" s="3173"/>
      <c r="KPO13" s="3173"/>
      <c r="KPP13" s="3173"/>
      <c r="KPQ13" s="3173"/>
      <c r="KPR13" s="3173"/>
      <c r="KPS13" s="3173"/>
      <c r="KPT13" s="3173"/>
      <c r="KPU13" s="3173"/>
      <c r="KPV13" s="3173"/>
      <c r="KPW13" s="3173"/>
      <c r="KPX13" s="3173"/>
      <c r="KPY13" s="3173"/>
      <c r="KPZ13" s="3173"/>
      <c r="KQA13" s="3173"/>
      <c r="KQB13" s="3173"/>
      <c r="KQC13" s="3173"/>
      <c r="KQD13" s="3173"/>
      <c r="KQE13" s="3173"/>
      <c r="KQF13" s="3173"/>
      <c r="KQG13" s="3173"/>
      <c r="KQH13" s="3173"/>
      <c r="KQI13" s="3173"/>
      <c r="KQJ13" s="3173"/>
      <c r="KQK13" s="3173"/>
      <c r="KQL13" s="3173"/>
      <c r="KQM13" s="3173"/>
      <c r="KQN13" s="3173"/>
      <c r="KQO13" s="3173"/>
      <c r="KQP13" s="3173"/>
      <c r="KQQ13" s="3173"/>
      <c r="KQR13" s="3173"/>
      <c r="KQS13" s="3173"/>
      <c r="KQT13" s="3173"/>
      <c r="KQU13" s="3173"/>
      <c r="KQV13" s="3173"/>
      <c r="KQW13" s="3173"/>
      <c r="KQX13" s="3173"/>
      <c r="KQY13" s="3173"/>
      <c r="KQZ13" s="3173"/>
      <c r="KRA13" s="3173"/>
      <c r="KRB13" s="3173"/>
      <c r="KRC13" s="3173"/>
      <c r="KRD13" s="3173"/>
      <c r="KRE13" s="3173"/>
      <c r="KRF13" s="3173"/>
      <c r="KRG13" s="3173"/>
      <c r="KRH13" s="3173"/>
      <c r="KRI13" s="3173"/>
      <c r="KRJ13" s="3173"/>
      <c r="KRK13" s="3173"/>
      <c r="KRL13" s="3173"/>
      <c r="KRM13" s="3173"/>
      <c r="KRN13" s="3173"/>
      <c r="KRO13" s="3173"/>
      <c r="KRP13" s="3173"/>
      <c r="KRQ13" s="3173"/>
      <c r="KRR13" s="3173"/>
      <c r="KRS13" s="3173"/>
      <c r="KRT13" s="3173"/>
      <c r="KRU13" s="3173"/>
      <c r="KRV13" s="3173"/>
      <c r="KRW13" s="3173"/>
      <c r="KRX13" s="3173"/>
      <c r="KRY13" s="3173"/>
      <c r="KRZ13" s="3173"/>
      <c r="KSA13" s="3173"/>
      <c r="KSB13" s="3173"/>
      <c r="KSC13" s="3173"/>
      <c r="KSD13" s="3173"/>
      <c r="KSE13" s="3173"/>
      <c r="KSF13" s="3173"/>
      <c r="KSG13" s="3173"/>
      <c r="KSH13" s="3173"/>
      <c r="KSI13" s="3173"/>
      <c r="KSJ13" s="3173"/>
      <c r="KSK13" s="3173"/>
      <c r="KSL13" s="3173"/>
      <c r="KSM13" s="3173"/>
      <c r="KSN13" s="3173"/>
      <c r="KSO13" s="3173"/>
      <c r="KSP13" s="3173"/>
      <c r="KSQ13" s="3173"/>
      <c r="KSR13" s="3173"/>
      <c r="KSS13" s="3173"/>
      <c r="KST13" s="3173"/>
      <c r="KSU13" s="3173"/>
      <c r="KSV13" s="3173"/>
      <c r="KSW13" s="3173"/>
      <c r="KSX13" s="3173"/>
      <c r="KSY13" s="3173"/>
      <c r="KSZ13" s="3173"/>
      <c r="KTA13" s="3173"/>
      <c r="KTB13" s="3173"/>
      <c r="KTC13" s="3173"/>
      <c r="KTD13" s="3173"/>
      <c r="KTE13" s="3173"/>
      <c r="KTF13" s="3173"/>
      <c r="KTG13" s="3173"/>
      <c r="KTH13" s="3173"/>
      <c r="KTI13" s="3173"/>
      <c r="KTJ13" s="3173"/>
      <c r="KTK13" s="3173"/>
      <c r="KTL13" s="3173"/>
      <c r="KTM13" s="3173"/>
      <c r="KTN13" s="3173"/>
      <c r="KTO13" s="3173"/>
      <c r="KTP13" s="3173"/>
      <c r="KTQ13" s="3173"/>
      <c r="KTR13" s="3173"/>
      <c r="KTS13" s="3173"/>
      <c r="KTT13" s="3173"/>
      <c r="KTU13" s="3173"/>
      <c r="KTV13" s="3173"/>
      <c r="KTW13" s="3173"/>
      <c r="KTX13" s="3173"/>
      <c r="KTY13" s="3173"/>
      <c r="KTZ13" s="3173"/>
      <c r="KUA13" s="3173"/>
      <c r="KUB13" s="3173"/>
      <c r="KUC13" s="3173"/>
      <c r="KUD13" s="3173"/>
      <c r="KUE13" s="3173"/>
      <c r="KUF13" s="3173"/>
      <c r="KUG13" s="3173"/>
      <c r="KUH13" s="3173"/>
      <c r="KUI13" s="3173"/>
      <c r="KUJ13" s="3173"/>
      <c r="KUK13" s="3173"/>
      <c r="KUL13" s="3173"/>
      <c r="KUM13" s="3173"/>
      <c r="KUN13" s="3173"/>
      <c r="KUO13" s="3173"/>
      <c r="KUP13" s="3173"/>
      <c r="KUQ13" s="3173"/>
      <c r="KUR13" s="3173"/>
      <c r="KUS13" s="3173"/>
      <c r="KUT13" s="3173"/>
      <c r="KUU13" s="3173"/>
      <c r="KUV13" s="3173"/>
      <c r="KUW13" s="3173"/>
      <c r="KUX13" s="3173"/>
      <c r="KUY13" s="3173"/>
      <c r="KUZ13" s="3173"/>
      <c r="KVA13" s="3173"/>
      <c r="KVB13" s="3173"/>
      <c r="KVC13" s="3173"/>
      <c r="KVD13" s="3173"/>
      <c r="KVE13" s="3173"/>
      <c r="KVF13" s="3173"/>
      <c r="KVG13" s="3173"/>
      <c r="KVH13" s="3173"/>
      <c r="KVI13" s="3173"/>
      <c r="KVJ13" s="3173"/>
      <c r="KVK13" s="3173"/>
      <c r="KVL13" s="3173"/>
      <c r="KVM13" s="3173"/>
      <c r="KVN13" s="3173"/>
      <c r="KVO13" s="3173"/>
      <c r="KVP13" s="3173"/>
      <c r="KVQ13" s="3173"/>
      <c r="KVR13" s="3173"/>
      <c r="KVS13" s="3173"/>
      <c r="KVT13" s="3173"/>
      <c r="KVU13" s="3173"/>
      <c r="KVV13" s="3173"/>
      <c r="KVW13" s="3173"/>
      <c r="KVX13" s="3173"/>
      <c r="KVY13" s="3173"/>
      <c r="KVZ13" s="3173"/>
      <c r="KWA13" s="3173"/>
      <c r="KWB13" s="3173"/>
      <c r="KWC13" s="3173"/>
      <c r="KWD13" s="3173"/>
      <c r="KWE13" s="3173"/>
      <c r="KWF13" s="3173"/>
      <c r="KWG13" s="3173"/>
      <c r="KWH13" s="3173"/>
      <c r="KWI13" s="3173"/>
      <c r="KWJ13" s="3173"/>
      <c r="KWK13" s="3173"/>
      <c r="KWL13" s="3173"/>
      <c r="KWM13" s="3173"/>
      <c r="KWN13" s="3173"/>
      <c r="KWO13" s="3173"/>
      <c r="KWP13" s="3173"/>
      <c r="KWQ13" s="3173"/>
      <c r="KWR13" s="3173"/>
      <c r="KWS13" s="3173"/>
      <c r="KWT13" s="3173"/>
      <c r="KWU13" s="3173"/>
      <c r="KWV13" s="3173"/>
      <c r="KWW13" s="3173"/>
      <c r="KWX13" s="3173"/>
      <c r="KWY13" s="3173"/>
      <c r="KWZ13" s="3173"/>
      <c r="KXA13" s="3173"/>
      <c r="KXB13" s="3173"/>
      <c r="KXC13" s="3173"/>
      <c r="KXD13" s="3173"/>
      <c r="KXE13" s="3173"/>
      <c r="KXF13" s="3173"/>
      <c r="KXG13" s="3173"/>
      <c r="KXH13" s="3173"/>
      <c r="KXI13" s="3173"/>
      <c r="KXJ13" s="3173"/>
      <c r="KXK13" s="3173"/>
      <c r="KXL13" s="3173"/>
      <c r="KXM13" s="3173"/>
      <c r="KXN13" s="3173"/>
      <c r="KXO13" s="3173"/>
      <c r="KXP13" s="3173"/>
      <c r="KXQ13" s="3173"/>
      <c r="KXR13" s="3173"/>
      <c r="KXS13" s="3173"/>
      <c r="KXT13" s="3173"/>
      <c r="KXU13" s="3173"/>
      <c r="KXV13" s="3173"/>
      <c r="KXW13" s="3173"/>
      <c r="KXX13" s="3173"/>
      <c r="KXY13" s="3173"/>
      <c r="KXZ13" s="3173"/>
      <c r="KYA13" s="3173"/>
      <c r="KYB13" s="3173"/>
      <c r="KYC13" s="3173"/>
      <c r="KYD13" s="3173"/>
      <c r="KYE13" s="3173"/>
      <c r="KYF13" s="3173"/>
      <c r="KYG13" s="3173"/>
      <c r="KYH13" s="3173"/>
      <c r="KYI13" s="3173"/>
      <c r="KYJ13" s="3173"/>
      <c r="KYK13" s="3173"/>
      <c r="KYL13" s="3173"/>
      <c r="KYM13" s="3173"/>
      <c r="KYN13" s="3173"/>
      <c r="KYO13" s="3173"/>
      <c r="KYP13" s="3173"/>
      <c r="KYQ13" s="3173"/>
      <c r="KYR13" s="3173"/>
      <c r="KYS13" s="3173"/>
      <c r="KYT13" s="3173"/>
      <c r="KYU13" s="3173"/>
      <c r="KYV13" s="3173"/>
      <c r="KYW13" s="3173"/>
      <c r="KYX13" s="3173"/>
      <c r="KYY13" s="3173"/>
      <c r="KYZ13" s="3173"/>
      <c r="KZA13" s="3173"/>
      <c r="KZB13" s="3173"/>
      <c r="KZC13" s="3173"/>
      <c r="KZD13" s="3173"/>
      <c r="KZE13" s="3173"/>
      <c r="KZF13" s="3173"/>
      <c r="KZG13" s="3173"/>
      <c r="KZH13" s="3173"/>
      <c r="KZI13" s="3173"/>
      <c r="KZJ13" s="3173"/>
      <c r="KZK13" s="3173"/>
      <c r="KZL13" s="3173"/>
      <c r="KZM13" s="3173"/>
      <c r="KZN13" s="3173"/>
      <c r="KZO13" s="3173"/>
      <c r="KZP13" s="3173"/>
      <c r="KZQ13" s="3173"/>
      <c r="KZR13" s="3173"/>
      <c r="KZS13" s="3173"/>
      <c r="KZT13" s="3173"/>
      <c r="KZU13" s="3173"/>
      <c r="KZV13" s="3173"/>
      <c r="KZW13" s="3173"/>
      <c r="KZX13" s="3173"/>
      <c r="KZY13" s="3173"/>
      <c r="KZZ13" s="3173"/>
      <c r="LAA13" s="3173"/>
      <c r="LAB13" s="3173"/>
      <c r="LAC13" s="3173"/>
      <c r="LAD13" s="3173"/>
      <c r="LAE13" s="3173"/>
      <c r="LAF13" s="3173"/>
      <c r="LAG13" s="3173"/>
      <c r="LAH13" s="3173"/>
      <c r="LAI13" s="3173"/>
      <c r="LAJ13" s="3173"/>
      <c r="LAK13" s="3173"/>
      <c r="LAL13" s="3173"/>
      <c r="LAM13" s="3173"/>
      <c r="LAN13" s="3173"/>
      <c r="LAO13" s="3173"/>
      <c r="LAP13" s="3173"/>
      <c r="LAQ13" s="3173"/>
      <c r="LAR13" s="3173"/>
      <c r="LAS13" s="3173"/>
      <c r="LAT13" s="3173"/>
      <c r="LAU13" s="3173"/>
      <c r="LAV13" s="3173"/>
      <c r="LAW13" s="3173"/>
      <c r="LAX13" s="3173"/>
      <c r="LAY13" s="3173"/>
      <c r="LAZ13" s="3173"/>
      <c r="LBA13" s="3173"/>
      <c r="LBB13" s="3173"/>
      <c r="LBC13" s="3173"/>
      <c r="LBD13" s="3173"/>
      <c r="LBE13" s="3173"/>
      <c r="LBF13" s="3173"/>
      <c r="LBG13" s="3173"/>
      <c r="LBH13" s="3173"/>
      <c r="LBI13" s="3173"/>
      <c r="LBJ13" s="3173"/>
      <c r="LBK13" s="3173"/>
      <c r="LBL13" s="3173"/>
      <c r="LBM13" s="3173"/>
      <c r="LBN13" s="3173"/>
      <c r="LBO13" s="3173"/>
      <c r="LBP13" s="3173"/>
      <c r="LBQ13" s="3173"/>
      <c r="LBR13" s="3173"/>
      <c r="LBS13" s="3173"/>
      <c r="LBT13" s="3173"/>
      <c r="LBU13" s="3173"/>
      <c r="LBV13" s="3173"/>
      <c r="LBW13" s="3173"/>
      <c r="LBX13" s="3173"/>
      <c r="LBY13" s="3173"/>
      <c r="LBZ13" s="3173"/>
      <c r="LCA13" s="3173"/>
      <c r="LCB13" s="3173"/>
      <c r="LCC13" s="3173"/>
      <c r="LCD13" s="3173"/>
      <c r="LCE13" s="3173"/>
      <c r="LCF13" s="3173"/>
      <c r="LCG13" s="3173"/>
      <c r="LCH13" s="3173"/>
      <c r="LCI13" s="3173"/>
      <c r="LCJ13" s="3173"/>
      <c r="LCK13" s="3173"/>
      <c r="LCL13" s="3173"/>
      <c r="LCM13" s="3173"/>
      <c r="LCN13" s="3173"/>
      <c r="LCO13" s="3173"/>
      <c r="LCP13" s="3173"/>
      <c r="LCQ13" s="3173"/>
      <c r="LCR13" s="3173"/>
      <c r="LCS13" s="3173"/>
      <c r="LCT13" s="3173"/>
      <c r="LCU13" s="3173"/>
      <c r="LCV13" s="3173"/>
      <c r="LCW13" s="3173"/>
      <c r="LCX13" s="3173"/>
      <c r="LCY13" s="3173"/>
      <c r="LCZ13" s="3173"/>
      <c r="LDA13" s="3173"/>
      <c r="LDB13" s="3173"/>
      <c r="LDC13" s="3173"/>
      <c r="LDD13" s="3173"/>
      <c r="LDE13" s="3173"/>
      <c r="LDF13" s="3173"/>
      <c r="LDG13" s="3173"/>
      <c r="LDH13" s="3173"/>
      <c r="LDI13" s="3173"/>
      <c r="LDJ13" s="3173"/>
      <c r="LDK13" s="3173"/>
      <c r="LDL13" s="3173"/>
      <c r="LDM13" s="3173"/>
      <c r="LDN13" s="3173"/>
      <c r="LDO13" s="3173"/>
      <c r="LDP13" s="3173"/>
      <c r="LDQ13" s="3173"/>
      <c r="LDR13" s="3173"/>
      <c r="LDS13" s="3173"/>
      <c r="LDT13" s="3173"/>
      <c r="LDU13" s="3173"/>
      <c r="LDV13" s="3173"/>
      <c r="LDW13" s="3173"/>
      <c r="LDX13" s="3173"/>
      <c r="LDY13" s="3173"/>
      <c r="LDZ13" s="3173"/>
      <c r="LEA13" s="3173"/>
      <c r="LEB13" s="3173"/>
      <c r="LEC13" s="3173"/>
      <c r="LED13" s="3173"/>
      <c r="LEE13" s="3173"/>
      <c r="LEF13" s="3173"/>
      <c r="LEG13" s="3173"/>
      <c r="LEH13" s="3173"/>
      <c r="LEI13" s="3173"/>
      <c r="LEJ13" s="3173"/>
      <c r="LEK13" s="3173"/>
      <c r="LEL13" s="3173"/>
      <c r="LEM13" s="3173"/>
      <c r="LEN13" s="3173"/>
      <c r="LEO13" s="3173"/>
      <c r="LEP13" s="3173"/>
      <c r="LEQ13" s="3173"/>
      <c r="LER13" s="3173"/>
      <c r="LES13" s="3173"/>
      <c r="LET13" s="3173"/>
      <c r="LEU13" s="3173"/>
      <c r="LEV13" s="3173"/>
      <c r="LEW13" s="3173"/>
      <c r="LEX13" s="3173"/>
      <c r="LEY13" s="3173"/>
      <c r="LEZ13" s="3173"/>
      <c r="LFA13" s="3173"/>
      <c r="LFB13" s="3173"/>
      <c r="LFC13" s="3173"/>
      <c r="LFD13" s="3173"/>
      <c r="LFE13" s="3173"/>
      <c r="LFF13" s="3173"/>
      <c r="LFG13" s="3173"/>
      <c r="LFH13" s="3173"/>
      <c r="LFI13" s="3173"/>
      <c r="LFJ13" s="3173"/>
      <c r="LFK13" s="3173"/>
      <c r="LFL13" s="3173"/>
      <c r="LFM13" s="3173"/>
      <c r="LFN13" s="3173"/>
      <c r="LFO13" s="3173"/>
      <c r="LFP13" s="3173"/>
      <c r="LFQ13" s="3173"/>
      <c r="LFR13" s="3173"/>
      <c r="LFS13" s="3173"/>
      <c r="LFT13" s="3173"/>
      <c r="LFU13" s="3173"/>
      <c r="LFV13" s="3173"/>
      <c r="LFW13" s="3173"/>
      <c r="LFX13" s="3173"/>
      <c r="LFY13" s="3173"/>
      <c r="LFZ13" s="3173"/>
      <c r="LGA13" s="3173"/>
      <c r="LGB13" s="3173"/>
      <c r="LGC13" s="3173"/>
      <c r="LGD13" s="3173"/>
      <c r="LGE13" s="3173"/>
      <c r="LGF13" s="3173"/>
      <c r="LGG13" s="3173"/>
      <c r="LGH13" s="3173"/>
      <c r="LGI13" s="3173"/>
      <c r="LGJ13" s="3173"/>
      <c r="LGK13" s="3173"/>
      <c r="LGL13" s="3173"/>
      <c r="LGM13" s="3173"/>
      <c r="LGN13" s="3173"/>
      <c r="LGO13" s="3173"/>
      <c r="LGP13" s="3173"/>
      <c r="LGQ13" s="3173"/>
      <c r="LGR13" s="3173"/>
      <c r="LGS13" s="3173"/>
      <c r="LGT13" s="3173"/>
      <c r="LGU13" s="3173"/>
      <c r="LGV13" s="3173"/>
      <c r="LGW13" s="3173"/>
      <c r="LGX13" s="3173"/>
      <c r="LGY13" s="3173"/>
      <c r="LGZ13" s="3173"/>
      <c r="LHA13" s="3173"/>
      <c r="LHB13" s="3173"/>
      <c r="LHC13" s="3173"/>
      <c r="LHD13" s="3173"/>
      <c r="LHE13" s="3173"/>
      <c r="LHF13" s="3173"/>
      <c r="LHG13" s="3173"/>
      <c r="LHH13" s="3173"/>
      <c r="LHI13" s="3173"/>
      <c r="LHJ13" s="3173"/>
      <c r="LHK13" s="3173"/>
      <c r="LHL13" s="3173"/>
      <c r="LHM13" s="3173"/>
      <c r="LHN13" s="3173"/>
      <c r="LHO13" s="3173"/>
      <c r="LHP13" s="3173"/>
      <c r="LHQ13" s="3173"/>
      <c r="LHR13" s="3173"/>
      <c r="LHS13" s="3173"/>
      <c r="LHT13" s="3173"/>
      <c r="LHU13" s="3173"/>
      <c r="LHV13" s="3173"/>
      <c r="LHW13" s="3173"/>
      <c r="LHX13" s="3173"/>
      <c r="LHY13" s="3173"/>
      <c r="LHZ13" s="3173"/>
      <c r="LIA13" s="3173"/>
      <c r="LIB13" s="3173"/>
      <c r="LIC13" s="3173"/>
      <c r="LID13" s="3173"/>
      <c r="LIE13" s="3173"/>
      <c r="LIF13" s="3173"/>
      <c r="LIG13" s="3173"/>
      <c r="LIH13" s="3173"/>
      <c r="LII13" s="3173"/>
      <c r="LIJ13" s="3173"/>
      <c r="LIK13" s="3173"/>
      <c r="LIL13" s="3173"/>
      <c r="LIM13" s="3173"/>
      <c r="LIN13" s="3173"/>
      <c r="LIO13" s="3173"/>
      <c r="LIP13" s="3173"/>
      <c r="LIQ13" s="3173"/>
      <c r="LIR13" s="3173"/>
      <c r="LIS13" s="3173"/>
      <c r="LIT13" s="3173"/>
      <c r="LIU13" s="3173"/>
      <c r="LIV13" s="3173"/>
      <c r="LIW13" s="3173"/>
      <c r="LIX13" s="3173"/>
      <c r="LIY13" s="3173"/>
      <c r="LIZ13" s="3173"/>
      <c r="LJA13" s="3173"/>
      <c r="LJB13" s="3173"/>
      <c r="LJC13" s="3173"/>
      <c r="LJD13" s="3173"/>
      <c r="LJE13" s="3173"/>
      <c r="LJF13" s="3173"/>
      <c r="LJG13" s="3173"/>
      <c r="LJH13" s="3173"/>
      <c r="LJI13" s="3173"/>
      <c r="LJJ13" s="3173"/>
      <c r="LJK13" s="3173"/>
      <c r="LJL13" s="3173"/>
      <c r="LJM13" s="3173"/>
      <c r="LJN13" s="3173"/>
      <c r="LJO13" s="3173"/>
      <c r="LJP13" s="3173"/>
      <c r="LJQ13" s="3173"/>
      <c r="LJR13" s="3173"/>
      <c r="LJS13" s="3173"/>
      <c r="LJT13" s="3173"/>
      <c r="LJU13" s="3173"/>
      <c r="LJV13" s="3173"/>
      <c r="LJW13" s="3173"/>
      <c r="LJX13" s="3173"/>
      <c r="LJY13" s="3173"/>
      <c r="LJZ13" s="3173"/>
      <c r="LKA13" s="3173"/>
      <c r="LKB13" s="3173"/>
      <c r="LKC13" s="3173"/>
      <c r="LKD13" s="3173"/>
      <c r="LKE13" s="3173"/>
      <c r="LKF13" s="3173"/>
      <c r="LKG13" s="3173"/>
      <c r="LKH13" s="3173"/>
      <c r="LKI13" s="3173"/>
      <c r="LKJ13" s="3173"/>
      <c r="LKK13" s="3173"/>
      <c r="LKL13" s="3173"/>
      <c r="LKM13" s="3173"/>
      <c r="LKN13" s="3173"/>
      <c r="LKO13" s="3173"/>
      <c r="LKP13" s="3173"/>
      <c r="LKQ13" s="3173"/>
      <c r="LKR13" s="3173"/>
      <c r="LKS13" s="3173"/>
      <c r="LKT13" s="3173"/>
      <c r="LKU13" s="3173"/>
      <c r="LKV13" s="3173"/>
      <c r="LKW13" s="3173"/>
      <c r="LKX13" s="3173"/>
      <c r="LKY13" s="3173"/>
      <c r="LKZ13" s="3173"/>
      <c r="LLA13" s="3173"/>
      <c r="LLB13" s="3173"/>
      <c r="LLC13" s="3173"/>
      <c r="LLD13" s="3173"/>
      <c r="LLE13" s="3173"/>
      <c r="LLF13" s="3173"/>
      <c r="LLG13" s="3173"/>
      <c r="LLH13" s="3173"/>
      <c r="LLI13" s="3173"/>
      <c r="LLJ13" s="3173"/>
      <c r="LLK13" s="3173"/>
      <c r="LLL13" s="3173"/>
      <c r="LLM13" s="3173"/>
      <c r="LLN13" s="3173"/>
      <c r="LLO13" s="3173"/>
      <c r="LLP13" s="3173"/>
      <c r="LLQ13" s="3173"/>
      <c r="LLR13" s="3173"/>
      <c r="LLS13" s="3173"/>
      <c r="LLT13" s="3173"/>
      <c r="LLU13" s="3173"/>
      <c r="LLV13" s="3173"/>
      <c r="LLW13" s="3173"/>
      <c r="LLX13" s="3173"/>
      <c r="LLY13" s="3173"/>
      <c r="LLZ13" s="3173"/>
      <c r="LMA13" s="3173"/>
      <c r="LMB13" s="3173"/>
      <c r="LMC13" s="3173"/>
      <c r="LMD13" s="3173"/>
      <c r="LME13" s="3173"/>
      <c r="LMF13" s="3173"/>
      <c r="LMG13" s="3173"/>
      <c r="LMH13" s="3173"/>
      <c r="LMI13" s="3173"/>
      <c r="LMJ13" s="3173"/>
      <c r="LMK13" s="3173"/>
      <c r="LML13" s="3173"/>
      <c r="LMM13" s="3173"/>
      <c r="LMN13" s="3173"/>
      <c r="LMO13" s="3173"/>
      <c r="LMP13" s="3173"/>
      <c r="LMQ13" s="3173"/>
      <c r="LMR13" s="3173"/>
      <c r="LMS13" s="3173"/>
      <c r="LMT13" s="3173"/>
      <c r="LMU13" s="3173"/>
      <c r="LMV13" s="3173"/>
      <c r="LMW13" s="3173"/>
      <c r="LMX13" s="3173"/>
      <c r="LMY13" s="3173"/>
      <c r="LMZ13" s="3173"/>
      <c r="LNA13" s="3173"/>
      <c r="LNB13" s="3173"/>
      <c r="LNC13" s="3173"/>
      <c r="LND13" s="3173"/>
      <c r="LNE13" s="3173"/>
      <c r="LNF13" s="3173"/>
      <c r="LNG13" s="3173"/>
      <c r="LNH13" s="3173"/>
      <c r="LNI13" s="3173"/>
      <c r="LNJ13" s="3173"/>
      <c r="LNK13" s="3173"/>
      <c r="LNL13" s="3173"/>
      <c r="LNM13" s="3173"/>
      <c r="LNN13" s="3173"/>
      <c r="LNO13" s="3173"/>
      <c r="LNP13" s="3173"/>
      <c r="LNQ13" s="3173"/>
      <c r="LNR13" s="3173"/>
      <c r="LNS13" s="3173"/>
      <c r="LNT13" s="3173"/>
      <c r="LNU13" s="3173"/>
      <c r="LNV13" s="3173"/>
      <c r="LNW13" s="3173"/>
      <c r="LNX13" s="3173"/>
      <c r="LNY13" s="3173"/>
      <c r="LNZ13" s="3173"/>
      <c r="LOA13" s="3173"/>
      <c r="LOB13" s="3173"/>
      <c r="LOC13" s="3173"/>
      <c r="LOD13" s="3173"/>
      <c r="LOE13" s="3173"/>
      <c r="LOF13" s="3173"/>
      <c r="LOG13" s="3173"/>
      <c r="LOH13" s="3173"/>
      <c r="LOI13" s="3173"/>
      <c r="LOJ13" s="3173"/>
      <c r="LOK13" s="3173"/>
      <c r="LOL13" s="3173"/>
      <c r="LOM13" s="3173"/>
      <c r="LON13" s="3173"/>
      <c r="LOO13" s="3173"/>
      <c r="LOP13" s="3173"/>
      <c r="LOQ13" s="3173"/>
      <c r="LOR13" s="3173"/>
      <c r="LOS13" s="3173"/>
      <c r="LOT13" s="3173"/>
      <c r="LOU13" s="3173"/>
      <c r="LOV13" s="3173"/>
      <c r="LOW13" s="3173"/>
      <c r="LOX13" s="3173"/>
      <c r="LOY13" s="3173"/>
      <c r="LOZ13" s="3173"/>
      <c r="LPA13" s="3173"/>
      <c r="LPB13" s="3173"/>
      <c r="LPC13" s="3173"/>
      <c r="LPD13" s="3173"/>
      <c r="LPE13" s="3173"/>
      <c r="LPF13" s="3173"/>
      <c r="LPG13" s="3173"/>
      <c r="LPH13" s="3173"/>
      <c r="LPI13" s="3173"/>
      <c r="LPJ13" s="3173"/>
      <c r="LPK13" s="3173"/>
      <c r="LPL13" s="3173"/>
      <c r="LPM13" s="3173"/>
      <c r="LPN13" s="3173"/>
      <c r="LPO13" s="3173"/>
      <c r="LPP13" s="3173"/>
      <c r="LPQ13" s="3173"/>
      <c r="LPR13" s="3173"/>
      <c r="LPS13" s="3173"/>
      <c r="LPT13" s="3173"/>
      <c r="LPU13" s="3173"/>
      <c r="LPV13" s="3173"/>
      <c r="LPW13" s="3173"/>
      <c r="LPX13" s="3173"/>
      <c r="LPY13" s="3173"/>
      <c r="LPZ13" s="3173"/>
      <c r="LQA13" s="3173"/>
      <c r="LQB13" s="3173"/>
      <c r="LQC13" s="3173"/>
      <c r="LQD13" s="3173"/>
      <c r="LQE13" s="3173"/>
      <c r="LQF13" s="3173"/>
      <c r="LQG13" s="3173"/>
      <c r="LQH13" s="3173"/>
      <c r="LQI13" s="3173"/>
      <c r="LQJ13" s="3173"/>
      <c r="LQK13" s="3173"/>
      <c r="LQL13" s="3173"/>
      <c r="LQM13" s="3173"/>
      <c r="LQN13" s="3173"/>
      <c r="LQO13" s="3173"/>
      <c r="LQP13" s="3173"/>
      <c r="LQQ13" s="3173"/>
      <c r="LQR13" s="3173"/>
      <c r="LQS13" s="3173"/>
      <c r="LQT13" s="3173"/>
      <c r="LQU13" s="3173"/>
      <c r="LQV13" s="3173"/>
      <c r="LQW13" s="3173"/>
      <c r="LQX13" s="3173"/>
      <c r="LQY13" s="3173"/>
      <c r="LQZ13" s="3173"/>
      <c r="LRA13" s="3173"/>
      <c r="LRB13" s="3173"/>
      <c r="LRC13" s="3173"/>
      <c r="LRD13" s="3173"/>
      <c r="LRE13" s="3173"/>
      <c r="LRF13" s="3173"/>
      <c r="LRG13" s="3173"/>
      <c r="LRH13" s="3173"/>
      <c r="LRI13" s="3173"/>
      <c r="LRJ13" s="3173"/>
      <c r="LRK13" s="3173"/>
      <c r="LRL13" s="3173"/>
      <c r="LRM13" s="3173"/>
      <c r="LRN13" s="3173"/>
      <c r="LRO13" s="3173"/>
      <c r="LRP13" s="3173"/>
      <c r="LRQ13" s="3173"/>
      <c r="LRR13" s="3173"/>
      <c r="LRS13" s="3173"/>
      <c r="LRT13" s="3173"/>
      <c r="LRU13" s="3173"/>
      <c r="LRV13" s="3173"/>
      <c r="LRW13" s="3173"/>
      <c r="LRX13" s="3173"/>
      <c r="LRY13" s="3173"/>
      <c r="LRZ13" s="3173"/>
      <c r="LSA13" s="3173"/>
      <c r="LSB13" s="3173"/>
      <c r="LSC13" s="3173"/>
      <c r="LSD13" s="3173"/>
      <c r="LSE13" s="3173"/>
      <c r="LSF13" s="3173"/>
      <c r="LSG13" s="3173"/>
      <c r="LSH13" s="3173"/>
      <c r="LSI13" s="3173"/>
      <c r="LSJ13" s="3173"/>
      <c r="LSK13" s="3173"/>
      <c r="LSL13" s="3173"/>
      <c r="LSM13" s="3173"/>
      <c r="LSN13" s="3173"/>
      <c r="LSO13" s="3173"/>
      <c r="LSP13" s="3173"/>
      <c r="LSQ13" s="3173"/>
      <c r="LSR13" s="3173"/>
      <c r="LSS13" s="3173"/>
      <c r="LST13" s="3173"/>
      <c r="LSU13" s="3173"/>
      <c r="LSV13" s="3173"/>
      <c r="LSW13" s="3173"/>
      <c r="LSX13" s="3173"/>
      <c r="LSY13" s="3173"/>
      <c r="LSZ13" s="3173"/>
      <c r="LTA13" s="3173"/>
      <c r="LTB13" s="3173"/>
      <c r="LTC13" s="3173"/>
      <c r="LTD13" s="3173"/>
      <c r="LTE13" s="3173"/>
      <c r="LTF13" s="3173"/>
      <c r="LTG13" s="3173"/>
      <c r="LTH13" s="3173"/>
      <c r="LTI13" s="3173"/>
      <c r="LTJ13" s="3173"/>
      <c r="LTK13" s="3173"/>
      <c r="LTL13" s="3173"/>
      <c r="LTM13" s="3173"/>
      <c r="LTN13" s="3173"/>
      <c r="LTO13" s="3173"/>
      <c r="LTP13" s="3173"/>
      <c r="LTQ13" s="3173"/>
      <c r="LTR13" s="3173"/>
      <c r="LTS13" s="3173"/>
      <c r="LTT13" s="3173"/>
      <c r="LTU13" s="3173"/>
      <c r="LTV13" s="3173"/>
      <c r="LTW13" s="3173"/>
      <c r="LTX13" s="3173"/>
      <c r="LTY13" s="3173"/>
      <c r="LTZ13" s="3173"/>
      <c r="LUA13" s="3173"/>
      <c r="LUB13" s="3173"/>
      <c r="LUC13" s="3173"/>
      <c r="LUD13" s="3173"/>
      <c r="LUE13" s="3173"/>
      <c r="LUF13" s="3173"/>
      <c r="LUG13" s="3173"/>
      <c r="LUH13" s="3173"/>
      <c r="LUI13" s="3173"/>
      <c r="LUJ13" s="3173"/>
      <c r="LUK13" s="3173"/>
      <c r="LUL13" s="3173"/>
      <c r="LUM13" s="3173"/>
      <c r="LUN13" s="3173"/>
      <c r="LUO13" s="3173"/>
      <c r="LUP13" s="3173"/>
      <c r="LUQ13" s="3173"/>
      <c r="LUR13" s="3173"/>
      <c r="LUS13" s="3173"/>
      <c r="LUT13" s="3173"/>
      <c r="LUU13" s="3173"/>
      <c r="LUV13" s="3173"/>
      <c r="LUW13" s="3173"/>
      <c r="LUX13" s="3173"/>
      <c r="LUY13" s="3173"/>
      <c r="LUZ13" s="3173"/>
      <c r="LVA13" s="3173"/>
      <c r="LVB13" s="3173"/>
      <c r="LVC13" s="3173"/>
      <c r="LVD13" s="3173"/>
      <c r="LVE13" s="3173"/>
      <c r="LVF13" s="3173"/>
      <c r="LVG13" s="3173"/>
      <c r="LVH13" s="3173"/>
      <c r="LVI13" s="3173"/>
      <c r="LVJ13" s="3173"/>
      <c r="LVK13" s="3173"/>
      <c r="LVL13" s="3173"/>
      <c r="LVM13" s="3173"/>
      <c r="LVN13" s="3173"/>
      <c r="LVO13" s="3173"/>
      <c r="LVP13" s="3173"/>
      <c r="LVQ13" s="3173"/>
      <c r="LVR13" s="3173"/>
      <c r="LVS13" s="3173"/>
      <c r="LVT13" s="3173"/>
      <c r="LVU13" s="3173"/>
      <c r="LVV13" s="3173"/>
      <c r="LVW13" s="3173"/>
      <c r="LVX13" s="3173"/>
      <c r="LVY13" s="3173"/>
      <c r="LVZ13" s="3173"/>
      <c r="LWA13" s="3173"/>
      <c r="LWB13" s="3173"/>
      <c r="LWC13" s="3173"/>
      <c r="LWD13" s="3173"/>
      <c r="LWE13" s="3173"/>
      <c r="LWF13" s="3173"/>
      <c r="LWG13" s="3173"/>
      <c r="LWH13" s="3173"/>
      <c r="LWI13" s="3173"/>
      <c r="LWJ13" s="3173"/>
      <c r="LWK13" s="3173"/>
      <c r="LWL13" s="3173"/>
      <c r="LWM13" s="3173"/>
      <c r="LWN13" s="3173"/>
      <c r="LWO13" s="3173"/>
      <c r="LWP13" s="3173"/>
      <c r="LWQ13" s="3173"/>
      <c r="LWR13" s="3173"/>
      <c r="LWS13" s="3173"/>
      <c r="LWT13" s="3173"/>
      <c r="LWU13" s="3173"/>
      <c r="LWV13" s="3173"/>
      <c r="LWW13" s="3173"/>
      <c r="LWX13" s="3173"/>
      <c r="LWY13" s="3173"/>
      <c r="LWZ13" s="3173"/>
      <c r="LXA13" s="3173"/>
      <c r="LXB13" s="3173"/>
      <c r="LXC13" s="3173"/>
      <c r="LXD13" s="3173"/>
      <c r="LXE13" s="3173"/>
      <c r="LXF13" s="3173"/>
      <c r="LXG13" s="3173"/>
      <c r="LXH13" s="3173"/>
      <c r="LXI13" s="3173"/>
      <c r="LXJ13" s="3173"/>
      <c r="LXK13" s="3173"/>
      <c r="LXL13" s="3173"/>
      <c r="LXM13" s="3173"/>
      <c r="LXN13" s="3173"/>
      <c r="LXO13" s="3173"/>
      <c r="LXP13" s="3173"/>
      <c r="LXQ13" s="3173"/>
      <c r="LXR13" s="3173"/>
      <c r="LXS13" s="3173"/>
      <c r="LXT13" s="3173"/>
      <c r="LXU13" s="3173"/>
      <c r="LXV13" s="3173"/>
      <c r="LXW13" s="3173"/>
      <c r="LXX13" s="3173"/>
      <c r="LXY13" s="3173"/>
      <c r="LXZ13" s="3173"/>
      <c r="LYA13" s="3173"/>
      <c r="LYB13" s="3173"/>
      <c r="LYC13" s="3173"/>
      <c r="LYD13" s="3173"/>
      <c r="LYE13" s="3173"/>
      <c r="LYF13" s="3173"/>
      <c r="LYG13" s="3173"/>
      <c r="LYH13" s="3173"/>
      <c r="LYI13" s="3173"/>
      <c r="LYJ13" s="3173"/>
      <c r="LYK13" s="3173"/>
      <c r="LYL13" s="3173"/>
      <c r="LYM13" s="3173"/>
      <c r="LYN13" s="3173"/>
      <c r="LYO13" s="3173"/>
      <c r="LYP13" s="3173"/>
      <c r="LYQ13" s="3173"/>
      <c r="LYR13" s="3173"/>
      <c r="LYS13" s="3173"/>
      <c r="LYT13" s="3173"/>
      <c r="LYU13" s="3173"/>
      <c r="LYV13" s="3173"/>
      <c r="LYW13" s="3173"/>
      <c r="LYX13" s="3173"/>
      <c r="LYY13" s="3173"/>
      <c r="LYZ13" s="3173"/>
      <c r="LZA13" s="3173"/>
      <c r="LZB13" s="3173"/>
      <c r="LZC13" s="3173"/>
      <c r="LZD13" s="3173"/>
      <c r="LZE13" s="3173"/>
      <c r="LZF13" s="3173"/>
      <c r="LZG13" s="3173"/>
      <c r="LZH13" s="3173"/>
      <c r="LZI13" s="3173"/>
      <c r="LZJ13" s="3173"/>
      <c r="LZK13" s="3173"/>
      <c r="LZL13" s="3173"/>
      <c r="LZM13" s="3173"/>
      <c r="LZN13" s="3173"/>
      <c r="LZO13" s="3173"/>
      <c r="LZP13" s="3173"/>
      <c r="LZQ13" s="3173"/>
      <c r="LZR13" s="3173"/>
      <c r="LZS13" s="3173"/>
      <c r="LZT13" s="3173"/>
      <c r="LZU13" s="3173"/>
      <c r="LZV13" s="3173"/>
      <c r="LZW13" s="3173"/>
      <c r="LZX13" s="3173"/>
      <c r="LZY13" s="3173"/>
      <c r="LZZ13" s="3173"/>
      <c r="MAA13" s="3173"/>
      <c r="MAB13" s="3173"/>
      <c r="MAC13" s="3173"/>
      <c r="MAD13" s="3173"/>
      <c r="MAE13" s="3173"/>
      <c r="MAF13" s="3173"/>
      <c r="MAG13" s="3173"/>
      <c r="MAH13" s="3173"/>
      <c r="MAI13" s="3173"/>
      <c r="MAJ13" s="3173"/>
      <c r="MAK13" s="3173"/>
      <c r="MAL13" s="3173"/>
      <c r="MAM13" s="3173"/>
      <c r="MAN13" s="3173"/>
      <c r="MAO13" s="3173"/>
      <c r="MAP13" s="3173"/>
      <c r="MAQ13" s="3173"/>
      <c r="MAR13" s="3173"/>
      <c r="MAS13" s="3173"/>
      <c r="MAT13" s="3173"/>
      <c r="MAU13" s="3173"/>
      <c r="MAV13" s="3173"/>
      <c r="MAW13" s="3173"/>
      <c r="MAX13" s="3173"/>
      <c r="MAY13" s="3173"/>
      <c r="MAZ13" s="3173"/>
      <c r="MBA13" s="3173"/>
      <c r="MBB13" s="3173"/>
      <c r="MBC13" s="3173"/>
      <c r="MBD13" s="3173"/>
      <c r="MBE13" s="3173"/>
      <c r="MBF13" s="3173"/>
      <c r="MBG13" s="3173"/>
      <c r="MBH13" s="3173"/>
      <c r="MBI13" s="3173"/>
      <c r="MBJ13" s="3173"/>
      <c r="MBK13" s="3173"/>
      <c r="MBL13" s="3173"/>
      <c r="MBM13" s="3173"/>
      <c r="MBN13" s="3173"/>
      <c r="MBO13" s="3173"/>
      <c r="MBP13" s="3173"/>
      <c r="MBQ13" s="3173"/>
      <c r="MBR13" s="3173"/>
      <c r="MBS13" s="3173"/>
      <c r="MBT13" s="3173"/>
      <c r="MBU13" s="3173"/>
      <c r="MBV13" s="3173"/>
      <c r="MBW13" s="3173"/>
      <c r="MBX13" s="3173"/>
      <c r="MBY13" s="3173"/>
      <c r="MBZ13" s="3173"/>
      <c r="MCA13" s="3173"/>
      <c r="MCB13" s="3173"/>
      <c r="MCC13" s="3173"/>
      <c r="MCD13" s="3173"/>
      <c r="MCE13" s="3173"/>
      <c r="MCF13" s="3173"/>
      <c r="MCG13" s="3173"/>
      <c r="MCH13" s="3173"/>
      <c r="MCI13" s="3173"/>
      <c r="MCJ13" s="3173"/>
      <c r="MCK13" s="3173"/>
      <c r="MCL13" s="3173"/>
      <c r="MCM13" s="3173"/>
      <c r="MCN13" s="3173"/>
      <c r="MCO13" s="3173"/>
      <c r="MCP13" s="3173"/>
      <c r="MCQ13" s="3173"/>
      <c r="MCR13" s="3173"/>
      <c r="MCS13" s="3173"/>
      <c r="MCT13" s="3173"/>
      <c r="MCU13" s="3173"/>
      <c r="MCV13" s="3173"/>
      <c r="MCW13" s="3173"/>
      <c r="MCX13" s="3173"/>
      <c r="MCY13" s="3173"/>
      <c r="MCZ13" s="3173"/>
      <c r="MDA13" s="3173"/>
      <c r="MDB13" s="3173"/>
      <c r="MDC13" s="3173"/>
      <c r="MDD13" s="3173"/>
      <c r="MDE13" s="3173"/>
      <c r="MDF13" s="3173"/>
      <c r="MDG13" s="3173"/>
      <c r="MDH13" s="3173"/>
      <c r="MDI13" s="3173"/>
      <c r="MDJ13" s="3173"/>
      <c r="MDK13" s="3173"/>
      <c r="MDL13" s="3173"/>
      <c r="MDM13" s="3173"/>
      <c r="MDN13" s="3173"/>
      <c r="MDO13" s="3173"/>
      <c r="MDP13" s="3173"/>
      <c r="MDQ13" s="3173"/>
      <c r="MDR13" s="3173"/>
      <c r="MDS13" s="3173"/>
      <c r="MDT13" s="3173"/>
      <c r="MDU13" s="3173"/>
      <c r="MDV13" s="3173"/>
      <c r="MDW13" s="3173"/>
      <c r="MDX13" s="3173"/>
      <c r="MDY13" s="3173"/>
      <c r="MDZ13" s="3173"/>
      <c r="MEA13" s="3173"/>
      <c r="MEB13" s="3173"/>
      <c r="MEC13" s="3173"/>
      <c r="MED13" s="3173"/>
      <c r="MEE13" s="3173"/>
      <c r="MEF13" s="3173"/>
      <c r="MEG13" s="3173"/>
      <c r="MEH13" s="3173"/>
      <c r="MEI13" s="3173"/>
      <c r="MEJ13" s="3173"/>
      <c r="MEK13" s="3173"/>
      <c r="MEL13" s="3173"/>
      <c r="MEM13" s="3173"/>
      <c r="MEN13" s="3173"/>
      <c r="MEO13" s="3173"/>
      <c r="MEP13" s="3173"/>
      <c r="MEQ13" s="3173"/>
      <c r="MER13" s="3173"/>
      <c r="MES13" s="3173"/>
      <c r="MET13" s="3173"/>
      <c r="MEU13" s="3173"/>
      <c r="MEV13" s="3173"/>
      <c r="MEW13" s="3173"/>
      <c r="MEX13" s="3173"/>
      <c r="MEY13" s="3173"/>
      <c r="MEZ13" s="3173"/>
      <c r="MFA13" s="3173"/>
      <c r="MFB13" s="3173"/>
      <c r="MFC13" s="3173"/>
      <c r="MFD13" s="3173"/>
      <c r="MFE13" s="3173"/>
      <c r="MFF13" s="3173"/>
      <c r="MFG13" s="3173"/>
      <c r="MFH13" s="3173"/>
      <c r="MFI13" s="3173"/>
      <c r="MFJ13" s="3173"/>
      <c r="MFK13" s="3173"/>
      <c r="MFL13" s="3173"/>
      <c r="MFM13" s="3173"/>
      <c r="MFN13" s="3173"/>
      <c r="MFO13" s="3173"/>
      <c r="MFP13" s="3173"/>
      <c r="MFQ13" s="3173"/>
      <c r="MFR13" s="3173"/>
      <c r="MFS13" s="3173"/>
      <c r="MFT13" s="3173"/>
      <c r="MFU13" s="3173"/>
      <c r="MFV13" s="3173"/>
      <c r="MFW13" s="3173"/>
      <c r="MFX13" s="3173"/>
      <c r="MFY13" s="3173"/>
      <c r="MFZ13" s="3173"/>
      <c r="MGA13" s="3173"/>
      <c r="MGB13" s="3173"/>
      <c r="MGC13" s="3173"/>
      <c r="MGD13" s="3173"/>
      <c r="MGE13" s="3173"/>
      <c r="MGF13" s="3173"/>
      <c r="MGG13" s="3173"/>
      <c r="MGH13" s="3173"/>
      <c r="MGI13" s="3173"/>
      <c r="MGJ13" s="3173"/>
      <c r="MGK13" s="3173"/>
      <c r="MGL13" s="3173"/>
      <c r="MGM13" s="3173"/>
      <c r="MGN13" s="3173"/>
      <c r="MGO13" s="3173"/>
      <c r="MGP13" s="3173"/>
      <c r="MGQ13" s="3173"/>
      <c r="MGR13" s="3173"/>
      <c r="MGS13" s="3173"/>
      <c r="MGT13" s="3173"/>
      <c r="MGU13" s="3173"/>
      <c r="MGV13" s="3173"/>
      <c r="MGW13" s="3173"/>
      <c r="MGX13" s="3173"/>
      <c r="MGY13" s="3173"/>
      <c r="MGZ13" s="3173"/>
      <c r="MHA13" s="3173"/>
      <c r="MHB13" s="3173"/>
      <c r="MHC13" s="3173"/>
      <c r="MHD13" s="3173"/>
      <c r="MHE13" s="3173"/>
      <c r="MHF13" s="3173"/>
      <c r="MHG13" s="3173"/>
      <c r="MHH13" s="3173"/>
      <c r="MHI13" s="3173"/>
      <c r="MHJ13" s="3173"/>
      <c r="MHK13" s="3173"/>
      <c r="MHL13" s="3173"/>
      <c r="MHM13" s="3173"/>
      <c r="MHN13" s="3173"/>
      <c r="MHO13" s="3173"/>
      <c r="MHP13" s="3173"/>
      <c r="MHQ13" s="3173"/>
      <c r="MHR13" s="3173"/>
      <c r="MHS13" s="3173"/>
      <c r="MHT13" s="3173"/>
      <c r="MHU13" s="3173"/>
      <c r="MHV13" s="3173"/>
      <c r="MHW13" s="3173"/>
      <c r="MHX13" s="3173"/>
      <c r="MHY13" s="3173"/>
      <c r="MHZ13" s="3173"/>
      <c r="MIA13" s="3173"/>
      <c r="MIB13" s="3173"/>
      <c r="MIC13" s="3173"/>
      <c r="MID13" s="3173"/>
      <c r="MIE13" s="3173"/>
      <c r="MIF13" s="3173"/>
      <c r="MIG13" s="3173"/>
      <c r="MIH13" s="3173"/>
      <c r="MII13" s="3173"/>
      <c r="MIJ13" s="3173"/>
      <c r="MIK13" s="3173"/>
      <c r="MIL13" s="3173"/>
      <c r="MIM13" s="3173"/>
      <c r="MIN13" s="3173"/>
      <c r="MIO13" s="3173"/>
      <c r="MIP13" s="3173"/>
      <c r="MIQ13" s="3173"/>
      <c r="MIR13" s="3173"/>
      <c r="MIS13" s="3173"/>
      <c r="MIT13" s="3173"/>
      <c r="MIU13" s="3173"/>
      <c r="MIV13" s="3173"/>
      <c r="MIW13" s="3173"/>
      <c r="MIX13" s="3173"/>
      <c r="MIY13" s="3173"/>
      <c r="MIZ13" s="3173"/>
      <c r="MJA13" s="3173"/>
      <c r="MJB13" s="3173"/>
      <c r="MJC13" s="3173"/>
      <c r="MJD13" s="3173"/>
      <c r="MJE13" s="3173"/>
      <c r="MJF13" s="3173"/>
      <c r="MJG13" s="3173"/>
      <c r="MJH13" s="3173"/>
      <c r="MJI13" s="3173"/>
      <c r="MJJ13" s="3173"/>
      <c r="MJK13" s="3173"/>
      <c r="MJL13" s="3173"/>
      <c r="MJM13" s="3173"/>
      <c r="MJN13" s="3173"/>
      <c r="MJO13" s="3173"/>
      <c r="MJP13" s="3173"/>
      <c r="MJQ13" s="3173"/>
      <c r="MJR13" s="3173"/>
      <c r="MJS13" s="3173"/>
      <c r="MJT13" s="3173"/>
      <c r="MJU13" s="3173"/>
      <c r="MJV13" s="3173"/>
      <c r="MJW13" s="3173"/>
      <c r="MJX13" s="3173"/>
      <c r="MJY13" s="3173"/>
      <c r="MJZ13" s="3173"/>
      <c r="MKA13" s="3173"/>
      <c r="MKB13" s="3173"/>
      <c r="MKC13" s="3173"/>
      <c r="MKD13" s="3173"/>
      <c r="MKE13" s="3173"/>
      <c r="MKF13" s="3173"/>
      <c r="MKG13" s="3173"/>
      <c r="MKH13" s="3173"/>
      <c r="MKI13" s="3173"/>
      <c r="MKJ13" s="3173"/>
      <c r="MKK13" s="3173"/>
      <c r="MKL13" s="3173"/>
      <c r="MKM13" s="3173"/>
      <c r="MKN13" s="3173"/>
      <c r="MKO13" s="3173"/>
      <c r="MKP13" s="3173"/>
      <c r="MKQ13" s="3173"/>
      <c r="MKR13" s="3173"/>
      <c r="MKS13" s="3173"/>
      <c r="MKT13" s="3173"/>
      <c r="MKU13" s="3173"/>
      <c r="MKV13" s="3173"/>
      <c r="MKW13" s="3173"/>
      <c r="MKX13" s="3173"/>
      <c r="MKY13" s="3173"/>
      <c r="MKZ13" s="3173"/>
      <c r="MLA13" s="3173"/>
      <c r="MLB13" s="3173"/>
      <c r="MLC13" s="3173"/>
      <c r="MLD13" s="3173"/>
      <c r="MLE13" s="3173"/>
      <c r="MLF13" s="3173"/>
      <c r="MLG13" s="3173"/>
      <c r="MLH13" s="3173"/>
      <c r="MLI13" s="3173"/>
      <c r="MLJ13" s="3173"/>
      <c r="MLK13" s="3173"/>
      <c r="MLL13" s="3173"/>
      <c r="MLM13" s="3173"/>
      <c r="MLN13" s="3173"/>
      <c r="MLO13" s="3173"/>
      <c r="MLP13" s="3173"/>
      <c r="MLQ13" s="3173"/>
      <c r="MLR13" s="3173"/>
      <c r="MLS13" s="3173"/>
      <c r="MLT13" s="3173"/>
      <c r="MLU13" s="3173"/>
      <c r="MLV13" s="3173"/>
      <c r="MLW13" s="3173"/>
      <c r="MLX13" s="3173"/>
      <c r="MLY13" s="3173"/>
      <c r="MLZ13" s="3173"/>
      <c r="MMA13" s="3173"/>
      <c r="MMB13" s="3173"/>
      <c r="MMC13" s="3173"/>
      <c r="MMD13" s="3173"/>
      <c r="MME13" s="3173"/>
      <c r="MMF13" s="3173"/>
      <c r="MMG13" s="3173"/>
      <c r="MMH13" s="3173"/>
      <c r="MMI13" s="3173"/>
      <c r="MMJ13" s="3173"/>
      <c r="MMK13" s="3173"/>
      <c r="MML13" s="3173"/>
      <c r="MMM13" s="3173"/>
      <c r="MMN13" s="3173"/>
      <c r="MMO13" s="3173"/>
      <c r="MMP13" s="3173"/>
      <c r="MMQ13" s="3173"/>
      <c r="MMR13" s="3173"/>
      <c r="MMS13" s="3173"/>
      <c r="MMT13" s="3173"/>
      <c r="MMU13" s="3173"/>
      <c r="MMV13" s="3173"/>
      <c r="MMW13" s="3173"/>
      <c r="MMX13" s="3173"/>
      <c r="MMY13" s="3173"/>
      <c r="MMZ13" s="3173"/>
      <c r="MNA13" s="3173"/>
      <c r="MNB13" s="3173"/>
      <c r="MNC13" s="3173"/>
      <c r="MND13" s="3173"/>
      <c r="MNE13" s="3173"/>
      <c r="MNF13" s="3173"/>
      <c r="MNG13" s="3173"/>
      <c r="MNH13" s="3173"/>
      <c r="MNI13" s="3173"/>
      <c r="MNJ13" s="3173"/>
      <c r="MNK13" s="3173"/>
      <c r="MNL13" s="3173"/>
      <c r="MNM13" s="3173"/>
      <c r="MNN13" s="3173"/>
      <c r="MNO13" s="3173"/>
      <c r="MNP13" s="3173"/>
      <c r="MNQ13" s="3173"/>
      <c r="MNR13" s="3173"/>
      <c r="MNS13" s="3173"/>
      <c r="MNT13" s="3173"/>
      <c r="MNU13" s="3173"/>
      <c r="MNV13" s="3173"/>
      <c r="MNW13" s="3173"/>
      <c r="MNX13" s="3173"/>
      <c r="MNY13" s="3173"/>
      <c r="MNZ13" s="3173"/>
      <c r="MOA13" s="3173"/>
      <c r="MOB13" s="3173"/>
      <c r="MOC13" s="3173"/>
      <c r="MOD13" s="3173"/>
      <c r="MOE13" s="3173"/>
      <c r="MOF13" s="3173"/>
      <c r="MOG13" s="3173"/>
      <c r="MOH13" s="3173"/>
      <c r="MOI13" s="3173"/>
      <c r="MOJ13" s="3173"/>
      <c r="MOK13" s="3173"/>
      <c r="MOL13" s="3173"/>
      <c r="MOM13" s="3173"/>
      <c r="MON13" s="3173"/>
      <c r="MOO13" s="3173"/>
      <c r="MOP13" s="3173"/>
      <c r="MOQ13" s="3173"/>
      <c r="MOR13" s="3173"/>
      <c r="MOS13" s="3173"/>
      <c r="MOT13" s="3173"/>
      <c r="MOU13" s="3173"/>
      <c r="MOV13" s="3173"/>
      <c r="MOW13" s="3173"/>
      <c r="MOX13" s="3173"/>
      <c r="MOY13" s="3173"/>
      <c r="MOZ13" s="3173"/>
      <c r="MPA13" s="3173"/>
      <c r="MPB13" s="3173"/>
      <c r="MPC13" s="3173"/>
      <c r="MPD13" s="3173"/>
      <c r="MPE13" s="3173"/>
      <c r="MPF13" s="3173"/>
      <c r="MPG13" s="3173"/>
      <c r="MPH13" s="3173"/>
      <c r="MPI13" s="3173"/>
      <c r="MPJ13" s="3173"/>
      <c r="MPK13" s="3173"/>
      <c r="MPL13" s="3173"/>
      <c r="MPM13" s="3173"/>
      <c r="MPN13" s="3173"/>
      <c r="MPO13" s="3173"/>
      <c r="MPP13" s="3173"/>
      <c r="MPQ13" s="3173"/>
      <c r="MPR13" s="3173"/>
      <c r="MPS13" s="3173"/>
      <c r="MPT13" s="3173"/>
      <c r="MPU13" s="3173"/>
      <c r="MPV13" s="3173"/>
      <c r="MPW13" s="3173"/>
      <c r="MPX13" s="3173"/>
      <c r="MPY13" s="3173"/>
      <c r="MPZ13" s="3173"/>
      <c r="MQA13" s="3173"/>
      <c r="MQB13" s="3173"/>
      <c r="MQC13" s="3173"/>
      <c r="MQD13" s="3173"/>
      <c r="MQE13" s="3173"/>
      <c r="MQF13" s="3173"/>
      <c r="MQG13" s="3173"/>
      <c r="MQH13" s="3173"/>
      <c r="MQI13" s="3173"/>
      <c r="MQJ13" s="3173"/>
      <c r="MQK13" s="3173"/>
      <c r="MQL13" s="3173"/>
      <c r="MQM13" s="3173"/>
      <c r="MQN13" s="3173"/>
      <c r="MQO13" s="3173"/>
      <c r="MQP13" s="3173"/>
      <c r="MQQ13" s="3173"/>
      <c r="MQR13" s="3173"/>
      <c r="MQS13" s="3173"/>
      <c r="MQT13" s="3173"/>
      <c r="MQU13" s="3173"/>
      <c r="MQV13" s="3173"/>
      <c r="MQW13" s="3173"/>
      <c r="MQX13" s="3173"/>
      <c r="MQY13" s="3173"/>
      <c r="MQZ13" s="3173"/>
      <c r="MRA13" s="3173"/>
      <c r="MRB13" s="3173"/>
      <c r="MRC13" s="3173"/>
      <c r="MRD13" s="3173"/>
      <c r="MRE13" s="3173"/>
      <c r="MRF13" s="3173"/>
      <c r="MRG13" s="3173"/>
      <c r="MRH13" s="3173"/>
      <c r="MRI13" s="3173"/>
      <c r="MRJ13" s="3173"/>
      <c r="MRK13" s="3173"/>
      <c r="MRL13" s="3173"/>
      <c r="MRM13" s="3173"/>
      <c r="MRN13" s="3173"/>
      <c r="MRO13" s="3173"/>
      <c r="MRP13" s="3173"/>
      <c r="MRQ13" s="3173"/>
      <c r="MRR13" s="3173"/>
      <c r="MRS13" s="3173"/>
      <c r="MRT13" s="3173"/>
      <c r="MRU13" s="3173"/>
      <c r="MRV13" s="3173"/>
      <c r="MRW13" s="3173"/>
      <c r="MRX13" s="3173"/>
      <c r="MRY13" s="3173"/>
      <c r="MRZ13" s="3173"/>
      <c r="MSA13" s="3173"/>
      <c r="MSB13" s="3173"/>
      <c r="MSC13" s="3173"/>
      <c r="MSD13" s="3173"/>
      <c r="MSE13" s="3173"/>
      <c r="MSF13" s="3173"/>
      <c r="MSG13" s="3173"/>
      <c r="MSH13" s="3173"/>
      <c r="MSI13" s="3173"/>
      <c r="MSJ13" s="3173"/>
      <c r="MSK13" s="3173"/>
      <c r="MSL13" s="3173"/>
      <c r="MSM13" s="3173"/>
      <c r="MSN13" s="3173"/>
      <c r="MSO13" s="3173"/>
      <c r="MSP13" s="3173"/>
      <c r="MSQ13" s="3173"/>
      <c r="MSR13" s="3173"/>
      <c r="MSS13" s="3173"/>
      <c r="MST13" s="3173"/>
      <c r="MSU13" s="3173"/>
      <c r="MSV13" s="3173"/>
      <c r="MSW13" s="3173"/>
      <c r="MSX13" s="3173"/>
      <c r="MSY13" s="3173"/>
      <c r="MSZ13" s="3173"/>
      <c r="MTA13" s="3173"/>
      <c r="MTB13" s="3173"/>
      <c r="MTC13" s="3173"/>
      <c r="MTD13" s="3173"/>
      <c r="MTE13" s="3173"/>
      <c r="MTF13" s="3173"/>
      <c r="MTG13" s="3173"/>
      <c r="MTH13" s="3173"/>
      <c r="MTI13" s="3173"/>
      <c r="MTJ13" s="3173"/>
      <c r="MTK13" s="3173"/>
      <c r="MTL13" s="3173"/>
      <c r="MTM13" s="3173"/>
      <c r="MTN13" s="3173"/>
      <c r="MTO13" s="3173"/>
      <c r="MTP13" s="3173"/>
      <c r="MTQ13" s="3173"/>
      <c r="MTR13" s="3173"/>
      <c r="MTS13" s="3173"/>
      <c r="MTT13" s="3173"/>
      <c r="MTU13" s="3173"/>
      <c r="MTV13" s="3173"/>
      <c r="MTW13" s="3173"/>
      <c r="MTX13" s="3173"/>
      <c r="MTY13" s="3173"/>
      <c r="MTZ13" s="3173"/>
      <c r="MUA13" s="3173"/>
      <c r="MUB13" s="3173"/>
      <c r="MUC13" s="3173"/>
      <c r="MUD13" s="3173"/>
      <c r="MUE13" s="3173"/>
      <c r="MUF13" s="3173"/>
      <c r="MUG13" s="3173"/>
      <c r="MUH13" s="3173"/>
      <c r="MUI13" s="3173"/>
      <c r="MUJ13" s="3173"/>
      <c r="MUK13" s="3173"/>
      <c r="MUL13" s="3173"/>
      <c r="MUM13" s="3173"/>
      <c r="MUN13" s="3173"/>
      <c r="MUO13" s="3173"/>
      <c r="MUP13" s="3173"/>
      <c r="MUQ13" s="3173"/>
      <c r="MUR13" s="3173"/>
      <c r="MUS13" s="3173"/>
      <c r="MUT13" s="3173"/>
      <c r="MUU13" s="3173"/>
      <c r="MUV13" s="3173"/>
      <c r="MUW13" s="3173"/>
      <c r="MUX13" s="3173"/>
      <c r="MUY13" s="3173"/>
      <c r="MUZ13" s="3173"/>
      <c r="MVA13" s="3173"/>
      <c r="MVB13" s="3173"/>
      <c r="MVC13" s="3173"/>
      <c r="MVD13" s="3173"/>
      <c r="MVE13" s="3173"/>
      <c r="MVF13" s="3173"/>
      <c r="MVG13" s="3173"/>
      <c r="MVH13" s="3173"/>
      <c r="MVI13" s="3173"/>
      <c r="MVJ13" s="3173"/>
      <c r="MVK13" s="3173"/>
      <c r="MVL13" s="3173"/>
      <c r="MVM13" s="3173"/>
      <c r="MVN13" s="3173"/>
      <c r="MVO13" s="3173"/>
      <c r="MVP13" s="3173"/>
      <c r="MVQ13" s="3173"/>
      <c r="MVR13" s="3173"/>
      <c r="MVS13" s="3173"/>
      <c r="MVT13" s="3173"/>
      <c r="MVU13" s="3173"/>
      <c r="MVV13" s="3173"/>
      <c r="MVW13" s="3173"/>
      <c r="MVX13" s="3173"/>
      <c r="MVY13" s="3173"/>
      <c r="MVZ13" s="3173"/>
      <c r="MWA13" s="3173"/>
      <c r="MWB13" s="3173"/>
      <c r="MWC13" s="3173"/>
      <c r="MWD13" s="3173"/>
      <c r="MWE13" s="3173"/>
      <c r="MWF13" s="3173"/>
      <c r="MWG13" s="3173"/>
      <c r="MWH13" s="3173"/>
      <c r="MWI13" s="3173"/>
      <c r="MWJ13" s="3173"/>
      <c r="MWK13" s="3173"/>
      <c r="MWL13" s="3173"/>
      <c r="MWM13" s="3173"/>
      <c r="MWN13" s="3173"/>
      <c r="MWO13" s="3173"/>
      <c r="MWP13" s="3173"/>
      <c r="MWQ13" s="3173"/>
      <c r="MWR13" s="3173"/>
      <c r="MWS13" s="3173"/>
      <c r="MWT13" s="3173"/>
      <c r="MWU13" s="3173"/>
      <c r="MWV13" s="3173"/>
      <c r="MWW13" s="3173"/>
      <c r="MWX13" s="3173"/>
      <c r="MWY13" s="3173"/>
      <c r="MWZ13" s="3173"/>
      <c r="MXA13" s="3173"/>
      <c r="MXB13" s="3173"/>
      <c r="MXC13" s="3173"/>
      <c r="MXD13" s="3173"/>
      <c r="MXE13" s="3173"/>
      <c r="MXF13" s="3173"/>
      <c r="MXG13" s="3173"/>
      <c r="MXH13" s="3173"/>
      <c r="MXI13" s="3173"/>
      <c r="MXJ13" s="3173"/>
      <c r="MXK13" s="3173"/>
      <c r="MXL13" s="3173"/>
      <c r="MXM13" s="3173"/>
      <c r="MXN13" s="3173"/>
      <c r="MXO13" s="3173"/>
      <c r="MXP13" s="3173"/>
      <c r="MXQ13" s="3173"/>
      <c r="MXR13" s="3173"/>
      <c r="MXS13" s="3173"/>
      <c r="MXT13" s="3173"/>
      <c r="MXU13" s="3173"/>
      <c r="MXV13" s="3173"/>
      <c r="MXW13" s="3173"/>
      <c r="MXX13" s="3173"/>
      <c r="MXY13" s="3173"/>
      <c r="MXZ13" s="3173"/>
      <c r="MYA13" s="3173"/>
      <c r="MYB13" s="3173"/>
      <c r="MYC13" s="3173"/>
      <c r="MYD13" s="3173"/>
      <c r="MYE13" s="3173"/>
      <c r="MYF13" s="3173"/>
      <c r="MYG13" s="3173"/>
      <c r="MYH13" s="3173"/>
      <c r="MYI13" s="3173"/>
      <c r="MYJ13" s="3173"/>
      <c r="MYK13" s="3173"/>
      <c r="MYL13" s="3173"/>
      <c r="MYM13" s="3173"/>
      <c r="MYN13" s="3173"/>
      <c r="MYO13" s="3173"/>
      <c r="MYP13" s="3173"/>
      <c r="MYQ13" s="3173"/>
      <c r="MYR13" s="3173"/>
      <c r="MYS13" s="3173"/>
      <c r="MYT13" s="3173"/>
      <c r="MYU13" s="3173"/>
      <c r="MYV13" s="3173"/>
      <c r="MYW13" s="3173"/>
      <c r="MYX13" s="3173"/>
      <c r="MYY13" s="3173"/>
      <c r="MYZ13" s="3173"/>
      <c r="MZA13" s="3173"/>
      <c r="MZB13" s="3173"/>
      <c r="MZC13" s="3173"/>
      <c r="MZD13" s="3173"/>
      <c r="MZE13" s="3173"/>
      <c r="MZF13" s="3173"/>
      <c r="MZG13" s="3173"/>
      <c r="MZH13" s="3173"/>
      <c r="MZI13" s="3173"/>
      <c r="MZJ13" s="3173"/>
      <c r="MZK13" s="3173"/>
      <c r="MZL13" s="3173"/>
      <c r="MZM13" s="3173"/>
      <c r="MZN13" s="3173"/>
      <c r="MZO13" s="3173"/>
      <c r="MZP13" s="3173"/>
      <c r="MZQ13" s="3173"/>
      <c r="MZR13" s="3173"/>
      <c r="MZS13" s="3173"/>
      <c r="MZT13" s="3173"/>
      <c r="MZU13" s="3173"/>
      <c r="MZV13" s="3173"/>
      <c r="MZW13" s="3173"/>
      <c r="MZX13" s="3173"/>
      <c r="MZY13" s="3173"/>
      <c r="MZZ13" s="3173"/>
      <c r="NAA13" s="3173"/>
      <c r="NAB13" s="3173"/>
      <c r="NAC13" s="3173"/>
      <c r="NAD13" s="3173"/>
      <c r="NAE13" s="3173"/>
      <c r="NAF13" s="3173"/>
      <c r="NAG13" s="3173"/>
      <c r="NAH13" s="3173"/>
      <c r="NAI13" s="3173"/>
      <c r="NAJ13" s="3173"/>
      <c r="NAK13" s="3173"/>
      <c r="NAL13" s="3173"/>
      <c r="NAM13" s="3173"/>
      <c r="NAN13" s="3173"/>
      <c r="NAO13" s="3173"/>
      <c r="NAP13" s="3173"/>
      <c r="NAQ13" s="3173"/>
      <c r="NAR13" s="3173"/>
      <c r="NAS13" s="3173"/>
      <c r="NAT13" s="3173"/>
      <c r="NAU13" s="3173"/>
      <c r="NAV13" s="3173"/>
      <c r="NAW13" s="3173"/>
      <c r="NAX13" s="3173"/>
      <c r="NAY13" s="3173"/>
      <c r="NAZ13" s="3173"/>
      <c r="NBA13" s="3173"/>
      <c r="NBB13" s="3173"/>
      <c r="NBC13" s="3173"/>
      <c r="NBD13" s="3173"/>
      <c r="NBE13" s="3173"/>
      <c r="NBF13" s="3173"/>
      <c r="NBG13" s="3173"/>
      <c r="NBH13" s="3173"/>
      <c r="NBI13" s="3173"/>
      <c r="NBJ13" s="3173"/>
      <c r="NBK13" s="3173"/>
      <c r="NBL13" s="3173"/>
      <c r="NBM13" s="3173"/>
      <c r="NBN13" s="3173"/>
      <c r="NBO13" s="3173"/>
      <c r="NBP13" s="3173"/>
      <c r="NBQ13" s="3173"/>
      <c r="NBR13" s="3173"/>
      <c r="NBS13" s="3173"/>
      <c r="NBT13" s="3173"/>
      <c r="NBU13" s="3173"/>
      <c r="NBV13" s="3173"/>
      <c r="NBW13" s="3173"/>
      <c r="NBX13" s="3173"/>
      <c r="NBY13" s="3173"/>
      <c r="NBZ13" s="3173"/>
      <c r="NCA13" s="3173"/>
      <c r="NCB13" s="3173"/>
      <c r="NCC13" s="3173"/>
      <c r="NCD13" s="3173"/>
      <c r="NCE13" s="3173"/>
      <c r="NCF13" s="3173"/>
      <c r="NCG13" s="3173"/>
      <c r="NCH13" s="3173"/>
      <c r="NCI13" s="3173"/>
      <c r="NCJ13" s="3173"/>
      <c r="NCK13" s="3173"/>
      <c r="NCL13" s="3173"/>
      <c r="NCM13" s="3173"/>
      <c r="NCN13" s="3173"/>
      <c r="NCO13" s="3173"/>
      <c r="NCP13" s="3173"/>
      <c r="NCQ13" s="3173"/>
      <c r="NCR13" s="3173"/>
      <c r="NCS13" s="3173"/>
      <c r="NCT13" s="3173"/>
      <c r="NCU13" s="3173"/>
      <c r="NCV13" s="3173"/>
      <c r="NCW13" s="3173"/>
      <c r="NCX13" s="3173"/>
      <c r="NCY13" s="3173"/>
      <c r="NCZ13" s="3173"/>
      <c r="NDA13" s="3173"/>
      <c r="NDB13" s="3173"/>
      <c r="NDC13" s="3173"/>
      <c r="NDD13" s="3173"/>
      <c r="NDE13" s="3173"/>
      <c r="NDF13" s="3173"/>
      <c r="NDG13" s="3173"/>
      <c r="NDH13" s="3173"/>
      <c r="NDI13" s="3173"/>
      <c r="NDJ13" s="3173"/>
      <c r="NDK13" s="3173"/>
      <c r="NDL13" s="3173"/>
      <c r="NDM13" s="3173"/>
      <c r="NDN13" s="3173"/>
      <c r="NDO13" s="3173"/>
      <c r="NDP13" s="3173"/>
      <c r="NDQ13" s="3173"/>
      <c r="NDR13" s="3173"/>
      <c r="NDS13" s="3173"/>
      <c r="NDT13" s="3173"/>
      <c r="NDU13" s="3173"/>
      <c r="NDV13" s="3173"/>
      <c r="NDW13" s="3173"/>
      <c r="NDX13" s="3173"/>
      <c r="NDY13" s="3173"/>
      <c r="NDZ13" s="3173"/>
      <c r="NEA13" s="3173"/>
      <c r="NEB13" s="3173"/>
      <c r="NEC13" s="3173"/>
      <c r="NED13" s="3173"/>
      <c r="NEE13" s="3173"/>
      <c r="NEF13" s="3173"/>
      <c r="NEG13" s="3173"/>
      <c r="NEH13" s="3173"/>
      <c r="NEI13" s="3173"/>
      <c r="NEJ13" s="3173"/>
      <c r="NEK13" s="3173"/>
      <c r="NEL13" s="3173"/>
      <c r="NEM13" s="3173"/>
      <c r="NEN13" s="3173"/>
      <c r="NEO13" s="3173"/>
      <c r="NEP13" s="3173"/>
      <c r="NEQ13" s="3173"/>
      <c r="NER13" s="3173"/>
      <c r="NES13" s="3173"/>
      <c r="NET13" s="3173"/>
      <c r="NEU13" s="3173"/>
      <c r="NEV13" s="3173"/>
      <c r="NEW13" s="3173"/>
      <c r="NEX13" s="3173"/>
      <c r="NEY13" s="3173"/>
      <c r="NEZ13" s="3173"/>
      <c r="NFA13" s="3173"/>
      <c r="NFB13" s="3173"/>
      <c r="NFC13" s="3173"/>
      <c r="NFD13" s="3173"/>
      <c r="NFE13" s="3173"/>
      <c r="NFF13" s="3173"/>
      <c r="NFG13" s="3173"/>
      <c r="NFH13" s="3173"/>
      <c r="NFI13" s="3173"/>
      <c r="NFJ13" s="3173"/>
      <c r="NFK13" s="3173"/>
      <c r="NFL13" s="3173"/>
      <c r="NFM13" s="3173"/>
      <c r="NFN13" s="3173"/>
      <c r="NFO13" s="3173"/>
      <c r="NFP13" s="3173"/>
      <c r="NFQ13" s="3173"/>
      <c r="NFR13" s="3173"/>
      <c r="NFS13" s="3173"/>
      <c r="NFT13" s="3173"/>
      <c r="NFU13" s="3173"/>
      <c r="NFV13" s="3173"/>
      <c r="NFW13" s="3173"/>
      <c r="NFX13" s="3173"/>
      <c r="NFY13" s="3173"/>
      <c r="NFZ13" s="3173"/>
      <c r="NGA13" s="3173"/>
      <c r="NGB13" s="3173"/>
      <c r="NGC13" s="3173"/>
      <c r="NGD13" s="3173"/>
      <c r="NGE13" s="3173"/>
      <c r="NGF13" s="3173"/>
      <c r="NGG13" s="3173"/>
      <c r="NGH13" s="3173"/>
      <c r="NGI13" s="3173"/>
      <c r="NGJ13" s="3173"/>
      <c r="NGK13" s="3173"/>
      <c r="NGL13" s="3173"/>
      <c r="NGM13" s="3173"/>
      <c r="NGN13" s="3173"/>
      <c r="NGO13" s="3173"/>
      <c r="NGP13" s="3173"/>
      <c r="NGQ13" s="3173"/>
      <c r="NGR13" s="3173"/>
      <c r="NGS13" s="3173"/>
      <c r="NGT13" s="3173"/>
      <c r="NGU13" s="3173"/>
      <c r="NGV13" s="3173"/>
      <c r="NGW13" s="3173"/>
      <c r="NGX13" s="3173"/>
      <c r="NGY13" s="3173"/>
      <c r="NGZ13" s="3173"/>
      <c r="NHA13" s="3173"/>
      <c r="NHB13" s="3173"/>
      <c r="NHC13" s="3173"/>
      <c r="NHD13" s="3173"/>
      <c r="NHE13" s="3173"/>
      <c r="NHF13" s="3173"/>
      <c r="NHG13" s="3173"/>
      <c r="NHH13" s="3173"/>
      <c r="NHI13" s="3173"/>
      <c r="NHJ13" s="3173"/>
      <c r="NHK13" s="3173"/>
      <c r="NHL13" s="3173"/>
      <c r="NHM13" s="3173"/>
      <c r="NHN13" s="3173"/>
      <c r="NHO13" s="3173"/>
      <c r="NHP13" s="3173"/>
      <c r="NHQ13" s="3173"/>
      <c r="NHR13" s="3173"/>
      <c r="NHS13" s="3173"/>
      <c r="NHT13" s="3173"/>
      <c r="NHU13" s="3173"/>
      <c r="NHV13" s="3173"/>
      <c r="NHW13" s="3173"/>
      <c r="NHX13" s="3173"/>
      <c r="NHY13" s="3173"/>
      <c r="NHZ13" s="3173"/>
      <c r="NIA13" s="3173"/>
      <c r="NIB13" s="3173"/>
      <c r="NIC13" s="3173"/>
      <c r="NID13" s="3173"/>
      <c r="NIE13" s="3173"/>
      <c r="NIF13" s="3173"/>
      <c r="NIG13" s="3173"/>
      <c r="NIH13" s="3173"/>
      <c r="NII13" s="3173"/>
      <c r="NIJ13" s="3173"/>
      <c r="NIK13" s="3173"/>
      <c r="NIL13" s="3173"/>
      <c r="NIM13" s="3173"/>
      <c r="NIN13" s="3173"/>
      <c r="NIO13" s="3173"/>
      <c r="NIP13" s="3173"/>
      <c r="NIQ13" s="3173"/>
      <c r="NIR13" s="3173"/>
      <c r="NIS13" s="3173"/>
      <c r="NIT13" s="3173"/>
      <c r="NIU13" s="3173"/>
      <c r="NIV13" s="3173"/>
      <c r="NIW13" s="3173"/>
      <c r="NIX13" s="3173"/>
      <c r="NIY13" s="3173"/>
      <c r="NIZ13" s="3173"/>
      <c r="NJA13" s="3173"/>
      <c r="NJB13" s="3173"/>
      <c r="NJC13" s="3173"/>
      <c r="NJD13" s="3173"/>
      <c r="NJE13" s="3173"/>
      <c r="NJF13" s="3173"/>
      <c r="NJG13" s="3173"/>
      <c r="NJH13" s="3173"/>
      <c r="NJI13" s="3173"/>
      <c r="NJJ13" s="3173"/>
      <c r="NJK13" s="3173"/>
      <c r="NJL13" s="3173"/>
      <c r="NJM13" s="3173"/>
      <c r="NJN13" s="3173"/>
      <c r="NJO13" s="3173"/>
      <c r="NJP13" s="3173"/>
      <c r="NJQ13" s="3173"/>
      <c r="NJR13" s="3173"/>
      <c r="NJS13" s="3173"/>
      <c r="NJT13" s="3173"/>
      <c r="NJU13" s="3173"/>
      <c r="NJV13" s="3173"/>
      <c r="NJW13" s="3173"/>
      <c r="NJX13" s="3173"/>
      <c r="NJY13" s="3173"/>
      <c r="NJZ13" s="3173"/>
      <c r="NKA13" s="3173"/>
      <c r="NKB13" s="3173"/>
      <c r="NKC13" s="3173"/>
      <c r="NKD13" s="3173"/>
      <c r="NKE13" s="3173"/>
      <c r="NKF13" s="3173"/>
      <c r="NKG13" s="3173"/>
      <c r="NKH13" s="3173"/>
      <c r="NKI13" s="3173"/>
      <c r="NKJ13" s="3173"/>
      <c r="NKK13" s="3173"/>
      <c r="NKL13" s="3173"/>
      <c r="NKM13" s="3173"/>
      <c r="NKN13" s="3173"/>
      <c r="NKO13" s="3173"/>
      <c r="NKP13" s="3173"/>
      <c r="NKQ13" s="3173"/>
      <c r="NKR13" s="3173"/>
      <c r="NKS13" s="3173"/>
      <c r="NKT13" s="3173"/>
      <c r="NKU13" s="3173"/>
      <c r="NKV13" s="3173"/>
      <c r="NKW13" s="3173"/>
      <c r="NKX13" s="3173"/>
      <c r="NKY13" s="3173"/>
      <c r="NKZ13" s="3173"/>
      <c r="NLA13" s="3173"/>
      <c r="NLB13" s="3173"/>
      <c r="NLC13" s="3173"/>
      <c r="NLD13" s="3173"/>
      <c r="NLE13" s="3173"/>
      <c r="NLF13" s="3173"/>
      <c r="NLG13" s="3173"/>
      <c r="NLH13" s="3173"/>
      <c r="NLI13" s="3173"/>
      <c r="NLJ13" s="3173"/>
      <c r="NLK13" s="3173"/>
      <c r="NLL13" s="3173"/>
      <c r="NLM13" s="3173"/>
      <c r="NLN13" s="3173"/>
      <c r="NLO13" s="3173"/>
      <c r="NLP13" s="3173"/>
      <c r="NLQ13" s="3173"/>
      <c r="NLR13" s="3173"/>
      <c r="NLS13" s="3173"/>
      <c r="NLT13" s="3173"/>
      <c r="NLU13" s="3173"/>
      <c r="NLV13" s="3173"/>
      <c r="NLW13" s="3173"/>
      <c r="NLX13" s="3173"/>
      <c r="NLY13" s="3173"/>
      <c r="NLZ13" s="3173"/>
      <c r="NMA13" s="3173"/>
      <c r="NMB13" s="3173"/>
      <c r="NMC13" s="3173"/>
      <c r="NMD13" s="3173"/>
      <c r="NME13" s="3173"/>
      <c r="NMF13" s="3173"/>
      <c r="NMG13" s="3173"/>
      <c r="NMH13" s="3173"/>
      <c r="NMI13" s="3173"/>
      <c r="NMJ13" s="3173"/>
      <c r="NMK13" s="3173"/>
      <c r="NML13" s="3173"/>
      <c r="NMM13" s="3173"/>
      <c r="NMN13" s="3173"/>
      <c r="NMO13" s="3173"/>
      <c r="NMP13" s="3173"/>
      <c r="NMQ13" s="3173"/>
      <c r="NMR13" s="3173"/>
      <c r="NMS13" s="3173"/>
      <c r="NMT13" s="3173"/>
      <c r="NMU13" s="3173"/>
      <c r="NMV13" s="3173"/>
      <c r="NMW13" s="3173"/>
      <c r="NMX13" s="3173"/>
      <c r="NMY13" s="3173"/>
      <c r="NMZ13" s="3173"/>
      <c r="NNA13" s="3173"/>
      <c r="NNB13" s="3173"/>
      <c r="NNC13" s="3173"/>
      <c r="NND13" s="3173"/>
      <c r="NNE13" s="3173"/>
      <c r="NNF13" s="3173"/>
      <c r="NNG13" s="3173"/>
      <c r="NNH13" s="3173"/>
      <c r="NNI13" s="3173"/>
      <c r="NNJ13" s="3173"/>
      <c r="NNK13" s="3173"/>
      <c r="NNL13" s="3173"/>
      <c r="NNM13" s="3173"/>
      <c r="NNN13" s="3173"/>
      <c r="NNO13" s="3173"/>
      <c r="NNP13" s="3173"/>
      <c r="NNQ13" s="3173"/>
      <c r="NNR13" s="3173"/>
      <c r="NNS13" s="3173"/>
      <c r="NNT13" s="3173"/>
      <c r="NNU13" s="3173"/>
      <c r="NNV13" s="3173"/>
      <c r="NNW13" s="3173"/>
      <c r="NNX13" s="3173"/>
      <c r="NNY13" s="3173"/>
      <c r="NNZ13" s="3173"/>
      <c r="NOA13" s="3173"/>
      <c r="NOB13" s="3173"/>
      <c r="NOC13" s="3173"/>
      <c r="NOD13" s="3173"/>
      <c r="NOE13" s="3173"/>
      <c r="NOF13" s="3173"/>
      <c r="NOG13" s="3173"/>
      <c r="NOH13" s="3173"/>
      <c r="NOI13" s="3173"/>
      <c r="NOJ13" s="3173"/>
      <c r="NOK13" s="3173"/>
      <c r="NOL13" s="3173"/>
      <c r="NOM13" s="3173"/>
      <c r="NON13" s="3173"/>
      <c r="NOO13" s="3173"/>
      <c r="NOP13" s="3173"/>
      <c r="NOQ13" s="3173"/>
      <c r="NOR13" s="3173"/>
      <c r="NOS13" s="3173"/>
      <c r="NOT13" s="3173"/>
      <c r="NOU13" s="3173"/>
      <c r="NOV13" s="3173"/>
      <c r="NOW13" s="3173"/>
      <c r="NOX13" s="3173"/>
      <c r="NOY13" s="3173"/>
      <c r="NOZ13" s="3173"/>
      <c r="NPA13" s="3173"/>
      <c r="NPB13" s="3173"/>
      <c r="NPC13" s="3173"/>
      <c r="NPD13" s="3173"/>
      <c r="NPE13" s="3173"/>
      <c r="NPF13" s="3173"/>
      <c r="NPG13" s="3173"/>
      <c r="NPH13" s="3173"/>
      <c r="NPI13" s="3173"/>
      <c r="NPJ13" s="3173"/>
      <c r="NPK13" s="3173"/>
      <c r="NPL13" s="3173"/>
      <c r="NPM13" s="3173"/>
      <c r="NPN13" s="3173"/>
      <c r="NPO13" s="3173"/>
      <c r="NPP13" s="3173"/>
      <c r="NPQ13" s="3173"/>
      <c r="NPR13" s="3173"/>
      <c r="NPS13" s="3173"/>
      <c r="NPT13" s="3173"/>
      <c r="NPU13" s="3173"/>
      <c r="NPV13" s="3173"/>
      <c r="NPW13" s="3173"/>
      <c r="NPX13" s="3173"/>
      <c r="NPY13" s="3173"/>
      <c r="NPZ13" s="3173"/>
      <c r="NQA13" s="3173"/>
      <c r="NQB13" s="3173"/>
      <c r="NQC13" s="3173"/>
      <c r="NQD13" s="3173"/>
      <c r="NQE13" s="3173"/>
      <c r="NQF13" s="3173"/>
      <c r="NQG13" s="3173"/>
      <c r="NQH13" s="3173"/>
      <c r="NQI13" s="3173"/>
      <c r="NQJ13" s="3173"/>
      <c r="NQK13" s="3173"/>
      <c r="NQL13" s="3173"/>
      <c r="NQM13" s="3173"/>
      <c r="NQN13" s="3173"/>
      <c r="NQO13" s="3173"/>
      <c r="NQP13" s="3173"/>
      <c r="NQQ13" s="3173"/>
      <c r="NQR13" s="3173"/>
      <c r="NQS13" s="3173"/>
      <c r="NQT13" s="3173"/>
      <c r="NQU13" s="3173"/>
      <c r="NQV13" s="3173"/>
      <c r="NQW13" s="3173"/>
      <c r="NQX13" s="3173"/>
      <c r="NQY13" s="3173"/>
      <c r="NQZ13" s="3173"/>
      <c r="NRA13" s="3173"/>
      <c r="NRB13" s="3173"/>
      <c r="NRC13" s="3173"/>
      <c r="NRD13" s="3173"/>
      <c r="NRE13" s="3173"/>
      <c r="NRF13" s="3173"/>
      <c r="NRG13" s="3173"/>
      <c r="NRH13" s="3173"/>
      <c r="NRI13" s="3173"/>
      <c r="NRJ13" s="3173"/>
      <c r="NRK13" s="3173"/>
      <c r="NRL13" s="3173"/>
      <c r="NRM13" s="3173"/>
      <c r="NRN13" s="3173"/>
      <c r="NRO13" s="3173"/>
      <c r="NRP13" s="3173"/>
      <c r="NRQ13" s="3173"/>
      <c r="NRR13" s="3173"/>
      <c r="NRS13" s="3173"/>
      <c r="NRT13" s="3173"/>
      <c r="NRU13" s="3173"/>
      <c r="NRV13" s="3173"/>
      <c r="NRW13" s="3173"/>
      <c r="NRX13" s="3173"/>
      <c r="NRY13" s="3173"/>
      <c r="NRZ13" s="3173"/>
      <c r="NSA13" s="3173"/>
      <c r="NSB13" s="3173"/>
      <c r="NSC13" s="3173"/>
      <c r="NSD13" s="3173"/>
      <c r="NSE13" s="3173"/>
      <c r="NSF13" s="3173"/>
      <c r="NSG13" s="3173"/>
      <c r="NSH13" s="3173"/>
      <c r="NSI13" s="3173"/>
      <c r="NSJ13" s="3173"/>
      <c r="NSK13" s="3173"/>
      <c r="NSL13" s="3173"/>
      <c r="NSM13" s="3173"/>
      <c r="NSN13" s="3173"/>
      <c r="NSO13" s="3173"/>
      <c r="NSP13" s="3173"/>
      <c r="NSQ13" s="3173"/>
      <c r="NSR13" s="3173"/>
      <c r="NSS13" s="3173"/>
      <c r="NST13" s="3173"/>
      <c r="NSU13" s="3173"/>
      <c r="NSV13" s="3173"/>
      <c r="NSW13" s="3173"/>
      <c r="NSX13" s="3173"/>
      <c r="NSY13" s="3173"/>
      <c r="NSZ13" s="3173"/>
      <c r="NTA13" s="3173"/>
      <c r="NTB13" s="3173"/>
      <c r="NTC13" s="3173"/>
      <c r="NTD13" s="3173"/>
      <c r="NTE13" s="3173"/>
      <c r="NTF13" s="3173"/>
      <c r="NTG13" s="3173"/>
      <c r="NTH13" s="3173"/>
      <c r="NTI13" s="3173"/>
      <c r="NTJ13" s="3173"/>
      <c r="NTK13" s="3173"/>
      <c r="NTL13" s="3173"/>
      <c r="NTM13" s="3173"/>
      <c r="NTN13" s="3173"/>
      <c r="NTO13" s="3173"/>
      <c r="NTP13" s="3173"/>
      <c r="NTQ13" s="3173"/>
      <c r="NTR13" s="3173"/>
      <c r="NTS13" s="3173"/>
      <c r="NTT13" s="3173"/>
      <c r="NTU13" s="3173"/>
      <c r="NTV13" s="3173"/>
      <c r="NTW13" s="3173"/>
      <c r="NTX13" s="3173"/>
      <c r="NTY13" s="3173"/>
      <c r="NTZ13" s="3173"/>
      <c r="NUA13" s="3173"/>
      <c r="NUB13" s="3173"/>
      <c r="NUC13" s="3173"/>
      <c r="NUD13" s="3173"/>
      <c r="NUE13" s="3173"/>
      <c r="NUF13" s="3173"/>
      <c r="NUG13" s="3173"/>
      <c r="NUH13" s="3173"/>
      <c r="NUI13" s="3173"/>
      <c r="NUJ13" s="3173"/>
      <c r="NUK13" s="3173"/>
      <c r="NUL13" s="3173"/>
      <c r="NUM13" s="3173"/>
      <c r="NUN13" s="3173"/>
      <c r="NUO13" s="3173"/>
      <c r="NUP13" s="3173"/>
      <c r="NUQ13" s="3173"/>
      <c r="NUR13" s="3173"/>
      <c r="NUS13" s="3173"/>
      <c r="NUT13" s="3173"/>
      <c r="NUU13" s="3173"/>
      <c r="NUV13" s="3173"/>
      <c r="NUW13" s="3173"/>
      <c r="NUX13" s="3173"/>
      <c r="NUY13" s="3173"/>
      <c r="NUZ13" s="3173"/>
      <c r="NVA13" s="3173"/>
      <c r="NVB13" s="3173"/>
      <c r="NVC13" s="3173"/>
      <c r="NVD13" s="3173"/>
      <c r="NVE13" s="3173"/>
      <c r="NVF13" s="3173"/>
      <c r="NVG13" s="3173"/>
      <c r="NVH13" s="3173"/>
      <c r="NVI13" s="3173"/>
      <c r="NVJ13" s="3173"/>
      <c r="NVK13" s="3173"/>
      <c r="NVL13" s="3173"/>
      <c r="NVM13" s="3173"/>
      <c r="NVN13" s="3173"/>
      <c r="NVO13" s="3173"/>
      <c r="NVP13" s="3173"/>
      <c r="NVQ13" s="3173"/>
      <c r="NVR13" s="3173"/>
      <c r="NVS13" s="3173"/>
      <c r="NVT13" s="3173"/>
      <c r="NVU13" s="3173"/>
      <c r="NVV13" s="3173"/>
      <c r="NVW13" s="3173"/>
      <c r="NVX13" s="3173"/>
      <c r="NVY13" s="3173"/>
      <c r="NVZ13" s="3173"/>
      <c r="NWA13" s="3173"/>
      <c r="NWB13" s="3173"/>
      <c r="NWC13" s="3173"/>
      <c r="NWD13" s="3173"/>
      <c r="NWE13" s="3173"/>
      <c r="NWF13" s="3173"/>
      <c r="NWG13" s="3173"/>
      <c r="NWH13" s="3173"/>
      <c r="NWI13" s="3173"/>
      <c r="NWJ13" s="3173"/>
      <c r="NWK13" s="3173"/>
      <c r="NWL13" s="3173"/>
      <c r="NWM13" s="3173"/>
      <c r="NWN13" s="3173"/>
      <c r="NWO13" s="3173"/>
      <c r="NWP13" s="3173"/>
      <c r="NWQ13" s="3173"/>
      <c r="NWR13" s="3173"/>
      <c r="NWS13" s="3173"/>
      <c r="NWT13" s="3173"/>
      <c r="NWU13" s="3173"/>
      <c r="NWV13" s="3173"/>
      <c r="NWW13" s="3173"/>
      <c r="NWX13" s="3173"/>
      <c r="NWY13" s="3173"/>
      <c r="NWZ13" s="3173"/>
      <c r="NXA13" s="3173"/>
      <c r="NXB13" s="3173"/>
      <c r="NXC13" s="3173"/>
      <c r="NXD13" s="3173"/>
      <c r="NXE13" s="3173"/>
      <c r="NXF13" s="3173"/>
      <c r="NXG13" s="3173"/>
      <c r="NXH13" s="3173"/>
      <c r="NXI13" s="3173"/>
      <c r="NXJ13" s="3173"/>
      <c r="NXK13" s="3173"/>
      <c r="NXL13" s="3173"/>
      <c r="NXM13" s="3173"/>
      <c r="NXN13" s="3173"/>
      <c r="NXO13" s="3173"/>
      <c r="NXP13" s="3173"/>
      <c r="NXQ13" s="3173"/>
      <c r="NXR13" s="3173"/>
      <c r="NXS13" s="3173"/>
      <c r="NXT13" s="3173"/>
      <c r="NXU13" s="3173"/>
      <c r="NXV13" s="3173"/>
      <c r="NXW13" s="3173"/>
      <c r="NXX13" s="3173"/>
      <c r="NXY13" s="3173"/>
      <c r="NXZ13" s="3173"/>
      <c r="NYA13" s="3173"/>
      <c r="NYB13" s="3173"/>
      <c r="NYC13" s="3173"/>
      <c r="NYD13" s="3173"/>
      <c r="NYE13" s="3173"/>
      <c r="NYF13" s="3173"/>
      <c r="NYG13" s="3173"/>
      <c r="NYH13" s="3173"/>
      <c r="NYI13" s="3173"/>
      <c r="NYJ13" s="3173"/>
      <c r="NYK13" s="3173"/>
      <c r="NYL13" s="3173"/>
      <c r="NYM13" s="3173"/>
      <c r="NYN13" s="3173"/>
      <c r="NYO13" s="3173"/>
      <c r="NYP13" s="3173"/>
      <c r="NYQ13" s="3173"/>
      <c r="NYR13" s="3173"/>
      <c r="NYS13" s="3173"/>
      <c r="NYT13" s="3173"/>
      <c r="NYU13" s="3173"/>
      <c r="NYV13" s="3173"/>
      <c r="NYW13" s="3173"/>
      <c r="NYX13" s="3173"/>
      <c r="NYY13" s="3173"/>
      <c r="NYZ13" s="3173"/>
      <c r="NZA13" s="3173"/>
      <c r="NZB13" s="3173"/>
      <c r="NZC13" s="3173"/>
      <c r="NZD13" s="3173"/>
      <c r="NZE13" s="3173"/>
      <c r="NZF13" s="3173"/>
      <c r="NZG13" s="3173"/>
      <c r="NZH13" s="3173"/>
      <c r="NZI13" s="3173"/>
      <c r="NZJ13" s="3173"/>
      <c r="NZK13" s="3173"/>
      <c r="NZL13" s="3173"/>
      <c r="NZM13" s="3173"/>
      <c r="NZN13" s="3173"/>
      <c r="NZO13" s="3173"/>
      <c r="NZP13" s="3173"/>
      <c r="NZQ13" s="3173"/>
      <c r="NZR13" s="3173"/>
      <c r="NZS13" s="3173"/>
      <c r="NZT13" s="3173"/>
      <c r="NZU13" s="3173"/>
      <c r="NZV13" s="3173"/>
      <c r="NZW13" s="3173"/>
      <c r="NZX13" s="3173"/>
      <c r="NZY13" s="3173"/>
      <c r="NZZ13" s="3173"/>
      <c r="OAA13" s="3173"/>
      <c r="OAB13" s="3173"/>
      <c r="OAC13" s="3173"/>
      <c r="OAD13" s="3173"/>
      <c r="OAE13" s="3173"/>
      <c r="OAF13" s="3173"/>
      <c r="OAG13" s="3173"/>
      <c r="OAH13" s="3173"/>
      <c r="OAI13" s="3173"/>
      <c r="OAJ13" s="3173"/>
      <c r="OAK13" s="3173"/>
      <c r="OAL13" s="3173"/>
      <c r="OAM13" s="3173"/>
      <c r="OAN13" s="3173"/>
      <c r="OAO13" s="3173"/>
      <c r="OAP13" s="3173"/>
      <c r="OAQ13" s="3173"/>
      <c r="OAR13" s="3173"/>
      <c r="OAS13" s="3173"/>
      <c r="OAT13" s="3173"/>
      <c r="OAU13" s="3173"/>
      <c r="OAV13" s="3173"/>
      <c r="OAW13" s="3173"/>
      <c r="OAX13" s="3173"/>
      <c r="OAY13" s="3173"/>
      <c r="OAZ13" s="3173"/>
      <c r="OBA13" s="3173"/>
      <c r="OBB13" s="3173"/>
      <c r="OBC13" s="3173"/>
      <c r="OBD13" s="3173"/>
      <c r="OBE13" s="3173"/>
      <c r="OBF13" s="3173"/>
      <c r="OBG13" s="3173"/>
      <c r="OBH13" s="3173"/>
      <c r="OBI13" s="3173"/>
      <c r="OBJ13" s="3173"/>
      <c r="OBK13" s="3173"/>
      <c r="OBL13" s="3173"/>
      <c r="OBM13" s="3173"/>
      <c r="OBN13" s="3173"/>
      <c r="OBO13" s="3173"/>
      <c r="OBP13" s="3173"/>
      <c r="OBQ13" s="3173"/>
      <c r="OBR13" s="3173"/>
      <c r="OBS13" s="3173"/>
      <c r="OBT13" s="3173"/>
      <c r="OBU13" s="3173"/>
      <c r="OBV13" s="3173"/>
      <c r="OBW13" s="3173"/>
      <c r="OBX13" s="3173"/>
      <c r="OBY13" s="3173"/>
      <c r="OBZ13" s="3173"/>
      <c r="OCA13" s="3173"/>
      <c r="OCB13" s="3173"/>
      <c r="OCC13" s="3173"/>
      <c r="OCD13" s="3173"/>
      <c r="OCE13" s="3173"/>
      <c r="OCF13" s="3173"/>
      <c r="OCG13" s="3173"/>
      <c r="OCH13" s="3173"/>
      <c r="OCI13" s="3173"/>
      <c r="OCJ13" s="3173"/>
      <c r="OCK13" s="3173"/>
      <c r="OCL13" s="3173"/>
      <c r="OCM13" s="3173"/>
      <c r="OCN13" s="3173"/>
      <c r="OCO13" s="3173"/>
      <c r="OCP13" s="3173"/>
      <c r="OCQ13" s="3173"/>
      <c r="OCR13" s="3173"/>
      <c r="OCS13" s="3173"/>
      <c r="OCT13" s="3173"/>
      <c r="OCU13" s="3173"/>
      <c r="OCV13" s="3173"/>
      <c r="OCW13" s="3173"/>
      <c r="OCX13" s="3173"/>
      <c r="OCY13" s="3173"/>
      <c r="OCZ13" s="3173"/>
      <c r="ODA13" s="3173"/>
      <c r="ODB13" s="3173"/>
      <c r="ODC13" s="3173"/>
      <c r="ODD13" s="3173"/>
      <c r="ODE13" s="3173"/>
      <c r="ODF13" s="3173"/>
      <c r="ODG13" s="3173"/>
      <c r="ODH13" s="3173"/>
      <c r="ODI13" s="3173"/>
      <c r="ODJ13" s="3173"/>
      <c r="ODK13" s="3173"/>
      <c r="ODL13" s="3173"/>
      <c r="ODM13" s="3173"/>
      <c r="ODN13" s="3173"/>
      <c r="ODO13" s="3173"/>
      <c r="ODP13" s="3173"/>
      <c r="ODQ13" s="3173"/>
      <c r="ODR13" s="3173"/>
      <c r="ODS13" s="3173"/>
      <c r="ODT13" s="3173"/>
      <c r="ODU13" s="3173"/>
      <c r="ODV13" s="3173"/>
      <c r="ODW13" s="3173"/>
      <c r="ODX13" s="3173"/>
      <c r="ODY13" s="3173"/>
      <c r="ODZ13" s="3173"/>
      <c r="OEA13" s="3173"/>
      <c r="OEB13" s="3173"/>
      <c r="OEC13" s="3173"/>
      <c r="OED13" s="3173"/>
      <c r="OEE13" s="3173"/>
      <c r="OEF13" s="3173"/>
      <c r="OEG13" s="3173"/>
      <c r="OEH13" s="3173"/>
      <c r="OEI13" s="3173"/>
      <c r="OEJ13" s="3173"/>
      <c r="OEK13" s="3173"/>
      <c r="OEL13" s="3173"/>
      <c r="OEM13" s="3173"/>
      <c r="OEN13" s="3173"/>
      <c r="OEO13" s="3173"/>
      <c r="OEP13" s="3173"/>
      <c r="OEQ13" s="3173"/>
      <c r="OER13" s="3173"/>
      <c r="OES13" s="3173"/>
      <c r="OET13" s="3173"/>
      <c r="OEU13" s="3173"/>
      <c r="OEV13" s="3173"/>
      <c r="OEW13" s="3173"/>
      <c r="OEX13" s="3173"/>
      <c r="OEY13" s="3173"/>
      <c r="OEZ13" s="3173"/>
      <c r="OFA13" s="3173"/>
      <c r="OFB13" s="3173"/>
      <c r="OFC13" s="3173"/>
      <c r="OFD13" s="3173"/>
      <c r="OFE13" s="3173"/>
      <c r="OFF13" s="3173"/>
      <c r="OFG13" s="3173"/>
      <c r="OFH13" s="3173"/>
      <c r="OFI13" s="3173"/>
      <c r="OFJ13" s="3173"/>
      <c r="OFK13" s="3173"/>
      <c r="OFL13" s="3173"/>
      <c r="OFM13" s="3173"/>
      <c r="OFN13" s="3173"/>
      <c r="OFO13" s="3173"/>
      <c r="OFP13" s="3173"/>
      <c r="OFQ13" s="3173"/>
      <c r="OFR13" s="3173"/>
      <c r="OFS13" s="3173"/>
      <c r="OFT13" s="3173"/>
      <c r="OFU13" s="3173"/>
      <c r="OFV13" s="3173"/>
      <c r="OFW13" s="3173"/>
      <c r="OFX13" s="3173"/>
      <c r="OFY13" s="3173"/>
      <c r="OFZ13" s="3173"/>
      <c r="OGA13" s="3173"/>
      <c r="OGB13" s="3173"/>
      <c r="OGC13" s="3173"/>
      <c r="OGD13" s="3173"/>
      <c r="OGE13" s="3173"/>
      <c r="OGF13" s="3173"/>
      <c r="OGG13" s="3173"/>
      <c r="OGH13" s="3173"/>
      <c r="OGI13" s="3173"/>
      <c r="OGJ13" s="3173"/>
      <c r="OGK13" s="3173"/>
      <c r="OGL13" s="3173"/>
      <c r="OGM13" s="3173"/>
      <c r="OGN13" s="3173"/>
      <c r="OGO13" s="3173"/>
      <c r="OGP13" s="3173"/>
      <c r="OGQ13" s="3173"/>
      <c r="OGR13" s="3173"/>
      <c r="OGS13" s="3173"/>
      <c r="OGT13" s="3173"/>
      <c r="OGU13" s="3173"/>
      <c r="OGV13" s="3173"/>
      <c r="OGW13" s="3173"/>
      <c r="OGX13" s="3173"/>
      <c r="OGY13" s="3173"/>
      <c r="OGZ13" s="3173"/>
      <c r="OHA13" s="3173"/>
      <c r="OHB13" s="3173"/>
      <c r="OHC13" s="3173"/>
      <c r="OHD13" s="3173"/>
      <c r="OHE13" s="3173"/>
      <c r="OHF13" s="3173"/>
      <c r="OHG13" s="3173"/>
      <c r="OHH13" s="3173"/>
      <c r="OHI13" s="3173"/>
      <c r="OHJ13" s="3173"/>
      <c r="OHK13" s="3173"/>
      <c r="OHL13" s="3173"/>
      <c r="OHM13" s="3173"/>
      <c r="OHN13" s="3173"/>
      <c r="OHO13" s="3173"/>
      <c r="OHP13" s="3173"/>
      <c r="OHQ13" s="3173"/>
      <c r="OHR13" s="3173"/>
      <c r="OHS13" s="3173"/>
      <c r="OHT13" s="3173"/>
      <c r="OHU13" s="3173"/>
      <c r="OHV13" s="3173"/>
      <c r="OHW13" s="3173"/>
      <c r="OHX13" s="3173"/>
      <c r="OHY13" s="3173"/>
      <c r="OHZ13" s="3173"/>
      <c r="OIA13" s="3173"/>
      <c r="OIB13" s="3173"/>
      <c r="OIC13" s="3173"/>
      <c r="OID13" s="3173"/>
      <c r="OIE13" s="3173"/>
      <c r="OIF13" s="3173"/>
      <c r="OIG13" s="3173"/>
      <c r="OIH13" s="3173"/>
      <c r="OII13" s="3173"/>
      <c r="OIJ13" s="3173"/>
      <c r="OIK13" s="3173"/>
      <c r="OIL13" s="3173"/>
      <c r="OIM13" s="3173"/>
      <c r="OIN13" s="3173"/>
      <c r="OIO13" s="3173"/>
      <c r="OIP13" s="3173"/>
      <c r="OIQ13" s="3173"/>
      <c r="OIR13" s="3173"/>
      <c r="OIS13" s="3173"/>
      <c r="OIT13" s="3173"/>
      <c r="OIU13" s="3173"/>
      <c r="OIV13" s="3173"/>
      <c r="OIW13" s="3173"/>
      <c r="OIX13" s="3173"/>
      <c r="OIY13" s="3173"/>
      <c r="OIZ13" s="3173"/>
      <c r="OJA13" s="3173"/>
      <c r="OJB13" s="3173"/>
      <c r="OJC13" s="3173"/>
      <c r="OJD13" s="3173"/>
      <c r="OJE13" s="3173"/>
      <c r="OJF13" s="3173"/>
      <c r="OJG13" s="3173"/>
      <c r="OJH13" s="3173"/>
      <c r="OJI13" s="3173"/>
      <c r="OJJ13" s="3173"/>
      <c r="OJK13" s="3173"/>
      <c r="OJL13" s="3173"/>
      <c r="OJM13" s="3173"/>
      <c r="OJN13" s="3173"/>
      <c r="OJO13" s="3173"/>
      <c r="OJP13" s="3173"/>
      <c r="OJQ13" s="3173"/>
      <c r="OJR13" s="3173"/>
      <c r="OJS13" s="3173"/>
      <c r="OJT13" s="3173"/>
      <c r="OJU13" s="3173"/>
      <c r="OJV13" s="3173"/>
      <c r="OJW13" s="3173"/>
      <c r="OJX13" s="3173"/>
      <c r="OJY13" s="3173"/>
      <c r="OJZ13" s="3173"/>
      <c r="OKA13" s="3173"/>
      <c r="OKB13" s="3173"/>
      <c r="OKC13" s="3173"/>
      <c r="OKD13" s="3173"/>
      <c r="OKE13" s="3173"/>
      <c r="OKF13" s="3173"/>
      <c r="OKG13" s="3173"/>
      <c r="OKH13" s="3173"/>
      <c r="OKI13" s="3173"/>
      <c r="OKJ13" s="3173"/>
      <c r="OKK13" s="3173"/>
      <c r="OKL13" s="3173"/>
      <c r="OKM13" s="3173"/>
      <c r="OKN13" s="3173"/>
      <c r="OKO13" s="3173"/>
      <c r="OKP13" s="3173"/>
      <c r="OKQ13" s="3173"/>
      <c r="OKR13" s="3173"/>
      <c r="OKS13" s="3173"/>
      <c r="OKT13" s="3173"/>
      <c r="OKU13" s="3173"/>
      <c r="OKV13" s="3173"/>
      <c r="OKW13" s="3173"/>
      <c r="OKX13" s="3173"/>
      <c r="OKY13" s="3173"/>
      <c r="OKZ13" s="3173"/>
      <c r="OLA13" s="3173"/>
      <c r="OLB13" s="3173"/>
      <c r="OLC13" s="3173"/>
      <c r="OLD13" s="3173"/>
      <c r="OLE13" s="3173"/>
      <c r="OLF13" s="3173"/>
      <c r="OLG13" s="3173"/>
      <c r="OLH13" s="3173"/>
      <c r="OLI13" s="3173"/>
      <c r="OLJ13" s="3173"/>
      <c r="OLK13" s="3173"/>
      <c r="OLL13" s="3173"/>
      <c r="OLM13" s="3173"/>
      <c r="OLN13" s="3173"/>
      <c r="OLO13" s="3173"/>
      <c r="OLP13" s="3173"/>
      <c r="OLQ13" s="3173"/>
      <c r="OLR13" s="3173"/>
      <c r="OLS13" s="3173"/>
      <c r="OLT13" s="3173"/>
      <c r="OLU13" s="3173"/>
      <c r="OLV13" s="3173"/>
      <c r="OLW13" s="3173"/>
      <c r="OLX13" s="3173"/>
      <c r="OLY13" s="3173"/>
      <c r="OLZ13" s="3173"/>
      <c r="OMA13" s="3173"/>
      <c r="OMB13" s="3173"/>
      <c r="OMC13" s="3173"/>
      <c r="OMD13" s="3173"/>
      <c r="OME13" s="3173"/>
      <c r="OMF13" s="3173"/>
      <c r="OMG13" s="3173"/>
      <c r="OMH13" s="3173"/>
      <c r="OMI13" s="3173"/>
      <c r="OMJ13" s="3173"/>
      <c r="OMK13" s="3173"/>
      <c r="OML13" s="3173"/>
      <c r="OMM13" s="3173"/>
      <c r="OMN13" s="3173"/>
      <c r="OMO13" s="3173"/>
      <c r="OMP13" s="3173"/>
      <c r="OMQ13" s="3173"/>
      <c r="OMR13" s="3173"/>
      <c r="OMS13" s="3173"/>
      <c r="OMT13" s="3173"/>
      <c r="OMU13" s="3173"/>
      <c r="OMV13" s="3173"/>
      <c r="OMW13" s="3173"/>
      <c r="OMX13" s="3173"/>
      <c r="OMY13" s="3173"/>
      <c r="OMZ13" s="3173"/>
      <c r="ONA13" s="3173"/>
      <c r="ONB13" s="3173"/>
      <c r="ONC13" s="3173"/>
      <c r="OND13" s="3173"/>
      <c r="ONE13" s="3173"/>
      <c r="ONF13" s="3173"/>
      <c r="ONG13" s="3173"/>
      <c r="ONH13" s="3173"/>
      <c r="ONI13" s="3173"/>
      <c r="ONJ13" s="3173"/>
      <c r="ONK13" s="3173"/>
      <c r="ONL13" s="3173"/>
      <c r="ONM13" s="3173"/>
      <c r="ONN13" s="3173"/>
      <c r="ONO13" s="3173"/>
      <c r="ONP13" s="3173"/>
      <c r="ONQ13" s="3173"/>
      <c r="ONR13" s="3173"/>
      <c r="ONS13" s="3173"/>
      <c r="ONT13" s="3173"/>
      <c r="ONU13" s="3173"/>
      <c r="ONV13" s="3173"/>
      <c r="ONW13" s="3173"/>
      <c r="ONX13" s="3173"/>
      <c r="ONY13" s="3173"/>
      <c r="ONZ13" s="3173"/>
      <c r="OOA13" s="3173"/>
      <c r="OOB13" s="3173"/>
      <c r="OOC13" s="3173"/>
      <c r="OOD13" s="3173"/>
      <c r="OOE13" s="3173"/>
      <c r="OOF13" s="3173"/>
      <c r="OOG13" s="3173"/>
      <c r="OOH13" s="3173"/>
      <c r="OOI13" s="3173"/>
      <c r="OOJ13" s="3173"/>
      <c r="OOK13" s="3173"/>
      <c r="OOL13" s="3173"/>
      <c r="OOM13" s="3173"/>
      <c r="OON13" s="3173"/>
      <c r="OOO13" s="3173"/>
      <c r="OOP13" s="3173"/>
      <c r="OOQ13" s="3173"/>
      <c r="OOR13" s="3173"/>
      <c r="OOS13" s="3173"/>
      <c r="OOT13" s="3173"/>
      <c r="OOU13" s="3173"/>
      <c r="OOV13" s="3173"/>
      <c r="OOW13" s="3173"/>
      <c r="OOX13" s="3173"/>
      <c r="OOY13" s="3173"/>
      <c r="OOZ13" s="3173"/>
      <c r="OPA13" s="3173"/>
      <c r="OPB13" s="3173"/>
      <c r="OPC13" s="3173"/>
      <c r="OPD13" s="3173"/>
      <c r="OPE13" s="3173"/>
      <c r="OPF13" s="3173"/>
      <c r="OPG13" s="3173"/>
      <c r="OPH13" s="3173"/>
      <c r="OPI13" s="3173"/>
      <c r="OPJ13" s="3173"/>
      <c r="OPK13" s="3173"/>
      <c r="OPL13" s="3173"/>
      <c r="OPM13" s="3173"/>
      <c r="OPN13" s="3173"/>
      <c r="OPO13" s="3173"/>
      <c r="OPP13" s="3173"/>
      <c r="OPQ13" s="3173"/>
      <c r="OPR13" s="3173"/>
      <c r="OPS13" s="3173"/>
      <c r="OPT13" s="3173"/>
      <c r="OPU13" s="3173"/>
      <c r="OPV13" s="3173"/>
      <c r="OPW13" s="3173"/>
      <c r="OPX13" s="3173"/>
      <c r="OPY13" s="3173"/>
      <c r="OPZ13" s="3173"/>
      <c r="OQA13" s="3173"/>
      <c r="OQB13" s="3173"/>
      <c r="OQC13" s="3173"/>
      <c r="OQD13" s="3173"/>
      <c r="OQE13" s="3173"/>
      <c r="OQF13" s="3173"/>
      <c r="OQG13" s="3173"/>
      <c r="OQH13" s="3173"/>
      <c r="OQI13" s="3173"/>
      <c r="OQJ13" s="3173"/>
      <c r="OQK13" s="3173"/>
      <c r="OQL13" s="3173"/>
      <c r="OQM13" s="3173"/>
      <c r="OQN13" s="3173"/>
      <c r="OQO13" s="3173"/>
      <c r="OQP13" s="3173"/>
      <c r="OQQ13" s="3173"/>
      <c r="OQR13" s="3173"/>
      <c r="OQS13" s="3173"/>
      <c r="OQT13" s="3173"/>
      <c r="OQU13" s="3173"/>
      <c r="OQV13" s="3173"/>
      <c r="OQW13" s="3173"/>
      <c r="OQX13" s="3173"/>
      <c r="OQY13" s="3173"/>
      <c r="OQZ13" s="3173"/>
      <c r="ORA13" s="3173"/>
      <c r="ORB13" s="3173"/>
      <c r="ORC13" s="3173"/>
      <c r="ORD13" s="3173"/>
      <c r="ORE13" s="3173"/>
      <c r="ORF13" s="3173"/>
      <c r="ORG13" s="3173"/>
      <c r="ORH13" s="3173"/>
      <c r="ORI13" s="3173"/>
      <c r="ORJ13" s="3173"/>
      <c r="ORK13" s="3173"/>
      <c r="ORL13" s="3173"/>
      <c r="ORM13" s="3173"/>
      <c r="ORN13" s="3173"/>
      <c r="ORO13" s="3173"/>
      <c r="ORP13" s="3173"/>
      <c r="ORQ13" s="3173"/>
      <c r="ORR13" s="3173"/>
      <c r="ORS13" s="3173"/>
      <c r="ORT13" s="3173"/>
      <c r="ORU13" s="3173"/>
      <c r="ORV13" s="3173"/>
      <c r="ORW13" s="3173"/>
      <c r="ORX13" s="3173"/>
      <c r="ORY13" s="3173"/>
      <c r="ORZ13" s="3173"/>
      <c r="OSA13" s="3173"/>
      <c r="OSB13" s="3173"/>
      <c r="OSC13" s="3173"/>
      <c r="OSD13" s="3173"/>
      <c r="OSE13" s="3173"/>
      <c r="OSF13" s="3173"/>
      <c r="OSG13" s="3173"/>
      <c r="OSH13" s="3173"/>
      <c r="OSI13" s="3173"/>
      <c r="OSJ13" s="3173"/>
      <c r="OSK13" s="3173"/>
      <c r="OSL13" s="3173"/>
      <c r="OSM13" s="3173"/>
      <c r="OSN13" s="3173"/>
      <c r="OSO13" s="3173"/>
      <c r="OSP13" s="3173"/>
      <c r="OSQ13" s="3173"/>
      <c r="OSR13" s="3173"/>
      <c r="OSS13" s="3173"/>
      <c r="OST13" s="3173"/>
      <c r="OSU13" s="3173"/>
      <c r="OSV13" s="3173"/>
      <c r="OSW13" s="3173"/>
      <c r="OSX13" s="3173"/>
      <c r="OSY13" s="3173"/>
      <c r="OSZ13" s="3173"/>
      <c r="OTA13" s="3173"/>
      <c r="OTB13" s="3173"/>
      <c r="OTC13" s="3173"/>
      <c r="OTD13" s="3173"/>
      <c r="OTE13" s="3173"/>
      <c r="OTF13" s="3173"/>
      <c r="OTG13" s="3173"/>
      <c r="OTH13" s="3173"/>
      <c r="OTI13" s="3173"/>
      <c r="OTJ13" s="3173"/>
      <c r="OTK13" s="3173"/>
      <c r="OTL13" s="3173"/>
      <c r="OTM13" s="3173"/>
      <c r="OTN13" s="3173"/>
      <c r="OTO13" s="3173"/>
      <c r="OTP13" s="3173"/>
      <c r="OTQ13" s="3173"/>
      <c r="OTR13" s="3173"/>
      <c r="OTS13" s="3173"/>
      <c r="OTT13" s="3173"/>
      <c r="OTU13" s="3173"/>
      <c r="OTV13" s="3173"/>
      <c r="OTW13" s="3173"/>
      <c r="OTX13" s="3173"/>
      <c r="OTY13" s="3173"/>
      <c r="OTZ13" s="3173"/>
      <c r="OUA13" s="3173"/>
      <c r="OUB13" s="3173"/>
      <c r="OUC13" s="3173"/>
      <c r="OUD13" s="3173"/>
      <c r="OUE13" s="3173"/>
      <c r="OUF13" s="3173"/>
      <c r="OUG13" s="3173"/>
      <c r="OUH13" s="3173"/>
      <c r="OUI13" s="3173"/>
      <c r="OUJ13" s="3173"/>
      <c r="OUK13" s="3173"/>
      <c r="OUL13" s="3173"/>
      <c r="OUM13" s="3173"/>
      <c r="OUN13" s="3173"/>
      <c r="OUO13" s="3173"/>
      <c r="OUP13" s="3173"/>
      <c r="OUQ13" s="3173"/>
      <c r="OUR13" s="3173"/>
      <c r="OUS13" s="3173"/>
      <c r="OUT13" s="3173"/>
      <c r="OUU13" s="3173"/>
      <c r="OUV13" s="3173"/>
      <c r="OUW13" s="3173"/>
      <c r="OUX13" s="3173"/>
      <c r="OUY13" s="3173"/>
      <c r="OUZ13" s="3173"/>
      <c r="OVA13" s="3173"/>
      <c r="OVB13" s="3173"/>
      <c r="OVC13" s="3173"/>
      <c r="OVD13" s="3173"/>
      <c r="OVE13" s="3173"/>
      <c r="OVF13" s="3173"/>
      <c r="OVG13" s="3173"/>
      <c r="OVH13" s="3173"/>
      <c r="OVI13" s="3173"/>
      <c r="OVJ13" s="3173"/>
      <c r="OVK13" s="3173"/>
      <c r="OVL13" s="3173"/>
      <c r="OVM13" s="3173"/>
      <c r="OVN13" s="3173"/>
      <c r="OVO13" s="3173"/>
      <c r="OVP13" s="3173"/>
      <c r="OVQ13" s="3173"/>
      <c r="OVR13" s="3173"/>
      <c r="OVS13" s="3173"/>
      <c r="OVT13" s="3173"/>
      <c r="OVU13" s="3173"/>
      <c r="OVV13" s="3173"/>
      <c r="OVW13" s="3173"/>
      <c r="OVX13" s="3173"/>
      <c r="OVY13" s="3173"/>
      <c r="OVZ13" s="3173"/>
      <c r="OWA13" s="3173"/>
      <c r="OWB13" s="3173"/>
      <c r="OWC13" s="3173"/>
      <c r="OWD13" s="3173"/>
      <c r="OWE13" s="3173"/>
      <c r="OWF13" s="3173"/>
      <c r="OWG13" s="3173"/>
      <c r="OWH13" s="3173"/>
      <c r="OWI13" s="3173"/>
      <c r="OWJ13" s="3173"/>
      <c r="OWK13" s="3173"/>
      <c r="OWL13" s="3173"/>
      <c r="OWM13" s="3173"/>
      <c r="OWN13" s="3173"/>
      <c r="OWO13" s="3173"/>
      <c r="OWP13" s="3173"/>
      <c r="OWQ13" s="3173"/>
      <c r="OWR13" s="3173"/>
      <c r="OWS13" s="3173"/>
      <c r="OWT13" s="3173"/>
      <c r="OWU13" s="3173"/>
      <c r="OWV13" s="3173"/>
      <c r="OWW13" s="3173"/>
      <c r="OWX13" s="3173"/>
      <c r="OWY13" s="3173"/>
      <c r="OWZ13" s="3173"/>
      <c r="OXA13" s="3173"/>
      <c r="OXB13" s="3173"/>
      <c r="OXC13" s="3173"/>
      <c r="OXD13" s="3173"/>
      <c r="OXE13" s="3173"/>
      <c r="OXF13" s="3173"/>
      <c r="OXG13" s="3173"/>
      <c r="OXH13" s="3173"/>
      <c r="OXI13" s="3173"/>
      <c r="OXJ13" s="3173"/>
      <c r="OXK13" s="3173"/>
      <c r="OXL13" s="3173"/>
      <c r="OXM13" s="3173"/>
      <c r="OXN13" s="3173"/>
      <c r="OXO13" s="3173"/>
      <c r="OXP13" s="3173"/>
      <c r="OXQ13" s="3173"/>
      <c r="OXR13" s="3173"/>
      <c r="OXS13" s="3173"/>
      <c r="OXT13" s="3173"/>
      <c r="OXU13" s="3173"/>
      <c r="OXV13" s="3173"/>
      <c r="OXW13" s="3173"/>
      <c r="OXX13" s="3173"/>
      <c r="OXY13" s="3173"/>
      <c r="OXZ13" s="3173"/>
      <c r="OYA13" s="3173"/>
      <c r="OYB13" s="3173"/>
      <c r="OYC13" s="3173"/>
      <c r="OYD13" s="3173"/>
      <c r="OYE13" s="3173"/>
      <c r="OYF13" s="3173"/>
      <c r="OYG13" s="3173"/>
      <c r="OYH13" s="3173"/>
      <c r="OYI13" s="3173"/>
      <c r="OYJ13" s="3173"/>
      <c r="OYK13" s="3173"/>
      <c r="OYL13" s="3173"/>
      <c r="OYM13" s="3173"/>
      <c r="OYN13" s="3173"/>
      <c r="OYO13" s="3173"/>
      <c r="OYP13" s="3173"/>
      <c r="OYQ13" s="3173"/>
      <c r="OYR13" s="3173"/>
      <c r="OYS13" s="3173"/>
      <c r="OYT13" s="3173"/>
      <c r="OYU13" s="3173"/>
      <c r="OYV13" s="3173"/>
      <c r="OYW13" s="3173"/>
      <c r="OYX13" s="3173"/>
      <c r="OYY13" s="3173"/>
      <c r="OYZ13" s="3173"/>
      <c r="OZA13" s="3173"/>
      <c r="OZB13" s="3173"/>
      <c r="OZC13" s="3173"/>
      <c r="OZD13" s="3173"/>
      <c r="OZE13" s="3173"/>
      <c r="OZF13" s="3173"/>
      <c r="OZG13" s="3173"/>
      <c r="OZH13" s="3173"/>
      <c r="OZI13" s="3173"/>
      <c r="OZJ13" s="3173"/>
      <c r="OZK13" s="3173"/>
      <c r="OZL13" s="3173"/>
      <c r="OZM13" s="3173"/>
      <c r="OZN13" s="3173"/>
      <c r="OZO13" s="3173"/>
      <c r="OZP13" s="3173"/>
      <c r="OZQ13" s="3173"/>
      <c r="OZR13" s="3173"/>
      <c r="OZS13" s="3173"/>
      <c r="OZT13" s="3173"/>
      <c r="OZU13" s="3173"/>
      <c r="OZV13" s="3173"/>
      <c r="OZW13" s="3173"/>
      <c r="OZX13" s="3173"/>
      <c r="OZY13" s="3173"/>
      <c r="OZZ13" s="3173"/>
      <c r="PAA13" s="3173"/>
      <c r="PAB13" s="3173"/>
      <c r="PAC13" s="3173"/>
      <c r="PAD13" s="3173"/>
      <c r="PAE13" s="3173"/>
      <c r="PAF13" s="3173"/>
      <c r="PAG13" s="3173"/>
      <c r="PAH13" s="3173"/>
      <c r="PAI13" s="3173"/>
      <c r="PAJ13" s="3173"/>
      <c r="PAK13" s="3173"/>
      <c r="PAL13" s="3173"/>
      <c r="PAM13" s="3173"/>
      <c r="PAN13" s="3173"/>
      <c r="PAO13" s="3173"/>
      <c r="PAP13" s="3173"/>
      <c r="PAQ13" s="3173"/>
      <c r="PAR13" s="3173"/>
      <c r="PAS13" s="3173"/>
      <c r="PAT13" s="3173"/>
      <c r="PAU13" s="3173"/>
      <c r="PAV13" s="3173"/>
      <c r="PAW13" s="3173"/>
      <c r="PAX13" s="3173"/>
      <c r="PAY13" s="3173"/>
      <c r="PAZ13" s="3173"/>
      <c r="PBA13" s="3173"/>
      <c r="PBB13" s="3173"/>
      <c r="PBC13" s="3173"/>
      <c r="PBD13" s="3173"/>
      <c r="PBE13" s="3173"/>
      <c r="PBF13" s="3173"/>
      <c r="PBG13" s="3173"/>
      <c r="PBH13" s="3173"/>
      <c r="PBI13" s="3173"/>
      <c r="PBJ13" s="3173"/>
      <c r="PBK13" s="3173"/>
      <c r="PBL13" s="3173"/>
      <c r="PBM13" s="3173"/>
      <c r="PBN13" s="3173"/>
      <c r="PBO13" s="3173"/>
      <c r="PBP13" s="3173"/>
      <c r="PBQ13" s="3173"/>
      <c r="PBR13" s="3173"/>
      <c r="PBS13" s="3173"/>
      <c r="PBT13" s="3173"/>
      <c r="PBU13" s="3173"/>
      <c r="PBV13" s="3173"/>
      <c r="PBW13" s="3173"/>
      <c r="PBX13" s="3173"/>
      <c r="PBY13" s="3173"/>
      <c r="PBZ13" s="3173"/>
      <c r="PCA13" s="3173"/>
      <c r="PCB13" s="3173"/>
      <c r="PCC13" s="3173"/>
      <c r="PCD13" s="3173"/>
      <c r="PCE13" s="3173"/>
      <c r="PCF13" s="3173"/>
      <c r="PCG13" s="3173"/>
      <c r="PCH13" s="3173"/>
      <c r="PCI13" s="3173"/>
      <c r="PCJ13" s="3173"/>
      <c r="PCK13" s="3173"/>
      <c r="PCL13" s="3173"/>
      <c r="PCM13" s="3173"/>
      <c r="PCN13" s="3173"/>
      <c r="PCO13" s="3173"/>
      <c r="PCP13" s="3173"/>
      <c r="PCQ13" s="3173"/>
      <c r="PCR13" s="3173"/>
      <c r="PCS13" s="3173"/>
      <c r="PCT13" s="3173"/>
      <c r="PCU13" s="3173"/>
      <c r="PCV13" s="3173"/>
      <c r="PCW13" s="3173"/>
      <c r="PCX13" s="3173"/>
      <c r="PCY13" s="3173"/>
      <c r="PCZ13" s="3173"/>
      <c r="PDA13" s="3173"/>
      <c r="PDB13" s="3173"/>
      <c r="PDC13" s="3173"/>
      <c r="PDD13" s="3173"/>
      <c r="PDE13" s="3173"/>
      <c r="PDF13" s="3173"/>
      <c r="PDG13" s="3173"/>
      <c r="PDH13" s="3173"/>
      <c r="PDI13" s="3173"/>
      <c r="PDJ13" s="3173"/>
      <c r="PDK13" s="3173"/>
      <c r="PDL13" s="3173"/>
      <c r="PDM13" s="3173"/>
      <c r="PDN13" s="3173"/>
      <c r="PDO13" s="3173"/>
      <c r="PDP13" s="3173"/>
      <c r="PDQ13" s="3173"/>
      <c r="PDR13" s="3173"/>
      <c r="PDS13" s="3173"/>
      <c r="PDT13" s="3173"/>
      <c r="PDU13" s="3173"/>
      <c r="PDV13" s="3173"/>
      <c r="PDW13" s="3173"/>
      <c r="PDX13" s="3173"/>
      <c r="PDY13" s="3173"/>
      <c r="PDZ13" s="3173"/>
      <c r="PEA13" s="3173"/>
      <c r="PEB13" s="3173"/>
      <c r="PEC13" s="3173"/>
      <c r="PED13" s="3173"/>
      <c r="PEE13" s="3173"/>
      <c r="PEF13" s="3173"/>
      <c r="PEG13" s="3173"/>
      <c r="PEH13" s="3173"/>
      <c r="PEI13" s="3173"/>
      <c r="PEJ13" s="3173"/>
      <c r="PEK13" s="3173"/>
      <c r="PEL13" s="3173"/>
      <c r="PEM13" s="3173"/>
      <c r="PEN13" s="3173"/>
      <c r="PEO13" s="3173"/>
      <c r="PEP13" s="3173"/>
      <c r="PEQ13" s="3173"/>
      <c r="PER13" s="3173"/>
      <c r="PES13" s="3173"/>
      <c r="PET13" s="3173"/>
      <c r="PEU13" s="3173"/>
      <c r="PEV13" s="3173"/>
      <c r="PEW13" s="3173"/>
      <c r="PEX13" s="3173"/>
      <c r="PEY13" s="3173"/>
      <c r="PEZ13" s="3173"/>
      <c r="PFA13" s="3173"/>
      <c r="PFB13" s="3173"/>
      <c r="PFC13" s="3173"/>
      <c r="PFD13" s="3173"/>
      <c r="PFE13" s="3173"/>
      <c r="PFF13" s="3173"/>
      <c r="PFG13" s="3173"/>
      <c r="PFH13" s="3173"/>
      <c r="PFI13" s="3173"/>
      <c r="PFJ13" s="3173"/>
      <c r="PFK13" s="3173"/>
      <c r="PFL13" s="3173"/>
      <c r="PFM13" s="3173"/>
      <c r="PFN13" s="3173"/>
      <c r="PFO13" s="3173"/>
      <c r="PFP13" s="3173"/>
      <c r="PFQ13" s="3173"/>
      <c r="PFR13" s="3173"/>
      <c r="PFS13" s="3173"/>
      <c r="PFT13" s="3173"/>
      <c r="PFU13" s="3173"/>
      <c r="PFV13" s="3173"/>
      <c r="PFW13" s="3173"/>
      <c r="PFX13" s="3173"/>
      <c r="PFY13" s="3173"/>
      <c r="PFZ13" s="3173"/>
      <c r="PGA13" s="3173"/>
      <c r="PGB13" s="3173"/>
      <c r="PGC13" s="3173"/>
      <c r="PGD13" s="3173"/>
      <c r="PGE13" s="3173"/>
      <c r="PGF13" s="3173"/>
      <c r="PGG13" s="3173"/>
      <c r="PGH13" s="3173"/>
      <c r="PGI13" s="3173"/>
      <c r="PGJ13" s="3173"/>
      <c r="PGK13" s="3173"/>
      <c r="PGL13" s="3173"/>
      <c r="PGM13" s="3173"/>
      <c r="PGN13" s="3173"/>
      <c r="PGO13" s="3173"/>
      <c r="PGP13" s="3173"/>
      <c r="PGQ13" s="3173"/>
      <c r="PGR13" s="3173"/>
      <c r="PGS13" s="3173"/>
      <c r="PGT13" s="3173"/>
      <c r="PGU13" s="3173"/>
      <c r="PGV13" s="3173"/>
      <c r="PGW13" s="3173"/>
      <c r="PGX13" s="3173"/>
      <c r="PGY13" s="3173"/>
      <c r="PGZ13" s="3173"/>
      <c r="PHA13" s="3173"/>
      <c r="PHB13" s="3173"/>
      <c r="PHC13" s="3173"/>
      <c r="PHD13" s="3173"/>
      <c r="PHE13" s="3173"/>
      <c r="PHF13" s="3173"/>
      <c r="PHG13" s="3173"/>
      <c r="PHH13" s="3173"/>
      <c r="PHI13" s="3173"/>
      <c r="PHJ13" s="3173"/>
      <c r="PHK13" s="3173"/>
      <c r="PHL13" s="3173"/>
      <c r="PHM13" s="3173"/>
      <c r="PHN13" s="3173"/>
      <c r="PHO13" s="3173"/>
      <c r="PHP13" s="3173"/>
      <c r="PHQ13" s="3173"/>
      <c r="PHR13" s="3173"/>
      <c r="PHS13" s="3173"/>
      <c r="PHT13" s="3173"/>
      <c r="PHU13" s="3173"/>
      <c r="PHV13" s="3173"/>
      <c r="PHW13" s="3173"/>
      <c r="PHX13" s="3173"/>
      <c r="PHY13" s="3173"/>
      <c r="PHZ13" s="3173"/>
      <c r="PIA13" s="3173"/>
      <c r="PIB13" s="3173"/>
      <c r="PIC13" s="3173"/>
      <c r="PID13" s="3173"/>
      <c r="PIE13" s="3173"/>
      <c r="PIF13" s="3173"/>
      <c r="PIG13" s="3173"/>
      <c r="PIH13" s="3173"/>
      <c r="PII13" s="3173"/>
      <c r="PIJ13" s="3173"/>
      <c r="PIK13" s="3173"/>
      <c r="PIL13" s="3173"/>
      <c r="PIM13" s="3173"/>
      <c r="PIN13" s="3173"/>
      <c r="PIO13" s="3173"/>
      <c r="PIP13" s="3173"/>
      <c r="PIQ13" s="3173"/>
      <c r="PIR13" s="3173"/>
      <c r="PIS13" s="3173"/>
      <c r="PIT13" s="3173"/>
      <c r="PIU13" s="3173"/>
      <c r="PIV13" s="3173"/>
      <c r="PIW13" s="3173"/>
      <c r="PIX13" s="3173"/>
      <c r="PIY13" s="3173"/>
      <c r="PIZ13" s="3173"/>
      <c r="PJA13" s="3173"/>
      <c r="PJB13" s="3173"/>
      <c r="PJC13" s="3173"/>
      <c r="PJD13" s="3173"/>
      <c r="PJE13" s="3173"/>
      <c r="PJF13" s="3173"/>
      <c r="PJG13" s="3173"/>
      <c r="PJH13" s="3173"/>
      <c r="PJI13" s="3173"/>
      <c r="PJJ13" s="3173"/>
      <c r="PJK13" s="3173"/>
      <c r="PJL13" s="3173"/>
      <c r="PJM13" s="3173"/>
      <c r="PJN13" s="3173"/>
      <c r="PJO13" s="3173"/>
      <c r="PJP13" s="3173"/>
      <c r="PJQ13" s="3173"/>
      <c r="PJR13" s="3173"/>
      <c r="PJS13" s="3173"/>
      <c r="PJT13" s="3173"/>
      <c r="PJU13" s="3173"/>
      <c r="PJV13" s="3173"/>
      <c r="PJW13" s="3173"/>
      <c r="PJX13" s="3173"/>
      <c r="PJY13" s="3173"/>
      <c r="PJZ13" s="3173"/>
      <c r="PKA13" s="3173"/>
      <c r="PKB13" s="3173"/>
      <c r="PKC13" s="3173"/>
      <c r="PKD13" s="3173"/>
      <c r="PKE13" s="3173"/>
      <c r="PKF13" s="3173"/>
      <c r="PKG13" s="3173"/>
      <c r="PKH13" s="3173"/>
      <c r="PKI13" s="3173"/>
      <c r="PKJ13" s="3173"/>
      <c r="PKK13" s="3173"/>
      <c r="PKL13" s="3173"/>
      <c r="PKM13" s="3173"/>
      <c r="PKN13" s="3173"/>
      <c r="PKO13" s="3173"/>
      <c r="PKP13" s="3173"/>
      <c r="PKQ13" s="3173"/>
      <c r="PKR13" s="3173"/>
      <c r="PKS13" s="3173"/>
      <c r="PKT13" s="3173"/>
      <c r="PKU13" s="3173"/>
      <c r="PKV13" s="3173"/>
      <c r="PKW13" s="3173"/>
      <c r="PKX13" s="3173"/>
      <c r="PKY13" s="3173"/>
      <c r="PKZ13" s="3173"/>
      <c r="PLA13" s="3173"/>
      <c r="PLB13" s="3173"/>
      <c r="PLC13" s="3173"/>
      <c r="PLD13" s="3173"/>
      <c r="PLE13" s="3173"/>
      <c r="PLF13" s="3173"/>
      <c r="PLG13" s="3173"/>
      <c r="PLH13" s="3173"/>
      <c r="PLI13" s="3173"/>
      <c r="PLJ13" s="3173"/>
      <c r="PLK13" s="3173"/>
      <c r="PLL13" s="3173"/>
      <c r="PLM13" s="3173"/>
      <c r="PLN13" s="3173"/>
      <c r="PLO13" s="3173"/>
      <c r="PLP13" s="3173"/>
      <c r="PLQ13" s="3173"/>
      <c r="PLR13" s="3173"/>
      <c r="PLS13" s="3173"/>
      <c r="PLT13" s="3173"/>
      <c r="PLU13" s="3173"/>
      <c r="PLV13" s="3173"/>
      <c r="PLW13" s="3173"/>
      <c r="PLX13" s="3173"/>
      <c r="PLY13" s="3173"/>
      <c r="PLZ13" s="3173"/>
      <c r="PMA13" s="3173"/>
      <c r="PMB13" s="3173"/>
      <c r="PMC13" s="3173"/>
      <c r="PMD13" s="3173"/>
      <c r="PME13" s="3173"/>
      <c r="PMF13" s="3173"/>
      <c r="PMG13" s="3173"/>
      <c r="PMH13" s="3173"/>
      <c r="PMI13" s="3173"/>
      <c r="PMJ13" s="3173"/>
      <c r="PMK13" s="3173"/>
      <c r="PML13" s="3173"/>
      <c r="PMM13" s="3173"/>
      <c r="PMN13" s="3173"/>
      <c r="PMO13" s="3173"/>
      <c r="PMP13" s="3173"/>
      <c r="PMQ13" s="3173"/>
      <c r="PMR13" s="3173"/>
      <c r="PMS13" s="3173"/>
      <c r="PMT13" s="3173"/>
      <c r="PMU13" s="3173"/>
      <c r="PMV13" s="3173"/>
      <c r="PMW13" s="3173"/>
      <c r="PMX13" s="3173"/>
      <c r="PMY13" s="3173"/>
      <c r="PMZ13" s="3173"/>
      <c r="PNA13" s="3173"/>
      <c r="PNB13" s="3173"/>
      <c r="PNC13" s="3173"/>
      <c r="PND13" s="3173"/>
      <c r="PNE13" s="3173"/>
      <c r="PNF13" s="3173"/>
      <c r="PNG13" s="3173"/>
      <c r="PNH13" s="3173"/>
      <c r="PNI13" s="3173"/>
      <c r="PNJ13" s="3173"/>
      <c r="PNK13" s="3173"/>
      <c r="PNL13" s="3173"/>
      <c r="PNM13" s="3173"/>
      <c r="PNN13" s="3173"/>
      <c r="PNO13" s="3173"/>
      <c r="PNP13" s="3173"/>
      <c r="PNQ13" s="3173"/>
      <c r="PNR13" s="3173"/>
      <c r="PNS13" s="3173"/>
      <c r="PNT13" s="3173"/>
      <c r="PNU13" s="3173"/>
      <c r="PNV13" s="3173"/>
      <c r="PNW13" s="3173"/>
      <c r="PNX13" s="3173"/>
      <c r="PNY13" s="3173"/>
      <c r="PNZ13" s="3173"/>
      <c r="POA13" s="3173"/>
      <c r="POB13" s="3173"/>
      <c r="POC13" s="3173"/>
      <c r="POD13" s="3173"/>
      <c r="POE13" s="3173"/>
      <c r="POF13" s="3173"/>
      <c r="POG13" s="3173"/>
      <c r="POH13" s="3173"/>
      <c r="POI13" s="3173"/>
      <c r="POJ13" s="3173"/>
      <c r="POK13" s="3173"/>
      <c r="POL13" s="3173"/>
      <c r="POM13" s="3173"/>
      <c r="PON13" s="3173"/>
      <c r="POO13" s="3173"/>
      <c r="POP13" s="3173"/>
      <c r="POQ13" s="3173"/>
      <c r="POR13" s="3173"/>
      <c r="POS13" s="3173"/>
      <c r="POT13" s="3173"/>
      <c r="POU13" s="3173"/>
      <c r="POV13" s="3173"/>
      <c r="POW13" s="3173"/>
      <c r="POX13" s="3173"/>
      <c r="POY13" s="3173"/>
      <c r="POZ13" s="3173"/>
      <c r="PPA13" s="3173"/>
      <c r="PPB13" s="3173"/>
      <c r="PPC13" s="3173"/>
      <c r="PPD13" s="3173"/>
      <c r="PPE13" s="3173"/>
      <c r="PPF13" s="3173"/>
      <c r="PPG13" s="3173"/>
      <c r="PPH13" s="3173"/>
      <c r="PPI13" s="3173"/>
      <c r="PPJ13" s="3173"/>
      <c r="PPK13" s="3173"/>
      <c r="PPL13" s="3173"/>
      <c r="PPM13" s="3173"/>
      <c r="PPN13" s="3173"/>
      <c r="PPO13" s="3173"/>
      <c r="PPP13" s="3173"/>
      <c r="PPQ13" s="3173"/>
      <c r="PPR13" s="3173"/>
      <c r="PPS13" s="3173"/>
      <c r="PPT13" s="3173"/>
      <c r="PPU13" s="3173"/>
      <c r="PPV13" s="3173"/>
      <c r="PPW13" s="3173"/>
      <c r="PPX13" s="3173"/>
      <c r="PPY13" s="3173"/>
      <c r="PPZ13" s="3173"/>
      <c r="PQA13" s="3173"/>
      <c r="PQB13" s="3173"/>
      <c r="PQC13" s="3173"/>
      <c r="PQD13" s="3173"/>
      <c r="PQE13" s="3173"/>
      <c r="PQF13" s="3173"/>
      <c r="PQG13" s="3173"/>
      <c r="PQH13" s="3173"/>
      <c r="PQI13" s="3173"/>
      <c r="PQJ13" s="3173"/>
      <c r="PQK13" s="3173"/>
      <c r="PQL13" s="3173"/>
      <c r="PQM13" s="3173"/>
      <c r="PQN13" s="3173"/>
      <c r="PQO13" s="3173"/>
      <c r="PQP13" s="3173"/>
      <c r="PQQ13" s="3173"/>
      <c r="PQR13" s="3173"/>
      <c r="PQS13" s="3173"/>
      <c r="PQT13" s="3173"/>
      <c r="PQU13" s="3173"/>
      <c r="PQV13" s="3173"/>
      <c r="PQW13" s="3173"/>
      <c r="PQX13" s="3173"/>
      <c r="PQY13" s="3173"/>
      <c r="PQZ13" s="3173"/>
      <c r="PRA13" s="3173"/>
      <c r="PRB13" s="3173"/>
      <c r="PRC13" s="3173"/>
      <c r="PRD13" s="3173"/>
      <c r="PRE13" s="3173"/>
      <c r="PRF13" s="3173"/>
      <c r="PRG13" s="3173"/>
      <c r="PRH13" s="3173"/>
      <c r="PRI13" s="3173"/>
      <c r="PRJ13" s="3173"/>
      <c r="PRK13" s="3173"/>
      <c r="PRL13" s="3173"/>
      <c r="PRM13" s="3173"/>
      <c r="PRN13" s="3173"/>
      <c r="PRO13" s="3173"/>
      <c r="PRP13" s="3173"/>
      <c r="PRQ13" s="3173"/>
      <c r="PRR13" s="3173"/>
      <c r="PRS13" s="3173"/>
      <c r="PRT13" s="3173"/>
      <c r="PRU13" s="3173"/>
      <c r="PRV13" s="3173"/>
      <c r="PRW13" s="3173"/>
      <c r="PRX13" s="3173"/>
      <c r="PRY13" s="3173"/>
      <c r="PRZ13" s="3173"/>
      <c r="PSA13" s="3173"/>
      <c r="PSB13" s="3173"/>
      <c r="PSC13" s="3173"/>
      <c r="PSD13" s="3173"/>
      <c r="PSE13" s="3173"/>
      <c r="PSF13" s="3173"/>
      <c r="PSG13" s="3173"/>
      <c r="PSH13" s="3173"/>
      <c r="PSI13" s="3173"/>
      <c r="PSJ13" s="3173"/>
      <c r="PSK13" s="3173"/>
      <c r="PSL13" s="3173"/>
      <c r="PSM13" s="3173"/>
      <c r="PSN13" s="3173"/>
      <c r="PSO13" s="3173"/>
      <c r="PSP13" s="3173"/>
      <c r="PSQ13" s="3173"/>
      <c r="PSR13" s="3173"/>
      <c r="PSS13" s="3173"/>
      <c r="PST13" s="3173"/>
      <c r="PSU13" s="3173"/>
      <c r="PSV13" s="3173"/>
      <c r="PSW13" s="3173"/>
      <c r="PSX13" s="3173"/>
      <c r="PSY13" s="3173"/>
      <c r="PSZ13" s="3173"/>
      <c r="PTA13" s="3173"/>
      <c r="PTB13" s="3173"/>
      <c r="PTC13" s="3173"/>
      <c r="PTD13" s="3173"/>
      <c r="PTE13" s="3173"/>
      <c r="PTF13" s="3173"/>
      <c r="PTG13" s="3173"/>
      <c r="PTH13" s="3173"/>
      <c r="PTI13" s="3173"/>
      <c r="PTJ13" s="3173"/>
      <c r="PTK13" s="3173"/>
      <c r="PTL13" s="3173"/>
      <c r="PTM13" s="3173"/>
      <c r="PTN13" s="3173"/>
      <c r="PTO13" s="3173"/>
      <c r="PTP13" s="3173"/>
      <c r="PTQ13" s="3173"/>
      <c r="PTR13" s="3173"/>
      <c r="PTS13" s="3173"/>
      <c r="PTT13" s="3173"/>
      <c r="PTU13" s="3173"/>
      <c r="PTV13" s="3173"/>
      <c r="PTW13" s="3173"/>
      <c r="PTX13" s="3173"/>
      <c r="PTY13" s="3173"/>
      <c r="PTZ13" s="3173"/>
      <c r="PUA13" s="3173"/>
      <c r="PUB13" s="3173"/>
      <c r="PUC13" s="3173"/>
      <c r="PUD13" s="3173"/>
      <c r="PUE13" s="3173"/>
      <c r="PUF13" s="3173"/>
      <c r="PUG13" s="3173"/>
      <c r="PUH13" s="3173"/>
      <c r="PUI13" s="3173"/>
      <c r="PUJ13" s="3173"/>
      <c r="PUK13" s="3173"/>
      <c r="PUL13" s="3173"/>
      <c r="PUM13" s="3173"/>
      <c r="PUN13" s="3173"/>
      <c r="PUO13" s="3173"/>
      <c r="PUP13" s="3173"/>
      <c r="PUQ13" s="3173"/>
      <c r="PUR13" s="3173"/>
      <c r="PUS13" s="3173"/>
      <c r="PUT13" s="3173"/>
      <c r="PUU13" s="3173"/>
      <c r="PUV13" s="3173"/>
      <c r="PUW13" s="3173"/>
      <c r="PUX13" s="3173"/>
      <c r="PUY13" s="3173"/>
      <c r="PUZ13" s="3173"/>
      <c r="PVA13" s="3173"/>
      <c r="PVB13" s="3173"/>
      <c r="PVC13" s="3173"/>
      <c r="PVD13" s="3173"/>
      <c r="PVE13" s="3173"/>
      <c r="PVF13" s="3173"/>
      <c r="PVG13" s="3173"/>
      <c r="PVH13" s="3173"/>
      <c r="PVI13" s="3173"/>
      <c r="PVJ13" s="3173"/>
      <c r="PVK13" s="3173"/>
      <c r="PVL13" s="3173"/>
      <c r="PVM13" s="3173"/>
      <c r="PVN13" s="3173"/>
      <c r="PVO13" s="3173"/>
      <c r="PVP13" s="3173"/>
      <c r="PVQ13" s="3173"/>
      <c r="PVR13" s="3173"/>
      <c r="PVS13" s="3173"/>
      <c r="PVT13" s="3173"/>
      <c r="PVU13" s="3173"/>
      <c r="PVV13" s="3173"/>
      <c r="PVW13" s="3173"/>
      <c r="PVX13" s="3173"/>
      <c r="PVY13" s="3173"/>
      <c r="PVZ13" s="3173"/>
      <c r="PWA13" s="3173"/>
      <c r="PWB13" s="3173"/>
      <c r="PWC13" s="3173"/>
      <c r="PWD13" s="3173"/>
      <c r="PWE13" s="3173"/>
      <c r="PWF13" s="3173"/>
      <c r="PWG13" s="3173"/>
      <c r="PWH13" s="3173"/>
      <c r="PWI13" s="3173"/>
      <c r="PWJ13" s="3173"/>
      <c r="PWK13" s="3173"/>
      <c r="PWL13" s="3173"/>
      <c r="PWM13" s="3173"/>
      <c r="PWN13" s="3173"/>
      <c r="PWO13" s="3173"/>
      <c r="PWP13" s="3173"/>
      <c r="PWQ13" s="3173"/>
      <c r="PWR13" s="3173"/>
      <c r="PWS13" s="3173"/>
      <c r="PWT13" s="3173"/>
      <c r="PWU13" s="3173"/>
      <c r="PWV13" s="3173"/>
      <c r="PWW13" s="3173"/>
      <c r="PWX13" s="3173"/>
      <c r="PWY13" s="3173"/>
      <c r="PWZ13" s="3173"/>
      <c r="PXA13" s="3173"/>
      <c r="PXB13" s="3173"/>
      <c r="PXC13" s="3173"/>
      <c r="PXD13" s="3173"/>
      <c r="PXE13" s="3173"/>
      <c r="PXF13" s="3173"/>
      <c r="PXG13" s="3173"/>
      <c r="PXH13" s="3173"/>
      <c r="PXI13" s="3173"/>
      <c r="PXJ13" s="3173"/>
      <c r="PXK13" s="3173"/>
      <c r="PXL13" s="3173"/>
      <c r="PXM13" s="3173"/>
      <c r="PXN13" s="3173"/>
      <c r="PXO13" s="3173"/>
      <c r="PXP13" s="3173"/>
      <c r="PXQ13" s="3173"/>
      <c r="PXR13" s="3173"/>
      <c r="PXS13" s="3173"/>
      <c r="PXT13" s="3173"/>
      <c r="PXU13" s="3173"/>
      <c r="PXV13" s="3173"/>
      <c r="PXW13" s="3173"/>
      <c r="PXX13" s="3173"/>
      <c r="PXY13" s="3173"/>
      <c r="PXZ13" s="3173"/>
      <c r="PYA13" s="3173"/>
      <c r="PYB13" s="3173"/>
      <c r="PYC13" s="3173"/>
      <c r="PYD13" s="3173"/>
      <c r="PYE13" s="3173"/>
      <c r="PYF13" s="3173"/>
      <c r="PYG13" s="3173"/>
      <c r="PYH13" s="3173"/>
      <c r="PYI13" s="3173"/>
      <c r="PYJ13" s="3173"/>
      <c r="PYK13" s="3173"/>
      <c r="PYL13" s="3173"/>
      <c r="PYM13" s="3173"/>
      <c r="PYN13" s="3173"/>
      <c r="PYO13" s="3173"/>
      <c r="PYP13" s="3173"/>
      <c r="PYQ13" s="3173"/>
      <c r="PYR13" s="3173"/>
      <c r="PYS13" s="3173"/>
      <c r="PYT13" s="3173"/>
      <c r="PYU13" s="3173"/>
      <c r="PYV13" s="3173"/>
      <c r="PYW13" s="3173"/>
      <c r="PYX13" s="3173"/>
      <c r="PYY13" s="3173"/>
      <c r="PYZ13" s="3173"/>
      <c r="PZA13" s="3173"/>
      <c r="PZB13" s="3173"/>
      <c r="PZC13" s="3173"/>
      <c r="PZD13" s="3173"/>
      <c r="PZE13" s="3173"/>
      <c r="PZF13" s="3173"/>
      <c r="PZG13" s="3173"/>
      <c r="PZH13" s="3173"/>
      <c r="PZI13" s="3173"/>
      <c r="PZJ13" s="3173"/>
      <c r="PZK13" s="3173"/>
      <c r="PZL13" s="3173"/>
      <c r="PZM13" s="3173"/>
      <c r="PZN13" s="3173"/>
      <c r="PZO13" s="3173"/>
      <c r="PZP13" s="3173"/>
      <c r="PZQ13" s="3173"/>
      <c r="PZR13" s="3173"/>
      <c r="PZS13" s="3173"/>
      <c r="PZT13" s="3173"/>
      <c r="PZU13" s="3173"/>
      <c r="PZV13" s="3173"/>
      <c r="PZW13" s="3173"/>
      <c r="PZX13" s="3173"/>
      <c r="PZY13" s="3173"/>
      <c r="PZZ13" s="3173"/>
      <c r="QAA13" s="3173"/>
      <c r="QAB13" s="3173"/>
      <c r="QAC13" s="3173"/>
      <c r="QAD13" s="3173"/>
      <c r="QAE13" s="3173"/>
      <c r="QAF13" s="3173"/>
      <c r="QAG13" s="3173"/>
      <c r="QAH13" s="3173"/>
      <c r="QAI13" s="3173"/>
      <c r="QAJ13" s="3173"/>
      <c r="QAK13" s="3173"/>
      <c r="QAL13" s="3173"/>
      <c r="QAM13" s="3173"/>
      <c r="QAN13" s="3173"/>
      <c r="QAO13" s="3173"/>
      <c r="QAP13" s="3173"/>
      <c r="QAQ13" s="3173"/>
      <c r="QAR13" s="3173"/>
      <c r="QAS13" s="3173"/>
      <c r="QAT13" s="3173"/>
      <c r="QAU13" s="3173"/>
      <c r="QAV13" s="3173"/>
      <c r="QAW13" s="3173"/>
      <c r="QAX13" s="3173"/>
      <c r="QAY13" s="3173"/>
      <c r="QAZ13" s="3173"/>
      <c r="QBA13" s="3173"/>
      <c r="QBB13" s="3173"/>
      <c r="QBC13" s="3173"/>
      <c r="QBD13" s="3173"/>
      <c r="QBE13" s="3173"/>
      <c r="QBF13" s="3173"/>
      <c r="QBG13" s="3173"/>
      <c r="QBH13" s="3173"/>
      <c r="QBI13" s="3173"/>
      <c r="QBJ13" s="3173"/>
      <c r="QBK13" s="3173"/>
      <c r="QBL13" s="3173"/>
      <c r="QBM13" s="3173"/>
      <c r="QBN13" s="3173"/>
      <c r="QBO13" s="3173"/>
      <c r="QBP13" s="3173"/>
      <c r="QBQ13" s="3173"/>
      <c r="QBR13" s="3173"/>
      <c r="QBS13" s="3173"/>
      <c r="QBT13" s="3173"/>
      <c r="QBU13" s="3173"/>
      <c r="QBV13" s="3173"/>
      <c r="QBW13" s="3173"/>
      <c r="QBX13" s="3173"/>
      <c r="QBY13" s="3173"/>
      <c r="QBZ13" s="3173"/>
      <c r="QCA13" s="3173"/>
      <c r="QCB13" s="3173"/>
      <c r="QCC13" s="3173"/>
      <c r="QCD13" s="3173"/>
      <c r="QCE13" s="3173"/>
      <c r="QCF13" s="3173"/>
      <c r="QCG13" s="3173"/>
      <c r="QCH13" s="3173"/>
      <c r="QCI13" s="3173"/>
      <c r="QCJ13" s="3173"/>
      <c r="QCK13" s="3173"/>
      <c r="QCL13" s="3173"/>
      <c r="QCM13" s="3173"/>
      <c r="QCN13" s="3173"/>
      <c r="QCO13" s="3173"/>
      <c r="QCP13" s="3173"/>
      <c r="QCQ13" s="3173"/>
      <c r="QCR13" s="3173"/>
      <c r="QCS13" s="3173"/>
      <c r="QCT13" s="3173"/>
      <c r="QCU13" s="3173"/>
      <c r="QCV13" s="3173"/>
      <c r="QCW13" s="3173"/>
      <c r="QCX13" s="3173"/>
      <c r="QCY13" s="3173"/>
      <c r="QCZ13" s="3173"/>
      <c r="QDA13" s="3173"/>
      <c r="QDB13" s="3173"/>
      <c r="QDC13" s="3173"/>
      <c r="QDD13" s="3173"/>
      <c r="QDE13" s="3173"/>
      <c r="QDF13" s="3173"/>
      <c r="QDG13" s="3173"/>
      <c r="QDH13" s="3173"/>
      <c r="QDI13" s="3173"/>
      <c r="QDJ13" s="3173"/>
      <c r="QDK13" s="3173"/>
      <c r="QDL13" s="3173"/>
      <c r="QDM13" s="3173"/>
      <c r="QDN13" s="3173"/>
      <c r="QDO13" s="3173"/>
      <c r="QDP13" s="3173"/>
      <c r="QDQ13" s="3173"/>
      <c r="QDR13" s="3173"/>
      <c r="QDS13" s="3173"/>
      <c r="QDT13" s="3173"/>
      <c r="QDU13" s="3173"/>
      <c r="QDV13" s="3173"/>
      <c r="QDW13" s="3173"/>
      <c r="QDX13" s="3173"/>
      <c r="QDY13" s="3173"/>
      <c r="QDZ13" s="3173"/>
      <c r="QEA13" s="3173"/>
      <c r="QEB13" s="3173"/>
      <c r="QEC13" s="3173"/>
      <c r="QED13" s="3173"/>
      <c r="QEE13" s="3173"/>
      <c r="QEF13" s="3173"/>
      <c r="QEG13" s="3173"/>
      <c r="QEH13" s="3173"/>
      <c r="QEI13" s="3173"/>
      <c r="QEJ13" s="3173"/>
      <c r="QEK13" s="3173"/>
      <c r="QEL13" s="3173"/>
      <c r="QEM13" s="3173"/>
      <c r="QEN13" s="3173"/>
      <c r="QEO13" s="3173"/>
      <c r="QEP13" s="3173"/>
      <c r="QEQ13" s="3173"/>
      <c r="QER13" s="3173"/>
      <c r="QES13" s="3173"/>
      <c r="QET13" s="3173"/>
      <c r="QEU13" s="3173"/>
      <c r="QEV13" s="3173"/>
      <c r="QEW13" s="3173"/>
      <c r="QEX13" s="3173"/>
      <c r="QEY13" s="3173"/>
      <c r="QEZ13" s="3173"/>
      <c r="QFA13" s="3173"/>
      <c r="QFB13" s="3173"/>
      <c r="QFC13" s="3173"/>
      <c r="QFD13" s="3173"/>
      <c r="QFE13" s="3173"/>
      <c r="QFF13" s="3173"/>
      <c r="QFG13" s="3173"/>
      <c r="QFH13" s="3173"/>
      <c r="QFI13" s="3173"/>
      <c r="QFJ13" s="3173"/>
      <c r="QFK13" s="3173"/>
      <c r="QFL13" s="3173"/>
      <c r="QFM13" s="3173"/>
      <c r="QFN13" s="3173"/>
      <c r="QFO13" s="3173"/>
      <c r="QFP13" s="3173"/>
      <c r="QFQ13" s="3173"/>
      <c r="QFR13" s="3173"/>
      <c r="QFS13" s="3173"/>
      <c r="QFT13" s="3173"/>
      <c r="QFU13" s="3173"/>
      <c r="QFV13" s="3173"/>
      <c r="QFW13" s="3173"/>
      <c r="QFX13" s="3173"/>
      <c r="QFY13" s="3173"/>
      <c r="QFZ13" s="3173"/>
      <c r="QGA13" s="3173"/>
      <c r="QGB13" s="3173"/>
      <c r="QGC13" s="3173"/>
      <c r="QGD13" s="3173"/>
      <c r="QGE13" s="3173"/>
      <c r="QGF13" s="3173"/>
      <c r="QGG13" s="3173"/>
      <c r="QGH13" s="3173"/>
      <c r="QGI13" s="3173"/>
      <c r="QGJ13" s="3173"/>
      <c r="QGK13" s="3173"/>
      <c r="QGL13" s="3173"/>
      <c r="QGM13" s="3173"/>
      <c r="QGN13" s="3173"/>
      <c r="QGO13" s="3173"/>
      <c r="QGP13" s="3173"/>
      <c r="QGQ13" s="3173"/>
      <c r="QGR13" s="3173"/>
      <c r="QGS13" s="3173"/>
      <c r="QGT13" s="3173"/>
      <c r="QGU13" s="3173"/>
      <c r="QGV13" s="3173"/>
      <c r="QGW13" s="3173"/>
      <c r="QGX13" s="3173"/>
      <c r="QGY13" s="3173"/>
      <c r="QGZ13" s="3173"/>
      <c r="QHA13" s="3173"/>
      <c r="QHB13" s="3173"/>
      <c r="QHC13" s="3173"/>
      <c r="QHD13" s="3173"/>
      <c r="QHE13" s="3173"/>
      <c r="QHF13" s="3173"/>
      <c r="QHG13" s="3173"/>
      <c r="QHH13" s="3173"/>
      <c r="QHI13" s="3173"/>
      <c r="QHJ13" s="3173"/>
      <c r="QHK13" s="3173"/>
      <c r="QHL13" s="3173"/>
      <c r="QHM13" s="3173"/>
      <c r="QHN13" s="3173"/>
      <c r="QHO13" s="3173"/>
      <c r="QHP13" s="3173"/>
      <c r="QHQ13" s="3173"/>
      <c r="QHR13" s="3173"/>
      <c r="QHS13" s="3173"/>
      <c r="QHT13" s="3173"/>
      <c r="QHU13" s="3173"/>
      <c r="QHV13" s="3173"/>
      <c r="QHW13" s="3173"/>
      <c r="QHX13" s="3173"/>
      <c r="QHY13" s="3173"/>
      <c r="QHZ13" s="3173"/>
      <c r="QIA13" s="3173"/>
      <c r="QIB13" s="3173"/>
      <c r="QIC13" s="3173"/>
      <c r="QID13" s="3173"/>
      <c r="QIE13" s="3173"/>
      <c r="QIF13" s="3173"/>
      <c r="QIG13" s="3173"/>
      <c r="QIH13" s="3173"/>
      <c r="QII13" s="3173"/>
      <c r="QIJ13" s="3173"/>
      <c r="QIK13" s="3173"/>
      <c r="QIL13" s="3173"/>
      <c r="QIM13" s="3173"/>
      <c r="QIN13" s="3173"/>
      <c r="QIO13" s="3173"/>
      <c r="QIP13" s="3173"/>
      <c r="QIQ13" s="3173"/>
      <c r="QIR13" s="3173"/>
      <c r="QIS13" s="3173"/>
      <c r="QIT13" s="3173"/>
      <c r="QIU13" s="3173"/>
      <c r="QIV13" s="3173"/>
      <c r="QIW13" s="3173"/>
      <c r="QIX13" s="3173"/>
      <c r="QIY13" s="3173"/>
      <c r="QIZ13" s="3173"/>
      <c r="QJA13" s="3173"/>
      <c r="QJB13" s="3173"/>
      <c r="QJC13" s="3173"/>
      <c r="QJD13" s="3173"/>
      <c r="QJE13" s="3173"/>
      <c r="QJF13" s="3173"/>
      <c r="QJG13" s="3173"/>
      <c r="QJH13" s="3173"/>
      <c r="QJI13" s="3173"/>
      <c r="QJJ13" s="3173"/>
      <c r="QJK13" s="3173"/>
      <c r="QJL13" s="3173"/>
      <c r="QJM13" s="3173"/>
      <c r="QJN13" s="3173"/>
      <c r="QJO13" s="3173"/>
      <c r="QJP13" s="3173"/>
      <c r="QJQ13" s="3173"/>
      <c r="QJR13" s="3173"/>
      <c r="QJS13" s="3173"/>
      <c r="QJT13" s="3173"/>
      <c r="QJU13" s="3173"/>
      <c r="QJV13" s="3173"/>
      <c r="QJW13" s="3173"/>
      <c r="QJX13" s="3173"/>
      <c r="QJY13" s="3173"/>
      <c r="QJZ13" s="3173"/>
      <c r="QKA13" s="3173"/>
      <c r="QKB13" s="3173"/>
      <c r="QKC13" s="3173"/>
      <c r="QKD13" s="3173"/>
      <c r="QKE13" s="3173"/>
      <c r="QKF13" s="3173"/>
      <c r="QKG13" s="3173"/>
      <c r="QKH13" s="3173"/>
      <c r="QKI13" s="3173"/>
      <c r="QKJ13" s="3173"/>
      <c r="QKK13" s="3173"/>
      <c r="QKL13" s="3173"/>
      <c r="QKM13" s="3173"/>
      <c r="QKN13" s="3173"/>
      <c r="QKO13" s="3173"/>
      <c r="QKP13" s="3173"/>
      <c r="QKQ13" s="3173"/>
      <c r="QKR13" s="3173"/>
      <c r="QKS13" s="3173"/>
      <c r="QKT13" s="3173"/>
      <c r="QKU13" s="3173"/>
      <c r="QKV13" s="3173"/>
      <c r="QKW13" s="3173"/>
      <c r="QKX13" s="3173"/>
      <c r="QKY13" s="3173"/>
      <c r="QKZ13" s="3173"/>
      <c r="QLA13" s="3173"/>
      <c r="QLB13" s="3173"/>
      <c r="QLC13" s="3173"/>
      <c r="QLD13" s="3173"/>
      <c r="QLE13" s="3173"/>
      <c r="QLF13" s="3173"/>
      <c r="QLG13" s="3173"/>
      <c r="QLH13" s="3173"/>
      <c r="QLI13" s="3173"/>
      <c r="QLJ13" s="3173"/>
      <c r="QLK13" s="3173"/>
      <c r="QLL13" s="3173"/>
      <c r="QLM13" s="3173"/>
      <c r="QLN13" s="3173"/>
      <c r="QLO13" s="3173"/>
      <c r="QLP13" s="3173"/>
      <c r="QLQ13" s="3173"/>
      <c r="QLR13" s="3173"/>
      <c r="QLS13" s="3173"/>
      <c r="QLT13" s="3173"/>
      <c r="QLU13" s="3173"/>
      <c r="QLV13" s="3173"/>
      <c r="QLW13" s="3173"/>
      <c r="QLX13" s="3173"/>
      <c r="QLY13" s="3173"/>
      <c r="QLZ13" s="3173"/>
      <c r="QMA13" s="3173"/>
      <c r="QMB13" s="3173"/>
      <c r="QMC13" s="3173"/>
      <c r="QMD13" s="3173"/>
      <c r="QME13" s="3173"/>
      <c r="QMF13" s="3173"/>
      <c r="QMG13" s="3173"/>
      <c r="QMH13" s="3173"/>
      <c r="QMI13" s="3173"/>
      <c r="QMJ13" s="3173"/>
      <c r="QMK13" s="3173"/>
      <c r="QML13" s="3173"/>
      <c r="QMM13" s="3173"/>
      <c r="QMN13" s="3173"/>
      <c r="QMO13" s="3173"/>
      <c r="QMP13" s="3173"/>
      <c r="QMQ13" s="3173"/>
      <c r="QMR13" s="3173"/>
      <c r="QMS13" s="3173"/>
      <c r="QMT13" s="3173"/>
      <c r="QMU13" s="3173"/>
      <c r="QMV13" s="3173"/>
      <c r="QMW13" s="3173"/>
      <c r="QMX13" s="3173"/>
      <c r="QMY13" s="3173"/>
      <c r="QMZ13" s="3173"/>
      <c r="QNA13" s="3173"/>
      <c r="QNB13" s="3173"/>
      <c r="QNC13" s="3173"/>
      <c r="QND13" s="3173"/>
      <c r="QNE13" s="3173"/>
      <c r="QNF13" s="3173"/>
      <c r="QNG13" s="3173"/>
      <c r="QNH13" s="3173"/>
      <c r="QNI13" s="3173"/>
      <c r="QNJ13" s="3173"/>
      <c r="QNK13" s="3173"/>
      <c r="QNL13" s="3173"/>
      <c r="QNM13" s="3173"/>
      <c r="QNN13" s="3173"/>
      <c r="QNO13" s="3173"/>
      <c r="QNP13" s="3173"/>
      <c r="QNQ13" s="3173"/>
      <c r="QNR13" s="3173"/>
      <c r="QNS13" s="3173"/>
      <c r="QNT13" s="3173"/>
      <c r="QNU13" s="3173"/>
      <c r="QNV13" s="3173"/>
      <c r="QNW13" s="3173"/>
      <c r="QNX13" s="3173"/>
      <c r="QNY13" s="3173"/>
      <c r="QNZ13" s="3173"/>
      <c r="QOA13" s="3173"/>
      <c r="QOB13" s="3173"/>
      <c r="QOC13" s="3173"/>
      <c r="QOD13" s="3173"/>
      <c r="QOE13" s="3173"/>
      <c r="QOF13" s="3173"/>
      <c r="QOG13" s="3173"/>
      <c r="QOH13" s="3173"/>
      <c r="QOI13" s="3173"/>
      <c r="QOJ13" s="3173"/>
      <c r="QOK13" s="3173"/>
      <c r="QOL13" s="3173"/>
      <c r="QOM13" s="3173"/>
      <c r="QON13" s="3173"/>
      <c r="QOO13" s="3173"/>
      <c r="QOP13" s="3173"/>
      <c r="QOQ13" s="3173"/>
      <c r="QOR13" s="3173"/>
      <c r="QOS13" s="3173"/>
      <c r="QOT13" s="3173"/>
      <c r="QOU13" s="3173"/>
      <c r="QOV13" s="3173"/>
      <c r="QOW13" s="3173"/>
      <c r="QOX13" s="3173"/>
      <c r="QOY13" s="3173"/>
      <c r="QOZ13" s="3173"/>
      <c r="QPA13" s="3173"/>
      <c r="QPB13" s="3173"/>
      <c r="QPC13" s="3173"/>
      <c r="QPD13" s="3173"/>
      <c r="QPE13" s="3173"/>
      <c r="QPF13" s="3173"/>
      <c r="QPG13" s="3173"/>
      <c r="QPH13" s="3173"/>
      <c r="QPI13" s="3173"/>
      <c r="QPJ13" s="3173"/>
      <c r="QPK13" s="3173"/>
      <c r="QPL13" s="3173"/>
      <c r="QPM13" s="3173"/>
      <c r="QPN13" s="3173"/>
      <c r="QPO13" s="3173"/>
      <c r="QPP13" s="3173"/>
      <c r="QPQ13" s="3173"/>
      <c r="QPR13" s="3173"/>
      <c r="QPS13" s="3173"/>
      <c r="QPT13" s="3173"/>
      <c r="QPU13" s="3173"/>
      <c r="QPV13" s="3173"/>
      <c r="QPW13" s="3173"/>
      <c r="QPX13" s="3173"/>
      <c r="QPY13" s="3173"/>
      <c r="QPZ13" s="3173"/>
      <c r="QQA13" s="3173"/>
      <c r="QQB13" s="3173"/>
      <c r="QQC13" s="3173"/>
      <c r="QQD13" s="3173"/>
      <c r="QQE13" s="3173"/>
      <c r="QQF13" s="3173"/>
      <c r="QQG13" s="3173"/>
      <c r="QQH13" s="3173"/>
      <c r="QQI13" s="3173"/>
      <c r="QQJ13" s="3173"/>
      <c r="QQK13" s="3173"/>
      <c r="QQL13" s="3173"/>
      <c r="QQM13" s="3173"/>
      <c r="QQN13" s="3173"/>
      <c r="QQO13" s="3173"/>
      <c r="QQP13" s="3173"/>
      <c r="QQQ13" s="3173"/>
      <c r="QQR13" s="3173"/>
      <c r="QQS13" s="3173"/>
      <c r="QQT13" s="3173"/>
      <c r="QQU13" s="3173"/>
      <c r="QQV13" s="3173"/>
      <c r="QQW13" s="3173"/>
      <c r="QQX13" s="3173"/>
      <c r="QQY13" s="3173"/>
      <c r="QQZ13" s="3173"/>
      <c r="QRA13" s="3173"/>
      <c r="QRB13" s="3173"/>
      <c r="QRC13" s="3173"/>
      <c r="QRD13" s="3173"/>
      <c r="QRE13" s="3173"/>
      <c r="QRF13" s="3173"/>
      <c r="QRG13" s="3173"/>
      <c r="QRH13" s="3173"/>
      <c r="QRI13" s="3173"/>
      <c r="QRJ13" s="3173"/>
      <c r="QRK13" s="3173"/>
      <c r="QRL13" s="3173"/>
      <c r="QRM13" s="3173"/>
      <c r="QRN13" s="3173"/>
      <c r="QRO13" s="3173"/>
      <c r="QRP13" s="3173"/>
      <c r="QRQ13" s="3173"/>
      <c r="QRR13" s="3173"/>
      <c r="QRS13" s="3173"/>
      <c r="QRT13" s="3173"/>
      <c r="QRU13" s="3173"/>
      <c r="QRV13" s="3173"/>
      <c r="QRW13" s="3173"/>
      <c r="QRX13" s="3173"/>
      <c r="QRY13" s="3173"/>
      <c r="QRZ13" s="3173"/>
      <c r="QSA13" s="3173"/>
      <c r="QSB13" s="3173"/>
      <c r="QSC13" s="3173"/>
      <c r="QSD13" s="3173"/>
      <c r="QSE13" s="3173"/>
      <c r="QSF13" s="3173"/>
      <c r="QSG13" s="3173"/>
      <c r="QSH13" s="3173"/>
      <c r="QSI13" s="3173"/>
      <c r="QSJ13" s="3173"/>
      <c r="QSK13" s="3173"/>
      <c r="QSL13" s="3173"/>
      <c r="QSM13" s="3173"/>
      <c r="QSN13" s="3173"/>
      <c r="QSO13" s="3173"/>
      <c r="QSP13" s="3173"/>
      <c r="QSQ13" s="3173"/>
      <c r="QSR13" s="3173"/>
      <c r="QSS13" s="3173"/>
      <c r="QST13" s="3173"/>
      <c r="QSU13" s="3173"/>
      <c r="QSV13" s="3173"/>
      <c r="QSW13" s="3173"/>
      <c r="QSX13" s="3173"/>
      <c r="QSY13" s="3173"/>
      <c r="QSZ13" s="3173"/>
      <c r="QTA13" s="3173"/>
      <c r="QTB13" s="3173"/>
      <c r="QTC13" s="3173"/>
      <c r="QTD13" s="3173"/>
      <c r="QTE13" s="3173"/>
      <c r="QTF13" s="3173"/>
      <c r="QTG13" s="3173"/>
      <c r="QTH13" s="3173"/>
      <c r="QTI13" s="3173"/>
      <c r="QTJ13" s="3173"/>
      <c r="QTK13" s="3173"/>
      <c r="QTL13" s="3173"/>
      <c r="QTM13" s="3173"/>
      <c r="QTN13" s="3173"/>
      <c r="QTO13" s="3173"/>
      <c r="QTP13" s="3173"/>
      <c r="QTQ13" s="3173"/>
      <c r="QTR13" s="3173"/>
      <c r="QTS13" s="3173"/>
      <c r="QTT13" s="3173"/>
      <c r="QTU13" s="3173"/>
      <c r="QTV13" s="3173"/>
      <c r="QTW13" s="3173"/>
      <c r="QTX13" s="3173"/>
      <c r="QTY13" s="3173"/>
      <c r="QTZ13" s="3173"/>
      <c r="QUA13" s="3173"/>
      <c r="QUB13" s="3173"/>
      <c r="QUC13" s="3173"/>
      <c r="QUD13" s="3173"/>
      <c r="QUE13" s="3173"/>
      <c r="QUF13" s="3173"/>
      <c r="QUG13" s="3173"/>
      <c r="QUH13" s="3173"/>
      <c r="QUI13" s="3173"/>
      <c r="QUJ13" s="3173"/>
      <c r="QUK13" s="3173"/>
      <c r="QUL13" s="3173"/>
      <c r="QUM13" s="3173"/>
      <c r="QUN13" s="3173"/>
      <c r="QUO13" s="3173"/>
      <c r="QUP13" s="3173"/>
      <c r="QUQ13" s="3173"/>
      <c r="QUR13" s="3173"/>
      <c r="QUS13" s="3173"/>
      <c r="QUT13" s="3173"/>
      <c r="QUU13" s="3173"/>
      <c r="QUV13" s="3173"/>
      <c r="QUW13" s="3173"/>
      <c r="QUX13" s="3173"/>
      <c r="QUY13" s="3173"/>
      <c r="QUZ13" s="3173"/>
      <c r="QVA13" s="3173"/>
      <c r="QVB13" s="3173"/>
      <c r="QVC13" s="3173"/>
      <c r="QVD13" s="3173"/>
      <c r="QVE13" s="3173"/>
      <c r="QVF13" s="3173"/>
      <c r="QVG13" s="3173"/>
      <c r="QVH13" s="3173"/>
      <c r="QVI13" s="3173"/>
      <c r="QVJ13" s="3173"/>
      <c r="QVK13" s="3173"/>
      <c r="QVL13" s="3173"/>
      <c r="QVM13" s="3173"/>
      <c r="QVN13" s="3173"/>
      <c r="QVO13" s="3173"/>
      <c r="QVP13" s="3173"/>
      <c r="QVQ13" s="3173"/>
      <c r="QVR13" s="3173"/>
      <c r="QVS13" s="3173"/>
      <c r="QVT13" s="3173"/>
      <c r="QVU13" s="3173"/>
      <c r="QVV13" s="3173"/>
      <c r="QVW13" s="3173"/>
      <c r="QVX13" s="3173"/>
      <c r="QVY13" s="3173"/>
      <c r="QVZ13" s="3173"/>
      <c r="QWA13" s="3173"/>
      <c r="QWB13" s="3173"/>
      <c r="QWC13" s="3173"/>
      <c r="QWD13" s="3173"/>
      <c r="QWE13" s="3173"/>
      <c r="QWF13" s="3173"/>
      <c r="QWG13" s="3173"/>
      <c r="QWH13" s="3173"/>
      <c r="QWI13" s="3173"/>
      <c r="QWJ13" s="3173"/>
      <c r="QWK13" s="3173"/>
      <c r="QWL13" s="3173"/>
      <c r="QWM13" s="3173"/>
      <c r="QWN13" s="3173"/>
      <c r="QWO13" s="3173"/>
      <c r="QWP13" s="3173"/>
      <c r="QWQ13" s="3173"/>
      <c r="QWR13" s="3173"/>
      <c r="QWS13" s="3173"/>
      <c r="QWT13" s="3173"/>
      <c r="QWU13" s="3173"/>
      <c r="QWV13" s="3173"/>
      <c r="QWW13" s="3173"/>
      <c r="QWX13" s="3173"/>
      <c r="QWY13" s="3173"/>
      <c r="QWZ13" s="3173"/>
      <c r="QXA13" s="3173"/>
      <c r="QXB13" s="3173"/>
      <c r="QXC13" s="3173"/>
      <c r="QXD13" s="3173"/>
      <c r="QXE13" s="3173"/>
      <c r="QXF13" s="3173"/>
      <c r="QXG13" s="3173"/>
      <c r="QXH13" s="3173"/>
      <c r="QXI13" s="3173"/>
      <c r="QXJ13" s="3173"/>
      <c r="QXK13" s="3173"/>
      <c r="QXL13" s="3173"/>
      <c r="QXM13" s="3173"/>
      <c r="QXN13" s="3173"/>
      <c r="QXO13" s="3173"/>
      <c r="QXP13" s="3173"/>
      <c r="QXQ13" s="3173"/>
      <c r="QXR13" s="3173"/>
      <c r="QXS13" s="3173"/>
      <c r="QXT13" s="3173"/>
      <c r="QXU13" s="3173"/>
      <c r="QXV13" s="3173"/>
      <c r="QXW13" s="3173"/>
      <c r="QXX13" s="3173"/>
      <c r="QXY13" s="3173"/>
      <c r="QXZ13" s="3173"/>
      <c r="QYA13" s="3173"/>
      <c r="QYB13" s="3173"/>
      <c r="QYC13" s="3173"/>
      <c r="QYD13" s="3173"/>
      <c r="QYE13" s="3173"/>
      <c r="QYF13" s="3173"/>
      <c r="QYG13" s="3173"/>
      <c r="QYH13" s="3173"/>
      <c r="QYI13" s="3173"/>
      <c r="QYJ13" s="3173"/>
      <c r="QYK13" s="3173"/>
      <c r="QYL13" s="3173"/>
      <c r="QYM13" s="3173"/>
      <c r="QYN13" s="3173"/>
      <c r="QYO13" s="3173"/>
      <c r="QYP13" s="3173"/>
      <c r="QYQ13" s="3173"/>
      <c r="QYR13" s="3173"/>
      <c r="QYS13" s="3173"/>
      <c r="QYT13" s="3173"/>
      <c r="QYU13" s="3173"/>
      <c r="QYV13" s="3173"/>
      <c r="QYW13" s="3173"/>
      <c r="QYX13" s="3173"/>
      <c r="QYY13" s="3173"/>
      <c r="QYZ13" s="3173"/>
      <c r="QZA13" s="3173"/>
      <c r="QZB13" s="3173"/>
      <c r="QZC13" s="3173"/>
      <c r="QZD13" s="3173"/>
      <c r="QZE13" s="3173"/>
      <c r="QZF13" s="3173"/>
      <c r="QZG13" s="3173"/>
      <c r="QZH13" s="3173"/>
      <c r="QZI13" s="3173"/>
      <c r="QZJ13" s="3173"/>
      <c r="QZK13" s="3173"/>
      <c r="QZL13" s="3173"/>
      <c r="QZM13" s="3173"/>
      <c r="QZN13" s="3173"/>
      <c r="QZO13" s="3173"/>
      <c r="QZP13" s="3173"/>
      <c r="QZQ13" s="3173"/>
      <c r="QZR13" s="3173"/>
      <c r="QZS13" s="3173"/>
      <c r="QZT13" s="3173"/>
      <c r="QZU13" s="3173"/>
      <c r="QZV13" s="3173"/>
      <c r="QZW13" s="3173"/>
      <c r="QZX13" s="3173"/>
      <c r="QZY13" s="3173"/>
      <c r="QZZ13" s="3173"/>
      <c r="RAA13" s="3173"/>
      <c r="RAB13" s="3173"/>
      <c r="RAC13" s="3173"/>
      <c r="RAD13" s="3173"/>
      <c r="RAE13" s="3173"/>
      <c r="RAF13" s="3173"/>
      <c r="RAG13" s="3173"/>
      <c r="RAH13" s="3173"/>
      <c r="RAI13" s="3173"/>
      <c r="RAJ13" s="3173"/>
      <c r="RAK13" s="3173"/>
      <c r="RAL13" s="3173"/>
      <c r="RAM13" s="3173"/>
      <c r="RAN13" s="3173"/>
      <c r="RAO13" s="3173"/>
      <c r="RAP13" s="3173"/>
      <c r="RAQ13" s="3173"/>
      <c r="RAR13" s="3173"/>
      <c r="RAS13" s="3173"/>
      <c r="RAT13" s="3173"/>
      <c r="RAU13" s="3173"/>
      <c r="RAV13" s="3173"/>
      <c r="RAW13" s="3173"/>
      <c r="RAX13" s="3173"/>
      <c r="RAY13" s="3173"/>
      <c r="RAZ13" s="3173"/>
      <c r="RBA13" s="3173"/>
      <c r="RBB13" s="3173"/>
      <c r="RBC13" s="3173"/>
      <c r="RBD13" s="3173"/>
      <c r="RBE13" s="3173"/>
      <c r="RBF13" s="3173"/>
      <c r="RBG13" s="3173"/>
      <c r="RBH13" s="3173"/>
      <c r="RBI13" s="3173"/>
      <c r="RBJ13" s="3173"/>
      <c r="RBK13" s="3173"/>
      <c r="RBL13" s="3173"/>
      <c r="RBM13" s="3173"/>
      <c r="RBN13" s="3173"/>
      <c r="RBO13" s="3173"/>
      <c r="RBP13" s="3173"/>
      <c r="RBQ13" s="3173"/>
      <c r="RBR13" s="3173"/>
      <c r="RBS13" s="3173"/>
      <c r="RBT13" s="3173"/>
      <c r="RBU13" s="3173"/>
      <c r="RBV13" s="3173"/>
      <c r="RBW13" s="3173"/>
      <c r="RBX13" s="3173"/>
      <c r="RBY13" s="3173"/>
      <c r="RBZ13" s="3173"/>
      <c r="RCA13" s="3173"/>
      <c r="RCB13" s="3173"/>
      <c r="RCC13" s="3173"/>
      <c r="RCD13" s="3173"/>
      <c r="RCE13" s="3173"/>
      <c r="RCF13" s="3173"/>
      <c r="RCG13" s="3173"/>
      <c r="RCH13" s="3173"/>
      <c r="RCI13" s="3173"/>
      <c r="RCJ13" s="3173"/>
      <c r="RCK13" s="3173"/>
      <c r="RCL13" s="3173"/>
      <c r="RCM13" s="3173"/>
      <c r="RCN13" s="3173"/>
      <c r="RCO13" s="3173"/>
      <c r="RCP13" s="3173"/>
      <c r="RCQ13" s="3173"/>
      <c r="RCR13" s="3173"/>
      <c r="RCS13" s="3173"/>
      <c r="RCT13" s="3173"/>
      <c r="RCU13" s="3173"/>
      <c r="RCV13" s="3173"/>
      <c r="RCW13" s="3173"/>
      <c r="RCX13" s="3173"/>
      <c r="RCY13" s="3173"/>
      <c r="RCZ13" s="3173"/>
      <c r="RDA13" s="3173"/>
      <c r="RDB13" s="3173"/>
      <c r="RDC13" s="3173"/>
      <c r="RDD13" s="3173"/>
      <c r="RDE13" s="3173"/>
      <c r="RDF13" s="3173"/>
      <c r="RDG13" s="3173"/>
      <c r="RDH13" s="3173"/>
      <c r="RDI13" s="3173"/>
      <c r="RDJ13" s="3173"/>
      <c r="RDK13" s="3173"/>
      <c r="RDL13" s="3173"/>
      <c r="RDM13" s="3173"/>
      <c r="RDN13" s="3173"/>
      <c r="RDO13" s="3173"/>
      <c r="RDP13" s="3173"/>
      <c r="RDQ13" s="3173"/>
      <c r="RDR13" s="3173"/>
      <c r="RDS13" s="3173"/>
      <c r="RDT13" s="3173"/>
      <c r="RDU13" s="3173"/>
      <c r="RDV13" s="3173"/>
      <c r="RDW13" s="3173"/>
      <c r="RDX13" s="3173"/>
      <c r="RDY13" s="3173"/>
      <c r="RDZ13" s="3173"/>
      <c r="REA13" s="3173"/>
      <c r="REB13" s="3173"/>
      <c r="REC13" s="3173"/>
      <c r="RED13" s="3173"/>
      <c r="REE13" s="3173"/>
      <c r="REF13" s="3173"/>
      <c r="REG13" s="3173"/>
      <c r="REH13" s="3173"/>
      <c r="REI13" s="3173"/>
      <c r="REJ13" s="3173"/>
      <c r="REK13" s="3173"/>
      <c r="REL13" s="3173"/>
      <c r="REM13" s="3173"/>
      <c r="REN13" s="3173"/>
      <c r="REO13" s="3173"/>
      <c r="REP13" s="3173"/>
      <c r="REQ13" s="3173"/>
      <c r="RER13" s="3173"/>
      <c r="RES13" s="3173"/>
      <c r="RET13" s="3173"/>
      <c r="REU13" s="3173"/>
      <c r="REV13" s="3173"/>
      <c r="REW13" s="3173"/>
      <c r="REX13" s="3173"/>
      <c r="REY13" s="3173"/>
      <c r="REZ13" s="3173"/>
      <c r="RFA13" s="3173"/>
      <c r="RFB13" s="3173"/>
      <c r="RFC13" s="3173"/>
      <c r="RFD13" s="3173"/>
      <c r="RFE13" s="3173"/>
      <c r="RFF13" s="3173"/>
      <c r="RFG13" s="3173"/>
      <c r="RFH13" s="3173"/>
      <c r="RFI13" s="3173"/>
      <c r="RFJ13" s="3173"/>
      <c r="RFK13" s="3173"/>
      <c r="RFL13" s="3173"/>
      <c r="RFM13" s="3173"/>
      <c r="RFN13" s="3173"/>
      <c r="RFO13" s="3173"/>
      <c r="RFP13" s="3173"/>
      <c r="RFQ13" s="3173"/>
      <c r="RFR13" s="3173"/>
      <c r="RFS13" s="3173"/>
      <c r="RFT13" s="3173"/>
      <c r="RFU13" s="3173"/>
      <c r="RFV13" s="3173"/>
      <c r="RFW13" s="3173"/>
      <c r="RFX13" s="3173"/>
      <c r="RFY13" s="3173"/>
      <c r="RFZ13" s="3173"/>
      <c r="RGA13" s="3173"/>
      <c r="RGB13" s="3173"/>
      <c r="RGC13" s="3173"/>
      <c r="RGD13" s="3173"/>
      <c r="RGE13" s="3173"/>
      <c r="RGF13" s="3173"/>
      <c r="RGG13" s="3173"/>
      <c r="RGH13" s="3173"/>
      <c r="RGI13" s="3173"/>
      <c r="RGJ13" s="3173"/>
      <c r="RGK13" s="3173"/>
      <c r="RGL13" s="3173"/>
      <c r="RGM13" s="3173"/>
      <c r="RGN13" s="3173"/>
      <c r="RGO13" s="3173"/>
      <c r="RGP13" s="3173"/>
      <c r="RGQ13" s="3173"/>
      <c r="RGR13" s="3173"/>
      <c r="RGS13" s="3173"/>
      <c r="RGT13" s="3173"/>
      <c r="RGU13" s="3173"/>
      <c r="RGV13" s="3173"/>
      <c r="RGW13" s="3173"/>
      <c r="RGX13" s="3173"/>
      <c r="RGY13" s="3173"/>
      <c r="RGZ13" s="3173"/>
      <c r="RHA13" s="3173"/>
      <c r="RHB13" s="3173"/>
      <c r="RHC13" s="3173"/>
      <c r="RHD13" s="3173"/>
      <c r="RHE13" s="3173"/>
      <c r="RHF13" s="3173"/>
      <c r="RHG13" s="3173"/>
      <c r="RHH13" s="3173"/>
      <c r="RHI13" s="3173"/>
      <c r="RHJ13" s="3173"/>
      <c r="RHK13" s="3173"/>
      <c r="RHL13" s="3173"/>
      <c r="RHM13" s="3173"/>
      <c r="RHN13" s="3173"/>
      <c r="RHO13" s="3173"/>
      <c r="RHP13" s="3173"/>
      <c r="RHQ13" s="3173"/>
      <c r="RHR13" s="3173"/>
      <c r="RHS13" s="3173"/>
      <c r="RHT13" s="3173"/>
      <c r="RHU13" s="3173"/>
      <c r="RHV13" s="3173"/>
      <c r="RHW13" s="3173"/>
      <c r="RHX13" s="3173"/>
      <c r="RHY13" s="3173"/>
      <c r="RHZ13" s="3173"/>
      <c r="RIA13" s="3173"/>
      <c r="RIB13" s="3173"/>
      <c r="RIC13" s="3173"/>
      <c r="RID13" s="3173"/>
      <c r="RIE13" s="3173"/>
      <c r="RIF13" s="3173"/>
      <c r="RIG13" s="3173"/>
      <c r="RIH13" s="3173"/>
      <c r="RII13" s="3173"/>
      <c r="RIJ13" s="3173"/>
      <c r="RIK13" s="3173"/>
      <c r="RIL13" s="3173"/>
      <c r="RIM13" s="3173"/>
      <c r="RIN13" s="3173"/>
      <c r="RIO13" s="3173"/>
      <c r="RIP13" s="3173"/>
      <c r="RIQ13" s="3173"/>
      <c r="RIR13" s="3173"/>
      <c r="RIS13" s="3173"/>
      <c r="RIT13" s="3173"/>
      <c r="RIU13" s="3173"/>
      <c r="RIV13" s="3173"/>
      <c r="RIW13" s="3173"/>
      <c r="RIX13" s="3173"/>
      <c r="RIY13" s="3173"/>
      <c r="RIZ13" s="3173"/>
      <c r="RJA13" s="3173"/>
      <c r="RJB13" s="3173"/>
      <c r="RJC13" s="3173"/>
      <c r="RJD13" s="3173"/>
      <c r="RJE13" s="3173"/>
      <c r="RJF13" s="3173"/>
      <c r="RJG13" s="3173"/>
      <c r="RJH13" s="3173"/>
      <c r="RJI13" s="3173"/>
      <c r="RJJ13" s="3173"/>
      <c r="RJK13" s="3173"/>
      <c r="RJL13" s="3173"/>
      <c r="RJM13" s="3173"/>
      <c r="RJN13" s="3173"/>
      <c r="RJO13" s="3173"/>
      <c r="RJP13" s="3173"/>
      <c r="RJQ13" s="3173"/>
      <c r="RJR13" s="3173"/>
      <c r="RJS13" s="3173"/>
      <c r="RJT13" s="3173"/>
      <c r="RJU13" s="3173"/>
      <c r="RJV13" s="3173"/>
      <c r="RJW13" s="3173"/>
      <c r="RJX13" s="3173"/>
      <c r="RJY13" s="3173"/>
      <c r="RJZ13" s="3173"/>
      <c r="RKA13" s="3173"/>
      <c r="RKB13" s="3173"/>
      <c r="RKC13" s="3173"/>
      <c r="RKD13" s="3173"/>
      <c r="RKE13" s="3173"/>
      <c r="RKF13" s="3173"/>
      <c r="RKG13" s="3173"/>
      <c r="RKH13" s="3173"/>
      <c r="RKI13" s="3173"/>
      <c r="RKJ13" s="3173"/>
      <c r="RKK13" s="3173"/>
      <c r="RKL13" s="3173"/>
      <c r="RKM13" s="3173"/>
      <c r="RKN13" s="3173"/>
      <c r="RKO13" s="3173"/>
      <c r="RKP13" s="3173"/>
      <c r="RKQ13" s="3173"/>
      <c r="RKR13" s="3173"/>
      <c r="RKS13" s="3173"/>
      <c r="RKT13" s="3173"/>
      <c r="RKU13" s="3173"/>
      <c r="RKV13" s="3173"/>
      <c r="RKW13" s="3173"/>
      <c r="RKX13" s="3173"/>
      <c r="RKY13" s="3173"/>
      <c r="RKZ13" s="3173"/>
      <c r="RLA13" s="3173"/>
      <c r="RLB13" s="3173"/>
      <c r="RLC13" s="3173"/>
      <c r="RLD13" s="3173"/>
      <c r="RLE13" s="3173"/>
      <c r="RLF13" s="3173"/>
      <c r="RLG13" s="3173"/>
      <c r="RLH13" s="3173"/>
      <c r="RLI13" s="3173"/>
      <c r="RLJ13" s="3173"/>
      <c r="RLK13" s="3173"/>
      <c r="RLL13" s="3173"/>
      <c r="RLM13" s="3173"/>
      <c r="RLN13" s="3173"/>
      <c r="RLO13" s="3173"/>
      <c r="RLP13" s="3173"/>
      <c r="RLQ13" s="3173"/>
      <c r="RLR13" s="3173"/>
      <c r="RLS13" s="3173"/>
      <c r="RLT13" s="3173"/>
      <c r="RLU13" s="3173"/>
      <c r="RLV13" s="3173"/>
      <c r="RLW13" s="3173"/>
      <c r="RLX13" s="3173"/>
      <c r="RLY13" s="3173"/>
      <c r="RLZ13" s="3173"/>
      <c r="RMA13" s="3173"/>
      <c r="RMB13" s="3173"/>
      <c r="RMC13" s="3173"/>
      <c r="RMD13" s="3173"/>
      <c r="RME13" s="3173"/>
      <c r="RMF13" s="3173"/>
      <c r="RMG13" s="3173"/>
      <c r="RMH13" s="3173"/>
      <c r="RMI13" s="3173"/>
      <c r="RMJ13" s="3173"/>
      <c r="RMK13" s="3173"/>
      <c r="RML13" s="3173"/>
      <c r="RMM13" s="3173"/>
      <c r="RMN13" s="3173"/>
      <c r="RMO13" s="3173"/>
      <c r="RMP13" s="3173"/>
      <c r="RMQ13" s="3173"/>
      <c r="RMR13" s="3173"/>
      <c r="RMS13" s="3173"/>
      <c r="RMT13" s="3173"/>
      <c r="RMU13" s="3173"/>
      <c r="RMV13" s="3173"/>
      <c r="RMW13" s="3173"/>
      <c r="RMX13" s="3173"/>
      <c r="RMY13" s="3173"/>
      <c r="RMZ13" s="3173"/>
      <c r="RNA13" s="3173"/>
      <c r="RNB13" s="3173"/>
      <c r="RNC13" s="3173"/>
      <c r="RND13" s="3173"/>
      <c r="RNE13" s="3173"/>
      <c r="RNF13" s="3173"/>
      <c r="RNG13" s="3173"/>
      <c r="RNH13" s="3173"/>
      <c r="RNI13" s="3173"/>
      <c r="RNJ13" s="3173"/>
      <c r="RNK13" s="3173"/>
      <c r="RNL13" s="3173"/>
      <c r="RNM13" s="3173"/>
      <c r="RNN13" s="3173"/>
      <c r="RNO13" s="3173"/>
      <c r="RNP13" s="3173"/>
      <c r="RNQ13" s="3173"/>
      <c r="RNR13" s="3173"/>
      <c r="RNS13" s="3173"/>
      <c r="RNT13" s="3173"/>
      <c r="RNU13" s="3173"/>
      <c r="RNV13" s="3173"/>
      <c r="RNW13" s="3173"/>
      <c r="RNX13" s="3173"/>
      <c r="RNY13" s="3173"/>
      <c r="RNZ13" s="3173"/>
      <c r="ROA13" s="3173"/>
      <c r="ROB13" s="3173"/>
      <c r="ROC13" s="3173"/>
      <c r="ROD13" s="3173"/>
      <c r="ROE13" s="3173"/>
      <c r="ROF13" s="3173"/>
      <c r="ROG13" s="3173"/>
      <c r="ROH13" s="3173"/>
      <c r="ROI13" s="3173"/>
      <c r="ROJ13" s="3173"/>
      <c r="ROK13" s="3173"/>
      <c r="ROL13" s="3173"/>
      <c r="ROM13" s="3173"/>
      <c r="RON13" s="3173"/>
      <c r="ROO13" s="3173"/>
      <c r="ROP13" s="3173"/>
      <c r="ROQ13" s="3173"/>
      <c r="ROR13" s="3173"/>
      <c r="ROS13" s="3173"/>
      <c r="ROT13" s="3173"/>
      <c r="ROU13" s="3173"/>
      <c r="ROV13" s="3173"/>
      <c r="ROW13" s="3173"/>
      <c r="ROX13" s="3173"/>
      <c r="ROY13" s="3173"/>
      <c r="ROZ13" s="3173"/>
      <c r="RPA13" s="3173"/>
      <c r="RPB13" s="3173"/>
      <c r="RPC13" s="3173"/>
      <c r="RPD13" s="3173"/>
      <c r="RPE13" s="3173"/>
      <c r="RPF13" s="3173"/>
      <c r="RPG13" s="3173"/>
      <c r="RPH13" s="3173"/>
      <c r="RPI13" s="3173"/>
      <c r="RPJ13" s="3173"/>
      <c r="RPK13" s="3173"/>
      <c r="RPL13" s="3173"/>
      <c r="RPM13" s="3173"/>
      <c r="RPN13" s="3173"/>
      <c r="RPO13" s="3173"/>
      <c r="RPP13" s="3173"/>
      <c r="RPQ13" s="3173"/>
      <c r="RPR13" s="3173"/>
      <c r="RPS13" s="3173"/>
      <c r="RPT13" s="3173"/>
      <c r="RPU13" s="3173"/>
      <c r="RPV13" s="3173"/>
      <c r="RPW13" s="3173"/>
      <c r="RPX13" s="3173"/>
      <c r="RPY13" s="3173"/>
      <c r="RPZ13" s="3173"/>
      <c r="RQA13" s="3173"/>
      <c r="RQB13" s="3173"/>
      <c r="RQC13" s="3173"/>
      <c r="RQD13" s="3173"/>
      <c r="RQE13" s="3173"/>
      <c r="RQF13" s="3173"/>
      <c r="RQG13" s="3173"/>
      <c r="RQH13" s="3173"/>
      <c r="RQI13" s="3173"/>
      <c r="RQJ13" s="3173"/>
      <c r="RQK13" s="3173"/>
      <c r="RQL13" s="3173"/>
      <c r="RQM13" s="3173"/>
      <c r="RQN13" s="3173"/>
      <c r="RQO13" s="3173"/>
      <c r="RQP13" s="3173"/>
      <c r="RQQ13" s="3173"/>
      <c r="RQR13" s="3173"/>
      <c r="RQS13" s="3173"/>
      <c r="RQT13" s="3173"/>
      <c r="RQU13" s="3173"/>
      <c r="RQV13" s="3173"/>
      <c r="RQW13" s="3173"/>
      <c r="RQX13" s="3173"/>
      <c r="RQY13" s="3173"/>
      <c r="RQZ13" s="3173"/>
      <c r="RRA13" s="3173"/>
      <c r="RRB13" s="3173"/>
      <c r="RRC13" s="3173"/>
      <c r="RRD13" s="3173"/>
      <c r="RRE13" s="3173"/>
      <c r="RRF13" s="3173"/>
      <c r="RRG13" s="3173"/>
      <c r="RRH13" s="3173"/>
      <c r="RRI13" s="3173"/>
      <c r="RRJ13" s="3173"/>
      <c r="RRK13" s="3173"/>
      <c r="RRL13" s="3173"/>
      <c r="RRM13" s="3173"/>
      <c r="RRN13" s="3173"/>
      <c r="RRO13" s="3173"/>
      <c r="RRP13" s="3173"/>
      <c r="RRQ13" s="3173"/>
      <c r="RRR13" s="3173"/>
      <c r="RRS13" s="3173"/>
      <c r="RRT13" s="3173"/>
      <c r="RRU13" s="3173"/>
      <c r="RRV13" s="3173"/>
      <c r="RRW13" s="3173"/>
      <c r="RRX13" s="3173"/>
      <c r="RRY13" s="3173"/>
      <c r="RRZ13" s="3173"/>
      <c r="RSA13" s="3173"/>
      <c r="RSB13" s="3173"/>
      <c r="RSC13" s="3173"/>
      <c r="RSD13" s="3173"/>
      <c r="RSE13" s="3173"/>
      <c r="RSF13" s="3173"/>
      <c r="RSG13" s="3173"/>
      <c r="RSH13" s="3173"/>
      <c r="RSI13" s="3173"/>
      <c r="RSJ13" s="3173"/>
      <c r="RSK13" s="3173"/>
      <c r="RSL13" s="3173"/>
      <c r="RSM13" s="3173"/>
      <c r="RSN13" s="3173"/>
      <c r="RSO13" s="3173"/>
      <c r="RSP13" s="3173"/>
      <c r="RSQ13" s="3173"/>
      <c r="RSR13" s="3173"/>
      <c r="RSS13" s="3173"/>
      <c r="RST13" s="3173"/>
      <c r="RSU13" s="3173"/>
      <c r="RSV13" s="3173"/>
      <c r="RSW13" s="3173"/>
      <c r="RSX13" s="3173"/>
      <c r="RSY13" s="3173"/>
      <c r="RSZ13" s="3173"/>
      <c r="RTA13" s="3173"/>
      <c r="RTB13" s="3173"/>
      <c r="RTC13" s="3173"/>
      <c r="RTD13" s="3173"/>
      <c r="RTE13" s="3173"/>
      <c r="RTF13" s="3173"/>
      <c r="RTG13" s="3173"/>
      <c r="RTH13" s="3173"/>
      <c r="RTI13" s="3173"/>
      <c r="RTJ13" s="3173"/>
      <c r="RTK13" s="3173"/>
      <c r="RTL13" s="3173"/>
      <c r="RTM13" s="3173"/>
      <c r="RTN13" s="3173"/>
      <c r="RTO13" s="3173"/>
      <c r="RTP13" s="3173"/>
      <c r="RTQ13" s="3173"/>
      <c r="RTR13" s="3173"/>
      <c r="RTS13" s="3173"/>
      <c r="RTT13" s="3173"/>
      <c r="RTU13" s="3173"/>
      <c r="RTV13" s="3173"/>
      <c r="RTW13" s="3173"/>
      <c r="RTX13" s="3173"/>
      <c r="RTY13" s="3173"/>
      <c r="RTZ13" s="3173"/>
      <c r="RUA13" s="3173"/>
      <c r="RUB13" s="3173"/>
      <c r="RUC13" s="3173"/>
      <c r="RUD13" s="3173"/>
      <c r="RUE13" s="3173"/>
      <c r="RUF13" s="3173"/>
      <c r="RUG13" s="3173"/>
      <c r="RUH13" s="3173"/>
      <c r="RUI13" s="3173"/>
      <c r="RUJ13" s="3173"/>
      <c r="RUK13" s="3173"/>
      <c r="RUL13" s="3173"/>
      <c r="RUM13" s="3173"/>
      <c r="RUN13" s="3173"/>
      <c r="RUO13" s="3173"/>
      <c r="RUP13" s="3173"/>
      <c r="RUQ13" s="3173"/>
      <c r="RUR13" s="3173"/>
      <c r="RUS13" s="3173"/>
      <c r="RUT13" s="3173"/>
      <c r="RUU13" s="3173"/>
      <c r="RUV13" s="3173"/>
      <c r="RUW13" s="3173"/>
      <c r="RUX13" s="3173"/>
      <c r="RUY13" s="3173"/>
      <c r="RUZ13" s="3173"/>
      <c r="RVA13" s="3173"/>
      <c r="RVB13" s="3173"/>
      <c r="RVC13" s="3173"/>
      <c r="RVD13" s="3173"/>
      <c r="RVE13" s="3173"/>
      <c r="RVF13" s="3173"/>
      <c r="RVG13" s="3173"/>
      <c r="RVH13" s="3173"/>
      <c r="RVI13" s="3173"/>
      <c r="RVJ13" s="3173"/>
      <c r="RVK13" s="3173"/>
      <c r="RVL13" s="3173"/>
      <c r="RVM13" s="3173"/>
      <c r="RVN13" s="3173"/>
      <c r="RVO13" s="3173"/>
      <c r="RVP13" s="3173"/>
      <c r="RVQ13" s="3173"/>
      <c r="RVR13" s="3173"/>
      <c r="RVS13" s="3173"/>
      <c r="RVT13" s="3173"/>
      <c r="RVU13" s="3173"/>
      <c r="RVV13" s="3173"/>
      <c r="RVW13" s="3173"/>
      <c r="RVX13" s="3173"/>
      <c r="RVY13" s="3173"/>
      <c r="RVZ13" s="3173"/>
      <c r="RWA13" s="3173"/>
      <c r="RWB13" s="3173"/>
      <c r="RWC13" s="3173"/>
      <c r="RWD13" s="3173"/>
      <c r="RWE13" s="3173"/>
      <c r="RWF13" s="3173"/>
      <c r="RWG13" s="3173"/>
      <c r="RWH13" s="3173"/>
      <c r="RWI13" s="3173"/>
      <c r="RWJ13" s="3173"/>
      <c r="RWK13" s="3173"/>
      <c r="RWL13" s="3173"/>
      <c r="RWM13" s="3173"/>
      <c r="RWN13" s="3173"/>
      <c r="RWO13" s="3173"/>
      <c r="RWP13" s="3173"/>
      <c r="RWQ13" s="3173"/>
      <c r="RWR13" s="3173"/>
      <c r="RWS13" s="3173"/>
      <c r="RWT13" s="3173"/>
      <c r="RWU13" s="3173"/>
      <c r="RWV13" s="3173"/>
      <c r="RWW13" s="3173"/>
      <c r="RWX13" s="3173"/>
      <c r="RWY13" s="3173"/>
      <c r="RWZ13" s="3173"/>
      <c r="RXA13" s="3173"/>
      <c r="RXB13" s="3173"/>
      <c r="RXC13" s="3173"/>
      <c r="RXD13" s="3173"/>
      <c r="RXE13" s="3173"/>
      <c r="RXF13" s="3173"/>
      <c r="RXG13" s="3173"/>
      <c r="RXH13" s="3173"/>
      <c r="RXI13" s="3173"/>
      <c r="RXJ13" s="3173"/>
      <c r="RXK13" s="3173"/>
      <c r="RXL13" s="3173"/>
      <c r="RXM13" s="3173"/>
      <c r="RXN13" s="3173"/>
      <c r="RXO13" s="3173"/>
      <c r="RXP13" s="3173"/>
      <c r="RXQ13" s="3173"/>
      <c r="RXR13" s="3173"/>
      <c r="RXS13" s="3173"/>
      <c r="RXT13" s="3173"/>
      <c r="RXU13" s="3173"/>
      <c r="RXV13" s="3173"/>
      <c r="RXW13" s="3173"/>
      <c r="RXX13" s="3173"/>
      <c r="RXY13" s="3173"/>
      <c r="RXZ13" s="3173"/>
      <c r="RYA13" s="3173"/>
      <c r="RYB13" s="3173"/>
      <c r="RYC13" s="3173"/>
      <c r="RYD13" s="3173"/>
      <c r="RYE13" s="3173"/>
      <c r="RYF13" s="3173"/>
      <c r="RYG13" s="3173"/>
      <c r="RYH13" s="3173"/>
      <c r="RYI13" s="3173"/>
      <c r="RYJ13" s="3173"/>
      <c r="RYK13" s="3173"/>
      <c r="RYL13" s="3173"/>
      <c r="RYM13" s="3173"/>
      <c r="RYN13" s="3173"/>
      <c r="RYO13" s="3173"/>
      <c r="RYP13" s="3173"/>
      <c r="RYQ13" s="3173"/>
      <c r="RYR13" s="3173"/>
      <c r="RYS13" s="3173"/>
      <c r="RYT13" s="3173"/>
      <c r="RYU13" s="3173"/>
      <c r="RYV13" s="3173"/>
      <c r="RYW13" s="3173"/>
      <c r="RYX13" s="3173"/>
      <c r="RYY13" s="3173"/>
      <c r="RYZ13" s="3173"/>
      <c r="RZA13" s="3173"/>
      <c r="RZB13" s="3173"/>
      <c r="RZC13" s="3173"/>
      <c r="RZD13" s="3173"/>
      <c r="RZE13" s="3173"/>
      <c r="RZF13" s="3173"/>
      <c r="RZG13" s="3173"/>
      <c r="RZH13" s="3173"/>
      <c r="RZI13" s="3173"/>
      <c r="RZJ13" s="3173"/>
      <c r="RZK13" s="3173"/>
      <c r="RZL13" s="3173"/>
      <c r="RZM13" s="3173"/>
      <c r="RZN13" s="3173"/>
      <c r="RZO13" s="3173"/>
      <c r="RZP13" s="3173"/>
      <c r="RZQ13" s="3173"/>
      <c r="RZR13" s="3173"/>
      <c r="RZS13" s="3173"/>
      <c r="RZT13" s="3173"/>
      <c r="RZU13" s="3173"/>
      <c r="RZV13" s="3173"/>
      <c r="RZW13" s="3173"/>
      <c r="RZX13" s="3173"/>
      <c r="RZY13" s="3173"/>
      <c r="RZZ13" s="3173"/>
      <c r="SAA13" s="3173"/>
      <c r="SAB13" s="3173"/>
      <c r="SAC13" s="3173"/>
      <c r="SAD13" s="3173"/>
      <c r="SAE13" s="3173"/>
      <c r="SAF13" s="3173"/>
      <c r="SAG13" s="3173"/>
      <c r="SAH13" s="3173"/>
      <c r="SAI13" s="3173"/>
      <c r="SAJ13" s="3173"/>
      <c r="SAK13" s="3173"/>
      <c r="SAL13" s="3173"/>
      <c r="SAM13" s="3173"/>
      <c r="SAN13" s="3173"/>
      <c r="SAO13" s="3173"/>
      <c r="SAP13" s="3173"/>
      <c r="SAQ13" s="3173"/>
      <c r="SAR13" s="3173"/>
      <c r="SAS13" s="3173"/>
      <c r="SAT13" s="3173"/>
      <c r="SAU13" s="3173"/>
      <c r="SAV13" s="3173"/>
      <c r="SAW13" s="3173"/>
      <c r="SAX13" s="3173"/>
      <c r="SAY13" s="3173"/>
      <c r="SAZ13" s="3173"/>
      <c r="SBA13" s="3173"/>
      <c r="SBB13" s="3173"/>
      <c r="SBC13" s="3173"/>
      <c r="SBD13" s="3173"/>
      <c r="SBE13" s="3173"/>
      <c r="SBF13" s="3173"/>
      <c r="SBG13" s="3173"/>
      <c r="SBH13" s="3173"/>
      <c r="SBI13" s="3173"/>
      <c r="SBJ13" s="3173"/>
      <c r="SBK13" s="3173"/>
      <c r="SBL13" s="3173"/>
      <c r="SBM13" s="3173"/>
      <c r="SBN13" s="3173"/>
      <c r="SBO13" s="3173"/>
      <c r="SBP13" s="3173"/>
      <c r="SBQ13" s="3173"/>
      <c r="SBR13" s="3173"/>
      <c r="SBS13" s="3173"/>
      <c r="SBT13" s="3173"/>
      <c r="SBU13" s="3173"/>
      <c r="SBV13" s="3173"/>
      <c r="SBW13" s="3173"/>
      <c r="SBX13" s="3173"/>
      <c r="SBY13" s="3173"/>
      <c r="SBZ13" s="3173"/>
      <c r="SCA13" s="3173"/>
      <c r="SCB13" s="3173"/>
      <c r="SCC13" s="3173"/>
      <c r="SCD13" s="3173"/>
      <c r="SCE13" s="3173"/>
      <c r="SCF13" s="3173"/>
      <c r="SCG13" s="3173"/>
      <c r="SCH13" s="3173"/>
      <c r="SCI13" s="3173"/>
      <c r="SCJ13" s="3173"/>
      <c r="SCK13" s="3173"/>
      <c r="SCL13" s="3173"/>
      <c r="SCM13" s="3173"/>
      <c r="SCN13" s="3173"/>
      <c r="SCO13" s="3173"/>
      <c r="SCP13" s="3173"/>
      <c r="SCQ13" s="3173"/>
      <c r="SCR13" s="3173"/>
      <c r="SCS13" s="3173"/>
      <c r="SCT13" s="3173"/>
      <c r="SCU13" s="3173"/>
      <c r="SCV13" s="3173"/>
      <c r="SCW13" s="3173"/>
      <c r="SCX13" s="3173"/>
      <c r="SCY13" s="3173"/>
      <c r="SCZ13" s="3173"/>
      <c r="SDA13" s="3173"/>
      <c r="SDB13" s="3173"/>
      <c r="SDC13" s="3173"/>
      <c r="SDD13" s="3173"/>
      <c r="SDE13" s="3173"/>
      <c r="SDF13" s="3173"/>
      <c r="SDG13" s="3173"/>
      <c r="SDH13" s="3173"/>
      <c r="SDI13" s="3173"/>
      <c r="SDJ13" s="3173"/>
      <c r="SDK13" s="3173"/>
      <c r="SDL13" s="3173"/>
      <c r="SDM13" s="3173"/>
      <c r="SDN13" s="3173"/>
      <c r="SDO13" s="3173"/>
      <c r="SDP13" s="3173"/>
      <c r="SDQ13" s="3173"/>
      <c r="SDR13" s="3173"/>
      <c r="SDS13" s="3173"/>
      <c r="SDT13" s="3173"/>
      <c r="SDU13" s="3173"/>
      <c r="SDV13" s="3173"/>
      <c r="SDW13" s="3173"/>
      <c r="SDX13" s="3173"/>
      <c r="SDY13" s="3173"/>
      <c r="SDZ13" s="3173"/>
      <c r="SEA13" s="3173"/>
      <c r="SEB13" s="3173"/>
      <c r="SEC13" s="3173"/>
      <c r="SED13" s="3173"/>
      <c r="SEE13" s="3173"/>
      <c r="SEF13" s="3173"/>
      <c r="SEG13" s="3173"/>
      <c r="SEH13" s="3173"/>
      <c r="SEI13" s="3173"/>
      <c r="SEJ13" s="3173"/>
      <c r="SEK13" s="3173"/>
      <c r="SEL13" s="3173"/>
      <c r="SEM13" s="3173"/>
      <c r="SEN13" s="3173"/>
      <c r="SEO13" s="3173"/>
      <c r="SEP13" s="3173"/>
      <c r="SEQ13" s="3173"/>
      <c r="SER13" s="3173"/>
      <c r="SES13" s="3173"/>
      <c r="SET13" s="3173"/>
      <c r="SEU13" s="3173"/>
      <c r="SEV13" s="3173"/>
      <c r="SEW13" s="3173"/>
      <c r="SEX13" s="3173"/>
      <c r="SEY13" s="3173"/>
      <c r="SEZ13" s="3173"/>
      <c r="SFA13" s="3173"/>
      <c r="SFB13" s="3173"/>
      <c r="SFC13" s="3173"/>
      <c r="SFD13" s="3173"/>
      <c r="SFE13" s="3173"/>
      <c r="SFF13" s="3173"/>
      <c r="SFG13" s="3173"/>
      <c r="SFH13" s="3173"/>
      <c r="SFI13" s="3173"/>
      <c r="SFJ13" s="3173"/>
      <c r="SFK13" s="3173"/>
      <c r="SFL13" s="3173"/>
      <c r="SFM13" s="3173"/>
      <c r="SFN13" s="3173"/>
      <c r="SFO13" s="3173"/>
      <c r="SFP13" s="3173"/>
      <c r="SFQ13" s="3173"/>
      <c r="SFR13" s="3173"/>
      <c r="SFS13" s="3173"/>
      <c r="SFT13" s="3173"/>
      <c r="SFU13" s="3173"/>
      <c r="SFV13" s="3173"/>
      <c r="SFW13" s="3173"/>
      <c r="SFX13" s="3173"/>
      <c r="SFY13" s="3173"/>
      <c r="SFZ13" s="3173"/>
      <c r="SGA13" s="3173"/>
      <c r="SGB13" s="3173"/>
      <c r="SGC13" s="3173"/>
      <c r="SGD13" s="3173"/>
      <c r="SGE13" s="3173"/>
      <c r="SGF13" s="3173"/>
      <c r="SGG13" s="3173"/>
      <c r="SGH13" s="3173"/>
      <c r="SGI13" s="3173"/>
      <c r="SGJ13" s="3173"/>
      <c r="SGK13" s="3173"/>
      <c r="SGL13" s="3173"/>
      <c r="SGM13" s="3173"/>
      <c r="SGN13" s="3173"/>
      <c r="SGO13" s="3173"/>
      <c r="SGP13" s="3173"/>
      <c r="SGQ13" s="3173"/>
      <c r="SGR13" s="3173"/>
      <c r="SGS13" s="3173"/>
      <c r="SGT13" s="3173"/>
      <c r="SGU13" s="3173"/>
      <c r="SGV13" s="3173"/>
      <c r="SGW13" s="3173"/>
      <c r="SGX13" s="3173"/>
      <c r="SGY13" s="3173"/>
      <c r="SGZ13" s="3173"/>
      <c r="SHA13" s="3173"/>
      <c r="SHB13" s="3173"/>
      <c r="SHC13" s="3173"/>
      <c r="SHD13" s="3173"/>
      <c r="SHE13" s="3173"/>
      <c r="SHF13" s="3173"/>
      <c r="SHG13" s="3173"/>
      <c r="SHH13" s="3173"/>
      <c r="SHI13" s="3173"/>
      <c r="SHJ13" s="3173"/>
      <c r="SHK13" s="3173"/>
      <c r="SHL13" s="3173"/>
      <c r="SHM13" s="3173"/>
      <c r="SHN13" s="3173"/>
      <c r="SHO13" s="3173"/>
      <c r="SHP13" s="3173"/>
      <c r="SHQ13" s="3173"/>
      <c r="SHR13" s="3173"/>
      <c r="SHS13" s="3173"/>
      <c r="SHT13" s="3173"/>
      <c r="SHU13" s="3173"/>
      <c r="SHV13" s="3173"/>
      <c r="SHW13" s="3173"/>
      <c r="SHX13" s="3173"/>
      <c r="SHY13" s="3173"/>
      <c r="SHZ13" s="3173"/>
      <c r="SIA13" s="3173"/>
      <c r="SIB13" s="3173"/>
      <c r="SIC13" s="3173"/>
      <c r="SID13" s="3173"/>
      <c r="SIE13" s="3173"/>
      <c r="SIF13" s="3173"/>
      <c r="SIG13" s="3173"/>
      <c r="SIH13" s="3173"/>
      <c r="SII13" s="3173"/>
      <c r="SIJ13" s="3173"/>
      <c r="SIK13" s="3173"/>
      <c r="SIL13" s="3173"/>
      <c r="SIM13" s="3173"/>
      <c r="SIN13" s="3173"/>
      <c r="SIO13" s="3173"/>
      <c r="SIP13" s="3173"/>
      <c r="SIQ13" s="3173"/>
      <c r="SIR13" s="3173"/>
      <c r="SIS13" s="3173"/>
      <c r="SIT13" s="3173"/>
      <c r="SIU13" s="3173"/>
      <c r="SIV13" s="3173"/>
      <c r="SIW13" s="3173"/>
      <c r="SIX13" s="3173"/>
      <c r="SIY13" s="3173"/>
      <c r="SIZ13" s="3173"/>
      <c r="SJA13" s="3173"/>
      <c r="SJB13" s="3173"/>
      <c r="SJC13" s="3173"/>
      <c r="SJD13" s="3173"/>
      <c r="SJE13" s="3173"/>
      <c r="SJF13" s="3173"/>
      <c r="SJG13" s="3173"/>
      <c r="SJH13" s="3173"/>
      <c r="SJI13" s="3173"/>
      <c r="SJJ13" s="3173"/>
      <c r="SJK13" s="3173"/>
      <c r="SJL13" s="3173"/>
      <c r="SJM13" s="3173"/>
      <c r="SJN13" s="3173"/>
      <c r="SJO13" s="3173"/>
      <c r="SJP13" s="3173"/>
      <c r="SJQ13" s="3173"/>
      <c r="SJR13" s="3173"/>
      <c r="SJS13" s="3173"/>
      <c r="SJT13" s="3173"/>
      <c r="SJU13" s="3173"/>
      <c r="SJV13" s="3173"/>
      <c r="SJW13" s="3173"/>
      <c r="SJX13" s="3173"/>
      <c r="SJY13" s="3173"/>
      <c r="SJZ13" s="3173"/>
      <c r="SKA13" s="3173"/>
      <c r="SKB13" s="3173"/>
      <c r="SKC13" s="3173"/>
      <c r="SKD13" s="3173"/>
      <c r="SKE13" s="3173"/>
      <c r="SKF13" s="3173"/>
      <c r="SKG13" s="3173"/>
      <c r="SKH13" s="3173"/>
      <c r="SKI13" s="3173"/>
      <c r="SKJ13" s="3173"/>
      <c r="SKK13" s="3173"/>
      <c r="SKL13" s="3173"/>
      <c r="SKM13" s="3173"/>
      <c r="SKN13" s="3173"/>
      <c r="SKO13" s="3173"/>
      <c r="SKP13" s="3173"/>
      <c r="SKQ13" s="3173"/>
      <c r="SKR13" s="3173"/>
      <c r="SKS13" s="3173"/>
      <c r="SKT13" s="3173"/>
      <c r="SKU13" s="3173"/>
      <c r="SKV13" s="3173"/>
      <c r="SKW13" s="3173"/>
      <c r="SKX13" s="3173"/>
      <c r="SKY13" s="3173"/>
      <c r="SKZ13" s="3173"/>
      <c r="SLA13" s="3173"/>
      <c r="SLB13" s="3173"/>
      <c r="SLC13" s="3173"/>
      <c r="SLD13" s="3173"/>
      <c r="SLE13" s="3173"/>
      <c r="SLF13" s="3173"/>
      <c r="SLG13" s="3173"/>
      <c r="SLH13" s="3173"/>
      <c r="SLI13" s="3173"/>
      <c r="SLJ13" s="3173"/>
      <c r="SLK13" s="3173"/>
      <c r="SLL13" s="3173"/>
      <c r="SLM13" s="3173"/>
      <c r="SLN13" s="3173"/>
      <c r="SLO13" s="3173"/>
      <c r="SLP13" s="3173"/>
      <c r="SLQ13" s="3173"/>
      <c r="SLR13" s="3173"/>
      <c r="SLS13" s="3173"/>
      <c r="SLT13" s="3173"/>
      <c r="SLU13" s="3173"/>
      <c r="SLV13" s="3173"/>
      <c r="SLW13" s="3173"/>
      <c r="SLX13" s="3173"/>
      <c r="SLY13" s="3173"/>
      <c r="SLZ13" s="3173"/>
      <c r="SMA13" s="3173"/>
      <c r="SMB13" s="3173"/>
      <c r="SMC13" s="3173"/>
      <c r="SMD13" s="3173"/>
      <c r="SME13" s="3173"/>
      <c r="SMF13" s="3173"/>
      <c r="SMG13" s="3173"/>
      <c r="SMH13" s="3173"/>
      <c r="SMI13" s="3173"/>
      <c r="SMJ13" s="3173"/>
      <c r="SMK13" s="3173"/>
      <c r="SML13" s="3173"/>
      <c r="SMM13" s="3173"/>
      <c r="SMN13" s="3173"/>
      <c r="SMO13" s="3173"/>
      <c r="SMP13" s="3173"/>
      <c r="SMQ13" s="3173"/>
      <c r="SMR13" s="3173"/>
      <c r="SMS13" s="3173"/>
      <c r="SMT13" s="3173"/>
      <c r="SMU13" s="3173"/>
      <c r="SMV13" s="3173"/>
      <c r="SMW13" s="3173"/>
      <c r="SMX13" s="3173"/>
      <c r="SMY13" s="3173"/>
      <c r="SMZ13" s="3173"/>
      <c r="SNA13" s="3173"/>
      <c r="SNB13" s="3173"/>
      <c r="SNC13" s="3173"/>
      <c r="SND13" s="3173"/>
      <c r="SNE13" s="3173"/>
      <c r="SNF13" s="3173"/>
      <c r="SNG13" s="3173"/>
      <c r="SNH13" s="3173"/>
      <c r="SNI13" s="3173"/>
      <c r="SNJ13" s="3173"/>
      <c r="SNK13" s="3173"/>
      <c r="SNL13" s="3173"/>
      <c r="SNM13" s="3173"/>
      <c r="SNN13" s="3173"/>
      <c r="SNO13" s="3173"/>
      <c r="SNP13" s="3173"/>
      <c r="SNQ13" s="3173"/>
      <c r="SNR13" s="3173"/>
      <c r="SNS13" s="3173"/>
      <c r="SNT13" s="3173"/>
      <c r="SNU13" s="3173"/>
      <c r="SNV13" s="3173"/>
      <c r="SNW13" s="3173"/>
      <c r="SNX13" s="3173"/>
      <c r="SNY13" s="3173"/>
      <c r="SNZ13" s="3173"/>
      <c r="SOA13" s="3173"/>
      <c r="SOB13" s="3173"/>
      <c r="SOC13" s="3173"/>
      <c r="SOD13" s="3173"/>
      <c r="SOE13" s="3173"/>
      <c r="SOF13" s="3173"/>
      <c r="SOG13" s="3173"/>
      <c r="SOH13" s="3173"/>
      <c r="SOI13" s="3173"/>
      <c r="SOJ13" s="3173"/>
      <c r="SOK13" s="3173"/>
      <c r="SOL13" s="3173"/>
      <c r="SOM13" s="3173"/>
      <c r="SON13" s="3173"/>
      <c r="SOO13" s="3173"/>
      <c r="SOP13" s="3173"/>
      <c r="SOQ13" s="3173"/>
      <c r="SOR13" s="3173"/>
      <c r="SOS13" s="3173"/>
      <c r="SOT13" s="3173"/>
      <c r="SOU13" s="3173"/>
      <c r="SOV13" s="3173"/>
      <c r="SOW13" s="3173"/>
      <c r="SOX13" s="3173"/>
      <c r="SOY13" s="3173"/>
      <c r="SOZ13" s="3173"/>
      <c r="SPA13" s="3173"/>
      <c r="SPB13" s="3173"/>
      <c r="SPC13" s="3173"/>
      <c r="SPD13" s="3173"/>
      <c r="SPE13" s="3173"/>
      <c r="SPF13" s="3173"/>
      <c r="SPG13" s="3173"/>
      <c r="SPH13" s="3173"/>
      <c r="SPI13" s="3173"/>
      <c r="SPJ13" s="3173"/>
      <c r="SPK13" s="3173"/>
      <c r="SPL13" s="3173"/>
      <c r="SPM13" s="3173"/>
      <c r="SPN13" s="3173"/>
      <c r="SPO13" s="3173"/>
      <c r="SPP13" s="3173"/>
      <c r="SPQ13" s="3173"/>
      <c r="SPR13" s="3173"/>
      <c r="SPS13" s="3173"/>
      <c r="SPT13" s="3173"/>
      <c r="SPU13" s="3173"/>
      <c r="SPV13" s="3173"/>
      <c r="SPW13" s="3173"/>
      <c r="SPX13" s="3173"/>
      <c r="SPY13" s="3173"/>
      <c r="SPZ13" s="3173"/>
      <c r="SQA13" s="3173"/>
      <c r="SQB13" s="3173"/>
      <c r="SQC13" s="3173"/>
      <c r="SQD13" s="3173"/>
      <c r="SQE13" s="3173"/>
      <c r="SQF13" s="3173"/>
      <c r="SQG13" s="3173"/>
      <c r="SQH13" s="3173"/>
      <c r="SQI13" s="3173"/>
      <c r="SQJ13" s="3173"/>
      <c r="SQK13" s="3173"/>
      <c r="SQL13" s="3173"/>
      <c r="SQM13" s="3173"/>
      <c r="SQN13" s="3173"/>
      <c r="SQO13" s="3173"/>
      <c r="SQP13" s="3173"/>
      <c r="SQQ13" s="3173"/>
      <c r="SQR13" s="3173"/>
      <c r="SQS13" s="3173"/>
      <c r="SQT13" s="3173"/>
      <c r="SQU13" s="3173"/>
      <c r="SQV13" s="3173"/>
      <c r="SQW13" s="3173"/>
      <c r="SQX13" s="3173"/>
      <c r="SQY13" s="3173"/>
      <c r="SQZ13" s="3173"/>
      <c r="SRA13" s="3173"/>
      <c r="SRB13" s="3173"/>
      <c r="SRC13" s="3173"/>
      <c r="SRD13" s="3173"/>
      <c r="SRE13" s="3173"/>
      <c r="SRF13" s="3173"/>
      <c r="SRG13" s="3173"/>
      <c r="SRH13" s="3173"/>
      <c r="SRI13" s="3173"/>
      <c r="SRJ13" s="3173"/>
      <c r="SRK13" s="3173"/>
      <c r="SRL13" s="3173"/>
      <c r="SRM13" s="3173"/>
      <c r="SRN13" s="3173"/>
      <c r="SRO13" s="3173"/>
      <c r="SRP13" s="3173"/>
      <c r="SRQ13" s="3173"/>
      <c r="SRR13" s="3173"/>
      <c r="SRS13" s="3173"/>
      <c r="SRT13" s="3173"/>
      <c r="SRU13" s="3173"/>
      <c r="SRV13" s="3173"/>
      <c r="SRW13" s="3173"/>
      <c r="SRX13" s="3173"/>
      <c r="SRY13" s="3173"/>
      <c r="SRZ13" s="3173"/>
      <c r="SSA13" s="3173"/>
      <c r="SSB13" s="3173"/>
      <c r="SSC13" s="3173"/>
      <c r="SSD13" s="3173"/>
      <c r="SSE13" s="3173"/>
      <c r="SSF13" s="3173"/>
      <c r="SSG13" s="3173"/>
      <c r="SSH13" s="3173"/>
      <c r="SSI13" s="3173"/>
      <c r="SSJ13" s="3173"/>
      <c r="SSK13" s="3173"/>
      <c r="SSL13" s="3173"/>
      <c r="SSM13" s="3173"/>
      <c r="SSN13" s="3173"/>
      <c r="SSO13" s="3173"/>
      <c r="SSP13" s="3173"/>
      <c r="SSQ13" s="3173"/>
      <c r="SSR13" s="3173"/>
      <c r="SSS13" s="3173"/>
      <c r="SST13" s="3173"/>
      <c r="SSU13" s="3173"/>
      <c r="SSV13" s="3173"/>
      <c r="SSW13" s="3173"/>
      <c r="SSX13" s="3173"/>
      <c r="SSY13" s="3173"/>
      <c r="SSZ13" s="3173"/>
      <c r="STA13" s="3173"/>
      <c r="STB13" s="3173"/>
      <c r="STC13" s="3173"/>
      <c r="STD13" s="3173"/>
      <c r="STE13" s="3173"/>
      <c r="STF13" s="3173"/>
      <c r="STG13" s="3173"/>
      <c r="STH13" s="3173"/>
      <c r="STI13" s="3173"/>
      <c r="STJ13" s="3173"/>
      <c r="STK13" s="3173"/>
      <c r="STL13" s="3173"/>
      <c r="STM13" s="3173"/>
      <c r="STN13" s="3173"/>
      <c r="STO13" s="3173"/>
      <c r="STP13" s="3173"/>
      <c r="STQ13" s="3173"/>
      <c r="STR13" s="3173"/>
      <c r="STS13" s="3173"/>
      <c r="STT13" s="3173"/>
      <c r="STU13" s="3173"/>
      <c r="STV13" s="3173"/>
      <c r="STW13" s="3173"/>
      <c r="STX13" s="3173"/>
      <c r="STY13" s="3173"/>
      <c r="STZ13" s="3173"/>
      <c r="SUA13" s="3173"/>
      <c r="SUB13" s="3173"/>
      <c r="SUC13" s="3173"/>
      <c r="SUD13" s="3173"/>
      <c r="SUE13" s="3173"/>
      <c r="SUF13" s="3173"/>
      <c r="SUG13" s="3173"/>
      <c r="SUH13" s="3173"/>
      <c r="SUI13" s="3173"/>
      <c r="SUJ13" s="3173"/>
      <c r="SUK13" s="3173"/>
      <c r="SUL13" s="3173"/>
      <c r="SUM13" s="3173"/>
      <c r="SUN13" s="3173"/>
      <c r="SUO13" s="3173"/>
      <c r="SUP13" s="3173"/>
      <c r="SUQ13" s="3173"/>
      <c r="SUR13" s="3173"/>
      <c r="SUS13" s="3173"/>
      <c r="SUT13" s="3173"/>
      <c r="SUU13" s="3173"/>
      <c r="SUV13" s="3173"/>
      <c r="SUW13" s="3173"/>
      <c r="SUX13" s="3173"/>
      <c r="SUY13" s="3173"/>
      <c r="SUZ13" s="3173"/>
      <c r="SVA13" s="3173"/>
      <c r="SVB13" s="3173"/>
      <c r="SVC13" s="3173"/>
      <c r="SVD13" s="3173"/>
      <c r="SVE13" s="3173"/>
      <c r="SVF13" s="3173"/>
      <c r="SVG13" s="3173"/>
      <c r="SVH13" s="3173"/>
      <c r="SVI13" s="3173"/>
      <c r="SVJ13" s="3173"/>
      <c r="SVK13" s="3173"/>
      <c r="SVL13" s="3173"/>
      <c r="SVM13" s="3173"/>
      <c r="SVN13" s="3173"/>
      <c r="SVO13" s="3173"/>
      <c r="SVP13" s="3173"/>
      <c r="SVQ13" s="3173"/>
      <c r="SVR13" s="3173"/>
      <c r="SVS13" s="3173"/>
      <c r="SVT13" s="3173"/>
      <c r="SVU13" s="3173"/>
      <c r="SVV13" s="3173"/>
      <c r="SVW13" s="3173"/>
      <c r="SVX13" s="3173"/>
      <c r="SVY13" s="3173"/>
      <c r="SVZ13" s="3173"/>
      <c r="SWA13" s="3173"/>
      <c r="SWB13" s="3173"/>
      <c r="SWC13" s="3173"/>
      <c r="SWD13" s="3173"/>
      <c r="SWE13" s="3173"/>
      <c r="SWF13" s="3173"/>
      <c r="SWG13" s="3173"/>
      <c r="SWH13" s="3173"/>
      <c r="SWI13" s="3173"/>
      <c r="SWJ13" s="3173"/>
      <c r="SWK13" s="3173"/>
      <c r="SWL13" s="3173"/>
      <c r="SWM13" s="3173"/>
      <c r="SWN13" s="3173"/>
      <c r="SWO13" s="3173"/>
      <c r="SWP13" s="3173"/>
      <c r="SWQ13" s="3173"/>
      <c r="SWR13" s="3173"/>
      <c r="SWS13" s="3173"/>
      <c r="SWT13" s="3173"/>
      <c r="SWU13" s="3173"/>
      <c r="SWV13" s="3173"/>
      <c r="SWW13" s="3173"/>
      <c r="SWX13" s="3173"/>
      <c r="SWY13" s="3173"/>
      <c r="SWZ13" s="3173"/>
      <c r="SXA13" s="3173"/>
      <c r="SXB13" s="3173"/>
      <c r="SXC13" s="3173"/>
      <c r="SXD13" s="3173"/>
      <c r="SXE13" s="3173"/>
      <c r="SXF13" s="3173"/>
      <c r="SXG13" s="3173"/>
      <c r="SXH13" s="3173"/>
      <c r="SXI13" s="3173"/>
      <c r="SXJ13" s="3173"/>
      <c r="SXK13" s="3173"/>
      <c r="SXL13" s="3173"/>
      <c r="SXM13" s="3173"/>
      <c r="SXN13" s="3173"/>
      <c r="SXO13" s="3173"/>
      <c r="SXP13" s="3173"/>
      <c r="SXQ13" s="3173"/>
      <c r="SXR13" s="3173"/>
      <c r="SXS13" s="3173"/>
      <c r="SXT13" s="3173"/>
      <c r="SXU13" s="3173"/>
      <c r="SXV13" s="3173"/>
      <c r="SXW13" s="3173"/>
      <c r="SXX13" s="3173"/>
      <c r="SXY13" s="3173"/>
      <c r="SXZ13" s="3173"/>
      <c r="SYA13" s="3173"/>
      <c r="SYB13" s="3173"/>
      <c r="SYC13" s="3173"/>
      <c r="SYD13" s="3173"/>
      <c r="SYE13" s="3173"/>
      <c r="SYF13" s="3173"/>
      <c r="SYG13" s="3173"/>
      <c r="SYH13" s="3173"/>
      <c r="SYI13" s="3173"/>
      <c r="SYJ13" s="3173"/>
      <c r="SYK13" s="3173"/>
      <c r="SYL13" s="3173"/>
      <c r="SYM13" s="3173"/>
      <c r="SYN13" s="3173"/>
      <c r="SYO13" s="3173"/>
      <c r="SYP13" s="3173"/>
      <c r="SYQ13" s="3173"/>
      <c r="SYR13" s="3173"/>
      <c r="SYS13" s="3173"/>
      <c r="SYT13" s="3173"/>
      <c r="SYU13" s="3173"/>
      <c r="SYV13" s="3173"/>
      <c r="SYW13" s="3173"/>
      <c r="SYX13" s="3173"/>
      <c r="SYY13" s="3173"/>
      <c r="SYZ13" s="3173"/>
      <c r="SZA13" s="3173"/>
      <c r="SZB13" s="3173"/>
      <c r="SZC13" s="3173"/>
      <c r="SZD13" s="3173"/>
      <c r="SZE13" s="3173"/>
      <c r="SZF13" s="3173"/>
      <c r="SZG13" s="3173"/>
      <c r="SZH13" s="3173"/>
      <c r="SZI13" s="3173"/>
      <c r="SZJ13" s="3173"/>
      <c r="SZK13" s="3173"/>
      <c r="SZL13" s="3173"/>
      <c r="SZM13" s="3173"/>
      <c r="SZN13" s="3173"/>
      <c r="SZO13" s="3173"/>
      <c r="SZP13" s="3173"/>
      <c r="SZQ13" s="3173"/>
      <c r="SZR13" s="3173"/>
      <c r="SZS13" s="3173"/>
      <c r="SZT13" s="3173"/>
      <c r="SZU13" s="3173"/>
      <c r="SZV13" s="3173"/>
      <c r="SZW13" s="3173"/>
      <c r="SZX13" s="3173"/>
      <c r="SZY13" s="3173"/>
      <c r="SZZ13" s="3173"/>
      <c r="TAA13" s="3173"/>
      <c r="TAB13" s="3173"/>
      <c r="TAC13" s="3173"/>
      <c r="TAD13" s="3173"/>
      <c r="TAE13" s="3173"/>
      <c r="TAF13" s="3173"/>
      <c r="TAG13" s="3173"/>
      <c r="TAH13" s="3173"/>
      <c r="TAI13" s="3173"/>
      <c r="TAJ13" s="3173"/>
      <c r="TAK13" s="3173"/>
      <c r="TAL13" s="3173"/>
      <c r="TAM13" s="3173"/>
      <c r="TAN13" s="3173"/>
      <c r="TAO13" s="3173"/>
      <c r="TAP13" s="3173"/>
      <c r="TAQ13" s="3173"/>
      <c r="TAR13" s="3173"/>
      <c r="TAS13" s="3173"/>
      <c r="TAT13" s="3173"/>
      <c r="TAU13" s="3173"/>
      <c r="TAV13" s="3173"/>
      <c r="TAW13" s="3173"/>
      <c r="TAX13" s="3173"/>
      <c r="TAY13" s="3173"/>
      <c r="TAZ13" s="3173"/>
      <c r="TBA13" s="3173"/>
      <c r="TBB13" s="3173"/>
      <c r="TBC13" s="3173"/>
      <c r="TBD13" s="3173"/>
      <c r="TBE13" s="3173"/>
      <c r="TBF13" s="3173"/>
      <c r="TBG13" s="3173"/>
      <c r="TBH13" s="3173"/>
      <c r="TBI13" s="3173"/>
      <c r="TBJ13" s="3173"/>
      <c r="TBK13" s="3173"/>
      <c r="TBL13" s="3173"/>
      <c r="TBM13" s="3173"/>
      <c r="TBN13" s="3173"/>
      <c r="TBO13" s="3173"/>
      <c r="TBP13" s="3173"/>
      <c r="TBQ13" s="3173"/>
      <c r="TBR13" s="3173"/>
      <c r="TBS13" s="3173"/>
      <c r="TBT13" s="3173"/>
      <c r="TBU13" s="3173"/>
      <c r="TBV13" s="3173"/>
      <c r="TBW13" s="3173"/>
      <c r="TBX13" s="3173"/>
      <c r="TBY13" s="3173"/>
      <c r="TBZ13" s="3173"/>
      <c r="TCA13" s="3173"/>
      <c r="TCB13" s="3173"/>
      <c r="TCC13" s="3173"/>
      <c r="TCD13" s="3173"/>
      <c r="TCE13" s="3173"/>
      <c r="TCF13" s="3173"/>
      <c r="TCG13" s="3173"/>
      <c r="TCH13" s="3173"/>
      <c r="TCI13" s="3173"/>
      <c r="TCJ13" s="3173"/>
      <c r="TCK13" s="3173"/>
      <c r="TCL13" s="3173"/>
      <c r="TCM13" s="3173"/>
      <c r="TCN13" s="3173"/>
      <c r="TCO13" s="3173"/>
      <c r="TCP13" s="3173"/>
      <c r="TCQ13" s="3173"/>
      <c r="TCR13" s="3173"/>
      <c r="TCS13" s="3173"/>
      <c r="TCT13" s="3173"/>
      <c r="TCU13" s="3173"/>
      <c r="TCV13" s="3173"/>
      <c r="TCW13" s="3173"/>
      <c r="TCX13" s="3173"/>
      <c r="TCY13" s="3173"/>
      <c r="TCZ13" s="3173"/>
      <c r="TDA13" s="3173"/>
      <c r="TDB13" s="3173"/>
      <c r="TDC13" s="3173"/>
      <c r="TDD13" s="3173"/>
      <c r="TDE13" s="3173"/>
      <c r="TDF13" s="3173"/>
      <c r="TDG13" s="3173"/>
      <c r="TDH13" s="3173"/>
      <c r="TDI13" s="3173"/>
      <c r="TDJ13" s="3173"/>
      <c r="TDK13" s="3173"/>
      <c r="TDL13" s="3173"/>
      <c r="TDM13" s="3173"/>
      <c r="TDN13" s="3173"/>
      <c r="TDO13" s="3173"/>
      <c r="TDP13" s="3173"/>
      <c r="TDQ13" s="3173"/>
      <c r="TDR13" s="3173"/>
      <c r="TDS13" s="3173"/>
      <c r="TDT13" s="3173"/>
      <c r="TDU13" s="3173"/>
      <c r="TDV13" s="3173"/>
      <c r="TDW13" s="3173"/>
      <c r="TDX13" s="3173"/>
      <c r="TDY13" s="3173"/>
      <c r="TDZ13" s="3173"/>
      <c r="TEA13" s="3173"/>
      <c r="TEB13" s="3173"/>
      <c r="TEC13" s="3173"/>
      <c r="TED13" s="3173"/>
      <c r="TEE13" s="3173"/>
      <c r="TEF13" s="3173"/>
      <c r="TEG13" s="3173"/>
      <c r="TEH13" s="3173"/>
      <c r="TEI13" s="3173"/>
      <c r="TEJ13" s="3173"/>
      <c r="TEK13" s="3173"/>
      <c r="TEL13" s="3173"/>
      <c r="TEM13" s="3173"/>
      <c r="TEN13" s="3173"/>
      <c r="TEO13" s="3173"/>
      <c r="TEP13" s="3173"/>
      <c r="TEQ13" s="3173"/>
      <c r="TER13" s="3173"/>
      <c r="TES13" s="3173"/>
      <c r="TET13" s="3173"/>
      <c r="TEU13" s="3173"/>
      <c r="TEV13" s="3173"/>
      <c r="TEW13" s="3173"/>
      <c r="TEX13" s="3173"/>
      <c r="TEY13" s="3173"/>
      <c r="TEZ13" s="3173"/>
      <c r="TFA13" s="3173"/>
      <c r="TFB13" s="3173"/>
      <c r="TFC13" s="3173"/>
      <c r="TFD13" s="3173"/>
      <c r="TFE13" s="3173"/>
      <c r="TFF13" s="3173"/>
      <c r="TFG13" s="3173"/>
      <c r="TFH13" s="3173"/>
      <c r="TFI13" s="3173"/>
      <c r="TFJ13" s="3173"/>
      <c r="TFK13" s="3173"/>
      <c r="TFL13" s="3173"/>
      <c r="TFM13" s="3173"/>
      <c r="TFN13" s="3173"/>
      <c r="TFO13" s="3173"/>
      <c r="TFP13" s="3173"/>
      <c r="TFQ13" s="3173"/>
      <c r="TFR13" s="3173"/>
      <c r="TFS13" s="3173"/>
      <c r="TFT13" s="3173"/>
      <c r="TFU13" s="3173"/>
      <c r="TFV13" s="3173"/>
      <c r="TFW13" s="3173"/>
      <c r="TFX13" s="3173"/>
      <c r="TFY13" s="3173"/>
      <c r="TFZ13" s="3173"/>
      <c r="TGA13" s="3173"/>
      <c r="TGB13" s="3173"/>
      <c r="TGC13" s="3173"/>
      <c r="TGD13" s="3173"/>
      <c r="TGE13" s="3173"/>
      <c r="TGF13" s="3173"/>
      <c r="TGG13" s="3173"/>
      <c r="TGH13" s="3173"/>
      <c r="TGI13" s="3173"/>
      <c r="TGJ13" s="3173"/>
      <c r="TGK13" s="3173"/>
      <c r="TGL13" s="3173"/>
      <c r="TGM13" s="3173"/>
      <c r="TGN13" s="3173"/>
      <c r="TGO13" s="3173"/>
      <c r="TGP13" s="3173"/>
      <c r="TGQ13" s="3173"/>
      <c r="TGR13" s="3173"/>
      <c r="TGS13" s="3173"/>
      <c r="TGT13" s="3173"/>
      <c r="TGU13" s="3173"/>
      <c r="TGV13" s="3173"/>
      <c r="TGW13" s="3173"/>
      <c r="TGX13" s="3173"/>
      <c r="TGY13" s="3173"/>
      <c r="TGZ13" s="3173"/>
      <c r="THA13" s="3173"/>
      <c r="THB13" s="3173"/>
      <c r="THC13" s="3173"/>
      <c r="THD13" s="3173"/>
      <c r="THE13" s="3173"/>
      <c r="THF13" s="3173"/>
      <c r="THG13" s="3173"/>
      <c r="THH13" s="3173"/>
      <c r="THI13" s="3173"/>
      <c r="THJ13" s="3173"/>
      <c r="THK13" s="3173"/>
      <c r="THL13" s="3173"/>
      <c r="THM13" s="3173"/>
      <c r="THN13" s="3173"/>
      <c r="THO13" s="3173"/>
      <c r="THP13" s="3173"/>
      <c r="THQ13" s="3173"/>
      <c r="THR13" s="3173"/>
      <c r="THS13" s="3173"/>
      <c r="THT13" s="3173"/>
      <c r="THU13" s="3173"/>
      <c r="THV13" s="3173"/>
      <c r="THW13" s="3173"/>
      <c r="THX13" s="3173"/>
      <c r="THY13" s="3173"/>
      <c r="THZ13" s="3173"/>
      <c r="TIA13" s="3173"/>
      <c r="TIB13" s="3173"/>
      <c r="TIC13" s="3173"/>
      <c r="TID13" s="3173"/>
      <c r="TIE13" s="3173"/>
      <c r="TIF13" s="3173"/>
      <c r="TIG13" s="3173"/>
      <c r="TIH13" s="3173"/>
      <c r="TII13" s="3173"/>
      <c r="TIJ13" s="3173"/>
      <c r="TIK13" s="3173"/>
      <c r="TIL13" s="3173"/>
      <c r="TIM13" s="3173"/>
      <c r="TIN13" s="3173"/>
      <c r="TIO13" s="3173"/>
      <c r="TIP13" s="3173"/>
      <c r="TIQ13" s="3173"/>
      <c r="TIR13" s="3173"/>
      <c r="TIS13" s="3173"/>
      <c r="TIT13" s="3173"/>
      <c r="TIU13" s="3173"/>
      <c r="TIV13" s="3173"/>
      <c r="TIW13" s="3173"/>
      <c r="TIX13" s="3173"/>
      <c r="TIY13" s="3173"/>
      <c r="TIZ13" s="3173"/>
      <c r="TJA13" s="3173"/>
      <c r="TJB13" s="3173"/>
      <c r="TJC13" s="3173"/>
      <c r="TJD13" s="3173"/>
      <c r="TJE13" s="3173"/>
      <c r="TJF13" s="3173"/>
      <c r="TJG13" s="3173"/>
      <c r="TJH13" s="3173"/>
      <c r="TJI13" s="3173"/>
      <c r="TJJ13" s="3173"/>
      <c r="TJK13" s="3173"/>
      <c r="TJL13" s="3173"/>
      <c r="TJM13" s="3173"/>
      <c r="TJN13" s="3173"/>
      <c r="TJO13" s="3173"/>
      <c r="TJP13" s="3173"/>
      <c r="TJQ13" s="3173"/>
      <c r="TJR13" s="3173"/>
      <c r="TJS13" s="3173"/>
      <c r="TJT13" s="3173"/>
      <c r="TJU13" s="3173"/>
      <c r="TJV13" s="3173"/>
      <c r="TJW13" s="3173"/>
      <c r="TJX13" s="3173"/>
      <c r="TJY13" s="3173"/>
      <c r="TJZ13" s="3173"/>
      <c r="TKA13" s="3173"/>
      <c r="TKB13" s="3173"/>
      <c r="TKC13" s="3173"/>
      <c r="TKD13" s="3173"/>
      <c r="TKE13" s="3173"/>
      <c r="TKF13" s="3173"/>
      <c r="TKG13" s="3173"/>
      <c r="TKH13" s="3173"/>
      <c r="TKI13" s="3173"/>
      <c r="TKJ13" s="3173"/>
      <c r="TKK13" s="3173"/>
      <c r="TKL13" s="3173"/>
      <c r="TKM13" s="3173"/>
      <c r="TKN13" s="3173"/>
      <c r="TKO13" s="3173"/>
      <c r="TKP13" s="3173"/>
      <c r="TKQ13" s="3173"/>
      <c r="TKR13" s="3173"/>
      <c r="TKS13" s="3173"/>
      <c r="TKT13" s="3173"/>
      <c r="TKU13" s="3173"/>
      <c r="TKV13" s="3173"/>
      <c r="TKW13" s="3173"/>
      <c r="TKX13" s="3173"/>
      <c r="TKY13" s="3173"/>
      <c r="TKZ13" s="3173"/>
      <c r="TLA13" s="3173"/>
      <c r="TLB13" s="3173"/>
      <c r="TLC13" s="3173"/>
      <c r="TLD13" s="3173"/>
      <c r="TLE13" s="3173"/>
      <c r="TLF13" s="3173"/>
      <c r="TLG13" s="3173"/>
      <c r="TLH13" s="3173"/>
      <c r="TLI13" s="3173"/>
      <c r="TLJ13" s="3173"/>
      <c r="TLK13" s="3173"/>
      <c r="TLL13" s="3173"/>
      <c r="TLM13" s="3173"/>
      <c r="TLN13" s="3173"/>
      <c r="TLO13" s="3173"/>
      <c r="TLP13" s="3173"/>
      <c r="TLQ13" s="3173"/>
      <c r="TLR13" s="3173"/>
      <c r="TLS13" s="3173"/>
      <c r="TLT13" s="3173"/>
      <c r="TLU13" s="3173"/>
      <c r="TLV13" s="3173"/>
      <c r="TLW13" s="3173"/>
      <c r="TLX13" s="3173"/>
      <c r="TLY13" s="3173"/>
      <c r="TLZ13" s="3173"/>
      <c r="TMA13" s="3173"/>
      <c r="TMB13" s="3173"/>
      <c r="TMC13" s="3173"/>
      <c r="TMD13" s="3173"/>
      <c r="TME13" s="3173"/>
      <c r="TMF13" s="3173"/>
      <c r="TMG13" s="3173"/>
      <c r="TMH13" s="3173"/>
      <c r="TMI13" s="3173"/>
      <c r="TMJ13" s="3173"/>
      <c r="TMK13" s="3173"/>
      <c r="TML13" s="3173"/>
      <c r="TMM13" s="3173"/>
      <c r="TMN13" s="3173"/>
      <c r="TMO13" s="3173"/>
      <c r="TMP13" s="3173"/>
      <c r="TMQ13" s="3173"/>
      <c r="TMR13" s="3173"/>
      <c r="TMS13" s="3173"/>
      <c r="TMT13" s="3173"/>
      <c r="TMU13" s="3173"/>
      <c r="TMV13" s="3173"/>
      <c r="TMW13" s="3173"/>
      <c r="TMX13" s="3173"/>
      <c r="TMY13" s="3173"/>
      <c r="TMZ13" s="3173"/>
      <c r="TNA13" s="3173"/>
      <c r="TNB13" s="3173"/>
      <c r="TNC13" s="3173"/>
      <c r="TND13" s="3173"/>
      <c r="TNE13" s="3173"/>
      <c r="TNF13" s="3173"/>
      <c r="TNG13" s="3173"/>
      <c r="TNH13" s="3173"/>
      <c r="TNI13" s="3173"/>
      <c r="TNJ13" s="3173"/>
      <c r="TNK13" s="3173"/>
      <c r="TNL13" s="3173"/>
      <c r="TNM13" s="3173"/>
      <c r="TNN13" s="3173"/>
      <c r="TNO13" s="3173"/>
      <c r="TNP13" s="3173"/>
      <c r="TNQ13" s="3173"/>
      <c r="TNR13" s="3173"/>
      <c r="TNS13" s="3173"/>
      <c r="TNT13" s="3173"/>
      <c r="TNU13" s="3173"/>
      <c r="TNV13" s="3173"/>
      <c r="TNW13" s="3173"/>
      <c r="TNX13" s="3173"/>
      <c r="TNY13" s="3173"/>
      <c r="TNZ13" s="3173"/>
      <c r="TOA13" s="3173"/>
      <c r="TOB13" s="3173"/>
      <c r="TOC13" s="3173"/>
      <c r="TOD13" s="3173"/>
      <c r="TOE13" s="3173"/>
      <c r="TOF13" s="3173"/>
      <c r="TOG13" s="3173"/>
      <c r="TOH13" s="3173"/>
      <c r="TOI13" s="3173"/>
      <c r="TOJ13" s="3173"/>
      <c r="TOK13" s="3173"/>
      <c r="TOL13" s="3173"/>
      <c r="TOM13" s="3173"/>
      <c r="TON13" s="3173"/>
      <c r="TOO13" s="3173"/>
      <c r="TOP13" s="3173"/>
      <c r="TOQ13" s="3173"/>
      <c r="TOR13" s="3173"/>
      <c r="TOS13" s="3173"/>
      <c r="TOT13" s="3173"/>
      <c r="TOU13" s="3173"/>
      <c r="TOV13" s="3173"/>
      <c r="TOW13" s="3173"/>
      <c r="TOX13" s="3173"/>
      <c r="TOY13" s="3173"/>
      <c r="TOZ13" s="3173"/>
      <c r="TPA13" s="3173"/>
      <c r="TPB13" s="3173"/>
      <c r="TPC13" s="3173"/>
      <c r="TPD13" s="3173"/>
      <c r="TPE13" s="3173"/>
      <c r="TPF13" s="3173"/>
      <c r="TPG13" s="3173"/>
      <c r="TPH13" s="3173"/>
      <c r="TPI13" s="3173"/>
      <c r="TPJ13" s="3173"/>
      <c r="TPK13" s="3173"/>
      <c r="TPL13" s="3173"/>
      <c r="TPM13" s="3173"/>
      <c r="TPN13" s="3173"/>
      <c r="TPO13" s="3173"/>
      <c r="TPP13" s="3173"/>
      <c r="TPQ13" s="3173"/>
      <c r="TPR13" s="3173"/>
      <c r="TPS13" s="3173"/>
      <c r="TPT13" s="3173"/>
      <c r="TPU13" s="3173"/>
      <c r="TPV13" s="3173"/>
      <c r="TPW13" s="3173"/>
      <c r="TPX13" s="3173"/>
      <c r="TPY13" s="3173"/>
      <c r="TPZ13" s="3173"/>
      <c r="TQA13" s="3173"/>
      <c r="TQB13" s="3173"/>
      <c r="TQC13" s="3173"/>
      <c r="TQD13" s="3173"/>
      <c r="TQE13" s="3173"/>
      <c r="TQF13" s="3173"/>
      <c r="TQG13" s="3173"/>
      <c r="TQH13" s="3173"/>
      <c r="TQI13" s="3173"/>
      <c r="TQJ13" s="3173"/>
      <c r="TQK13" s="3173"/>
      <c r="TQL13" s="3173"/>
      <c r="TQM13" s="3173"/>
      <c r="TQN13" s="3173"/>
      <c r="TQO13" s="3173"/>
      <c r="TQP13" s="3173"/>
      <c r="TQQ13" s="3173"/>
      <c r="TQR13" s="3173"/>
      <c r="TQS13" s="3173"/>
      <c r="TQT13" s="3173"/>
      <c r="TQU13" s="3173"/>
      <c r="TQV13" s="3173"/>
      <c r="TQW13" s="3173"/>
      <c r="TQX13" s="3173"/>
      <c r="TQY13" s="3173"/>
      <c r="TQZ13" s="3173"/>
      <c r="TRA13" s="3173"/>
      <c r="TRB13" s="3173"/>
      <c r="TRC13" s="3173"/>
      <c r="TRD13" s="3173"/>
      <c r="TRE13" s="3173"/>
      <c r="TRF13" s="3173"/>
      <c r="TRG13" s="3173"/>
      <c r="TRH13" s="3173"/>
      <c r="TRI13" s="3173"/>
      <c r="TRJ13" s="3173"/>
      <c r="TRK13" s="3173"/>
      <c r="TRL13" s="3173"/>
      <c r="TRM13" s="3173"/>
      <c r="TRN13" s="3173"/>
      <c r="TRO13" s="3173"/>
      <c r="TRP13" s="3173"/>
      <c r="TRQ13" s="3173"/>
      <c r="TRR13" s="3173"/>
      <c r="TRS13" s="3173"/>
      <c r="TRT13" s="3173"/>
      <c r="TRU13" s="3173"/>
      <c r="TRV13" s="3173"/>
      <c r="TRW13" s="3173"/>
      <c r="TRX13" s="3173"/>
      <c r="TRY13" s="3173"/>
      <c r="TRZ13" s="3173"/>
      <c r="TSA13" s="3173"/>
      <c r="TSB13" s="3173"/>
      <c r="TSC13" s="3173"/>
      <c r="TSD13" s="3173"/>
      <c r="TSE13" s="3173"/>
      <c r="TSF13" s="3173"/>
      <c r="TSG13" s="3173"/>
      <c r="TSH13" s="3173"/>
      <c r="TSI13" s="3173"/>
      <c r="TSJ13" s="3173"/>
      <c r="TSK13" s="3173"/>
      <c r="TSL13" s="3173"/>
      <c r="TSM13" s="3173"/>
      <c r="TSN13" s="3173"/>
      <c r="TSO13" s="3173"/>
      <c r="TSP13" s="3173"/>
      <c r="TSQ13" s="3173"/>
      <c r="TSR13" s="3173"/>
      <c r="TSS13" s="3173"/>
      <c r="TST13" s="3173"/>
      <c r="TSU13" s="3173"/>
      <c r="TSV13" s="3173"/>
      <c r="TSW13" s="3173"/>
      <c r="TSX13" s="3173"/>
      <c r="TSY13" s="3173"/>
      <c r="TSZ13" s="3173"/>
      <c r="TTA13" s="3173"/>
      <c r="TTB13" s="3173"/>
      <c r="TTC13" s="3173"/>
      <c r="TTD13" s="3173"/>
      <c r="TTE13" s="3173"/>
      <c r="TTF13" s="3173"/>
      <c r="TTG13" s="3173"/>
      <c r="TTH13" s="3173"/>
      <c r="TTI13" s="3173"/>
      <c r="TTJ13" s="3173"/>
      <c r="TTK13" s="3173"/>
      <c r="TTL13" s="3173"/>
      <c r="TTM13" s="3173"/>
      <c r="TTN13" s="3173"/>
      <c r="TTO13" s="3173"/>
      <c r="TTP13" s="3173"/>
      <c r="TTQ13" s="3173"/>
      <c r="TTR13" s="3173"/>
      <c r="TTS13" s="3173"/>
      <c r="TTT13" s="3173"/>
      <c r="TTU13" s="3173"/>
      <c r="TTV13" s="3173"/>
      <c r="TTW13" s="3173"/>
      <c r="TTX13" s="3173"/>
      <c r="TTY13" s="3173"/>
      <c r="TTZ13" s="3173"/>
      <c r="TUA13" s="3173"/>
      <c r="TUB13" s="3173"/>
      <c r="TUC13" s="3173"/>
      <c r="TUD13" s="3173"/>
      <c r="TUE13" s="3173"/>
      <c r="TUF13" s="3173"/>
      <c r="TUG13" s="3173"/>
      <c r="TUH13" s="3173"/>
      <c r="TUI13" s="3173"/>
      <c r="TUJ13" s="3173"/>
      <c r="TUK13" s="3173"/>
      <c r="TUL13" s="3173"/>
      <c r="TUM13" s="3173"/>
      <c r="TUN13" s="3173"/>
      <c r="TUO13" s="3173"/>
      <c r="TUP13" s="3173"/>
      <c r="TUQ13" s="3173"/>
      <c r="TUR13" s="3173"/>
      <c r="TUS13" s="3173"/>
      <c r="TUT13" s="3173"/>
      <c r="TUU13" s="3173"/>
      <c r="TUV13" s="3173"/>
      <c r="TUW13" s="3173"/>
      <c r="TUX13" s="3173"/>
      <c r="TUY13" s="3173"/>
      <c r="TUZ13" s="3173"/>
      <c r="TVA13" s="3173"/>
      <c r="TVB13" s="3173"/>
      <c r="TVC13" s="3173"/>
      <c r="TVD13" s="3173"/>
      <c r="TVE13" s="3173"/>
      <c r="TVF13" s="3173"/>
      <c r="TVG13" s="3173"/>
      <c r="TVH13" s="3173"/>
      <c r="TVI13" s="3173"/>
      <c r="TVJ13" s="3173"/>
      <c r="TVK13" s="3173"/>
      <c r="TVL13" s="3173"/>
      <c r="TVM13" s="3173"/>
      <c r="TVN13" s="3173"/>
      <c r="TVO13" s="3173"/>
      <c r="TVP13" s="3173"/>
      <c r="TVQ13" s="3173"/>
      <c r="TVR13" s="3173"/>
      <c r="TVS13" s="3173"/>
      <c r="TVT13" s="3173"/>
      <c r="TVU13" s="3173"/>
      <c r="TVV13" s="3173"/>
      <c r="TVW13" s="3173"/>
      <c r="TVX13" s="3173"/>
      <c r="TVY13" s="3173"/>
      <c r="TVZ13" s="3173"/>
      <c r="TWA13" s="3173"/>
      <c r="TWB13" s="3173"/>
      <c r="TWC13" s="3173"/>
      <c r="TWD13" s="3173"/>
      <c r="TWE13" s="3173"/>
      <c r="TWF13" s="3173"/>
      <c r="TWG13" s="3173"/>
      <c r="TWH13" s="3173"/>
      <c r="TWI13" s="3173"/>
      <c r="TWJ13" s="3173"/>
      <c r="TWK13" s="3173"/>
      <c r="TWL13" s="3173"/>
      <c r="TWM13" s="3173"/>
      <c r="TWN13" s="3173"/>
      <c r="TWO13" s="3173"/>
      <c r="TWP13" s="3173"/>
      <c r="TWQ13" s="3173"/>
      <c r="TWR13" s="3173"/>
      <c r="TWS13" s="3173"/>
      <c r="TWT13" s="3173"/>
      <c r="TWU13" s="3173"/>
      <c r="TWV13" s="3173"/>
      <c r="TWW13" s="3173"/>
      <c r="TWX13" s="3173"/>
      <c r="TWY13" s="3173"/>
      <c r="TWZ13" s="3173"/>
      <c r="TXA13" s="3173"/>
      <c r="TXB13" s="3173"/>
      <c r="TXC13" s="3173"/>
      <c r="TXD13" s="3173"/>
      <c r="TXE13" s="3173"/>
      <c r="TXF13" s="3173"/>
      <c r="TXG13" s="3173"/>
      <c r="TXH13" s="3173"/>
      <c r="TXI13" s="3173"/>
      <c r="TXJ13" s="3173"/>
      <c r="TXK13" s="3173"/>
      <c r="TXL13" s="3173"/>
      <c r="TXM13" s="3173"/>
      <c r="TXN13" s="3173"/>
      <c r="TXO13" s="3173"/>
      <c r="TXP13" s="3173"/>
      <c r="TXQ13" s="3173"/>
      <c r="TXR13" s="3173"/>
      <c r="TXS13" s="3173"/>
      <c r="TXT13" s="3173"/>
      <c r="TXU13" s="3173"/>
      <c r="TXV13" s="3173"/>
      <c r="TXW13" s="3173"/>
      <c r="TXX13" s="3173"/>
      <c r="TXY13" s="3173"/>
      <c r="TXZ13" s="3173"/>
      <c r="TYA13" s="3173"/>
      <c r="TYB13" s="3173"/>
      <c r="TYC13" s="3173"/>
      <c r="TYD13" s="3173"/>
      <c r="TYE13" s="3173"/>
      <c r="TYF13" s="3173"/>
      <c r="TYG13" s="3173"/>
      <c r="TYH13" s="3173"/>
      <c r="TYI13" s="3173"/>
      <c r="TYJ13" s="3173"/>
      <c r="TYK13" s="3173"/>
      <c r="TYL13" s="3173"/>
      <c r="TYM13" s="3173"/>
      <c r="TYN13" s="3173"/>
      <c r="TYO13" s="3173"/>
      <c r="TYP13" s="3173"/>
      <c r="TYQ13" s="3173"/>
      <c r="TYR13" s="3173"/>
      <c r="TYS13" s="3173"/>
      <c r="TYT13" s="3173"/>
      <c r="TYU13" s="3173"/>
      <c r="TYV13" s="3173"/>
      <c r="TYW13" s="3173"/>
      <c r="TYX13" s="3173"/>
      <c r="TYY13" s="3173"/>
      <c r="TYZ13" s="3173"/>
      <c r="TZA13" s="3173"/>
      <c r="TZB13" s="3173"/>
      <c r="TZC13" s="3173"/>
      <c r="TZD13" s="3173"/>
      <c r="TZE13" s="3173"/>
      <c r="TZF13" s="3173"/>
      <c r="TZG13" s="3173"/>
      <c r="TZH13" s="3173"/>
      <c r="TZI13" s="3173"/>
      <c r="TZJ13" s="3173"/>
      <c r="TZK13" s="3173"/>
      <c r="TZL13" s="3173"/>
      <c r="TZM13" s="3173"/>
      <c r="TZN13" s="3173"/>
      <c r="TZO13" s="3173"/>
      <c r="TZP13" s="3173"/>
      <c r="TZQ13" s="3173"/>
      <c r="TZR13" s="3173"/>
      <c r="TZS13" s="3173"/>
      <c r="TZT13" s="3173"/>
      <c r="TZU13" s="3173"/>
      <c r="TZV13" s="3173"/>
      <c r="TZW13" s="3173"/>
      <c r="TZX13" s="3173"/>
      <c r="TZY13" s="3173"/>
      <c r="TZZ13" s="3173"/>
      <c r="UAA13" s="3173"/>
      <c r="UAB13" s="3173"/>
      <c r="UAC13" s="3173"/>
      <c r="UAD13" s="3173"/>
      <c r="UAE13" s="3173"/>
      <c r="UAF13" s="3173"/>
      <c r="UAG13" s="3173"/>
      <c r="UAH13" s="3173"/>
      <c r="UAI13" s="3173"/>
      <c r="UAJ13" s="3173"/>
      <c r="UAK13" s="3173"/>
      <c r="UAL13" s="3173"/>
      <c r="UAM13" s="3173"/>
      <c r="UAN13" s="3173"/>
      <c r="UAO13" s="3173"/>
      <c r="UAP13" s="3173"/>
      <c r="UAQ13" s="3173"/>
      <c r="UAR13" s="3173"/>
      <c r="UAS13" s="3173"/>
      <c r="UAT13" s="3173"/>
      <c r="UAU13" s="3173"/>
      <c r="UAV13" s="3173"/>
      <c r="UAW13" s="3173"/>
      <c r="UAX13" s="3173"/>
      <c r="UAY13" s="3173"/>
      <c r="UAZ13" s="3173"/>
      <c r="UBA13" s="3173"/>
      <c r="UBB13" s="3173"/>
      <c r="UBC13" s="3173"/>
      <c r="UBD13" s="3173"/>
      <c r="UBE13" s="3173"/>
      <c r="UBF13" s="3173"/>
      <c r="UBG13" s="3173"/>
      <c r="UBH13" s="3173"/>
      <c r="UBI13" s="3173"/>
      <c r="UBJ13" s="3173"/>
      <c r="UBK13" s="3173"/>
      <c r="UBL13" s="3173"/>
      <c r="UBM13" s="3173"/>
      <c r="UBN13" s="3173"/>
      <c r="UBO13" s="3173"/>
      <c r="UBP13" s="3173"/>
      <c r="UBQ13" s="3173"/>
      <c r="UBR13" s="3173"/>
      <c r="UBS13" s="3173"/>
      <c r="UBT13" s="3173"/>
      <c r="UBU13" s="3173"/>
      <c r="UBV13" s="3173"/>
      <c r="UBW13" s="3173"/>
      <c r="UBX13" s="3173"/>
      <c r="UBY13" s="3173"/>
      <c r="UBZ13" s="3173"/>
      <c r="UCA13" s="3173"/>
      <c r="UCB13" s="3173"/>
      <c r="UCC13" s="3173"/>
      <c r="UCD13" s="3173"/>
      <c r="UCE13" s="3173"/>
      <c r="UCF13" s="3173"/>
      <c r="UCG13" s="3173"/>
      <c r="UCH13" s="3173"/>
      <c r="UCI13" s="3173"/>
      <c r="UCJ13" s="3173"/>
      <c r="UCK13" s="3173"/>
      <c r="UCL13" s="3173"/>
      <c r="UCM13" s="3173"/>
      <c r="UCN13" s="3173"/>
      <c r="UCO13" s="3173"/>
      <c r="UCP13" s="3173"/>
      <c r="UCQ13" s="3173"/>
      <c r="UCR13" s="3173"/>
      <c r="UCS13" s="3173"/>
      <c r="UCT13" s="3173"/>
      <c r="UCU13" s="3173"/>
      <c r="UCV13" s="3173"/>
      <c r="UCW13" s="3173"/>
      <c r="UCX13" s="3173"/>
      <c r="UCY13" s="3173"/>
      <c r="UCZ13" s="3173"/>
      <c r="UDA13" s="3173"/>
      <c r="UDB13" s="3173"/>
      <c r="UDC13" s="3173"/>
      <c r="UDD13" s="3173"/>
      <c r="UDE13" s="3173"/>
      <c r="UDF13" s="3173"/>
      <c r="UDG13" s="3173"/>
      <c r="UDH13" s="3173"/>
      <c r="UDI13" s="3173"/>
      <c r="UDJ13" s="3173"/>
      <c r="UDK13" s="3173"/>
      <c r="UDL13" s="3173"/>
      <c r="UDM13" s="3173"/>
      <c r="UDN13" s="3173"/>
      <c r="UDO13" s="3173"/>
      <c r="UDP13" s="3173"/>
      <c r="UDQ13" s="3173"/>
      <c r="UDR13" s="3173"/>
      <c r="UDS13" s="3173"/>
      <c r="UDT13" s="3173"/>
      <c r="UDU13" s="3173"/>
      <c r="UDV13" s="3173"/>
      <c r="UDW13" s="3173"/>
      <c r="UDX13" s="3173"/>
      <c r="UDY13" s="3173"/>
      <c r="UDZ13" s="3173"/>
      <c r="UEA13" s="3173"/>
      <c r="UEB13" s="3173"/>
      <c r="UEC13" s="3173"/>
      <c r="UED13" s="3173"/>
      <c r="UEE13" s="3173"/>
      <c r="UEF13" s="3173"/>
      <c r="UEG13" s="3173"/>
      <c r="UEH13" s="3173"/>
      <c r="UEI13" s="3173"/>
      <c r="UEJ13" s="3173"/>
      <c r="UEK13" s="3173"/>
      <c r="UEL13" s="3173"/>
      <c r="UEM13" s="3173"/>
      <c r="UEN13" s="3173"/>
      <c r="UEO13" s="3173"/>
      <c r="UEP13" s="3173"/>
      <c r="UEQ13" s="3173"/>
      <c r="UER13" s="3173"/>
      <c r="UES13" s="3173"/>
      <c r="UET13" s="3173"/>
      <c r="UEU13" s="3173"/>
      <c r="UEV13" s="3173"/>
      <c r="UEW13" s="3173"/>
      <c r="UEX13" s="3173"/>
      <c r="UEY13" s="3173"/>
      <c r="UEZ13" s="3173"/>
      <c r="UFA13" s="3173"/>
      <c r="UFB13" s="3173"/>
      <c r="UFC13" s="3173"/>
      <c r="UFD13" s="3173"/>
      <c r="UFE13" s="3173"/>
      <c r="UFF13" s="3173"/>
      <c r="UFG13" s="3173"/>
      <c r="UFH13" s="3173"/>
      <c r="UFI13" s="3173"/>
      <c r="UFJ13" s="3173"/>
      <c r="UFK13" s="3173"/>
      <c r="UFL13" s="3173"/>
      <c r="UFM13" s="3173"/>
      <c r="UFN13" s="3173"/>
      <c r="UFO13" s="3173"/>
      <c r="UFP13" s="3173"/>
      <c r="UFQ13" s="3173"/>
      <c r="UFR13" s="3173"/>
      <c r="UFS13" s="3173"/>
      <c r="UFT13" s="3173"/>
      <c r="UFU13" s="3173"/>
      <c r="UFV13" s="3173"/>
      <c r="UFW13" s="3173"/>
      <c r="UFX13" s="3173"/>
      <c r="UFY13" s="3173"/>
      <c r="UFZ13" s="3173"/>
      <c r="UGA13" s="3173"/>
      <c r="UGB13" s="3173"/>
      <c r="UGC13" s="3173"/>
      <c r="UGD13" s="3173"/>
      <c r="UGE13" s="3173"/>
      <c r="UGF13" s="3173"/>
      <c r="UGG13" s="3173"/>
      <c r="UGH13" s="3173"/>
      <c r="UGI13" s="3173"/>
      <c r="UGJ13" s="3173"/>
      <c r="UGK13" s="3173"/>
      <c r="UGL13" s="3173"/>
      <c r="UGM13" s="3173"/>
      <c r="UGN13" s="3173"/>
      <c r="UGO13" s="3173"/>
      <c r="UGP13" s="3173"/>
      <c r="UGQ13" s="3173"/>
      <c r="UGR13" s="3173"/>
      <c r="UGS13" s="3173"/>
      <c r="UGT13" s="3173"/>
      <c r="UGU13" s="3173"/>
      <c r="UGV13" s="3173"/>
      <c r="UGW13" s="3173"/>
      <c r="UGX13" s="3173"/>
      <c r="UGY13" s="3173"/>
      <c r="UGZ13" s="3173"/>
      <c r="UHA13" s="3173"/>
      <c r="UHB13" s="3173"/>
      <c r="UHC13" s="3173"/>
      <c r="UHD13" s="3173"/>
      <c r="UHE13" s="3173"/>
      <c r="UHF13" s="3173"/>
      <c r="UHG13" s="3173"/>
      <c r="UHH13" s="3173"/>
      <c r="UHI13" s="3173"/>
      <c r="UHJ13" s="3173"/>
      <c r="UHK13" s="3173"/>
      <c r="UHL13" s="3173"/>
      <c r="UHM13" s="3173"/>
      <c r="UHN13" s="3173"/>
      <c r="UHO13" s="3173"/>
      <c r="UHP13" s="3173"/>
      <c r="UHQ13" s="3173"/>
      <c r="UHR13" s="3173"/>
      <c r="UHS13" s="3173"/>
      <c r="UHT13" s="3173"/>
      <c r="UHU13" s="3173"/>
      <c r="UHV13" s="3173"/>
      <c r="UHW13" s="3173"/>
      <c r="UHX13" s="3173"/>
      <c r="UHY13" s="3173"/>
      <c r="UHZ13" s="3173"/>
      <c r="UIA13" s="3173"/>
      <c r="UIB13" s="3173"/>
      <c r="UIC13" s="3173"/>
      <c r="UID13" s="3173"/>
      <c r="UIE13" s="3173"/>
      <c r="UIF13" s="3173"/>
      <c r="UIG13" s="3173"/>
      <c r="UIH13" s="3173"/>
      <c r="UII13" s="3173"/>
      <c r="UIJ13" s="3173"/>
      <c r="UIK13" s="3173"/>
      <c r="UIL13" s="3173"/>
      <c r="UIM13" s="3173"/>
      <c r="UIN13" s="3173"/>
      <c r="UIO13" s="3173"/>
      <c r="UIP13" s="3173"/>
      <c r="UIQ13" s="3173"/>
      <c r="UIR13" s="3173"/>
      <c r="UIS13" s="3173"/>
      <c r="UIT13" s="3173"/>
      <c r="UIU13" s="3173"/>
      <c r="UIV13" s="3173"/>
      <c r="UIW13" s="3173"/>
      <c r="UIX13" s="3173"/>
      <c r="UIY13" s="3173"/>
      <c r="UIZ13" s="3173"/>
      <c r="UJA13" s="3173"/>
      <c r="UJB13" s="3173"/>
      <c r="UJC13" s="3173"/>
      <c r="UJD13" s="3173"/>
      <c r="UJE13" s="3173"/>
      <c r="UJF13" s="3173"/>
      <c r="UJG13" s="3173"/>
      <c r="UJH13" s="3173"/>
      <c r="UJI13" s="3173"/>
      <c r="UJJ13" s="3173"/>
      <c r="UJK13" s="3173"/>
      <c r="UJL13" s="3173"/>
      <c r="UJM13" s="3173"/>
      <c r="UJN13" s="3173"/>
      <c r="UJO13" s="3173"/>
      <c r="UJP13" s="3173"/>
      <c r="UJQ13" s="3173"/>
      <c r="UJR13" s="3173"/>
      <c r="UJS13" s="3173"/>
      <c r="UJT13" s="3173"/>
      <c r="UJU13" s="3173"/>
      <c r="UJV13" s="3173"/>
      <c r="UJW13" s="3173"/>
      <c r="UJX13" s="3173"/>
      <c r="UJY13" s="3173"/>
      <c r="UJZ13" s="3173"/>
      <c r="UKA13" s="3173"/>
      <c r="UKB13" s="3173"/>
      <c r="UKC13" s="3173"/>
      <c r="UKD13" s="3173"/>
      <c r="UKE13" s="3173"/>
      <c r="UKF13" s="3173"/>
      <c r="UKG13" s="3173"/>
      <c r="UKH13" s="3173"/>
      <c r="UKI13" s="3173"/>
      <c r="UKJ13" s="3173"/>
      <c r="UKK13" s="3173"/>
      <c r="UKL13" s="3173"/>
      <c r="UKM13" s="3173"/>
      <c r="UKN13" s="3173"/>
      <c r="UKO13" s="3173"/>
      <c r="UKP13" s="3173"/>
      <c r="UKQ13" s="3173"/>
      <c r="UKR13" s="3173"/>
      <c r="UKS13" s="3173"/>
      <c r="UKT13" s="3173"/>
      <c r="UKU13" s="3173"/>
      <c r="UKV13" s="3173"/>
      <c r="UKW13" s="3173"/>
      <c r="UKX13" s="3173"/>
      <c r="UKY13" s="3173"/>
      <c r="UKZ13" s="3173"/>
      <c r="ULA13" s="3173"/>
      <c r="ULB13" s="3173"/>
      <c r="ULC13" s="3173"/>
      <c r="ULD13" s="3173"/>
      <c r="ULE13" s="3173"/>
      <c r="ULF13" s="3173"/>
      <c r="ULG13" s="3173"/>
      <c r="ULH13" s="3173"/>
      <c r="ULI13" s="3173"/>
      <c r="ULJ13" s="3173"/>
      <c r="ULK13" s="3173"/>
      <c r="ULL13" s="3173"/>
      <c r="ULM13" s="3173"/>
      <c r="ULN13" s="3173"/>
      <c r="ULO13" s="3173"/>
      <c r="ULP13" s="3173"/>
      <c r="ULQ13" s="3173"/>
      <c r="ULR13" s="3173"/>
      <c r="ULS13" s="3173"/>
      <c r="ULT13" s="3173"/>
      <c r="ULU13" s="3173"/>
      <c r="ULV13" s="3173"/>
      <c r="ULW13" s="3173"/>
      <c r="ULX13" s="3173"/>
      <c r="ULY13" s="3173"/>
      <c r="ULZ13" s="3173"/>
      <c r="UMA13" s="3173"/>
      <c r="UMB13" s="3173"/>
      <c r="UMC13" s="3173"/>
      <c r="UMD13" s="3173"/>
      <c r="UME13" s="3173"/>
      <c r="UMF13" s="3173"/>
      <c r="UMG13" s="3173"/>
      <c r="UMH13" s="3173"/>
      <c r="UMI13" s="3173"/>
      <c r="UMJ13" s="3173"/>
      <c r="UMK13" s="3173"/>
      <c r="UML13" s="3173"/>
      <c r="UMM13" s="3173"/>
      <c r="UMN13" s="3173"/>
      <c r="UMO13" s="3173"/>
      <c r="UMP13" s="3173"/>
      <c r="UMQ13" s="3173"/>
      <c r="UMR13" s="3173"/>
      <c r="UMS13" s="3173"/>
      <c r="UMT13" s="3173"/>
      <c r="UMU13" s="3173"/>
      <c r="UMV13" s="3173"/>
      <c r="UMW13" s="3173"/>
      <c r="UMX13" s="3173"/>
      <c r="UMY13" s="3173"/>
      <c r="UMZ13" s="3173"/>
      <c r="UNA13" s="3173"/>
      <c r="UNB13" s="3173"/>
      <c r="UNC13" s="3173"/>
      <c r="UND13" s="3173"/>
      <c r="UNE13" s="3173"/>
      <c r="UNF13" s="3173"/>
      <c r="UNG13" s="3173"/>
      <c r="UNH13" s="3173"/>
      <c r="UNI13" s="3173"/>
      <c r="UNJ13" s="3173"/>
      <c r="UNK13" s="3173"/>
      <c r="UNL13" s="3173"/>
      <c r="UNM13" s="3173"/>
      <c r="UNN13" s="3173"/>
      <c r="UNO13" s="3173"/>
      <c r="UNP13" s="3173"/>
      <c r="UNQ13" s="3173"/>
      <c r="UNR13" s="3173"/>
      <c r="UNS13" s="3173"/>
      <c r="UNT13" s="3173"/>
      <c r="UNU13" s="3173"/>
      <c r="UNV13" s="3173"/>
      <c r="UNW13" s="3173"/>
      <c r="UNX13" s="3173"/>
      <c r="UNY13" s="3173"/>
      <c r="UNZ13" s="3173"/>
      <c r="UOA13" s="3173"/>
      <c r="UOB13" s="3173"/>
      <c r="UOC13" s="3173"/>
      <c r="UOD13" s="3173"/>
      <c r="UOE13" s="3173"/>
      <c r="UOF13" s="3173"/>
      <c r="UOG13" s="3173"/>
      <c r="UOH13" s="3173"/>
      <c r="UOI13" s="3173"/>
      <c r="UOJ13" s="3173"/>
      <c r="UOK13" s="3173"/>
      <c r="UOL13" s="3173"/>
      <c r="UOM13" s="3173"/>
      <c r="UON13" s="3173"/>
      <c r="UOO13" s="3173"/>
      <c r="UOP13" s="3173"/>
      <c r="UOQ13" s="3173"/>
      <c r="UOR13" s="3173"/>
      <c r="UOS13" s="3173"/>
      <c r="UOT13" s="3173"/>
      <c r="UOU13" s="3173"/>
      <c r="UOV13" s="3173"/>
      <c r="UOW13" s="3173"/>
      <c r="UOX13" s="3173"/>
      <c r="UOY13" s="3173"/>
      <c r="UOZ13" s="3173"/>
      <c r="UPA13" s="3173"/>
      <c r="UPB13" s="3173"/>
      <c r="UPC13" s="3173"/>
      <c r="UPD13" s="3173"/>
      <c r="UPE13" s="3173"/>
      <c r="UPF13" s="3173"/>
      <c r="UPG13" s="3173"/>
      <c r="UPH13" s="3173"/>
      <c r="UPI13" s="3173"/>
      <c r="UPJ13" s="3173"/>
      <c r="UPK13" s="3173"/>
      <c r="UPL13" s="3173"/>
      <c r="UPM13" s="3173"/>
      <c r="UPN13" s="3173"/>
      <c r="UPO13" s="3173"/>
      <c r="UPP13" s="3173"/>
      <c r="UPQ13" s="3173"/>
      <c r="UPR13" s="3173"/>
      <c r="UPS13" s="3173"/>
      <c r="UPT13" s="3173"/>
      <c r="UPU13" s="3173"/>
      <c r="UPV13" s="3173"/>
      <c r="UPW13" s="3173"/>
      <c r="UPX13" s="3173"/>
      <c r="UPY13" s="3173"/>
      <c r="UPZ13" s="3173"/>
      <c r="UQA13" s="3173"/>
      <c r="UQB13" s="3173"/>
      <c r="UQC13" s="3173"/>
      <c r="UQD13" s="3173"/>
      <c r="UQE13" s="3173"/>
      <c r="UQF13" s="3173"/>
      <c r="UQG13" s="3173"/>
      <c r="UQH13" s="3173"/>
      <c r="UQI13" s="3173"/>
      <c r="UQJ13" s="3173"/>
      <c r="UQK13" s="3173"/>
      <c r="UQL13" s="3173"/>
      <c r="UQM13" s="3173"/>
      <c r="UQN13" s="3173"/>
      <c r="UQO13" s="3173"/>
      <c r="UQP13" s="3173"/>
      <c r="UQQ13" s="3173"/>
      <c r="UQR13" s="3173"/>
      <c r="UQS13" s="3173"/>
      <c r="UQT13" s="3173"/>
      <c r="UQU13" s="3173"/>
      <c r="UQV13" s="3173"/>
      <c r="UQW13" s="3173"/>
      <c r="UQX13" s="3173"/>
      <c r="UQY13" s="3173"/>
      <c r="UQZ13" s="3173"/>
      <c r="URA13" s="3173"/>
      <c r="URB13" s="3173"/>
      <c r="URC13" s="3173"/>
      <c r="URD13" s="3173"/>
      <c r="URE13" s="3173"/>
      <c r="URF13" s="3173"/>
      <c r="URG13" s="3173"/>
      <c r="URH13" s="3173"/>
      <c r="URI13" s="3173"/>
      <c r="URJ13" s="3173"/>
      <c r="URK13" s="3173"/>
      <c r="URL13" s="3173"/>
      <c r="URM13" s="3173"/>
      <c r="URN13" s="3173"/>
      <c r="URO13" s="3173"/>
      <c r="URP13" s="3173"/>
      <c r="URQ13" s="3173"/>
      <c r="URR13" s="3173"/>
      <c r="URS13" s="3173"/>
      <c r="URT13" s="3173"/>
      <c r="URU13" s="3173"/>
      <c r="URV13" s="3173"/>
      <c r="URW13" s="3173"/>
      <c r="URX13" s="3173"/>
      <c r="URY13" s="3173"/>
      <c r="URZ13" s="3173"/>
      <c r="USA13" s="3173"/>
      <c r="USB13" s="3173"/>
      <c r="USC13" s="3173"/>
      <c r="USD13" s="3173"/>
      <c r="USE13" s="3173"/>
      <c r="USF13" s="3173"/>
      <c r="USG13" s="3173"/>
      <c r="USH13" s="3173"/>
      <c r="USI13" s="3173"/>
      <c r="USJ13" s="3173"/>
      <c r="USK13" s="3173"/>
      <c r="USL13" s="3173"/>
      <c r="USM13" s="3173"/>
      <c r="USN13" s="3173"/>
      <c r="USO13" s="3173"/>
      <c r="USP13" s="3173"/>
      <c r="USQ13" s="3173"/>
      <c r="USR13" s="3173"/>
      <c r="USS13" s="3173"/>
      <c r="UST13" s="3173"/>
      <c r="USU13" s="3173"/>
      <c r="USV13" s="3173"/>
      <c r="USW13" s="3173"/>
      <c r="USX13" s="3173"/>
      <c r="USY13" s="3173"/>
      <c r="USZ13" s="3173"/>
      <c r="UTA13" s="3173"/>
      <c r="UTB13" s="3173"/>
      <c r="UTC13" s="3173"/>
      <c r="UTD13" s="3173"/>
      <c r="UTE13" s="3173"/>
      <c r="UTF13" s="3173"/>
      <c r="UTG13" s="3173"/>
      <c r="UTH13" s="3173"/>
      <c r="UTI13" s="3173"/>
      <c r="UTJ13" s="3173"/>
      <c r="UTK13" s="3173"/>
      <c r="UTL13" s="3173"/>
      <c r="UTM13" s="3173"/>
      <c r="UTN13" s="3173"/>
      <c r="UTO13" s="3173"/>
      <c r="UTP13" s="3173"/>
      <c r="UTQ13" s="3173"/>
      <c r="UTR13" s="3173"/>
      <c r="UTS13" s="3173"/>
      <c r="UTT13" s="3173"/>
      <c r="UTU13" s="3173"/>
      <c r="UTV13" s="3173"/>
      <c r="UTW13" s="3173"/>
      <c r="UTX13" s="3173"/>
      <c r="UTY13" s="3173"/>
      <c r="UTZ13" s="3173"/>
      <c r="UUA13" s="3173"/>
      <c r="UUB13" s="3173"/>
      <c r="UUC13" s="3173"/>
      <c r="UUD13" s="3173"/>
      <c r="UUE13" s="3173"/>
      <c r="UUF13" s="3173"/>
      <c r="UUG13" s="3173"/>
      <c r="UUH13" s="3173"/>
      <c r="UUI13" s="3173"/>
      <c r="UUJ13" s="3173"/>
      <c r="UUK13" s="3173"/>
      <c r="UUL13" s="3173"/>
      <c r="UUM13" s="3173"/>
      <c r="UUN13" s="3173"/>
      <c r="UUO13" s="3173"/>
      <c r="UUP13" s="3173"/>
      <c r="UUQ13" s="3173"/>
      <c r="UUR13" s="3173"/>
      <c r="UUS13" s="3173"/>
      <c r="UUT13" s="3173"/>
      <c r="UUU13" s="3173"/>
      <c r="UUV13" s="3173"/>
      <c r="UUW13" s="3173"/>
      <c r="UUX13" s="3173"/>
      <c r="UUY13" s="3173"/>
      <c r="UUZ13" s="3173"/>
      <c r="UVA13" s="3173"/>
      <c r="UVB13" s="3173"/>
      <c r="UVC13" s="3173"/>
      <c r="UVD13" s="3173"/>
      <c r="UVE13" s="3173"/>
      <c r="UVF13" s="3173"/>
      <c r="UVG13" s="3173"/>
      <c r="UVH13" s="3173"/>
      <c r="UVI13" s="3173"/>
      <c r="UVJ13" s="3173"/>
      <c r="UVK13" s="3173"/>
      <c r="UVL13" s="3173"/>
      <c r="UVM13" s="3173"/>
      <c r="UVN13" s="3173"/>
      <c r="UVO13" s="3173"/>
      <c r="UVP13" s="3173"/>
      <c r="UVQ13" s="3173"/>
      <c r="UVR13" s="3173"/>
      <c r="UVS13" s="3173"/>
      <c r="UVT13" s="3173"/>
      <c r="UVU13" s="3173"/>
      <c r="UVV13" s="3173"/>
      <c r="UVW13" s="3173"/>
      <c r="UVX13" s="3173"/>
      <c r="UVY13" s="3173"/>
      <c r="UVZ13" s="3173"/>
      <c r="UWA13" s="3173"/>
      <c r="UWB13" s="3173"/>
      <c r="UWC13" s="3173"/>
      <c r="UWD13" s="3173"/>
      <c r="UWE13" s="3173"/>
      <c r="UWF13" s="3173"/>
      <c r="UWG13" s="3173"/>
      <c r="UWH13" s="3173"/>
      <c r="UWI13" s="3173"/>
      <c r="UWJ13" s="3173"/>
      <c r="UWK13" s="3173"/>
      <c r="UWL13" s="3173"/>
      <c r="UWM13" s="3173"/>
      <c r="UWN13" s="3173"/>
      <c r="UWO13" s="3173"/>
      <c r="UWP13" s="3173"/>
      <c r="UWQ13" s="3173"/>
      <c r="UWR13" s="3173"/>
      <c r="UWS13" s="3173"/>
      <c r="UWT13" s="3173"/>
      <c r="UWU13" s="3173"/>
      <c r="UWV13" s="3173"/>
      <c r="UWW13" s="3173"/>
      <c r="UWX13" s="3173"/>
      <c r="UWY13" s="3173"/>
      <c r="UWZ13" s="3173"/>
      <c r="UXA13" s="3173"/>
      <c r="UXB13" s="3173"/>
      <c r="UXC13" s="3173"/>
      <c r="UXD13" s="3173"/>
      <c r="UXE13" s="3173"/>
      <c r="UXF13" s="3173"/>
      <c r="UXG13" s="3173"/>
      <c r="UXH13" s="3173"/>
      <c r="UXI13" s="3173"/>
      <c r="UXJ13" s="3173"/>
      <c r="UXK13" s="3173"/>
      <c r="UXL13" s="3173"/>
      <c r="UXM13" s="3173"/>
      <c r="UXN13" s="3173"/>
      <c r="UXO13" s="3173"/>
      <c r="UXP13" s="3173"/>
      <c r="UXQ13" s="3173"/>
      <c r="UXR13" s="3173"/>
      <c r="UXS13" s="3173"/>
      <c r="UXT13" s="3173"/>
      <c r="UXU13" s="3173"/>
      <c r="UXV13" s="3173"/>
      <c r="UXW13" s="3173"/>
      <c r="UXX13" s="3173"/>
      <c r="UXY13" s="3173"/>
      <c r="UXZ13" s="3173"/>
      <c r="UYA13" s="3173"/>
      <c r="UYB13" s="3173"/>
      <c r="UYC13" s="3173"/>
      <c r="UYD13" s="3173"/>
      <c r="UYE13" s="3173"/>
      <c r="UYF13" s="3173"/>
      <c r="UYG13" s="3173"/>
      <c r="UYH13" s="3173"/>
      <c r="UYI13" s="3173"/>
      <c r="UYJ13" s="3173"/>
      <c r="UYK13" s="3173"/>
      <c r="UYL13" s="3173"/>
      <c r="UYM13" s="3173"/>
      <c r="UYN13" s="3173"/>
      <c r="UYO13" s="3173"/>
      <c r="UYP13" s="3173"/>
      <c r="UYQ13" s="3173"/>
      <c r="UYR13" s="3173"/>
      <c r="UYS13" s="3173"/>
      <c r="UYT13" s="3173"/>
      <c r="UYU13" s="3173"/>
      <c r="UYV13" s="3173"/>
      <c r="UYW13" s="3173"/>
      <c r="UYX13" s="3173"/>
      <c r="UYY13" s="3173"/>
      <c r="UYZ13" s="3173"/>
      <c r="UZA13" s="3173"/>
      <c r="UZB13" s="3173"/>
      <c r="UZC13" s="3173"/>
      <c r="UZD13" s="3173"/>
      <c r="UZE13" s="3173"/>
      <c r="UZF13" s="3173"/>
      <c r="UZG13" s="3173"/>
      <c r="UZH13" s="3173"/>
      <c r="UZI13" s="3173"/>
      <c r="UZJ13" s="3173"/>
      <c r="UZK13" s="3173"/>
      <c r="UZL13" s="3173"/>
      <c r="UZM13" s="3173"/>
      <c r="UZN13" s="3173"/>
      <c r="UZO13" s="3173"/>
      <c r="UZP13" s="3173"/>
      <c r="UZQ13" s="3173"/>
      <c r="UZR13" s="3173"/>
      <c r="UZS13" s="3173"/>
      <c r="UZT13" s="3173"/>
      <c r="UZU13" s="3173"/>
      <c r="UZV13" s="3173"/>
      <c r="UZW13" s="3173"/>
      <c r="UZX13" s="3173"/>
      <c r="UZY13" s="3173"/>
      <c r="UZZ13" s="3173"/>
      <c r="VAA13" s="3173"/>
      <c r="VAB13" s="3173"/>
      <c r="VAC13" s="3173"/>
      <c r="VAD13" s="3173"/>
      <c r="VAE13" s="3173"/>
      <c r="VAF13" s="3173"/>
      <c r="VAG13" s="3173"/>
      <c r="VAH13" s="3173"/>
      <c r="VAI13" s="3173"/>
      <c r="VAJ13" s="3173"/>
      <c r="VAK13" s="3173"/>
      <c r="VAL13" s="3173"/>
      <c r="VAM13" s="3173"/>
      <c r="VAN13" s="3173"/>
      <c r="VAO13" s="3173"/>
      <c r="VAP13" s="3173"/>
      <c r="VAQ13" s="3173"/>
      <c r="VAR13" s="3173"/>
      <c r="VAS13" s="3173"/>
      <c r="VAT13" s="3173"/>
      <c r="VAU13" s="3173"/>
      <c r="VAV13" s="3173"/>
      <c r="VAW13" s="3173"/>
      <c r="VAX13" s="3173"/>
      <c r="VAY13" s="3173"/>
      <c r="VAZ13" s="3173"/>
      <c r="VBA13" s="3173"/>
      <c r="VBB13" s="3173"/>
      <c r="VBC13" s="3173"/>
      <c r="VBD13" s="3173"/>
      <c r="VBE13" s="3173"/>
      <c r="VBF13" s="3173"/>
      <c r="VBG13" s="3173"/>
      <c r="VBH13" s="3173"/>
      <c r="VBI13" s="3173"/>
      <c r="VBJ13" s="3173"/>
      <c r="VBK13" s="3173"/>
      <c r="VBL13" s="3173"/>
      <c r="VBM13" s="3173"/>
      <c r="VBN13" s="3173"/>
      <c r="VBO13" s="3173"/>
      <c r="VBP13" s="3173"/>
      <c r="VBQ13" s="3173"/>
      <c r="VBR13" s="3173"/>
      <c r="VBS13" s="3173"/>
      <c r="VBT13" s="3173"/>
      <c r="VBU13" s="3173"/>
      <c r="VBV13" s="3173"/>
      <c r="VBW13" s="3173"/>
      <c r="VBX13" s="3173"/>
      <c r="VBY13" s="3173"/>
      <c r="VBZ13" s="3173"/>
      <c r="VCA13" s="3173"/>
      <c r="VCB13" s="3173"/>
      <c r="VCC13" s="3173"/>
      <c r="VCD13" s="3173"/>
      <c r="VCE13" s="3173"/>
      <c r="VCF13" s="3173"/>
      <c r="VCG13" s="3173"/>
      <c r="VCH13" s="3173"/>
      <c r="VCI13" s="3173"/>
      <c r="VCJ13" s="3173"/>
      <c r="VCK13" s="3173"/>
      <c r="VCL13" s="3173"/>
      <c r="VCM13" s="3173"/>
      <c r="VCN13" s="3173"/>
      <c r="VCO13" s="3173"/>
      <c r="VCP13" s="3173"/>
      <c r="VCQ13" s="3173"/>
      <c r="VCR13" s="3173"/>
      <c r="VCS13" s="3173"/>
      <c r="VCT13" s="3173"/>
      <c r="VCU13" s="3173"/>
      <c r="VCV13" s="3173"/>
      <c r="VCW13" s="3173"/>
      <c r="VCX13" s="3173"/>
      <c r="VCY13" s="3173"/>
      <c r="VCZ13" s="3173"/>
      <c r="VDA13" s="3173"/>
      <c r="VDB13" s="3173"/>
      <c r="VDC13" s="3173"/>
      <c r="VDD13" s="3173"/>
      <c r="VDE13" s="3173"/>
      <c r="VDF13" s="3173"/>
      <c r="VDG13" s="3173"/>
      <c r="VDH13" s="3173"/>
      <c r="VDI13" s="3173"/>
      <c r="VDJ13" s="3173"/>
      <c r="VDK13" s="3173"/>
      <c r="VDL13" s="3173"/>
      <c r="VDM13" s="3173"/>
      <c r="VDN13" s="3173"/>
      <c r="VDO13" s="3173"/>
      <c r="VDP13" s="3173"/>
      <c r="VDQ13" s="3173"/>
      <c r="VDR13" s="3173"/>
      <c r="VDS13" s="3173"/>
      <c r="VDT13" s="3173"/>
      <c r="VDU13" s="3173"/>
      <c r="VDV13" s="3173"/>
      <c r="VDW13" s="3173"/>
      <c r="VDX13" s="3173"/>
      <c r="VDY13" s="3173"/>
      <c r="VDZ13" s="3173"/>
      <c r="VEA13" s="3173"/>
      <c r="VEB13" s="3173"/>
      <c r="VEC13" s="3173"/>
      <c r="VED13" s="3173"/>
      <c r="VEE13" s="3173"/>
      <c r="VEF13" s="3173"/>
      <c r="VEG13" s="3173"/>
      <c r="VEH13" s="3173"/>
      <c r="VEI13" s="3173"/>
      <c r="VEJ13" s="3173"/>
      <c r="VEK13" s="3173"/>
      <c r="VEL13" s="3173"/>
      <c r="VEM13" s="3173"/>
      <c r="VEN13" s="3173"/>
      <c r="VEO13" s="3173"/>
      <c r="VEP13" s="3173"/>
      <c r="VEQ13" s="3173"/>
      <c r="VER13" s="3173"/>
      <c r="VES13" s="3173"/>
      <c r="VET13" s="3173"/>
      <c r="VEU13" s="3173"/>
      <c r="VEV13" s="3173"/>
      <c r="VEW13" s="3173"/>
      <c r="VEX13" s="3173"/>
      <c r="VEY13" s="3173"/>
      <c r="VEZ13" s="3173"/>
      <c r="VFA13" s="3173"/>
      <c r="VFB13" s="3173"/>
      <c r="VFC13" s="3173"/>
      <c r="VFD13" s="3173"/>
      <c r="VFE13" s="3173"/>
      <c r="VFF13" s="3173"/>
      <c r="VFG13" s="3173"/>
      <c r="VFH13" s="3173"/>
      <c r="VFI13" s="3173"/>
      <c r="VFJ13" s="3173"/>
      <c r="VFK13" s="3173"/>
      <c r="VFL13" s="3173"/>
      <c r="VFM13" s="3173"/>
      <c r="VFN13" s="3173"/>
      <c r="VFO13" s="3173"/>
      <c r="VFP13" s="3173"/>
      <c r="VFQ13" s="3173"/>
      <c r="VFR13" s="3173"/>
      <c r="VFS13" s="3173"/>
      <c r="VFT13" s="3173"/>
      <c r="VFU13" s="3173"/>
      <c r="VFV13" s="3173"/>
      <c r="VFW13" s="3173"/>
      <c r="VFX13" s="3173"/>
      <c r="VFY13" s="3173"/>
      <c r="VFZ13" s="3173"/>
      <c r="VGA13" s="3173"/>
      <c r="VGB13" s="3173"/>
      <c r="VGC13" s="3173"/>
      <c r="VGD13" s="3173"/>
      <c r="VGE13" s="3173"/>
      <c r="VGF13" s="3173"/>
      <c r="VGG13" s="3173"/>
      <c r="VGH13" s="3173"/>
      <c r="VGI13" s="3173"/>
      <c r="VGJ13" s="3173"/>
      <c r="VGK13" s="3173"/>
      <c r="VGL13" s="3173"/>
      <c r="VGM13" s="3173"/>
      <c r="VGN13" s="3173"/>
      <c r="VGO13" s="3173"/>
      <c r="VGP13" s="3173"/>
      <c r="VGQ13" s="3173"/>
      <c r="VGR13" s="3173"/>
      <c r="VGS13" s="3173"/>
      <c r="VGT13" s="3173"/>
      <c r="VGU13" s="3173"/>
      <c r="VGV13" s="3173"/>
      <c r="VGW13" s="3173"/>
      <c r="VGX13" s="3173"/>
      <c r="VGY13" s="3173"/>
      <c r="VGZ13" s="3173"/>
      <c r="VHA13" s="3173"/>
      <c r="VHB13" s="3173"/>
      <c r="VHC13" s="3173"/>
      <c r="VHD13" s="3173"/>
      <c r="VHE13" s="3173"/>
      <c r="VHF13" s="3173"/>
      <c r="VHG13" s="3173"/>
      <c r="VHH13" s="3173"/>
      <c r="VHI13" s="3173"/>
      <c r="VHJ13" s="3173"/>
      <c r="VHK13" s="3173"/>
      <c r="VHL13" s="3173"/>
      <c r="VHM13" s="3173"/>
      <c r="VHN13" s="3173"/>
      <c r="VHO13" s="3173"/>
      <c r="VHP13" s="3173"/>
      <c r="VHQ13" s="3173"/>
      <c r="VHR13" s="3173"/>
      <c r="VHS13" s="3173"/>
      <c r="VHT13" s="3173"/>
      <c r="VHU13" s="3173"/>
      <c r="VHV13" s="3173"/>
      <c r="VHW13" s="3173"/>
      <c r="VHX13" s="3173"/>
      <c r="VHY13" s="3173"/>
      <c r="VHZ13" s="3173"/>
      <c r="VIA13" s="3173"/>
      <c r="VIB13" s="3173"/>
      <c r="VIC13" s="3173"/>
      <c r="VID13" s="3173"/>
      <c r="VIE13" s="3173"/>
      <c r="VIF13" s="3173"/>
      <c r="VIG13" s="3173"/>
      <c r="VIH13" s="3173"/>
      <c r="VII13" s="3173"/>
      <c r="VIJ13" s="3173"/>
      <c r="VIK13" s="3173"/>
      <c r="VIL13" s="3173"/>
      <c r="VIM13" s="3173"/>
      <c r="VIN13" s="3173"/>
      <c r="VIO13" s="3173"/>
      <c r="VIP13" s="3173"/>
      <c r="VIQ13" s="3173"/>
      <c r="VIR13" s="3173"/>
      <c r="VIS13" s="3173"/>
      <c r="VIT13" s="3173"/>
      <c r="VIU13" s="3173"/>
      <c r="VIV13" s="3173"/>
      <c r="VIW13" s="3173"/>
      <c r="VIX13" s="3173"/>
      <c r="VIY13" s="3173"/>
      <c r="VIZ13" s="3173"/>
      <c r="VJA13" s="3173"/>
      <c r="VJB13" s="3173"/>
      <c r="VJC13" s="3173"/>
      <c r="VJD13" s="3173"/>
      <c r="VJE13" s="3173"/>
      <c r="VJF13" s="3173"/>
      <c r="VJG13" s="3173"/>
      <c r="VJH13" s="3173"/>
      <c r="VJI13" s="3173"/>
      <c r="VJJ13" s="3173"/>
      <c r="VJK13" s="3173"/>
      <c r="VJL13" s="3173"/>
      <c r="VJM13" s="3173"/>
      <c r="VJN13" s="3173"/>
      <c r="VJO13" s="3173"/>
      <c r="VJP13" s="3173"/>
      <c r="VJQ13" s="3173"/>
      <c r="VJR13" s="3173"/>
      <c r="VJS13" s="3173"/>
      <c r="VJT13" s="3173"/>
      <c r="VJU13" s="3173"/>
      <c r="VJV13" s="3173"/>
      <c r="VJW13" s="3173"/>
      <c r="VJX13" s="3173"/>
      <c r="VJY13" s="3173"/>
      <c r="VJZ13" s="3173"/>
      <c r="VKA13" s="3173"/>
      <c r="VKB13" s="3173"/>
      <c r="VKC13" s="3173"/>
      <c r="VKD13" s="3173"/>
      <c r="VKE13" s="3173"/>
      <c r="VKF13" s="3173"/>
      <c r="VKG13" s="3173"/>
      <c r="VKH13" s="3173"/>
      <c r="VKI13" s="3173"/>
      <c r="VKJ13" s="3173"/>
      <c r="VKK13" s="3173"/>
      <c r="VKL13" s="3173"/>
      <c r="VKM13" s="3173"/>
      <c r="VKN13" s="3173"/>
      <c r="VKO13" s="3173"/>
      <c r="VKP13" s="3173"/>
      <c r="VKQ13" s="3173"/>
      <c r="VKR13" s="3173"/>
      <c r="VKS13" s="3173"/>
      <c r="VKT13" s="3173"/>
      <c r="VKU13" s="3173"/>
      <c r="VKV13" s="3173"/>
      <c r="VKW13" s="3173"/>
      <c r="VKX13" s="3173"/>
      <c r="VKY13" s="3173"/>
      <c r="VKZ13" s="3173"/>
      <c r="VLA13" s="3173"/>
      <c r="VLB13" s="3173"/>
      <c r="VLC13" s="3173"/>
      <c r="VLD13" s="3173"/>
      <c r="VLE13" s="3173"/>
      <c r="VLF13" s="3173"/>
      <c r="VLG13" s="3173"/>
      <c r="VLH13" s="3173"/>
      <c r="VLI13" s="3173"/>
      <c r="VLJ13" s="3173"/>
      <c r="VLK13" s="3173"/>
      <c r="VLL13" s="3173"/>
      <c r="VLM13" s="3173"/>
      <c r="VLN13" s="3173"/>
      <c r="VLO13" s="3173"/>
      <c r="VLP13" s="3173"/>
      <c r="VLQ13" s="3173"/>
      <c r="VLR13" s="3173"/>
      <c r="VLS13" s="3173"/>
      <c r="VLT13" s="3173"/>
      <c r="VLU13" s="3173"/>
      <c r="VLV13" s="3173"/>
      <c r="VLW13" s="3173"/>
      <c r="VLX13" s="3173"/>
      <c r="VLY13" s="3173"/>
      <c r="VLZ13" s="3173"/>
      <c r="VMA13" s="3173"/>
      <c r="VMB13" s="3173"/>
      <c r="VMC13" s="3173"/>
      <c r="VMD13" s="3173"/>
      <c r="VME13" s="3173"/>
      <c r="VMF13" s="3173"/>
      <c r="VMG13" s="3173"/>
      <c r="VMH13" s="3173"/>
      <c r="VMI13" s="3173"/>
      <c r="VMJ13" s="3173"/>
      <c r="VMK13" s="3173"/>
      <c r="VML13" s="3173"/>
      <c r="VMM13" s="3173"/>
      <c r="VMN13" s="3173"/>
      <c r="VMO13" s="3173"/>
      <c r="VMP13" s="3173"/>
      <c r="VMQ13" s="3173"/>
      <c r="VMR13" s="3173"/>
      <c r="VMS13" s="3173"/>
      <c r="VMT13" s="3173"/>
      <c r="VMU13" s="3173"/>
      <c r="VMV13" s="3173"/>
      <c r="VMW13" s="3173"/>
      <c r="VMX13" s="3173"/>
      <c r="VMY13" s="3173"/>
      <c r="VMZ13" s="3173"/>
      <c r="VNA13" s="3173"/>
      <c r="VNB13" s="3173"/>
      <c r="VNC13" s="3173"/>
      <c r="VND13" s="3173"/>
      <c r="VNE13" s="3173"/>
      <c r="VNF13" s="3173"/>
      <c r="VNG13" s="3173"/>
      <c r="VNH13" s="3173"/>
      <c r="VNI13" s="3173"/>
      <c r="VNJ13" s="3173"/>
      <c r="VNK13" s="3173"/>
      <c r="VNL13" s="3173"/>
      <c r="VNM13" s="3173"/>
      <c r="VNN13" s="3173"/>
      <c r="VNO13" s="3173"/>
      <c r="VNP13" s="3173"/>
      <c r="VNQ13" s="3173"/>
      <c r="VNR13" s="3173"/>
      <c r="VNS13" s="3173"/>
      <c r="VNT13" s="3173"/>
      <c r="VNU13" s="3173"/>
      <c r="VNV13" s="3173"/>
      <c r="VNW13" s="3173"/>
      <c r="VNX13" s="3173"/>
      <c r="VNY13" s="3173"/>
      <c r="VNZ13" s="3173"/>
      <c r="VOA13" s="3173"/>
      <c r="VOB13" s="3173"/>
      <c r="VOC13" s="3173"/>
      <c r="VOD13" s="3173"/>
      <c r="VOE13" s="3173"/>
      <c r="VOF13" s="3173"/>
      <c r="VOG13" s="3173"/>
      <c r="VOH13" s="3173"/>
      <c r="VOI13" s="3173"/>
      <c r="VOJ13" s="3173"/>
      <c r="VOK13" s="3173"/>
      <c r="VOL13" s="3173"/>
      <c r="VOM13" s="3173"/>
      <c r="VON13" s="3173"/>
      <c r="VOO13" s="3173"/>
      <c r="VOP13" s="3173"/>
      <c r="VOQ13" s="3173"/>
      <c r="VOR13" s="3173"/>
      <c r="VOS13" s="3173"/>
      <c r="VOT13" s="3173"/>
      <c r="VOU13" s="3173"/>
      <c r="VOV13" s="3173"/>
      <c r="VOW13" s="3173"/>
      <c r="VOX13" s="3173"/>
      <c r="VOY13" s="3173"/>
      <c r="VOZ13" s="3173"/>
      <c r="VPA13" s="3173"/>
      <c r="VPB13" s="3173"/>
      <c r="VPC13" s="3173"/>
      <c r="VPD13" s="3173"/>
      <c r="VPE13" s="3173"/>
      <c r="VPF13" s="3173"/>
      <c r="VPG13" s="3173"/>
      <c r="VPH13" s="3173"/>
      <c r="VPI13" s="3173"/>
      <c r="VPJ13" s="3173"/>
      <c r="VPK13" s="3173"/>
      <c r="VPL13" s="3173"/>
      <c r="VPM13" s="3173"/>
      <c r="VPN13" s="3173"/>
      <c r="VPO13" s="3173"/>
      <c r="VPP13" s="3173"/>
      <c r="VPQ13" s="3173"/>
      <c r="VPR13" s="3173"/>
      <c r="VPS13" s="3173"/>
      <c r="VPT13" s="3173"/>
      <c r="VPU13" s="3173"/>
      <c r="VPV13" s="3173"/>
      <c r="VPW13" s="3173"/>
      <c r="VPX13" s="3173"/>
      <c r="VPY13" s="3173"/>
      <c r="VPZ13" s="3173"/>
      <c r="VQA13" s="3173"/>
      <c r="VQB13" s="3173"/>
      <c r="VQC13" s="3173"/>
      <c r="VQD13" s="3173"/>
      <c r="VQE13" s="3173"/>
      <c r="VQF13" s="3173"/>
      <c r="VQG13" s="3173"/>
      <c r="VQH13" s="3173"/>
      <c r="VQI13" s="3173"/>
      <c r="VQJ13" s="3173"/>
      <c r="VQK13" s="3173"/>
      <c r="VQL13" s="3173"/>
      <c r="VQM13" s="3173"/>
      <c r="VQN13" s="3173"/>
      <c r="VQO13" s="3173"/>
      <c r="VQP13" s="3173"/>
      <c r="VQQ13" s="3173"/>
      <c r="VQR13" s="3173"/>
      <c r="VQS13" s="3173"/>
      <c r="VQT13" s="3173"/>
      <c r="VQU13" s="3173"/>
      <c r="VQV13" s="3173"/>
      <c r="VQW13" s="3173"/>
      <c r="VQX13" s="3173"/>
      <c r="VQY13" s="3173"/>
      <c r="VQZ13" s="3173"/>
      <c r="VRA13" s="3173"/>
      <c r="VRB13" s="3173"/>
      <c r="VRC13" s="3173"/>
      <c r="VRD13" s="3173"/>
      <c r="VRE13" s="3173"/>
      <c r="VRF13" s="3173"/>
      <c r="VRG13" s="3173"/>
      <c r="VRH13" s="3173"/>
      <c r="VRI13" s="3173"/>
      <c r="VRJ13" s="3173"/>
      <c r="VRK13" s="3173"/>
      <c r="VRL13" s="3173"/>
      <c r="VRM13" s="3173"/>
      <c r="VRN13" s="3173"/>
      <c r="VRO13" s="3173"/>
      <c r="VRP13" s="3173"/>
      <c r="VRQ13" s="3173"/>
      <c r="VRR13" s="3173"/>
      <c r="VRS13" s="3173"/>
      <c r="VRT13" s="3173"/>
      <c r="VRU13" s="3173"/>
      <c r="VRV13" s="3173"/>
      <c r="VRW13" s="3173"/>
      <c r="VRX13" s="3173"/>
      <c r="VRY13" s="3173"/>
      <c r="VRZ13" s="3173"/>
      <c r="VSA13" s="3173"/>
      <c r="VSB13" s="3173"/>
      <c r="VSC13" s="3173"/>
      <c r="VSD13" s="3173"/>
      <c r="VSE13" s="3173"/>
      <c r="VSF13" s="3173"/>
      <c r="VSG13" s="3173"/>
      <c r="VSH13" s="3173"/>
      <c r="VSI13" s="3173"/>
      <c r="VSJ13" s="3173"/>
      <c r="VSK13" s="3173"/>
      <c r="VSL13" s="3173"/>
      <c r="VSM13" s="3173"/>
      <c r="VSN13" s="3173"/>
      <c r="VSO13" s="3173"/>
      <c r="VSP13" s="3173"/>
      <c r="VSQ13" s="3173"/>
      <c r="VSR13" s="3173"/>
      <c r="VSS13" s="3173"/>
      <c r="VST13" s="3173"/>
      <c r="VSU13" s="3173"/>
      <c r="VSV13" s="3173"/>
      <c r="VSW13" s="3173"/>
      <c r="VSX13" s="3173"/>
      <c r="VSY13" s="3173"/>
      <c r="VSZ13" s="3173"/>
      <c r="VTA13" s="3173"/>
      <c r="VTB13" s="3173"/>
      <c r="VTC13" s="3173"/>
      <c r="VTD13" s="3173"/>
      <c r="VTE13" s="3173"/>
      <c r="VTF13" s="3173"/>
      <c r="VTG13" s="3173"/>
      <c r="VTH13" s="3173"/>
      <c r="VTI13" s="3173"/>
      <c r="VTJ13" s="3173"/>
      <c r="VTK13" s="3173"/>
      <c r="VTL13" s="3173"/>
      <c r="VTM13" s="3173"/>
      <c r="VTN13" s="3173"/>
      <c r="VTO13" s="3173"/>
      <c r="VTP13" s="3173"/>
      <c r="VTQ13" s="3173"/>
      <c r="VTR13" s="3173"/>
      <c r="VTS13" s="3173"/>
      <c r="VTT13" s="3173"/>
      <c r="VTU13" s="3173"/>
      <c r="VTV13" s="3173"/>
      <c r="VTW13" s="3173"/>
      <c r="VTX13" s="3173"/>
      <c r="VTY13" s="3173"/>
      <c r="VTZ13" s="3173"/>
      <c r="VUA13" s="3173"/>
      <c r="VUB13" s="3173"/>
      <c r="VUC13" s="3173"/>
      <c r="VUD13" s="3173"/>
      <c r="VUE13" s="3173"/>
      <c r="VUF13" s="3173"/>
      <c r="VUG13" s="3173"/>
      <c r="VUH13" s="3173"/>
      <c r="VUI13" s="3173"/>
      <c r="VUJ13" s="3173"/>
      <c r="VUK13" s="3173"/>
      <c r="VUL13" s="3173"/>
      <c r="VUM13" s="3173"/>
      <c r="VUN13" s="3173"/>
      <c r="VUO13" s="3173"/>
      <c r="VUP13" s="3173"/>
      <c r="VUQ13" s="3173"/>
      <c r="VUR13" s="3173"/>
      <c r="VUS13" s="3173"/>
      <c r="VUT13" s="3173"/>
      <c r="VUU13" s="3173"/>
      <c r="VUV13" s="3173"/>
      <c r="VUW13" s="3173"/>
      <c r="VUX13" s="3173"/>
      <c r="VUY13" s="3173"/>
      <c r="VUZ13" s="3173"/>
      <c r="VVA13" s="3173"/>
      <c r="VVB13" s="3173"/>
      <c r="VVC13" s="3173"/>
      <c r="VVD13" s="3173"/>
      <c r="VVE13" s="3173"/>
      <c r="VVF13" s="3173"/>
      <c r="VVG13" s="3173"/>
      <c r="VVH13" s="3173"/>
      <c r="VVI13" s="3173"/>
      <c r="VVJ13" s="3173"/>
      <c r="VVK13" s="3173"/>
      <c r="VVL13" s="3173"/>
      <c r="VVM13" s="3173"/>
      <c r="VVN13" s="3173"/>
      <c r="VVO13" s="3173"/>
      <c r="VVP13" s="3173"/>
      <c r="VVQ13" s="3173"/>
      <c r="VVR13" s="3173"/>
      <c r="VVS13" s="3173"/>
      <c r="VVT13" s="3173"/>
      <c r="VVU13" s="3173"/>
      <c r="VVV13" s="3173"/>
      <c r="VVW13" s="3173"/>
      <c r="VVX13" s="3173"/>
      <c r="VVY13" s="3173"/>
      <c r="VVZ13" s="3173"/>
      <c r="VWA13" s="3173"/>
      <c r="VWB13" s="3173"/>
      <c r="VWC13" s="3173"/>
      <c r="VWD13" s="3173"/>
      <c r="VWE13" s="3173"/>
      <c r="VWF13" s="3173"/>
      <c r="VWG13" s="3173"/>
      <c r="VWH13" s="3173"/>
      <c r="VWI13" s="3173"/>
      <c r="VWJ13" s="3173"/>
      <c r="VWK13" s="3173"/>
      <c r="VWL13" s="3173"/>
      <c r="VWM13" s="3173"/>
      <c r="VWN13" s="3173"/>
      <c r="VWO13" s="3173"/>
      <c r="VWP13" s="3173"/>
      <c r="VWQ13" s="3173"/>
      <c r="VWR13" s="3173"/>
      <c r="VWS13" s="3173"/>
      <c r="VWT13" s="3173"/>
      <c r="VWU13" s="3173"/>
      <c r="VWV13" s="3173"/>
      <c r="VWW13" s="3173"/>
      <c r="VWX13" s="3173"/>
      <c r="VWY13" s="3173"/>
      <c r="VWZ13" s="3173"/>
      <c r="VXA13" s="3173"/>
      <c r="VXB13" s="3173"/>
      <c r="VXC13" s="3173"/>
      <c r="VXD13" s="3173"/>
      <c r="VXE13" s="3173"/>
      <c r="VXF13" s="3173"/>
      <c r="VXG13" s="3173"/>
      <c r="VXH13" s="3173"/>
      <c r="VXI13" s="3173"/>
      <c r="VXJ13" s="3173"/>
      <c r="VXK13" s="3173"/>
      <c r="VXL13" s="3173"/>
      <c r="VXM13" s="3173"/>
      <c r="VXN13" s="3173"/>
      <c r="VXO13" s="3173"/>
      <c r="VXP13" s="3173"/>
      <c r="VXQ13" s="3173"/>
      <c r="VXR13" s="3173"/>
      <c r="VXS13" s="3173"/>
      <c r="VXT13" s="3173"/>
      <c r="VXU13" s="3173"/>
      <c r="VXV13" s="3173"/>
      <c r="VXW13" s="3173"/>
      <c r="VXX13" s="3173"/>
      <c r="VXY13" s="3173"/>
      <c r="VXZ13" s="3173"/>
      <c r="VYA13" s="3173"/>
      <c r="VYB13" s="3173"/>
      <c r="VYC13" s="3173"/>
      <c r="VYD13" s="3173"/>
      <c r="VYE13" s="3173"/>
      <c r="VYF13" s="3173"/>
      <c r="VYG13" s="3173"/>
      <c r="VYH13" s="3173"/>
      <c r="VYI13" s="3173"/>
      <c r="VYJ13" s="3173"/>
      <c r="VYK13" s="3173"/>
      <c r="VYL13" s="3173"/>
      <c r="VYM13" s="3173"/>
      <c r="VYN13" s="3173"/>
      <c r="VYO13" s="3173"/>
      <c r="VYP13" s="3173"/>
      <c r="VYQ13" s="3173"/>
      <c r="VYR13" s="3173"/>
      <c r="VYS13" s="3173"/>
      <c r="VYT13" s="3173"/>
      <c r="VYU13" s="3173"/>
      <c r="VYV13" s="3173"/>
      <c r="VYW13" s="3173"/>
      <c r="VYX13" s="3173"/>
      <c r="VYY13" s="3173"/>
      <c r="VYZ13" s="3173"/>
      <c r="VZA13" s="3173"/>
      <c r="VZB13" s="3173"/>
      <c r="VZC13" s="3173"/>
      <c r="VZD13" s="3173"/>
      <c r="VZE13" s="3173"/>
      <c r="VZF13" s="3173"/>
      <c r="VZG13" s="3173"/>
      <c r="VZH13" s="3173"/>
      <c r="VZI13" s="3173"/>
      <c r="VZJ13" s="3173"/>
      <c r="VZK13" s="3173"/>
      <c r="VZL13" s="3173"/>
      <c r="VZM13" s="3173"/>
      <c r="VZN13" s="3173"/>
      <c r="VZO13" s="3173"/>
      <c r="VZP13" s="3173"/>
      <c r="VZQ13" s="3173"/>
      <c r="VZR13" s="3173"/>
      <c r="VZS13" s="3173"/>
      <c r="VZT13" s="3173"/>
      <c r="VZU13" s="3173"/>
      <c r="VZV13" s="3173"/>
      <c r="VZW13" s="3173"/>
      <c r="VZX13" s="3173"/>
      <c r="VZY13" s="3173"/>
      <c r="VZZ13" s="3173"/>
      <c r="WAA13" s="3173"/>
      <c r="WAB13" s="3173"/>
      <c r="WAC13" s="3173"/>
      <c r="WAD13" s="3173"/>
      <c r="WAE13" s="3173"/>
      <c r="WAF13" s="3173"/>
      <c r="WAG13" s="3173"/>
      <c r="WAH13" s="3173"/>
      <c r="WAI13" s="3173"/>
      <c r="WAJ13" s="3173"/>
      <c r="WAK13" s="3173"/>
      <c r="WAL13" s="3173"/>
      <c r="WAM13" s="3173"/>
      <c r="WAN13" s="3173"/>
      <c r="WAO13" s="3173"/>
      <c r="WAP13" s="3173"/>
      <c r="WAQ13" s="3173"/>
      <c r="WAR13" s="3173"/>
      <c r="WAS13" s="3173"/>
      <c r="WAT13" s="3173"/>
      <c r="WAU13" s="3173"/>
      <c r="WAV13" s="3173"/>
      <c r="WAW13" s="3173"/>
      <c r="WAX13" s="3173"/>
      <c r="WAY13" s="3173"/>
      <c r="WAZ13" s="3173"/>
      <c r="WBA13" s="3173"/>
      <c r="WBB13" s="3173"/>
      <c r="WBC13" s="3173"/>
      <c r="WBD13" s="3173"/>
      <c r="WBE13" s="3173"/>
      <c r="WBF13" s="3173"/>
      <c r="WBG13" s="3173"/>
      <c r="WBH13" s="3173"/>
      <c r="WBI13" s="3173"/>
      <c r="WBJ13" s="3173"/>
      <c r="WBK13" s="3173"/>
      <c r="WBL13" s="3173"/>
      <c r="WBM13" s="3173"/>
      <c r="WBN13" s="3173"/>
      <c r="WBO13" s="3173"/>
      <c r="WBP13" s="3173"/>
      <c r="WBQ13" s="3173"/>
      <c r="WBR13" s="3173"/>
      <c r="WBS13" s="3173"/>
      <c r="WBT13" s="3173"/>
      <c r="WBU13" s="3173"/>
      <c r="WBV13" s="3173"/>
      <c r="WBW13" s="3173"/>
      <c r="WBX13" s="3173"/>
      <c r="WBY13" s="3173"/>
      <c r="WBZ13" s="3173"/>
      <c r="WCA13" s="3173"/>
      <c r="WCB13" s="3173"/>
      <c r="WCC13" s="3173"/>
      <c r="WCD13" s="3173"/>
      <c r="WCE13" s="3173"/>
      <c r="WCF13" s="3173"/>
      <c r="WCG13" s="3173"/>
      <c r="WCH13" s="3173"/>
      <c r="WCI13" s="3173"/>
      <c r="WCJ13" s="3173"/>
      <c r="WCK13" s="3173"/>
      <c r="WCL13" s="3173"/>
      <c r="WCM13" s="3173"/>
      <c r="WCN13" s="3173"/>
      <c r="WCO13" s="3173"/>
      <c r="WCP13" s="3173"/>
      <c r="WCQ13" s="3173"/>
      <c r="WCR13" s="3173"/>
      <c r="WCS13" s="3173"/>
      <c r="WCT13" s="3173"/>
      <c r="WCU13" s="3173"/>
      <c r="WCV13" s="3173"/>
      <c r="WCW13" s="3173"/>
      <c r="WCX13" s="3173"/>
      <c r="WCY13" s="3173"/>
      <c r="WCZ13" s="3173"/>
      <c r="WDA13" s="3173"/>
      <c r="WDB13" s="3173"/>
      <c r="WDC13" s="3173"/>
      <c r="WDD13" s="3173"/>
      <c r="WDE13" s="3173"/>
      <c r="WDF13" s="3173"/>
      <c r="WDG13" s="3173"/>
      <c r="WDH13" s="3173"/>
      <c r="WDI13" s="3173"/>
      <c r="WDJ13" s="3173"/>
      <c r="WDK13" s="3173"/>
      <c r="WDL13" s="3173"/>
      <c r="WDM13" s="3173"/>
      <c r="WDN13" s="3173"/>
      <c r="WDO13" s="3173"/>
      <c r="WDP13" s="3173"/>
      <c r="WDQ13" s="3173"/>
      <c r="WDR13" s="3173"/>
      <c r="WDS13" s="3173"/>
      <c r="WDT13" s="3173"/>
      <c r="WDU13" s="3173"/>
      <c r="WDV13" s="3173"/>
      <c r="WDW13" s="3173"/>
      <c r="WDX13" s="3173"/>
      <c r="WDY13" s="3173"/>
      <c r="WDZ13" s="3173"/>
      <c r="WEA13" s="3173"/>
      <c r="WEB13" s="3173"/>
      <c r="WEC13" s="3173"/>
      <c r="WED13" s="3173"/>
      <c r="WEE13" s="3173"/>
      <c r="WEF13" s="3173"/>
      <c r="WEG13" s="3173"/>
      <c r="WEH13" s="3173"/>
      <c r="WEI13" s="3173"/>
      <c r="WEJ13" s="3173"/>
      <c r="WEK13" s="3173"/>
      <c r="WEL13" s="3173"/>
      <c r="WEM13" s="3173"/>
      <c r="WEN13" s="3173"/>
      <c r="WEO13" s="3173"/>
      <c r="WEP13" s="3173"/>
      <c r="WEQ13" s="3173"/>
      <c r="WER13" s="3173"/>
      <c r="WES13" s="3173"/>
      <c r="WET13" s="3173"/>
      <c r="WEU13" s="3173"/>
      <c r="WEV13" s="3173"/>
      <c r="WEW13" s="3173"/>
      <c r="WEX13" s="3173"/>
      <c r="WEY13" s="3173"/>
      <c r="WEZ13" s="3173"/>
      <c r="WFA13" s="3173"/>
      <c r="WFB13" s="3173"/>
      <c r="WFC13" s="3173"/>
      <c r="WFD13" s="3173"/>
      <c r="WFE13" s="3173"/>
      <c r="WFF13" s="3173"/>
      <c r="WFG13" s="3173"/>
      <c r="WFH13" s="3173"/>
      <c r="WFI13" s="3173"/>
      <c r="WFJ13" s="3173"/>
      <c r="WFK13" s="3173"/>
      <c r="WFL13" s="3173"/>
      <c r="WFM13" s="3173"/>
      <c r="WFN13" s="3173"/>
      <c r="WFO13" s="3173"/>
      <c r="WFP13" s="3173"/>
      <c r="WFQ13" s="3173"/>
      <c r="WFR13" s="3173"/>
      <c r="WFS13" s="3173"/>
      <c r="WFT13" s="3173"/>
      <c r="WFU13" s="3173"/>
      <c r="WFV13" s="3173"/>
      <c r="WFW13" s="3173"/>
      <c r="WFX13" s="3173"/>
      <c r="WFY13" s="3173"/>
      <c r="WFZ13" s="3173"/>
      <c r="WGA13" s="3173"/>
      <c r="WGB13" s="3173"/>
      <c r="WGC13" s="3173"/>
      <c r="WGD13" s="3173"/>
      <c r="WGE13" s="3173"/>
      <c r="WGF13" s="3173"/>
      <c r="WGG13" s="3173"/>
      <c r="WGH13" s="3173"/>
      <c r="WGI13" s="3173"/>
      <c r="WGJ13" s="3173"/>
      <c r="WGK13" s="3173"/>
      <c r="WGL13" s="3173"/>
      <c r="WGM13" s="3173"/>
      <c r="WGN13" s="3173"/>
      <c r="WGO13" s="3173"/>
      <c r="WGP13" s="3173"/>
      <c r="WGQ13" s="3173"/>
      <c r="WGR13" s="3173"/>
      <c r="WGS13" s="3173"/>
      <c r="WGT13" s="3173"/>
      <c r="WGU13" s="3173"/>
      <c r="WGV13" s="3173"/>
      <c r="WGW13" s="3173"/>
      <c r="WGX13" s="3173"/>
      <c r="WGY13" s="3173"/>
      <c r="WGZ13" s="3173"/>
      <c r="WHA13" s="3173"/>
      <c r="WHB13" s="3173"/>
      <c r="WHC13" s="3173"/>
      <c r="WHD13" s="3173"/>
      <c r="WHE13" s="3173"/>
      <c r="WHF13" s="3173"/>
      <c r="WHG13" s="3173"/>
      <c r="WHH13" s="3173"/>
      <c r="WHI13" s="3173"/>
      <c r="WHJ13" s="3173"/>
      <c r="WHK13" s="3173"/>
      <c r="WHL13" s="3173"/>
      <c r="WHM13" s="3173"/>
      <c r="WHN13" s="3173"/>
      <c r="WHO13" s="3173"/>
      <c r="WHP13" s="3173"/>
      <c r="WHQ13" s="3173"/>
      <c r="WHR13" s="3173"/>
      <c r="WHS13" s="3173"/>
      <c r="WHT13" s="3173"/>
      <c r="WHU13" s="3173"/>
      <c r="WHV13" s="3173"/>
      <c r="WHW13" s="3173"/>
      <c r="WHX13" s="3173"/>
      <c r="WHY13" s="3173"/>
      <c r="WHZ13" s="3173"/>
      <c r="WIA13" s="3173"/>
      <c r="WIB13" s="3173"/>
      <c r="WIC13" s="3173"/>
      <c r="WID13" s="3173"/>
      <c r="WIE13" s="3173"/>
      <c r="WIF13" s="3173"/>
      <c r="WIG13" s="3173"/>
      <c r="WIH13" s="3173"/>
      <c r="WII13" s="3173"/>
      <c r="WIJ13" s="3173"/>
      <c r="WIK13" s="3173"/>
      <c r="WIL13" s="3173"/>
      <c r="WIM13" s="3173"/>
      <c r="WIN13" s="3173"/>
      <c r="WIO13" s="3173"/>
      <c r="WIP13" s="3173"/>
      <c r="WIQ13" s="3173"/>
      <c r="WIR13" s="3173"/>
      <c r="WIS13" s="3173"/>
      <c r="WIT13" s="3173"/>
      <c r="WIU13" s="3173"/>
      <c r="WIV13" s="3173"/>
      <c r="WIW13" s="3173"/>
      <c r="WIX13" s="3173"/>
      <c r="WIY13" s="3173"/>
      <c r="WIZ13" s="3173"/>
      <c r="WJA13" s="3173"/>
      <c r="WJB13" s="3173"/>
      <c r="WJC13" s="3173"/>
      <c r="WJD13" s="3173"/>
      <c r="WJE13" s="3173"/>
      <c r="WJF13" s="3173"/>
      <c r="WJG13" s="3173"/>
      <c r="WJH13" s="3173"/>
      <c r="WJI13" s="3173"/>
      <c r="WJJ13" s="3173"/>
      <c r="WJK13" s="3173"/>
      <c r="WJL13" s="3173"/>
      <c r="WJM13" s="3173"/>
      <c r="WJN13" s="3173"/>
      <c r="WJO13" s="3173"/>
      <c r="WJP13" s="3173"/>
      <c r="WJQ13" s="3173"/>
      <c r="WJR13" s="3173"/>
      <c r="WJS13" s="3173"/>
      <c r="WJT13" s="3173"/>
      <c r="WJU13" s="3173"/>
      <c r="WJV13" s="3173"/>
      <c r="WJW13" s="3173"/>
      <c r="WJX13" s="3173"/>
      <c r="WJY13" s="3173"/>
      <c r="WJZ13" s="3173"/>
      <c r="WKA13" s="3173"/>
      <c r="WKB13" s="3173"/>
      <c r="WKC13" s="3173"/>
      <c r="WKD13" s="3173"/>
      <c r="WKE13" s="3173"/>
      <c r="WKF13" s="3173"/>
      <c r="WKG13" s="3173"/>
      <c r="WKH13" s="3173"/>
      <c r="WKI13" s="3173"/>
      <c r="WKJ13" s="3173"/>
      <c r="WKK13" s="3173"/>
      <c r="WKL13" s="3173"/>
      <c r="WKM13" s="3173"/>
      <c r="WKN13" s="3173"/>
      <c r="WKO13" s="3173"/>
      <c r="WKP13" s="3173"/>
      <c r="WKQ13" s="3173"/>
      <c r="WKR13" s="3173"/>
      <c r="WKS13" s="3173"/>
      <c r="WKT13" s="3173"/>
      <c r="WKU13" s="3173"/>
      <c r="WKV13" s="3173"/>
      <c r="WKW13" s="3173"/>
      <c r="WKX13" s="3173"/>
      <c r="WKY13" s="3173"/>
      <c r="WKZ13" s="3173"/>
      <c r="WLA13" s="3173"/>
      <c r="WLB13" s="3173"/>
      <c r="WLC13" s="3173"/>
      <c r="WLD13" s="3173"/>
      <c r="WLE13" s="3173"/>
      <c r="WLF13" s="3173"/>
      <c r="WLG13" s="3173"/>
      <c r="WLH13" s="3173"/>
      <c r="WLI13" s="3173"/>
      <c r="WLJ13" s="3173"/>
      <c r="WLK13" s="3173"/>
      <c r="WLL13" s="3173"/>
      <c r="WLM13" s="3173"/>
      <c r="WLN13" s="3173"/>
      <c r="WLO13" s="3173"/>
      <c r="WLP13" s="3173"/>
      <c r="WLQ13" s="3173"/>
      <c r="WLR13" s="3173"/>
      <c r="WLS13" s="3173"/>
      <c r="WLT13" s="3173"/>
      <c r="WLU13" s="3173"/>
      <c r="WLV13" s="3173"/>
      <c r="WLW13" s="3173"/>
      <c r="WLX13" s="3173"/>
      <c r="WLY13" s="3173"/>
      <c r="WLZ13" s="3173"/>
      <c r="WMA13" s="3173"/>
      <c r="WMB13" s="3173"/>
      <c r="WMC13" s="3173"/>
      <c r="WMD13" s="3173"/>
      <c r="WME13" s="3173"/>
      <c r="WMF13" s="3173"/>
      <c r="WMG13" s="3173"/>
      <c r="WMH13" s="3173"/>
      <c r="WMI13" s="3173"/>
      <c r="WMJ13" s="3173"/>
      <c r="WMK13" s="3173"/>
      <c r="WML13" s="3173"/>
      <c r="WMM13" s="3173"/>
      <c r="WMN13" s="3173"/>
      <c r="WMO13" s="3173"/>
      <c r="WMP13" s="3173"/>
      <c r="WMQ13" s="3173"/>
      <c r="WMR13" s="3173"/>
      <c r="WMS13" s="3173"/>
      <c r="WMT13" s="3173"/>
      <c r="WMU13" s="3173"/>
      <c r="WMV13" s="3173"/>
      <c r="WMW13" s="3173"/>
      <c r="WMX13" s="3173"/>
      <c r="WMY13" s="3173"/>
      <c r="WMZ13" s="3173"/>
      <c r="WNA13" s="3173"/>
      <c r="WNB13" s="3173"/>
      <c r="WNC13" s="3173"/>
      <c r="WND13" s="3173"/>
      <c r="WNE13" s="3173"/>
      <c r="WNF13" s="3173"/>
      <c r="WNG13" s="3173"/>
      <c r="WNH13" s="3173"/>
      <c r="WNI13" s="3173"/>
      <c r="WNJ13" s="3173"/>
      <c r="WNK13" s="3173"/>
      <c r="WNL13" s="3173"/>
      <c r="WNM13" s="3173"/>
      <c r="WNN13" s="3173"/>
      <c r="WNO13" s="3173"/>
      <c r="WNP13" s="3173"/>
      <c r="WNQ13" s="3173"/>
      <c r="WNR13" s="3173"/>
      <c r="WNS13" s="3173"/>
      <c r="WNT13" s="3173"/>
      <c r="WNU13" s="3173"/>
      <c r="WNV13" s="3173"/>
      <c r="WNW13" s="3173"/>
      <c r="WNX13" s="3173"/>
      <c r="WNY13" s="3173"/>
      <c r="WNZ13" s="3173"/>
      <c r="WOA13" s="3173"/>
      <c r="WOB13" s="3173"/>
      <c r="WOC13" s="3173"/>
      <c r="WOD13" s="3173"/>
      <c r="WOE13" s="3173"/>
      <c r="WOF13" s="3173"/>
      <c r="WOG13" s="3173"/>
      <c r="WOH13" s="3173"/>
      <c r="WOI13" s="3173"/>
      <c r="WOJ13" s="3173"/>
      <c r="WOK13" s="3173"/>
      <c r="WOL13" s="3173"/>
      <c r="WOM13" s="3173"/>
      <c r="WON13" s="3173"/>
      <c r="WOO13" s="3173"/>
      <c r="WOP13" s="3173"/>
      <c r="WOQ13" s="3173"/>
      <c r="WOR13" s="3173"/>
      <c r="WOS13" s="3173"/>
      <c r="WOT13" s="3173"/>
      <c r="WOU13" s="3173"/>
      <c r="WOV13" s="3173"/>
      <c r="WOW13" s="3173"/>
      <c r="WOX13" s="3173"/>
      <c r="WOY13" s="3173"/>
      <c r="WOZ13" s="3173"/>
      <c r="WPA13" s="3173"/>
      <c r="WPB13" s="3173"/>
      <c r="WPC13" s="3173"/>
      <c r="WPD13" s="3173"/>
      <c r="WPE13" s="3173"/>
      <c r="WPF13" s="3173"/>
      <c r="WPG13" s="3173"/>
      <c r="WPH13" s="3173"/>
      <c r="WPI13" s="3173"/>
      <c r="WPJ13" s="3173"/>
      <c r="WPK13" s="3173"/>
      <c r="WPL13" s="3173"/>
      <c r="WPM13" s="3173"/>
      <c r="WPN13" s="3173"/>
      <c r="WPO13" s="3173"/>
      <c r="WPP13" s="3173"/>
      <c r="WPQ13" s="3173"/>
      <c r="WPR13" s="3173"/>
      <c r="WPS13" s="3173"/>
      <c r="WPT13" s="3173"/>
      <c r="WPU13" s="3173"/>
      <c r="WPV13" s="3173"/>
      <c r="WPW13" s="3173"/>
      <c r="WPX13" s="3173"/>
      <c r="WPY13" s="3173"/>
      <c r="WPZ13" s="3173"/>
      <c r="WQA13" s="3173"/>
      <c r="WQB13" s="3173"/>
      <c r="WQC13" s="3173"/>
      <c r="WQD13" s="3173"/>
      <c r="WQE13" s="3173"/>
      <c r="WQF13" s="3173"/>
      <c r="WQG13" s="3173"/>
      <c r="WQH13" s="3173"/>
      <c r="WQI13" s="3173"/>
      <c r="WQJ13" s="3173"/>
      <c r="WQK13" s="3173"/>
      <c r="WQL13" s="3173"/>
      <c r="WQM13" s="3173"/>
      <c r="WQN13" s="3173"/>
      <c r="WQO13" s="3173"/>
      <c r="WQP13" s="3173"/>
      <c r="WQQ13" s="3173"/>
      <c r="WQR13" s="3173"/>
      <c r="WQS13" s="3173"/>
      <c r="WQT13" s="3173"/>
      <c r="WQU13" s="3173"/>
      <c r="WQV13" s="3173"/>
      <c r="WQW13" s="3173"/>
      <c r="WQX13" s="3173"/>
      <c r="WQY13" s="3173"/>
      <c r="WQZ13" s="3173"/>
      <c r="WRA13" s="3173"/>
      <c r="WRB13" s="3173"/>
      <c r="WRC13" s="3173"/>
      <c r="WRD13" s="3173"/>
      <c r="WRE13" s="3173"/>
      <c r="WRF13" s="3173"/>
      <c r="WRG13" s="3173"/>
      <c r="WRH13" s="3173"/>
      <c r="WRI13" s="3173"/>
      <c r="WRJ13" s="3173"/>
      <c r="WRK13" s="3173"/>
      <c r="WRL13" s="3173"/>
      <c r="WRM13" s="3173"/>
      <c r="WRN13" s="3173"/>
      <c r="WRO13" s="3173"/>
      <c r="WRP13" s="3173"/>
      <c r="WRQ13" s="3173"/>
      <c r="WRR13" s="3173"/>
      <c r="WRS13" s="3173"/>
      <c r="WRT13" s="3173"/>
      <c r="WRU13" s="3173"/>
      <c r="WRV13" s="3173"/>
      <c r="WRW13" s="3173"/>
      <c r="WRX13" s="3173"/>
      <c r="WRY13" s="3173"/>
      <c r="WRZ13" s="3173"/>
      <c r="WSA13" s="3173"/>
      <c r="WSB13" s="3173"/>
      <c r="WSC13" s="3173"/>
      <c r="WSD13" s="3173"/>
      <c r="WSE13" s="3173"/>
      <c r="WSF13" s="3173"/>
      <c r="WSG13" s="3173"/>
      <c r="WSH13" s="3173"/>
      <c r="WSI13" s="3173"/>
      <c r="WSJ13" s="3173"/>
      <c r="WSK13" s="3173"/>
      <c r="WSL13" s="3173"/>
      <c r="WSM13" s="3173"/>
      <c r="WSN13" s="3173"/>
      <c r="WSO13" s="3173"/>
      <c r="WSP13" s="3173"/>
      <c r="WSQ13" s="3173"/>
      <c r="WSR13" s="3173"/>
      <c r="WSS13" s="3173"/>
      <c r="WST13" s="3173"/>
      <c r="WSU13" s="3173"/>
      <c r="WSV13" s="3173"/>
      <c r="WSW13" s="3173"/>
      <c r="WSX13" s="3173"/>
      <c r="WSY13" s="3173"/>
      <c r="WSZ13" s="3173"/>
      <c r="WTA13" s="3173"/>
      <c r="WTB13" s="3173"/>
      <c r="WTC13" s="3173"/>
      <c r="WTD13" s="3173"/>
      <c r="WTE13" s="3173"/>
      <c r="WTF13" s="3173"/>
      <c r="WTG13" s="3173"/>
      <c r="WTH13" s="3173"/>
      <c r="WTI13" s="3173"/>
      <c r="WTJ13" s="3173"/>
      <c r="WTK13" s="3173"/>
      <c r="WTL13" s="3173"/>
      <c r="WTM13" s="3173"/>
      <c r="WTN13" s="3173"/>
      <c r="WTO13" s="3173"/>
      <c r="WTP13" s="3173"/>
      <c r="WTQ13" s="3173"/>
      <c r="WTR13" s="3173"/>
      <c r="WTS13" s="3173"/>
      <c r="WTT13" s="3173"/>
      <c r="WTU13" s="3173"/>
      <c r="WTV13" s="3173"/>
      <c r="WTW13" s="3173"/>
      <c r="WTX13" s="3173"/>
      <c r="WTY13" s="3173"/>
      <c r="WTZ13" s="3173"/>
      <c r="WUA13" s="3173"/>
      <c r="WUB13" s="3173"/>
      <c r="WUC13" s="3173"/>
      <c r="WUD13" s="3173"/>
      <c r="WUE13" s="3173"/>
      <c r="WUF13" s="3173"/>
      <c r="WUG13" s="3173"/>
      <c r="WUH13" s="3173"/>
      <c r="WUI13" s="3173"/>
      <c r="WUJ13" s="3173"/>
      <c r="WUK13" s="3173"/>
      <c r="WUL13" s="3173"/>
      <c r="WUM13" s="3173"/>
      <c r="WUN13" s="3173"/>
      <c r="WUO13" s="3173"/>
      <c r="WUP13" s="3173"/>
      <c r="WUQ13" s="3173"/>
      <c r="WUR13" s="3173"/>
      <c r="WUS13" s="3173"/>
      <c r="WUT13" s="3173"/>
      <c r="WUU13" s="3173"/>
      <c r="WUV13" s="3173"/>
      <c r="WUW13" s="3173"/>
      <c r="WUX13" s="3173"/>
      <c r="WUY13" s="3173"/>
      <c r="WUZ13" s="3173"/>
      <c r="WVA13" s="3173"/>
      <c r="WVB13" s="3173"/>
      <c r="WVC13" s="3173"/>
      <c r="WVD13" s="3173"/>
      <c r="WVE13" s="3173"/>
      <c r="WVF13" s="3173"/>
      <c r="WVG13" s="3173"/>
      <c r="WVH13" s="3173"/>
      <c r="WVI13" s="3173"/>
      <c r="WVJ13" s="3173"/>
      <c r="WVK13" s="3173"/>
      <c r="WVL13" s="3173"/>
      <c r="WVM13" s="3173"/>
      <c r="WVN13" s="3173"/>
      <c r="WVO13" s="3173"/>
      <c r="WVP13" s="3173"/>
      <c r="WVQ13" s="3173"/>
      <c r="WVR13" s="3173"/>
      <c r="WVS13" s="3173"/>
      <c r="WVT13" s="3173"/>
      <c r="WVU13" s="3173"/>
      <c r="WVV13" s="3173"/>
      <c r="WVW13" s="3173"/>
      <c r="WVX13" s="3173"/>
      <c r="WVY13" s="3173"/>
      <c r="WVZ13" s="3173"/>
      <c r="WWA13" s="3173"/>
      <c r="WWB13" s="3173"/>
      <c r="WWC13" s="3173"/>
      <c r="WWD13" s="3173"/>
      <c r="WWE13" s="3173"/>
      <c r="WWF13" s="3173"/>
      <c r="WWG13" s="3173"/>
      <c r="WWH13" s="3173"/>
      <c r="WWI13" s="3173"/>
      <c r="WWJ13" s="3173"/>
      <c r="WWK13" s="3173"/>
      <c r="WWL13" s="3173"/>
      <c r="WWM13" s="3173"/>
      <c r="WWN13" s="3173"/>
      <c r="WWO13" s="3173"/>
      <c r="WWP13" s="3173"/>
      <c r="WWQ13" s="3173"/>
      <c r="WWR13" s="3173"/>
      <c r="WWS13" s="3173"/>
      <c r="WWT13" s="3173"/>
      <c r="WWU13" s="3173"/>
      <c r="WWV13" s="3173"/>
      <c r="WWW13" s="3173"/>
      <c r="WWX13" s="3173"/>
      <c r="WWY13" s="3173"/>
      <c r="WWZ13" s="3173"/>
      <c r="WXA13" s="3173"/>
      <c r="WXB13" s="3173"/>
      <c r="WXC13" s="3173"/>
      <c r="WXD13" s="3173"/>
      <c r="WXE13" s="3173"/>
      <c r="WXF13" s="3173"/>
      <c r="WXG13" s="3173"/>
      <c r="WXH13" s="3173"/>
      <c r="WXI13" s="3173"/>
      <c r="WXJ13" s="3173"/>
      <c r="WXK13" s="3173"/>
      <c r="WXL13" s="3173"/>
      <c r="WXM13" s="3173"/>
      <c r="WXN13" s="3173"/>
      <c r="WXO13" s="3173"/>
      <c r="WXP13" s="3173"/>
      <c r="WXQ13" s="3173"/>
      <c r="WXR13" s="3173"/>
      <c r="WXS13" s="3173"/>
      <c r="WXT13" s="3173"/>
      <c r="WXU13" s="3173"/>
      <c r="WXV13" s="3173"/>
      <c r="WXW13" s="3173"/>
      <c r="WXX13" s="3173"/>
      <c r="WXY13" s="3173"/>
      <c r="WXZ13" s="3173"/>
      <c r="WYA13" s="3173"/>
      <c r="WYB13" s="3173"/>
      <c r="WYC13" s="3173"/>
      <c r="WYD13" s="3173"/>
      <c r="WYE13" s="3173"/>
      <c r="WYF13" s="3173"/>
      <c r="WYG13" s="3173"/>
      <c r="WYH13" s="3173"/>
      <c r="WYI13" s="3173"/>
      <c r="WYJ13" s="3173"/>
      <c r="WYK13" s="3173"/>
      <c r="WYL13" s="3173"/>
      <c r="WYM13" s="3173"/>
      <c r="WYN13" s="3173"/>
      <c r="WYO13" s="3173"/>
      <c r="WYP13" s="3173"/>
      <c r="WYQ13" s="3173"/>
      <c r="WYR13" s="3173"/>
      <c r="WYS13" s="3173"/>
      <c r="WYT13" s="3173"/>
      <c r="WYU13" s="3173"/>
      <c r="WYV13" s="3173"/>
      <c r="WYW13" s="3173"/>
      <c r="WYX13" s="3173"/>
      <c r="WYY13" s="3173"/>
      <c r="WYZ13" s="3173"/>
      <c r="WZA13" s="3173"/>
      <c r="WZB13" s="3173"/>
      <c r="WZC13" s="3173"/>
      <c r="WZD13" s="3173"/>
      <c r="WZE13" s="3173"/>
      <c r="WZF13" s="3173"/>
      <c r="WZG13" s="3173"/>
      <c r="WZH13" s="3173"/>
      <c r="WZI13" s="3173"/>
      <c r="WZJ13" s="3173"/>
      <c r="WZK13" s="3173"/>
      <c r="WZL13" s="3173"/>
      <c r="WZM13" s="3173"/>
      <c r="WZN13" s="3173"/>
      <c r="WZO13" s="3173"/>
      <c r="WZP13" s="3173"/>
      <c r="WZQ13" s="3173"/>
      <c r="WZR13" s="3173"/>
      <c r="WZS13" s="3173"/>
      <c r="WZT13" s="3173"/>
      <c r="WZU13" s="3173"/>
      <c r="WZV13" s="3173"/>
      <c r="WZW13" s="3173"/>
      <c r="WZX13" s="3173"/>
      <c r="WZY13" s="3173"/>
      <c r="WZZ13" s="3173"/>
      <c r="XAA13" s="3173"/>
      <c r="XAB13" s="3173"/>
      <c r="XAC13" s="3173"/>
      <c r="XAD13" s="3173"/>
      <c r="XAE13" s="3173"/>
      <c r="XAF13" s="3173"/>
      <c r="XAG13" s="3173"/>
      <c r="XAH13" s="3173"/>
      <c r="XAI13" s="3173"/>
      <c r="XAJ13" s="3173"/>
      <c r="XAK13" s="3173"/>
      <c r="XAL13" s="3173"/>
      <c r="XAM13" s="3173"/>
      <c r="XAN13" s="3173"/>
      <c r="XAO13" s="3173"/>
      <c r="XAP13" s="3173"/>
      <c r="XAQ13" s="3173"/>
      <c r="XAR13" s="3173"/>
      <c r="XAS13" s="3173"/>
      <c r="XAT13" s="3173"/>
      <c r="XAU13" s="3173"/>
      <c r="XAV13" s="3173"/>
      <c r="XAW13" s="3173"/>
      <c r="XAX13" s="3173"/>
      <c r="XAY13" s="3173"/>
      <c r="XAZ13" s="3173"/>
      <c r="XBA13" s="3173"/>
      <c r="XBB13" s="3173"/>
      <c r="XBC13" s="3173"/>
      <c r="XBD13" s="3173"/>
      <c r="XBE13" s="3173"/>
      <c r="XBF13" s="3173"/>
      <c r="XBG13" s="3173"/>
      <c r="XBH13" s="3173"/>
      <c r="XBI13" s="3173"/>
      <c r="XBJ13" s="3173"/>
      <c r="XBK13" s="3173"/>
      <c r="XBL13" s="3173"/>
      <c r="XBM13" s="3173"/>
      <c r="XBN13" s="3173"/>
      <c r="XBO13" s="3173"/>
      <c r="XBP13" s="3173"/>
      <c r="XBQ13" s="3173"/>
      <c r="XBR13" s="3173"/>
      <c r="XBS13" s="3173"/>
      <c r="XBT13" s="3173"/>
      <c r="XBU13" s="3173"/>
      <c r="XBV13" s="3173"/>
      <c r="XBW13" s="3173"/>
      <c r="XBX13" s="3173"/>
      <c r="XBY13" s="3173"/>
      <c r="XBZ13" s="3173"/>
      <c r="XCA13" s="3173"/>
      <c r="XCB13" s="3173"/>
      <c r="XCC13" s="3173"/>
      <c r="XCD13" s="3173"/>
      <c r="XCE13" s="3173"/>
      <c r="XCF13" s="3173"/>
      <c r="XCG13" s="3173"/>
      <c r="XCH13" s="3173"/>
      <c r="XCI13" s="3173"/>
      <c r="XCJ13" s="3173"/>
      <c r="XCK13" s="3173"/>
      <c r="XCL13" s="3173"/>
      <c r="XCM13" s="3173"/>
      <c r="XCN13" s="3173"/>
      <c r="XCO13" s="3173"/>
      <c r="XCP13" s="3173"/>
      <c r="XCQ13" s="3173"/>
      <c r="XCR13" s="3173"/>
      <c r="XCS13" s="3173"/>
      <c r="XCT13" s="3173"/>
      <c r="XCU13" s="3173"/>
      <c r="XCV13" s="3173"/>
      <c r="XCW13" s="3173"/>
      <c r="XCX13" s="3173"/>
      <c r="XCY13" s="3173"/>
      <c r="XCZ13" s="3173"/>
      <c r="XDA13" s="3173"/>
      <c r="XDB13" s="3173"/>
      <c r="XDC13" s="3173"/>
      <c r="XDD13" s="3173"/>
      <c r="XDE13" s="3173"/>
      <c r="XDF13" s="3173"/>
      <c r="XDG13" s="3173"/>
      <c r="XDH13" s="3173"/>
      <c r="XDI13" s="3173"/>
      <c r="XDJ13" s="3173"/>
      <c r="XDK13" s="3173"/>
      <c r="XDL13" s="3173"/>
      <c r="XDM13" s="3173"/>
      <c r="XDN13" s="3173"/>
      <c r="XDO13" s="3173"/>
      <c r="XDP13" s="3173"/>
      <c r="XDQ13" s="3173"/>
      <c r="XDR13" s="3173"/>
      <c r="XDS13" s="3173"/>
      <c r="XDT13" s="3173"/>
      <c r="XDU13" s="3173"/>
      <c r="XDV13" s="3173"/>
      <c r="XDW13" s="3173"/>
      <c r="XDX13" s="3173"/>
      <c r="XDY13" s="3173"/>
      <c r="XDZ13" s="3173"/>
      <c r="XEA13" s="3173"/>
      <c r="XEB13" s="3173"/>
      <c r="XEC13" s="3173"/>
      <c r="XED13" s="3173"/>
      <c r="XEE13" s="3173"/>
      <c r="XEF13" s="3173"/>
      <c r="XEG13" s="3173"/>
      <c r="XEH13" s="3173"/>
      <c r="XEI13" s="3192"/>
      <c r="XEJ13" s="3192"/>
      <c r="XEK13" s="3192"/>
      <c r="XEL13" s="3192"/>
      <c r="XEM13" s="3192"/>
      <c r="XEN13" s="3192"/>
      <c r="XEO13" s="3192"/>
    </row>
    <row r="14" spans="1:16369" s="3173" customFormat="1" ht="36.950000000000003" customHeight="1">
      <c r="B14" s="3190" t="s">
        <v>2798</v>
      </c>
      <c r="C14" s="3190" t="s">
        <v>2798</v>
      </c>
      <c r="D14" s="3182"/>
      <c r="E14" s="3182">
        <v>10099.719999999999</v>
      </c>
      <c r="F14" s="3179"/>
      <c r="G14" s="3179"/>
      <c r="H14" s="3179"/>
      <c r="I14" s="3179"/>
      <c r="J14" s="3185"/>
      <c r="K14" s="3179"/>
      <c r="L14" s="3179"/>
      <c r="M14" s="3179"/>
      <c r="N14" s="3179">
        <v>10099.719999999999</v>
      </c>
      <c r="O14" s="3179">
        <v>10099.719999999999</v>
      </c>
      <c r="P14" s="3179">
        <v>10099.719999999999</v>
      </c>
      <c r="Q14" s="3179">
        <v>10099.719999999999</v>
      </c>
      <c r="R14" s="3179">
        <v>10099.719999999999</v>
      </c>
      <c r="S14" s="3179">
        <v>10099.719999999999</v>
      </c>
      <c r="T14" s="3179">
        <v>10099.719999999999</v>
      </c>
      <c r="U14" s="3179">
        <v>10099.719999999999</v>
      </c>
      <c r="V14" s="3179">
        <v>10099.719999999999</v>
      </c>
      <c r="W14" s="3179">
        <v>10099.719999999999</v>
      </c>
      <c r="X14" s="3179">
        <v>10099.719999999999</v>
      </c>
      <c r="Y14" s="3179">
        <v>10099.719999999999</v>
      </c>
      <c r="Z14" s="3179">
        <f>SUM(N14:Y14)</f>
        <v>121196.64</v>
      </c>
      <c r="AA14" s="3174"/>
      <c r="AB14" s="3174">
        <f>AB13*12/365</f>
        <v>2.5204047047690503</v>
      </c>
    </row>
    <row r="15" spans="1:16369" s="3173" customFormat="1">
      <c r="B15" s="3189" t="s">
        <v>2797</v>
      </c>
      <c r="C15" s="3189" t="s">
        <v>2797</v>
      </c>
      <c r="D15" s="3179"/>
      <c r="E15" s="3179" t="e">
        <f>#REF!+#REF!+#REF!+#REF!+E10+E11</f>
        <v>#REF!</v>
      </c>
      <c r="F15" s="3179"/>
      <c r="G15" s="3179"/>
      <c r="H15" s="3179"/>
      <c r="I15" s="3179"/>
      <c r="J15" s="3185"/>
      <c r="K15" s="3179"/>
      <c r="L15" s="3179"/>
      <c r="M15" s="3179"/>
      <c r="N15" s="3179">
        <v>9041.58</v>
      </c>
      <c r="O15" s="3179">
        <v>9041.58</v>
      </c>
      <c r="P15" s="3179">
        <v>9041.58</v>
      </c>
      <c r="Q15" s="3179">
        <v>9041.58</v>
      </c>
      <c r="R15" s="3179">
        <v>9041.58</v>
      </c>
      <c r="S15" s="3179">
        <v>9041.58</v>
      </c>
      <c r="T15" s="3179">
        <v>10099.719999999999</v>
      </c>
      <c r="U15" s="3179">
        <v>10099.719999999999</v>
      </c>
      <c r="V15" s="3179">
        <v>10099.719999999999</v>
      </c>
      <c r="W15" s="3179">
        <v>10099.719999999999</v>
      </c>
      <c r="X15" s="3179">
        <v>10099.719999999999</v>
      </c>
      <c r="Y15" s="3179">
        <v>10099.719999999999</v>
      </c>
      <c r="Z15" s="3179">
        <f>SUM(N15:Y15)</f>
        <v>114847.8</v>
      </c>
      <c r="AA15" s="3174"/>
      <c r="AB15" s="3174"/>
    </row>
    <row r="16" spans="1:16369" s="3173" customFormat="1">
      <c r="B16" s="3188" t="s">
        <v>2796</v>
      </c>
      <c r="C16" s="3188" t="s">
        <v>2796</v>
      </c>
      <c r="D16" s="3179"/>
      <c r="E16" s="3179" t="e">
        <f>E14-E15</f>
        <v>#REF!</v>
      </c>
      <c r="F16" s="3179"/>
      <c r="G16" s="3179"/>
      <c r="H16" s="3179"/>
      <c r="I16" s="3179"/>
      <c r="J16" s="3179"/>
      <c r="K16" s="3179"/>
      <c r="L16" s="3179"/>
      <c r="M16" s="3179"/>
      <c r="N16" s="3179"/>
      <c r="O16" s="3179"/>
      <c r="P16" s="3179"/>
      <c r="Q16" s="3179"/>
      <c r="R16" s="3179"/>
      <c r="S16" s="3179"/>
      <c r="T16" s="3179"/>
      <c r="U16" s="3179"/>
      <c r="V16" s="3179"/>
      <c r="W16" s="3179"/>
      <c r="X16" s="3179"/>
      <c r="Y16" s="3179"/>
      <c r="Z16" s="3179">
        <f>SUM(N16:Y16)</f>
        <v>0</v>
      </c>
      <c r="AA16" s="3174"/>
      <c r="AB16" s="3174"/>
    </row>
    <row r="17" spans="2:28 16363:16369" s="3173" customFormat="1">
      <c r="B17" s="3187" t="s">
        <v>2795</v>
      </c>
      <c r="C17" s="3187" t="s">
        <v>2795</v>
      </c>
      <c r="D17" s="3186"/>
      <c r="E17" s="3186" t="e">
        <f>E15/E14</f>
        <v>#REF!</v>
      </c>
      <c r="F17" s="3179"/>
      <c r="G17" s="3179"/>
      <c r="H17" s="3179"/>
      <c r="I17" s="3179"/>
      <c r="J17" s="3179"/>
      <c r="K17" s="3179"/>
      <c r="L17" s="3179"/>
      <c r="M17" s="3179"/>
      <c r="N17" s="3185">
        <f t="shared" ref="N17:Z17" si="4">N15/N14</f>
        <v>0.89523075887252324</v>
      </c>
      <c r="O17" s="3185">
        <f t="shared" si="4"/>
        <v>0.89523075887252324</v>
      </c>
      <c r="P17" s="3185">
        <f t="shared" si="4"/>
        <v>0.89523075887252324</v>
      </c>
      <c r="Q17" s="3185">
        <f t="shared" si="4"/>
        <v>0.89523075887252324</v>
      </c>
      <c r="R17" s="3185">
        <f t="shared" si="4"/>
        <v>0.89523075887252324</v>
      </c>
      <c r="S17" s="3185">
        <f t="shared" si="4"/>
        <v>0.89523075887252324</v>
      </c>
      <c r="T17" s="3185">
        <f t="shared" si="4"/>
        <v>1</v>
      </c>
      <c r="U17" s="3185">
        <f t="shared" si="4"/>
        <v>1</v>
      </c>
      <c r="V17" s="3185">
        <f t="shared" si="4"/>
        <v>1</v>
      </c>
      <c r="W17" s="3185">
        <f t="shared" si="4"/>
        <v>1</v>
      </c>
      <c r="X17" s="3185">
        <f t="shared" si="4"/>
        <v>1</v>
      </c>
      <c r="Y17" s="3185">
        <f t="shared" si="4"/>
        <v>1</v>
      </c>
      <c r="Z17" s="3185">
        <f t="shared" si="4"/>
        <v>0.94761537943626162</v>
      </c>
      <c r="AA17" s="3174"/>
      <c r="AB17" s="3174"/>
    </row>
    <row r="18" spans="2:28 16363:16369" s="3173" customFormat="1" ht="30">
      <c r="B18" s="3181" t="s">
        <v>2794</v>
      </c>
      <c r="C18" s="3181" t="s">
        <v>2793</v>
      </c>
      <c r="D18" s="3180"/>
      <c r="E18" s="3180"/>
      <c r="F18" s="3179"/>
      <c r="G18" s="3179"/>
      <c r="H18" s="3179"/>
      <c r="I18" s="3179"/>
      <c r="J18" s="3179"/>
      <c r="K18" s="3179">
        <f>1.2*E6*31</f>
        <v>78343.199999999997</v>
      </c>
      <c r="L18" s="3179">
        <f>K18*50%</f>
        <v>39171.599999999999</v>
      </c>
      <c r="M18" s="3179"/>
      <c r="N18" s="3182">
        <f t="shared" ref="N18:Z18" si="5">N12/N15</f>
        <v>32.826933788121103</v>
      </c>
      <c r="O18" s="3182">
        <f t="shared" si="5"/>
        <v>31.117727653795015</v>
      </c>
      <c r="P18" s="3182">
        <f t="shared" si="5"/>
        <v>48.920936053211939</v>
      </c>
      <c r="Q18" s="3182">
        <f t="shared" si="5"/>
        <v>47.832039311713217</v>
      </c>
      <c r="R18" s="3182">
        <f t="shared" si="5"/>
        <v>48.921038911340716</v>
      </c>
      <c r="S18" s="3182">
        <f t="shared" si="5"/>
        <v>47.83213885183784</v>
      </c>
      <c r="T18" s="3182">
        <f t="shared" si="5"/>
        <v>70.116301640045464</v>
      </c>
      <c r="U18" s="3182">
        <f t="shared" si="5"/>
        <v>77.91217202061047</v>
      </c>
      <c r="V18" s="3182">
        <f t="shared" si="5"/>
        <v>75.836999441568679</v>
      </c>
      <c r="W18" s="3182">
        <f t="shared" si="5"/>
        <v>77.91217202061047</v>
      </c>
      <c r="X18" s="3182">
        <f t="shared" si="5"/>
        <v>13.576297164673871</v>
      </c>
      <c r="Y18" s="3182">
        <f t="shared" si="5"/>
        <v>0</v>
      </c>
      <c r="Z18" s="3182">
        <f t="shared" si="5"/>
        <v>48.000472399123012</v>
      </c>
      <c r="AA18" s="3174"/>
      <c r="AB18" s="3174"/>
    </row>
    <row r="19" spans="2:28 16363:16369" s="3173" customFormat="1" ht="30">
      <c r="B19" s="3181" t="s">
        <v>2792</v>
      </c>
      <c r="C19" s="3181"/>
      <c r="D19" s="3180"/>
      <c r="E19" s="3180"/>
      <c r="F19" s="3179"/>
      <c r="G19" s="3179"/>
      <c r="H19" s="3179"/>
      <c r="I19" s="3179"/>
      <c r="J19" s="3179"/>
      <c r="K19" s="3179"/>
      <c r="L19" s="3179"/>
      <c r="M19" s="3179"/>
      <c r="N19" s="3184">
        <f t="shared" ref="N19:Z19" si="6">N18*12/365</f>
        <v>1.0792416587875431</v>
      </c>
      <c r="O19" s="3184">
        <f t="shared" si="6"/>
        <v>1.0230485803987401</v>
      </c>
      <c r="P19" s="3184">
        <f t="shared" si="6"/>
        <v>1.608359541475461</v>
      </c>
      <c r="Q19" s="3184">
        <f t="shared" si="6"/>
        <v>1.5725601965494755</v>
      </c>
      <c r="R19" s="3184">
        <f t="shared" si="6"/>
        <v>1.6083629231125716</v>
      </c>
      <c r="S19" s="3184">
        <f t="shared" si="6"/>
        <v>1.572563469101518</v>
      </c>
      <c r="T19" s="3184">
        <f t="shared" si="6"/>
        <v>2.3051934785768373</v>
      </c>
      <c r="U19" s="3184">
        <f t="shared" si="6"/>
        <v>2.5614960664310291</v>
      </c>
      <c r="V19" s="3184">
        <f t="shared" si="6"/>
        <v>2.4932712145173266</v>
      </c>
      <c r="W19" s="3184">
        <f t="shared" si="6"/>
        <v>2.5614960664310291</v>
      </c>
      <c r="X19" s="3184">
        <f t="shared" si="6"/>
        <v>0.44634401637283955</v>
      </c>
      <c r="Y19" s="3184">
        <f t="shared" si="6"/>
        <v>0</v>
      </c>
      <c r="Z19" s="3184">
        <f t="shared" si="6"/>
        <v>1.5780977227108937</v>
      </c>
      <c r="AA19" s="3174"/>
      <c r="AB19" s="3174"/>
      <c r="XEI19" s="3172"/>
      <c r="XEJ19" s="3172"/>
      <c r="XEK19" s="3172"/>
      <c r="XEL19" s="3172"/>
      <c r="XEM19" s="3172"/>
      <c r="XEN19" s="3172"/>
      <c r="XEO19" s="3172"/>
    </row>
    <row r="20" spans="2:28 16363:16369" s="3173" customFormat="1">
      <c r="B20" s="3181" t="s">
        <v>2791</v>
      </c>
      <c r="C20" s="3181"/>
      <c r="D20" s="3180"/>
      <c r="E20" s="3180"/>
      <c r="F20" s="3179"/>
      <c r="G20" s="3179"/>
      <c r="H20" s="3179"/>
      <c r="I20" s="3179"/>
      <c r="J20" s="3179"/>
      <c r="K20" s="3179"/>
      <c r="L20" s="3183"/>
      <c r="M20" s="3179"/>
      <c r="N20" s="3182"/>
      <c r="O20" s="3182"/>
      <c r="P20" s="3182"/>
      <c r="Q20" s="3182"/>
      <c r="R20" s="3182"/>
      <c r="S20" s="3182"/>
      <c r="T20" s="3182"/>
      <c r="U20" s="3182"/>
      <c r="V20" s="3182"/>
      <c r="W20" s="3182"/>
      <c r="X20" s="3182"/>
      <c r="Y20" s="3182"/>
      <c r="Z20" s="3182"/>
      <c r="AA20" s="3174"/>
      <c r="AB20" s="3174"/>
    </row>
    <row r="21" spans="2:28 16363:16369" s="3173" customFormat="1">
      <c r="B21" s="3181" t="s">
        <v>2790</v>
      </c>
      <c r="C21" s="3181"/>
      <c r="D21" s="3180"/>
      <c r="E21" s="3180"/>
      <c r="F21" s="3179"/>
      <c r="G21" s="3179"/>
      <c r="H21" s="3179"/>
      <c r="I21" s="3179"/>
      <c r="J21" s="3179"/>
      <c r="K21" s="3179"/>
      <c r="L21" s="3179"/>
      <c r="M21" s="3179"/>
      <c r="N21" s="3179"/>
      <c r="O21" s="3179"/>
      <c r="P21" s="3179"/>
      <c r="Q21" s="3179"/>
      <c r="R21" s="3179"/>
      <c r="S21" s="3179"/>
      <c r="T21" s="3179"/>
      <c r="U21" s="3179"/>
      <c r="V21" s="3179"/>
      <c r="W21" s="3179"/>
      <c r="X21" s="3179"/>
      <c r="Y21" s="3179"/>
      <c r="Z21" s="3179"/>
      <c r="AA21" s="3174"/>
      <c r="AB21" s="3174"/>
    </row>
    <row r="22" spans="2:28 16363:16369" s="3173" customFormat="1">
      <c r="AA22" s="3174"/>
      <c r="AB22" s="3174"/>
    </row>
    <row r="23" spans="2:28 16363:16369" s="3173" customFormat="1">
      <c r="AA23" s="3174"/>
      <c r="AB23" s="3174"/>
    </row>
    <row r="24" spans="2:28 16363:16369" s="3173" customFormat="1" ht="20.25">
      <c r="C24" s="3178"/>
      <c r="G24" s="3173">
        <f>E10*1.2*1095+1.3*1095*E10</f>
        <v>1448329.125</v>
      </c>
      <c r="H24" s="3173">
        <f>G24/5/12*5</f>
        <v>120694.09375000001</v>
      </c>
      <c r="N24" s="3173">
        <v>1</v>
      </c>
      <c r="O24" s="3173" t="s">
        <v>2789</v>
      </c>
      <c r="P24" s="3173" t="s">
        <v>2788</v>
      </c>
      <c r="Q24" s="3173" t="s">
        <v>2787</v>
      </c>
      <c r="R24" s="3173" t="s">
        <v>2786</v>
      </c>
      <c r="S24" s="3173" t="s">
        <v>2785</v>
      </c>
      <c r="T24" s="3173" t="s">
        <v>2784</v>
      </c>
      <c r="U24" s="3173" t="s">
        <v>2783</v>
      </c>
      <c r="V24" s="3173" t="s">
        <v>2782</v>
      </c>
      <c r="W24" s="3173" t="s">
        <v>2781</v>
      </c>
      <c r="X24" s="3173" t="s">
        <v>2780</v>
      </c>
      <c r="Y24" s="3173" t="s">
        <v>2779</v>
      </c>
      <c r="AA24" s="3174"/>
      <c r="AB24" s="3174"/>
    </row>
    <row r="25" spans="2:28 16363:16369" s="3173" customFormat="1">
      <c r="G25" s="3173">
        <f>E11*1.2*1095+1.3*1095*E11</f>
        <v>1448329.125</v>
      </c>
      <c r="H25" s="3173">
        <f>G25/5/12*5</f>
        <v>120694.09375000001</v>
      </c>
      <c r="N25" s="3173">
        <f>SUM(N12)</f>
        <v>296807.348</v>
      </c>
      <c r="O25" s="3173">
        <f>SUM(N12:O12)</f>
        <v>578160.77199999988</v>
      </c>
      <c r="P25" s="3173">
        <f>SUM(N12:P12)</f>
        <v>1020483.3289999999</v>
      </c>
      <c r="Q25" s="3173">
        <f>SUM(N12:Q12)</f>
        <v>1452960.5389999999</v>
      </c>
      <c r="R25" s="3173">
        <f>SUM(N12:R12)</f>
        <v>1895284.0259999998</v>
      </c>
      <c r="S25" s="3173">
        <f>SUM(N12:S12)</f>
        <v>2327762.1359999999</v>
      </c>
      <c r="T25" s="3173">
        <f>SUM(N12:T12)</f>
        <v>3035917.15</v>
      </c>
      <c r="U25" s="3173">
        <f>SUM(N12:U12)</f>
        <v>3822808.2719999999</v>
      </c>
      <c r="V25" s="3173">
        <f>SUM(N12:V12)</f>
        <v>4588740.7319999998</v>
      </c>
      <c r="W25" s="3173">
        <f>SUM(N12:W12)</f>
        <v>5375631.8540000003</v>
      </c>
      <c r="X25" s="3173">
        <f>SUM(N12:X12)</f>
        <v>5512748.6540000001</v>
      </c>
      <c r="Y25" s="3173">
        <f>SUM(N12:Y12)</f>
        <v>5512748.6540000001</v>
      </c>
      <c r="AA25" s="3174"/>
      <c r="AB25" s="3174"/>
    </row>
    <row r="26" spans="2:28 16363:16369" s="3173" customFormat="1">
      <c r="N26" s="3177">
        <f t="shared" ref="N26:Y26" si="7">N25/1.09/10000</f>
        <v>27.230031926605502</v>
      </c>
      <c r="O26" s="3177">
        <f t="shared" si="7"/>
        <v>53.042272660550438</v>
      </c>
      <c r="P26" s="3177">
        <f t="shared" si="7"/>
        <v>93.622323761467882</v>
      </c>
      <c r="Q26" s="3177">
        <f t="shared" si="7"/>
        <v>133.29913201834859</v>
      </c>
      <c r="R26" s="3177">
        <f t="shared" si="7"/>
        <v>173.87926844036696</v>
      </c>
      <c r="S26" s="3177">
        <f t="shared" si="7"/>
        <v>213.556159266055</v>
      </c>
      <c r="T26" s="3177">
        <f t="shared" si="7"/>
        <v>278.5245091743119</v>
      </c>
      <c r="U26" s="3177">
        <f t="shared" si="7"/>
        <v>350.71635522935776</v>
      </c>
      <c r="V26" s="3177">
        <f t="shared" si="7"/>
        <v>420.98538825688075</v>
      </c>
      <c r="W26" s="3177">
        <f t="shared" si="7"/>
        <v>493.17723431192655</v>
      </c>
      <c r="X26" s="3177">
        <f t="shared" si="7"/>
        <v>505.75675724770639</v>
      </c>
      <c r="Y26" s="3177">
        <f t="shared" si="7"/>
        <v>505.75675724770639</v>
      </c>
      <c r="AA26" s="3174"/>
      <c r="AB26" s="3174"/>
    </row>
    <row r="27" spans="2:28 16363:16369" s="3173" customFormat="1">
      <c r="AA27" s="3174"/>
      <c r="AB27" s="3174"/>
    </row>
    <row r="28" spans="2:28 16363:16369" s="3173" customFormat="1">
      <c r="AA28" s="3174"/>
      <c r="AB28" s="3174"/>
    </row>
    <row r="29" spans="2:28 16363:16369" s="3173" customFormat="1">
      <c r="AA29" s="3174"/>
      <c r="AB29" s="3174"/>
    </row>
    <row r="30" spans="2:28 16363:16369" s="3173" customFormat="1">
      <c r="AA30" s="3174"/>
      <c r="AB30" s="3174"/>
    </row>
    <row r="31" spans="2:28 16363:16369" s="3173" customFormat="1">
      <c r="N31" s="3176"/>
      <c r="AA31" s="3174"/>
      <c r="AB31" s="3174"/>
    </row>
    <row r="32" spans="2:28 16363:16369" s="3173" customFormat="1">
      <c r="AA32" s="3174"/>
      <c r="AB32" s="3174"/>
    </row>
    <row r="33" spans="27:28" s="3173" customFormat="1">
      <c r="AA33" s="3174"/>
      <c r="AB33" s="3174"/>
    </row>
    <row r="34" spans="27:28" s="3173" customFormat="1">
      <c r="AA34" s="3174"/>
      <c r="AB34" s="3174"/>
    </row>
    <row r="35" spans="27:28" s="3173" customFormat="1">
      <c r="AA35" s="3174"/>
      <c r="AB35" s="3174"/>
    </row>
    <row r="36" spans="27:28" s="3173" customFormat="1">
      <c r="AA36" s="3174"/>
      <c r="AB36" s="3174"/>
    </row>
    <row r="37" spans="27:28" s="3173" customFormat="1">
      <c r="AA37" s="3174"/>
      <c r="AB37" s="3174"/>
    </row>
    <row r="38" spans="27:28" s="3173" customFormat="1">
      <c r="AA38" s="3174"/>
      <c r="AB38" s="3174"/>
    </row>
    <row r="39" spans="27:28" s="3173" customFormat="1">
      <c r="AA39" s="3174"/>
      <c r="AB39" s="3174"/>
    </row>
    <row r="40" spans="27:28" s="3173" customFormat="1">
      <c r="AA40" s="3174"/>
      <c r="AB40" s="3174"/>
    </row>
    <row r="41" spans="27:28" s="3173" customFormat="1">
      <c r="AA41" s="3174"/>
      <c r="AB41" s="3174"/>
    </row>
    <row r="42" spans="27:28" s="3173" customFormat="1">
      <c r="AA42" s="3174"/>
      <c r="AB42" s="3174"/>
    </row>
    <row r="43" spans="27:28" s="3173" customFormat="1">
      <c r="AA43" s="3174"/>
      <c r="AB43" s="3174"/>
    </row>
    <row r="44" spans="27:28" s="3173" customFormat="1">
      <c r="AA44" s="3174"/>
      <c r="AB44" s="3174"/>
    </row>
    <row r="45" spans="27:28" s="3173" customFormat="1">
      <c r="AA45" s="3174"/>
      <c r="AB45" s="3174"/>
    </row>
    <row r="46" spans="27:28" s="3173" customFormat="1">
      <c r="AA46" s="3174"/>
      <c r="AB46" s="3174"/>
    </row>
    <row r="47" spans="27:28" s="3173" customFormat="1">
      <c r="AA47" s="3174"/>
      <c r="AB47" s="3174"/>
    </row>
    <row r="48" spans="27:28" s="3173" customFormat="1">
      <c r="AA48" s="3174"/>
      <c r="AB48" s="3174"/>
    </row>
    <row r="49" spans="27:28" s="3173" customFormat="1">
      <c r="AA49" s="3174"/>
      <c r="AB49" s="3174"/>
    </row>
    <row r="50" spans="27:28" s="3173" customFormat="1">
      <c r="AA50" s="3174"/>
      <c r="AB50" s="3174"/>
    </row>
    <row r="51" spans="27:28" s="3173" customFormat="1">
      <c r="AA51" s="3174"/>
      <c r="AB51" s="3174"/>
    </row>
    <row r="52" spans="27:28" s="3173" customFormat="1">
      <c r="AA52" s="3174"/>
      <c r="AB52" s="3174"/>
    </row>
    <row r="53" spans="27:28" s="3173" customFormat="1">
      <c r="AA53" s="3174"/>
      <c r="AB53" s="3174"/>
    </row>
    <row r="54" spans="27:28" s="3173" customFormat="1">
      <c r="AA54" s="3174"/>
      <c r="AB54" s="3174"/>
    </row>
    <row r="55" spans="27:28" s="3173" customFormat="1">
      <c r="AA55" s="3174"/>
      <c r="AB55" s="3174"/>
    </row>
    <row r="56" spans="27:28" s="3173" customFormat="1">
      <c r="AA56" s="3174"/>
      <c r="AB56" s="3174"/>
    </row>
    <row r="57" spans="27:28" s="3173" customFormat="1">
      <c r="AA57" s="3174"/>
      <c r="AB57" s="3174"/>
    </row>
    <row r="58" spans="27:28" s="3173" customFormat="1">
      <c r="AA58" s="3174"/>
      <c r="AB58" s="3174"/>
    </row>
    <row r="59" spans="27:28" s="3173" customFormat="1">
      <c r="AA59" s="3174"/>
      <c r="AB59" s="3174"/>
    </row>
    <row r="60" spans="27:28" s="3173" customFormat="1">
      <c r="AA60" s="3174"/>
      <c r="AB60" s="3174"/>
    </row>
    <row r="61" spans="27:28" s="3173" customFormat="1">
      <c r="AA61" s="3174"/>
      <c r="AB61" s="3174"/>
    </row>
    <row r="62" spans="27:28" s="3173" customFormat="1">
      <c r="AA62" s="3174"/>
      <c r="AB62" s="3174"/>
    </row>
    <row r="63" spans="27:28" s="3173" customFormat="1">
      <c r="AA63" s="3174"/>
      <c r="AB63" s="3174"/>
    </row>
    <row r="64" spans="27:28" s="3173" customFormat="1">
      <c r="AA64" s="3174"/>
      <c r="AB64" s="3174"/>
    </row>
    <row r="65" spans="27:28" s="3173" customFormat="1">
      <c r="AA65" s="3174"/>
      <c r="AB65" s="3174"/>
    </row>
    <row r="66" spans="27:28" s="3173" customFormat="1">
      <c r="AA66" s="3174"/>
      <c r="AB66" s="3174"/>
    </row>
    <row r="67" spans="27:28" s="3173" customFormat="1">
      <c r="AA67" s="3174"/>
      <c r="AB67" s="3174"/>
    </row>
    <row r="68" spans="27:28" s="3173" customFormat="1">
      <c r="AA68" s="3174"/>
      <c r="AB68" s="3174"/>
    </row>
    <row r="69" spans="27:28" s="3173" customFormat="1">
      <c r="AA69" s="3174"/>
      <c r="AB69" s="3174"/>
    </row>
    <row r="70" spans="27:28" s="3173" customFormat="1">
      <c r="AA70" s="3174"/>
      <c r="AB70" s="3174"/>
    </row>
    <row r="71" spans="27:28" s="3173" customFormat="1">
      <c r="AA71" s="3174"/>
      <c r="AB71" s="3174"/>
    </row>
    <row r="72" spans="27:28" s="3173" customFormat="1">
      <c r="AA72" s="3174"/>
      <c r="AB72" s="3174"/>
    </row>
    <row r="73" spans="27:28" s="3173" customFormat="1">
      <c r="AA73" s="3174"/>
      <c r="AB73" s="3174"/>
    </row>
    <row r="74" spans="27:28" s="3173" customFormat="1">
      <c r="AA74" s="3174"/>
      <c r="AB74" s="3174"/>
    </row>
    <row r="75" spans="27:28" s="3173" customFormat="1">
      <c r="AA75" s="3174"/>
      <c r="AB75" s="3174"/>
    </row>
    <row r="76" spans="27:28" s="3173" customFormat="1">
      <c r="AA76" s="3174"/>
      <c r="AB76" s="3174"/>
    </row>
    <row r="77" spans="27:28" s="3173" customFormat="1">
      <c r="AA77" s="3174"/>
      <c r="AB77" s="3174"/>
    </row>
    <row r="78" spans="27:28" s="3173" customFormat="1">
      <c r="AA78" s="3174"/>
      <c r="AB78" s="3174"/>
    </row>
    <row r="79" spans="27:28" s="3173" customFormat="1">
      <c r="AA79" s="3174"/>
      <c r="AB79" s="3174"/>
    </row>
    <row r="80" spans="27:28" s="3173" customFormat="1">
      <c r="AA80" s="3174"/>
      <c r="AB80" s="3174"/>
    </row>
    <row r="81" spans="27:28" s="3173" customFormat="1">
      <c r="AA81" s="3174"/>
      <c r="AB81" s="3174"/>
    </row>
    <row r="82" spans="27:28" s="3173" customFormat="1">
      <c r="AA82" s="3174"/>
      <c r="AB82" s="3174"/>
    </row>
    <row r="83" spans="27:28" s="3173" customFormat="1">
      <c r="AA83" s="3174"/>
      <c r="AB83" s="3174"/>
    </row>
    <row r="84" spans="27:28" s="3173" customFormat="1">
      <c r="AA84" s="3174"/>
      <c r="AB84" s="3174"/>
    </row>
    <row r="85" spans="27:28" s="3173" customFormat="1">
      <c r="AA85" s="3174"/>
      <c r="AB85" s="3174"/>
    </row>
    <row r="86" spans="27:28" s="3173" customFormat="1">
      <c r="AA86" s="3174"/>
      <c r="AB86" s="3174"/>
    </row>
    <row r="87" spans="27:28" s="3173" customFormat="1">
      <c r="AA87" s="3174"/>
      <c r="AB87" s="3174"/>
    </row>
    <row r="88" spans="27:28" s="3173" customFormat="1">
      <c r="AA88" s="3174"/>
      <c r="AB88" s="3174"/>
    </row>
    <row r="89" spans="27:28" s="3173" customFormat="1">
      <c r="AA89" s="3174"/>
      <c r="AB89" s="3174"/>
    </row>
    <row r="90" spans="27:28" s="3173" customFormat="1">
      <c r="AA90" s="3174"/>
      <c r="AB90" s="3174"/>
    </row>
    <row r="91" spans="27:28" s="3173" customFormat="1">
      <c r="AA91" s="3174"/>
      <c r="AB91" s="3174"/>
    </row>
    <row r="92" spans="27:28" s="3173" customFormat="1">
      <c r="AA92" s="3174"/>
      <c r="AB92" s="3174"/>
    </row>
    <row r="93" spans="27:28" s="3173" customFormat="1">
      <c r="AA93" s="3174"/>
      <c r="AB93" s="3174"/>
    </row>
    <row r="94" spans="27:28" s="3173" customFormat="1">
      <c r="AA94" s="3174"/>
      <c r="AB94" s="3174"/>
    </row>
    <row r="95" spans="27:28" s="3173" customFormat="1">
      <c r="AA95" s="3174"/>
      <c r="AB95" s="3174"/>
    </row>
    <row r="96" spans="27:28" s="3173" customFormat="1">
      <c r="AA96" s="3174"/>
      <c r="AB96" s="3174"/>
    </row>
    <row r="97" spans="27:28" s="3173" customFormat="1">
      <c r="AA97" s="3174"/>
      <c r="AB97" s="3174"/>
    </row>
    <row r="98" spans="27:28" s="3173" customFormat="1">
      <c r="AA98" s="3174"/>
      <c r="AB98" s="3174"/>
    </row>
    <row r="99" spans="27:28" s="3173" customFormat="1">
      <c r="AA99" s="3174"/>
      <c r="AB99" s="3174"/>
    </row>
    <row r="100" spans="27:28" s="3173" customFormat="1">
      <c r="AA100" s="3174"/>
      <c r="AB100" s="3174"/>
    </row>
    <row r="101" spans="27:28" s="3173" customFormat="1">
      <c r="AA101" s="3174"/>
      <c r="AB101" s="3174"/>
    </row>
    <row r="102" spans="27:28" s="3173" customFormat="1">
      <c r="AA102" s="3174"/>
      <c r="AB102" s="3174"/>
    </row>
    <row r="103" spans="27:28" s="3173" customFormat="1">
      <c r="AA103" s="3174"/>
      <c r="AB103" s="3174"/>
    </row>
    <row r="104" spans="27:28" s="3173" customFormat="1">
      <c r="AA104" s="3174"/>
      <c r="AB104" s="3174"/>
    </row>
    <row r="105" spans="27:28" s="3173" customFormat="1">
      <c r="AA105" s="3174"/>
      <c r="AB105" s="3174"/>
    </row>
    <row r="106" spans="27:28" s="3173" customFormat="1">
      <c r="AA106" s="3174"/>
      <c r="AB106" s="3174"/>
    </row>
    <row r="107" spans="27:28" s="3173" customFormat="1">
      <c r="AA107" s="3174"/>
      <c r="AB107" s="3174"/>
    </row>
    <row r="108" spans="27:28" s="3173" customFormat="1">
      <c r="AA108" s="3174"/>
      <c r="AB108" s="3174"/>
    </row>
    <row r="109" spans="27:28" s="3173" customFormat="1">
      <c r="AA109" s="3174"/>
      <c r="AB109" s="3174"/>
    </row>
    <row r="110" spans="27:28" s="3173" customFormat="1">
      <c r="AA110" s="3174"/>
      <c r="AB110" s="3174"/>
    </row>
    <row r="111" spans="27:28" s="3173" customFormat="1">
      <c r="AA111" s="3174"/>
      <c r="AB111" s="3174"/>
    </row>
    <row r="112" spans="27:28" s="3173" customFormat="1">
      <c r="AA112" s="3174"/>
      <c r="AB112" s="3174"/>
    </row>
    <row r="113" spans="27:28" s="3173" customFormat="1">
      <c r="AA113" s="3174"/>
      <c r="AB113" s="3174"/>
    </row>
    <row r="114" spans="27:28" s="3173" customFormat="1">
      <c r="AA114" s="3174"/>
      <c r="AB114" s="3174"/>
    </row>
    <row r="115" spans="27:28" s="3173" customFormat="1">
      <c r="AA115" s="3174"/>
      <c r="AB115" s="3174"/>
    </row>
    <row r="116" spans="27:28" s="3173" customFormat="1">
      <c r="AA116" s="3174"/>
      <c r="AB116" s="3174"/>
    </row>
    <row r="117" spans="27:28" s="3173" customFormat="1">
      <c r="AA117" s="3174"/>
      <c r="AB117" s="3174"/>
    </row>
    <row r="118" spans="27:28" s="3173" customFormat="1">
      <c r="AA118" s="3174"/>
      <c r="AB118" s="3174"/>
    </row>
    <row r="119" spans="27:28" s="3173" customFormat="1">
      <c r="AA119" s="3174"/>
      <c r="AB119" s="3174"/>
    </row>
    <row r="120" spans="27:28" s="3173" customFormat="1">
      <c r="AA120" s="3174"/>
      <c r="AB120" s="3174"/>
    </row>
    <row r="121" spans="27:28" s="3173" customFormat="1">
      <c r="AA121" s="3174"/>
      <c r="AB121" s="3174"/>
    </row>
    <row r="122" spans="27:28" s="3173" customFormat="1">
      <c r="AA122" s="3174"/>
      <c r="AB122" s="3174"/>
    </row>
    <row r="123" spans="27:28" s="3173" customFormat="1">
      <c r="AA123" s="3174"/>
      <c r="AB123" s="3174"/>
    </row>
    <row r="124" spans="27:28" s="3173" customFormat="1">
      <c r="AA124" s="3174"/>
      <c r="AB124" s="3174"/>
    </row>
    <row r="125" spans="27:28" s="3173" customFormat="1">
      <c r="AA125" s="3174"/>
      <c r="AB125" s="3174"/>
    </row>
    <row r="126" spans="27:28" s="3173" customFormat="1">
      <c r="AA126" s="3174"/>
      <c r="AB126" s="3174"/>
    </row>
    <row r="127" spans="27:28" s="3173" customFormat="1">
      <c r="AA127" s="3174"/>
      <c r="AB127" s="3174"/>
    </row>
    <row r="128" spans="27:28" s="3173" customFormat="1">
      <c r="AA128" s="3174"/>
      <c r="AB128" s="3174"/>
    </row>
    <row r="129" spans="27:28" s="3173" customFormat="1">
      <c r="AA129" s="3174"/>
      <c r="AB129" s="3174"/>
    </row>
    <row r="130" spans="27:28" s="3173" customFormat="1">
      <c r="AA130" s="3174"/>
      <c r="AB130" s="3174"/>
    </row>
    <row r="131" spans="27:28" s="3173" customFormat="1">
      <c r="AA131" s="3174"/>
      <c r="AB131" s="3174"/>
    </row>
    <row r="132" spans="27:28" s="3173" customFormat="1">
      <c r="AA132" s="3174"/>
      <c r="AB132" s="3174"/>
    </row>
    <row r="133" spans="27:28" s="3173" customFormat="1">
      <c r="AA133" s="3174"/>
      <c r="AB133" s="3174"/>
    </row>
    <row r="134" spans="27:28" s="3173" customFormat="1">
      <c r="AA134" s="3174"/>
      <c r="AB134" s="3174"/>
    </row>
    <row r="135" spans="27:28" s="3173" customFormat="1">
      <c r="AA135" s="3174"/>
      <c r="AB135" s="3174"/>
    </row>
    <row r="136" spans="27:28" s="3173" customFormat="1">
      <c r="AA136" s="3174"/>
      <c r="AB136" s="3174"/>
    </row>
    <row r="137" spans="27:28" s="3173" customFormat="1">
      <c r="AA137" s="3174"/>
      <c r="AB137" s="3174"/>
    </row>
    <row r="138" spans="27:28" s="3173" customFormat="1">
      <c r="AA138" s="3174"/>
      <c r="AB138" s="3174"/>
    </row>
    <row r="139" spans="27:28" s="3173" customFormat="1">
      <c r="AA139" s="3174"/>
      <c r="AB139" s="3174"/>
    </row>
    <row r="140" spans="27:28" s="3173" customFormat="1">
      <c r="AA140" s="3174"/>
      <c r="AB140" s="3174"/>
    </row>
    <row r="141" spans="27:28" s="3173" customFormat="1">
      <c r="AA141" s="3174"/>
      <c r="AB141" s="3174"/>
    </row>
    <row r="142" spans="27:28" s="3173" customFormat="1">
      <c r="AA142" s="3174"/>
      <c r="AB142" s="3174"/>
    </row>
    <row r="143" spans="27:28" s="3173" customFormat="1">
      <c r="AA143" s="3174"/>
      <c r="AB143" s="3174"/>
    </row>
    <row r="144" spans="27:28" s="3173" customFormat="1">
      <c r="AA144" s="3174"/>
      <c r="AB144" s="3174"/>
    </row>
    <row r="145" spans="27:28" s="3173" customFormat="1">
      <c r="AA145" s="3174"/>
      <c r="AB145" s="3174"/>
    </row>
    <row r="146" spans="27:28" s="3173" customFormat="1">
      <c r="AA146" s="3174"/>
      <c r="AB146" s="3174"/>
    </row>
    <row r="147" spans="27:28" s="3173" customFormat="1">
      <c r="AA147" s="3174"/>
      <c r="AB147" s="3174"/>
    </row>
    <row r="148" spans="27:28" s="3173" customFormat="1">
      <c r="AA148" s="3174"/>
      <c r="AB148" s="3174"/>
    </row>
    <row r="149" spans="27:28" s="3173" customFormat="1">
      <c r="AA149" s="3174"/>
      <c r="AB149" s="3174"/>
    </row>
    <row r="150" spans="27:28" s="3173" customFormat="1">
      <c r="AA150" s="3174"/>
      <c r="AB150" s="3174"/>
    </row>
    <row r="151" spans="27:28" s="3173" customFormat="1">
      <c r="AA151" s="3174"/>
      <c r="AB151" s="3174"/>
    </row>
    <row r="152" spans="27:28" s="3173" customFormat="1">
      <c r="AA152" s="3174"/>
      <c r="AB152" s="3174"/>
    </row>
    <row r="153" spans="27:28" s="3173" customFormat="1">
      <c r="AA153" s="3174"/>
      <c r="AB153" s="3174"/>
    </row>
    <row r="154" spans="27:28" s="3173" customFormat="1">
      <c r="AA154" s="3174"/>
      <c r="AB154" s="3174"/>
    </row>
    <row r="155" spans="27:28" s="3173" customFormat="1">
      <c r="AA155" s="3174"/>
      <c r="AB155" s="3174"/>
    </row>
    <row r="156" spans="27:28" s="3173" customFormat="1">
      <c r="AA156" s="3174"/>
      <c r="AB156" s="3174"/>
    </row>
    <row r="157" spans="27:28" s="3173" customFormat="1">
      <c r="AA157" s="3174"/>
      <c r="AB157" s="3174"/>
    </row>
    <row r="158" spans="27:28" s="3173" customFormat="1">
      <c r="AA158" s="3174"/>
      <c r="AB158" s="3174"/>
    </row>
    <row r="159" spans="27:28" s="3173" customFormat="1">
      <c r="AA159" s="3174"/>
      <c r="AB159" s="3174"/>
    </row>
    <row r="160" spans="27:28" s="3173" customFormat="1">
      <c r="AA160" s="3174"/>
      <c r="AB160" s="3174"/>
    </row>
    <row r="161" spans="27:28" s="3173" customFormat="1">
      <c r="AA161" s="3174"/>
      <c r="AB161" s="3174"/>
    </row>
    <row r="162" spans="27:28" s="3173" customFormat="1">
      <c r="AA162" s="3174"/>
      <c r="AB162" s="3174"/>
    </row>
    <row r="163" spans="27:28" s="3173" customFormat="1">
      <c r="AA163" s="3174"/>
      <c r="AB163" s="3174"/>
    </row>
    <row r="164" spans="27:28" s="3173" customFormat="1">
      <c r="AA164" s="3174"/>
      <c r="AB164" s="3174"/>
    </row>
    <row r="165" spans="27:28" s="3173" customFormat="1">
      <c r="AA165" s="3174"/>
      <c r="AB165" s="3174"/>
    </row>
    <row r="166" spans="27:28" s="3173" customFormat="1">
      <c r="AA166" s="3174"/>
      <c r="AB166" s="3174"/>
    </row>
    <row r="167" spans="27:28" s="3173" customFormat="1">
      <c r="AA167" s="3174"/>
      <c r="AB167" s="3174"/>
    </row>
    <row r="168" spans="27:28" s="3173" customFormat="1">
      <c r="AA168" s="3174"/>
      <c r="AB168" s="3174"/>
    </row>
    <row r="169" spans="27:28" s="3173" customFormat="1">
      <c r="AA169" s="3174"/>
      <c r="AB169" s="3174"/>
    </row>
    <row r="170" spans="27:28" s="3173" customFormat="1">
      <c r="AA170" s="3174"/>
      <c r="AB170" s="3174"/>
    </row>
    <row r="171" spans="27:28" s="3173" customFormat="1">
      <c r="AA171" s="3174"/>
      <c r="AB171" s="3174"/>
    </row>
    <row r="172" spans="27:28" s="3173" customFormat="1">
      <c r="AA172" s="3174"/>
      <c r="AB172" s="3174"/>
    </row>
    <row r="173" spans="27:28" s="3173" customFormat="1">
      <c r="AA173" s="3174"/>
      <c r="AB173" s="3174"/>
    </row>
    <row r="174" spans="27:28" s="3173" customFormat="1">
      <c r="AA174" s="3174"/>
      <c r="AB174" s="3174"/>
    </row>
    <row r="175" spans="27:28" s="3173" customFormat="1">
      <c r="AA175" s="3174"/>
      <c r="AB175" s="3174"/>
    </row>
    <row r="176" spans="27:28" s="3173" customFormat="1">
      <c r="AA176" s="3174"/>
      <c r="AB176" s="3174"/>
    </row>
    <row r="177" spans="27:28" s="3173" customFormat="1">
      <c r="AA177" s="3174"/>
      <c r="AB177" s="3174"/>
    </row>
    <row r="178" spans="27:28" s="3173" customFormat="1">
      <c r="AA178" s="3174"/>
      <c r="AB178" s="3174"/>
    </row>
    <row r="179" spans="27:28" s="3173" customFormat="1">
      <c r="AA179" s="3174"/>
      <c r="AB179" s="3174"/>
    </row>
    <row r="180" spans="27:28" s="3173" customFormat="1">
      <c r="AA180" s="3174"/>
      <c r="AB180" s="3174"/>
    </row>
    <row r="181" spans="27:28" s="3173" customFormat="1">
      <c r="AA181" s="3174"/>
      <c r="AB181" s="3174"/>
    </row>
    <row r="182" spans="27:28" s="3173" customFormat="1">
      <c r="AA182" s="3174"/>
      <c r="AB182" s="3174"/>
    </row>
    <row r="183" spans="27:28" s="3173" customFormat="1">
      <c r="AA183" s="3174"/>
      <c r="AB183" s="3174"/>
    </row>
    <row r="184" spans="27:28" s="3173" customFormat="1">
      <c r="AA184" s="3174"/>
      <c r="AB184" s="3174"/>
    </row>
    <row r="185" spans="27:28" s="3173" customFormat="1">
      <c r="AA185" s="3174"/>
      <c r="AB185" s="3174"/>
    </row>
    <row r="186" spans="27:28" s="3173" customFormat="1">
      <c r="AA186" s="3174"/>
      <c r="AB186" s="3174"/>
    </row>
    <row r="187" spans="27:28" s="3173" customFormat="1">
      <c r="AA187" s="3174"/>
      <c r="AB187" s="3174"/>
    </row>
    <row r="188" spans="27:28" s="3173" customFormat="1">
      <c r="AA188" s="3174"/>
      <c r="AB188" s="3174"/>
    </row>
    <row r="189" spans="27:28" s="3173" customFormat="1">
      <c r="AA189" s="3174"/>
      <c r="AB189" s="3174"/>
    </row>
    <row r="190" spans="27:28" s="3173" customFormat="1">
      <c r="AA190" s="3174"/>
      <c r="AB190" s="3174"/>
    </row>
    <row r="191" spans="27:28" s="3173" customFormat="1">
      <c r="AA191" s="3174"/>
      <c r="AB191" s="3174"/>
    </row>
    <row r="192" spans="27:28" s="3173" customFormat="1">
      <c r="AA192" s="3174"/>
      <c r="AB192" s="3174"/>
    </row>
    <row r="193" spans="27:28" s="3173" customFormat="1">
      <c r="AA193" s="3174"/>
      <c r="AB193" s="3174"/>
    </row>
    <row r="194" spans="27:28" s="3173" customFormat="1">
      <c r="AA194" s="3174"/>
      <c r="AB194" s="3174"/>
    </row>
    <row r="195" spans="27:28" s="3173" customFormat="1">
      <c r="AA195" s="3174"/>
      <c r="AB195" s="3174"/>
    </row>
    <row r="196" spans="27:28" s="3173" customFormat="1">
      <c r="AA196" s="3174"/>
      <c r="AB196" s="3174"/>
    </row>
    <row r="197" spans="27:28" s="3173" customFormat="1">
      <c r="AA197" s="3174"/>
      <c r="AB197" s="3174"/>
    </row>
    <row r="198" spans="27:28" s="3173" customFormat="1">
      <c r="AA198" s="3174"/>
      <c r="AB198" s="3174"/>
    </row>
    <row r="199" spans="27:28" s="3173" customFormat="1">
      <c r="AA199" s="3174"/>
      <c r="AB199" s="3174"/>
    </row>
    <row r="200" spans="27:28" s="3173" customFormat="1">
      <c r="AA200" s="3174"/>
      <c r="AB200" s="3174"/>
    </row>
    <row r="201" spans="27:28" s="3173" customFormat="1">
      <c r="AA201" s="3174"/>
      <c r="AB201" s="3174"/>
    </row>
    <row r="202" spans="27:28" s="3173" customFormat="1">
      <c r="AA202" s="3174"/>
      <c r="AB202" s="3174"/>
    </row>
    <row r="203" spans="27:28" s="3173" customFormat="1">
      <c r="AA203" s="3174"/>
      <c r="AB203" s="3174"/>
    </row>
    <row r="204" spans="27:28" s="3173" customFormat="1">
      <c r="AA204" s="3174"/>
      <c r="AB204" s="3174"/>
    </row>
    <row r="205" spans="27:28" s="3173" customFormat="1">
      <c r="AA205" s="3174"/>
      <c r="AB205" s="3174"/>
    </row>
    <row r="206" spans="27:28" s="3173" customFormat="1">
      <c r="AA206" s="3174"/>
      <c r="AB206" s="3174"/>
    </row>
    <row r="207" spans="27:28" s="3173" customFormat="1">
      <c r="AA207" s="3174"/>
      <c r="AB207" s="3174"/>
    </row>
    <row r="208" spans="27:28" s="3173" customFormat="1">
      <c r="AA208" s="3174"/>
      <c r="AB208" s="3174"/>
    </row>
    <row r="209" spans="27:28" s="3173" customFormat="1">
      <c r="AA209" s="3174"/>
      <c r="AB209" s="3174"/>
    </row>
    <row r="210" spans="27:28" s="3173" customFormat="1">
      <c r="AA210" s="3174"/>
      <c r="AB210" s="3174"/>
    </row>
    <row r="211" spans="27:28" s="3173" customFormat="1">
      <c r="AA211" s="3174"/>
      <c r="AB211" s="3174"/>
    </row>
    <row r="212" spans="27:28" s="3173" customFormat="1">
      <c r="AA212" s="3174"/>
      <c r="AB212" s="3174"/>
    </row>
    <row r="213" spans="27:28" s="3173" customFormat="1">
      <c r="AA213" s="3174"/>
      <c r="AB213" s="3174"/>
    </row>
    <row r="214" spans="27:28" s="3173" customFormat="1">
      <c r="AA214" s="3174"/>
      <c r="AB214" s="3174"/>
    </row>
    <row r="215" spans="27:28" s="3173" customFormat="1">
      <c r="AA215" s="3174"/>
      <c r="AB215" s="3174"/>
    </row>
    <row r="216" spans="27:28" s="3173" customFormat="1">
      <c r="AA216" s="3174"/>
      <c r="AB216" s="3174"/>
    </row>
    <row r="217" spans="27:28" s="3173" customFormat="1">
      <c r="AA217" s="3174"/>
      <c r="AB217" s="3174"/>
    </row>
    <row r="218" spans="27:28" s="3173" customFormat="1">
      <c r="AA218" s="3174"/>
      <c r="AB218" s="3174"/>
    </row>
    <row r="219" spans="27:28" s="3173" customFormat="1">
      <c r="AA219" s="3174"/>
      <c r="AB219" s="3174"/>
    </row>
    <row r="220" spans="27:28" s="3173" customFormat="1">
      <c r="AA220" s="3174"/>
      <c r="AB220" s="3174"/>
    </row>
    <row r="221" spans="27:28" s="3173" customFormat="1">
      <c r="AA221" s="3174"/>
      <c r="AB221" s="3174"/>
    </row>
    <row r="222" spans="27:28" s="3173" customFormat="1">
      <c r="AA222" s="3174"/>
      <c r="AB222" s="3174"/>
    </row>
    <row r="223" spans="27:28" s="3173" customFormat="1">
      <c r="AA223" s="3174"/>
      <c r="AB223" s="3174"/>
    </row>
    <row r="224" spans="27:28" s="3173" customFormat="1">
      <c r="AA224" s="3174"/>
      <c r="AB224" s="3174"/>
    </row>
    <row r="225" spans="27:28" s="3173" customFormat="1">
      <c r="AA225" s="3174"/>
      <c r="AB225" s="3174"/>
    </row>
    <row r="226" spans="27:28" s="3173" customFormat="1">
      <c r="AA226" s="3174"/>
      <c r="AB226" s="3174"/>
    </row>
    <row r="227" spans="27:28" s="3173" customFormat="1">
      <c r="AA227" s="3174"/>
      <c r="AB227" s="3174"/>
    </row>
    <row r="228" spans="27:28" s="3173" customFormat="1">
      <c r="AA228" s="3174"/>
      <c r="AB228" s="3174"/>
    </row>
    <row r="229" spans="27:28" s="3173" customFormat="1">
      <c r="AA229" s="3174"/>
      <c r="AB229" s="3174"/>
    </row>
    <row r="230" spans="27:28" s="3173" customFormat="1">
      <c r="AA230" s="3174"/>
      <c r="AB230" s="3174"/>
    </row>
    <row r="231" spans="27:28" s="3173" customFormat="1">
      <c r="AA231" s="3174"/>
      <c r="AB231" s="3174"/>
    </row>
    <row r="232" spans="27:28" s="3173" customFormat="1">
      <c r="AA232" s="3174"/>
      <c r="AB232" s="3174"/>
    </row>
    <row r="233" spans="27:28" s="3173" customFormat="1">
      <c r="AA233" s="3174"/>
      <c r="AB233" s="3174"/>
    </row>
    <row r="234" spans="27:28" s="3173" customFormat="1">
      <c r="AA234" s="3174"/>
      <c r="AB234" s="3174"/>
    </row>
    <row r="235" spans="27:28" s="3173" customFormat="1">
      <c r="AA235" s="3174"/>
      <c r="AB235" s="3174"/>
    </row>
    <row r="236" spans="27:28" s="3173" customFormat="1">
      <c r="AA236" s="3174"/>
      <c r="AB236" s="3174"/>
    </row>
    <row r="237" spans="27:28" s="3173" customFormat="1">
      <c r="AA237" s="3174"/>
      <c r="AB237" s="3174"/>
    </row>
    <row r="238" spans="27:28" s="3173" customFormat="1">
      <c r="AA238" s="3174"/>
      <c r="AB238" s="3174"/>
    </row>
    <row r="239" spans="27:28" s="3173" customFormat="1">
      <c r="AA239" s="3174"/>
      <c r="AB239" s="3174"/>
    </row>
    <row r="240" spans="27:28" s="3173" customFormat="1">
      <c r="AA240" s="3174"/>
      <c r="AB240" s="3174"/>
    </row>
    <row r="241" spans="27:28" s="3173" customFormat="1">
      <c r="AA241" s="3174"/>
      <c r="AB241" s="3174"/>
    </row>
    <row r="242" spans="27:28" s="3173" customFormat="1">
      <c r="AA242" s="3174"/>
      <c r="AB242" s="3174"/>
    </row>
    <row r="243" spans="27:28" s="3173" customFormat="1">
      <c r="AA243" s="3174"/>
      <c r="AB243" s="3174"/>
    </row>
    <row r="244" spans="27:28" s="3173" customFormat="1">
      <c r="AA244" s="3174"/>
      <c r="AB244" s="3174"/>
    </row>
    <row r="245" spans="27:28" s="3173" customFormat="1">
      <c r="AA245" s="3174"/>
      <c r="AB245" s="3174"/>
    </row>
    <row r="246" spans="27:28" s="3173" customFormat="1">
      <c r="AA246" s="3174"/>
      <c r="AB246" s="3174"/>
    </row>
    <row r="247" spans="27:28" s="3173" customFormat="1">
      <c r="AA247" s="3174"/>
      <c r="AB247" s="3174"/>
    </row>
    <row r="248" spans="27:28" s="3173" customFormat="1">
      <c r="AA248" s="3174"/>
      <c r="AB248" s="3174"/>
    </row>
    <row r="249" spans="27:28" s="3173" customFormat="1">
      <c r="AA249" s="3174"/>
      <c r="AB249" s="3174"/>
    </row>
    <row r="250" spans="27:28" s="3173" customFormat="1">
      <c r="AA250" s="3174"/>
      <c r="AB250" s="3174"/>
    </row>
    <row r="251" spans="27:28" s="3173" customFormat="1">
      <c r="AA251" s="3174"/>
      <c r="AB251" s="3174"/>
    </row>
    <row r="252" spans="27:28" s="3173" customFormat="1">
      <c r="AA252" s="3174"/>
      <c r="AB252" s="3174"/>
    </row>
    <row r="253" spans="27:28" s="3173" customFormat="1">
      <c r="AA253" s="3174"/>
      <c r="AB253" s="3174"/>
    </row>
    <row r="254" spans="27:28" s="3173" customFormat="1">
      <c r="AA254" s="3174"/>
      <c r="AB254" s="3174"/>
    </row>
    <row r="255" spans="27:28" s="3173" customFormat="1">
      <c r="AA255" s="3174"/>
      <c r="AB255" s="3174"/>
    </row>
    <row r="256" spans="27:28" s="3173" customFormat="1">
      <c r="AA256" s="3174"/>
      <c r="AB256" s="3174"/>
    </row>
    <row r="257" spans="27:28" s="3173" customFormat="1">
      <c r="AA257" s="3174"/>
      <c r="AB257" s="3174"/>
    </row>
    <row r="258" spans="27:28" s="3173" customFormat="1">
      <c r="AA258" s="3174"/>
      <c r="AB258" s="3174"/>
    </row>
    <row r="259" spans="27:28" s="3173" customFormat="1">
      <c r="AA259" s="3174"/>
      <c r="AB259" s="3174"/>
    </row>
    <row r="260" spans="27:28" s="3173" customFormat="1">
      <c r="AA260" s="3174"/>
      <c r="AB260" s="3174"/>
    </row>
    <row r="261" spans="27:28" s="3173" customFormat="1">
      <c r="AA261" s="3174"/>
      <c r="AB261" s="3174"/>
    </row>
    <row r="262" spans="27:28" s="3173" customFormat="1">
      <c r="AA262" s="3174"/>
      <c r="AB262" s="3174"/>
    </row>
    <row r="263" spans="27:28" s="3173" customFormat="1">
      <c r="AA263" s="3174"/>
      <c r="AB263" s="3174"/>
    </row>
    <row r="264" spans="27:28" s="3173" customFormat="1">
      <c r="AA264" s="3174"/>
      <c r="AB264" s="3174"/>
    </row>
    <row r="265" spans="27:28" s="3173" customFormat="1">
      <c r="AA265" s="3174"/>
      <c r="AB265" s="3174"/>
    </row>
    <row r="266" spans="27:28" s="3173" customFormat="1">
      <c r="AA266" s="3174"/>
      <c r="AB266" s="3174"/>
    </row>
    <row r="267" spans="27:28" s="3173" customFormat="1">
      <c r="AA267" s="3174"/>
      <c r="AB267" s="3174"/>
    </row>
    <row r="268" spans="27:28" s="3173" customFormat="1">
      <c r="AA268" s="3174"/>
      <c r="AB268" s="3174"/>
    </row>
    <row r="269" spans="27:28" s="3173" customFormat="1">
      <c r="AA269" s="3174"/>
      <c r="AB269" s="3174"/>
    </row>
    <row r="270" spans="27:28" s="3173" customFormat="1">
      <c r="AA270" s="3174"/>
      <c r="AB270" s="3174"/>
    </row>
    <row r="271" spans="27:28" s="3173" customFormat="1">
      <c r="AA271" s="3174"/>
      <c r="AB271" s="3174"/>
    </row>
    <row r="272" spans="27:28" s="3173" customFormat="1">
      <c r="AA272" s="3174"/>
      <c r="AB272" s="3174"/>
    </row>
    <row r="273" spans="27:28" s="3173" customFormat="1">
      <c r="AA273" s="3174"/>
      <c r="AB273" s="3174"/>
    </row>
    <row r="274" spans="27:28" s="3173" customFormat="1">
      <c r="AA274" s="3174"/>
      <c r="AB274" s="3174"/>
    </row>
    <row r="275" spans="27:28" s="3173" customFormat="1">
      <c r="AA275" s="3174"/>
      <c r="AB275" s="3174"/>
    </row>
    <row r="276" spans="27:28" s="3173" customFormat="1">
      <c r="AA276" s="3174"/>
      <c r="AB276" s="3174"/>
    </row>
    <row r="277" spans="27:28" s="3173" customFormat="1">
      <c r="AA277" s="3174"/>
      <c r="AB277" s="3174"/>
    </row>
    <row r="278" spans="27:28" s="3173" customFormat="1">
      <c r="AA278" s="3174"/>
      <c r="AB278" s="3174"/>
    </row>
    <row r="279" spans="27:28" s="3173" customFormat="1">
      <c r="AA279" s="3174"/>
      <c r="AB279" s="3174"/>
    </row>
    <row r="280" spans="27:28" s="3173" customFormat="1">
      <c r="AA280" s="3174"/>
      <c r="AB280" s="3174"/>
    </row>
    <row r="281" spans="27:28" s="3173" customFormat="1">
      <c r="AA281" s="3174"/>
      <c r="AB281" s="3174"/>
    </row>
    <row r="282" spans="27:28" s="3173" customFormat="1">
      <c r="AA282" s="3174"/>
      <c r="AB282" s="3174"/>
    </row>
    <row r="283" spans="27:28" s="3173" customFormat="1">
      <c r="AA283" s="3174"/>
      <c r="AB283" s="3174"/>
    </row>
    <row r="284" spans="27:28" s="3173" customFormat="1">
      <c r="AA284" s="3174"/>
      <c r="AB284" s="3174"/>
    </row>
    <row r="285" spans="27:28" s="3173" customFormat="1">
      <c r="AA285" s="3174"/>
      <c r="AB285" s="3174"/>
    </row>
    <row r="286" spans="27:28" s="3173" customFormat="1">
      <c r="AA286" s="3174"/>
      <c r="AB286" s="3174"/>
    </row>
    <row r="287" spans="27:28" s="3173" customFormat="1">
      <c r="AA287" s="3174"/>
      <c r="AB287" s="3174"/>
    </row>
    <row r="288" spans="27:28" s="3173" customFormat="1">
      <c r="AA288" s="3174"/>
      <c r="AB288" s="3174"/>
    </row>
    <row r="289" spans="27:28" s="3173" customFormat="1">
      <c r="AA289" s="3174"/>
      <c r="AB289" s="3174"/>
    </row>
    <row r="290" spans="27:28" s="3173" customFormat="1">
      <c r="AA290" s="3174"/>
      <c r="AB290" s="3174"/>
    </row>
    <row r="291" spans="27:28" s="3173" customFormat="1">
      <c r="AA291" s="3174"/>
      <c r="AB291" s="3174"/>
    </row>
    <row r="292" spans="27:28" s="3173" customFormat="1">
      <c r="AA292" s="3174"/>
      <c r="AB292" s="3174"/>
    </row>
    <row r="293" spans="27:28" s="3173" customFormat="1">
      <c r="AA293" s="3174"/>
      <c r="AB293" s="3174"/>
    </row>
    <row r="294" spans="27:28" s="3173" customFormat="1">
      <c r="AA294" s="3174"/>
      <c r="AB294" s="3174"/>
    </row>
    <row r="295" spans="27:28" s="3173" customFormat="1">
      <c r="AA295" s="3174"/>
      <c r="AB295" s="3174"/>
    </row>
    <row r="296" spans="27:28" s="3173" customFormat="1">
      <c r="AA296" s="3174"/>
      <c r="AB296" s="3174"/>
    </row>
    <row r="297" spans="27:28" s="3173" customFormat="1">
      <c r="AA297" s="3174"/>
      <c r="AB297" s="3174"/>
    </row>
    <row r="298" spans="27:28" s="3173" customFormat="1">
      <c r="AA298" s="3174"/>
      <c r="AB298" s="3174"/>
    </row>
    <row r="299" spans="27:28" s="3173" customFormat="1">
      <c r="AA299" s="3174"/>
      <c r="AB299" s="3174"/>
    </row>
    <row r="300" spans="27:28" s="3173" customFormat="1">
      <c r="AA300" s="3174"/>
      <c r="AB300" s="3174"/>
    </row>
    <row r="301" spans="27:28" s="3173" customFormat="1">
      <c r="AA301" s="3174"/>
      <c r="AB301" s="3174"/>
    </row>
    <row r="302" spans="27:28" s="3173" customFormat="1">
      <c r="AA302" s="3174"/>
      <c r="AB302" s="3174"/>
    </row>
    <row r="303" spans="27:28" s="3173" customFormat="1">
      <c r="AA303" s="3174"/>
      <c r="AB303" s="3174"/>
    </row>
    <row r="304" spans="27:28" s="3173" customFormat="1">
      <c r="AA304" s="3174"/>
      <c r="AB304" s="3174"/>
    </row>
    <row r="305" spans="27:28" s="3173" customFormat="1">
      <c r="AA305" s="3174"/>
      <c r="AB305" s="3174"/>
    </row>
    <row r="306" spans="27:28" s="3173" customFormat="1">
      <c r="AA306" s="3174"/>
      <c r="AB306" s="3174"/>
    </row>
    <row r="307" spans="27:28" s="3173" customFormat="1">
      <c r="AA307" s="3174"/>
      <c r="AB307" s="3174"/>
    </row>
    <row r="308" spans="27:28" s="3173" customFormat="1">
      <c r="AA308" s="3174"/>
      <c r="AB308" s="3174"/>
    </row>
    <row r="309" spans="27:28" s="3173" customFormat="1">
      <c r="AA309" s="3174"/>
      <c r="AB309" s="3174"/>
    </row>
    <row r="310" spans="27:28" s="3173" customFormat="1">
      <c r="AA310" s="3174"/>
      <c r="AB310" s="3174"/>
    </row>
    <row r="311" spans="27:28" s="3173" customFormat="1">
      <c r="AA311" s="3174"/>
      <c r="AB311" s="3174"/>
    </row>
    <row r="312" spans="27:28" s="3173" customFormat="1">
      <c r="AA312" s="3174"/>
      <c r="AB312" s="3174"/>
    </row>
    <row r="313" spans="27:28" s="3173" customFormat="1">
      <c r="AA313" s="3174"/>
      <c r="AB313" s="3174"/>
    </row>
    <row r="314" spans="27:28" s="3173" customFormat="1">
      <c r="AA314" s="3174"/>
      <c r="AB314" s="3174"/>
    </row>
    <row r="315" spans="27:28" s="3173" customFormat="1">
      <c r="AA315" s="3174"/>
      <c r="AB315" s="3174"/>
    </row>
    <row r="316" spans="27:28" s="3173" customFormat="1">
      <c r="AA316" s="3174"/>
      <c r="AB316" s="3174"/>
    </row>
    <row r="317" spans="27:28" s="3173" customFormat="1">
      <c r="AA317" s="3174"/>
      <c r="AB317" s="3174"/>
    </row>
    <row r="318" spans="27:28" s="3173" customFormat="1">
      <c r="AA318" s="3174"/>
      <c r="AB318" s="3174"/>
    </row>
    <row r="319" spans="27:28" s="3173" customFormat="1">
      <c r="AA319" s="3174"/>
      <c r="AB319" s="3174"/>
    </row>
    <row r="320" spans="27:28" s="3173" customFormat="1">
      <c r="AA320" s="3174"/>
      <c r="AB320" s="3174"/>
    </row>
    <row r="321" spans="27:28" s="3173" customFormat="1">
      <c r="AA321" s="3174"/>
      <c r="AB321" s="3174"/>
    </row>
    <row r="322" spans="27:28" s="3173" customFormat="1">
      <c r="AA322" s="3174"/>
      <c r="AB322" s="3174"/>
    </row>
    <row r="323" spans="27:28" s="3173" customFormat="1">
      <c r="AA323" s="3174"/>
      <c r="AB323" s="3174"/>
    </row>
    <row r="324" spans="27:28" s="3173" customFormat="1">
      <c r="AA324" s="3174"/>
      <c r="AB324" s="3174"/>
    </row>
    <row r="325" spans="27:28" s="3173" customFormat="1">
      <c r="AA325" s="3174"/>
      <c r="AB325" s="3174"/>
    </row>
    <row r="326" spans="27:28" s="3173" customFormat="1">
      <c r="AA326" s="3174"/>
      <c r="AB326" s="3174"/>
    </row>
    <row r="327" spans="27:28" s="3173" customFormat="1">
      <c r="AA327" s="3174"/>
      <c r="AB327" s="3174"/>
    </row>
    <row r="328" spans="27:28" s="3173" customFormat="1">
      <c r="AA328" s="3174"/>
      <c r="AB328" s="3174"/>
    </row>
    <row r="329" spans="27:28" s="3173" customFormat="1">
      <c r="AA329" s="3174"/>
      <c r="AB329" s="3174"/>
    </row>
    <row r="330" spans="27:28" s="3173" customFormat="1">
      <c r="AA330" s="3174"/>
      <c r="AB330" s="3174"/>
    </row>
    <row r="331" spans="27:28" s="3173" customFormat="1">
      <c r="AA331" s="3174"/>
      <c r="AB331" s="3174"/>
    </row>
    <row r="332" spans="27:28" s="3173" customFormat="1">
      <c r="AA332" s="3174"/>
      <c r="AB332" s="3174"/>
    </row>
    <row r="333" spans="27:28" s="3173" customFormat="1">
      <c r="AA333" s="3174"/>
      <c r="AB333" s="3174"/>
    </row>
    <row r="334" spans="27:28" s="3173" customFormat="1">
      <c r="AA334" s="3174"/>
      <c r="AB334" s="3174"/>
    </row>
    <row r="335" spans="27:28" s="3173" customFormat="1">
      <c r="AA335" s="3174"/>
      <c r="AB335" s="3174"/>
    </row>
    <row r="336" spans="27:28" s="3173" customFormat="1">
      <c r="AA336" s="3174"/>
      <c r="AB336" s="3174"/>
    </row>
    <row r="337" spans="27:28" s="3173" customFormat="1">
      <c r="AA337" s="3174"/>
      <c r="AB337" s="3174"/>
    </row>
    <row r="338" spans="27:28" s="3173" customFormat="1">
      <c r="AA338" s="3174"/>
      <c r="AB338" s="3174"/>
    </row>
    <row r="339" spans="27:28" s="3173" customFormat="1">
      <c r="AA339" s="3174"/>
      <c r="AB339" s="3174"/>
    </row>
    <row r="340" spans="27:28" s="3173" customFormat="1">
      <c r="AA340" s="3174"/>
      <c r="AB340" s="3174"/>
    </row>
    <row r="341" spans="27:28" s="3173" customFormat="1">
      <c r="AA341" s="3174"/>
      <c r="AB341" s="3174"/>
    </row>
    <row r="342" spans="27:28" s="3173" customFormat="1">
      <c r="AA342" s="3174"/>
      <c r="AB342" s="3174"/>
    </row>
    <row r="343" spans="27:28" s="3173" customFormat="1">
      <c r="AA343" s="3174"/>
      <c r="AB343" s="3174"/>
    </row>
    <row r="344" spans="27:28" s="3173" customFormat="1">
      <c r="AA344" s="3174"/>
      <c r="AB344" s="3174"/>
    </row>
    <row r="345" spans="27:28" s="3173" customFormat="1">
      <c r="AA345" s="3174"/>
      <c r="AB345" s="3174"/>
    </row>
    <row r="346" spans="27:28" s="3173" customFormat="1">
      <c r="AA346" s="3174"/>
      <c r="AB346" s="3174"/>
    </row>
    <row r="347" spans="27:28" s="3173" customFormat="1">
      <c r="AA347" s="3174"/>
      <c r="AB347" s="3174"/>
    </row>
    <row r="348" spans="27:28" s="3173" customFormat="1">
      <c r="AA348" s="3174"/>
      <c r="AB348" s="3174"/>
    </row>
    <row r="349" spans="27:28" s="3173" customFormat="1">
      <c r="AA349" s="3174"/>
      <c r="AB349" s="3174"/>
    </row>
    <row r="350" spans="27:28" s="3173" customFormat="1">
      <c r="AA350" s="3174"/>
      <c r="AB350" s="3174"/>
    </row>
    <row r="351" spans="27:28" s="3173" customFormat="1">
      <c r="AA351" s="3174"/>
      <c r="AB351" s="3174"/>
    </row>
    <row r="352" spans="27:28" s="3173" customFormat="1">
      <c r="AA352" s="3174"/>
      <c r="AB352" s="3174"/>
    </row>
    <row r="353" spans="27:28" s="3173" customFormat="1">
      <c r="AA353" s="3174"/>
      <c r="AB353" s="3174"/>
    </row>
    <row r="354" spans="27:28" s="3173" customFormat="1">
      <c r="AA354" s="3174"/>
      <c r="AB354" s="3174"/>
    </row>
    <row r="355" spans="27:28" s="3173" customFormat="1">
      <c r="AA355" s="3174"/>
      <c r="AB355" s="3174"/>
    </row>
    <row r="356" spans="27:28" s="3173" customFormat="1">
      <c r="AA356" s="3174"/>
      <c r="AB356" s="3174"/>
    </row>
    <row r="357" spans="27:28" s="3173" customFormat="1">
      <c r="AA357" s="3174"/>
      <c r="AB357" s="3174"/>
    </row>
    <row r="358" spans="27:28" s="3173" customFormat="1">
      <c r="AA358" s="3174"/>
      <c r="AB358" s="3174"/>
    </row>
    <row r="359" spans="27:28" s="3173" customFormat="1">
      <c r="AA359" s="3174"/>
      <c r="AB359" s="3174"/>
    </row>
    <row r="360" spans="27:28" s="3173" customFormat="1">
      <c r="AA360" s="3174"/>
      <c r="AB360" s="3174"/>
    </row>
    <row r="361" spans="27:28" s="3173" customFormat="1">
      <c r="AA361" s="3174"/>
      <c r="AB361" s="3174"/>
    </row>
    <row r="362" spans="27:28" s="3173" customFormat="1">
      <c r="AA362" s="3174"/>
      <c r="AB362" s="3174"/>
    </row>
    <row r="363" spans="27:28" s="3173" customFormat="1">
      <c r="AA363" s="3174"/>
      <c r="AB363" s="3174"/>
    </row>
    <row r="364" spans="27:28" s="3173" customFormat="1">
      <c r="AA364" s="3174"/>
      <c r="AB364" s="3174"/>
    </row>
    <row r="365" spans="27:28" s="3173" customFormat="1">
      <c r="AA365" s="3174"/>
      <c r="AB365" s="3174"/>
    </row>
    <row r="366" spans="27:28" s="3173" customFormat="1">
      <c r="AA366" s="3174"/>
      <c r="AB366" s="3174"/>
    </row>
    <row r="367" spans="27:28" s="3173" customFormat="1">
      <c r="AA367" s="3174"/>
      <c r="AB367" s="3174"/>
    </row>
    <row r="368" spans="27:28" s="3173" customFormat="1">
      <c r="AA368" s="3174"/>
      <c r="AB368" s="3174"/>
    </row>
    <row r="369" spans="27:28" s="3173" customFormat="1">
      <c r="AA369" s="3174"/>
      <c r="AB369" s="3174"/>
    </row>
    <row r="370" spans="27:28" s="3173" customFormat="1">
      <c r="AA370" s="3174"/>
      <c r="AB370" s="3174"/>
    </row>
    <row r="371" spans="27:28" s="3173" customFormat="1">
      <c r="AA371" s="3174"/>
      <c r="AB371" s="3174"/>
    </row>
    <row r="372" spans="27:28" s="3173" customFormat="1">
      <c r="AA372" s="3174"/>
      <c r="AB372" s="3174"/>
    </row>
    <row r="373" spans="27:28" s="3173" customFormat="1">
      <c r="AA373" s="3174"/>
      <c r="AB373" s="3174"/>
    </row>
    <row r="374" spans="27:28" s="3173" customFormat="1">
      <c r="AA374" s="3174"/>
      <c r="AB374" s="3174"/>
    </row>
    <row r="375" spans="27:28" s="3173" customFormat="1">
      <c r="AA375" s="3174"/>
      <c r="AB375" s="3174"/>
    </row>
    <row r="376" spans="27:28" s="3173" customFormat="1">
      <c r="AA376" s="3174"/>
      <c r="AB376" s="3174"/>
    </row>
    <row r="377" spans="27:28" s="3173" customFormat="1">
      <c r="AA377" s="3174"/>
      <c r="AB377" s="3174"/>
    </row>
    <row r="378" spans="27:28" s="3173" customFormat="1">
      <c r="AA378" s="3174"/>
      <c r="AB378" s="3174"/>
    </row>
    <row r="379" spans="27:28" s="3173" customFormat="1">
      <c r="AA379" s="3174"/>
      <c r="AB379" s="3174"/>
    </row>
    <row r="380" spans="27:28" s="3173" customFormat="1">
      <c r="AA380" s="3174"/>
      <c r="AB380" s="3174"/>
    </row>
    <row r="381" spans="27:28" s="3173" customFormat="1">
      <c r="AA381" s="3174"/>
      <c r="AB381" s="3174"/>
    </row>
    <row r="382" spans="27:28" s="3173" customFormat="1">
      <c r="AA382" s="3174"/>
      <c r="AB382" s="3174"/>
    </row>
    <row r="383" spans="27:28" s="3173" customFormat="1">
      <c r="AA383" s="3174"/>
      <c r="AB383" s="3174"/>
    </row>
    <row r="384" spans="27:28" s="3173" customFormat="1">
      <c r="AA384" s="3174"/>
      <c r="AB384" s="3174"/>
    </row>
    <row r="385" spans="27:28" s="3173" customFormat="1">
      <c r="AA385" s="3174"/>
      <c r="AB385" s="3174"/>
    </row>
    <row r="386" spans="27:28" s="3173" customFormat="1">
      <c r="AA386" s="3174"/>
      <c r="AB386" s="3174"/>
    </row>
    <row r="387" spans="27:28" s="3173" customFormat="1">
      <c r="AA387" s="3174"/>
      <c r="AB387" s="3174"/>
    </row>
    <row r="388" spans="27:28" s="3173" customFormat="1">
      <c r="AA388" s="3174"/>
      <c r="AB388" s="3174"/>
    </row>
    <row r="389" spans="27:28" s="3173" customFormat="1">
      <c r="AA389" s="3174"/>
      <c r="AB389" s="3174"/>
    </row>
    <row r="390" spans="27:28" s="3173" customFormat="1">
      <c r="AA390" s="3174"/>
      <c r="AB390" s="3174"/>
    </row>
    <row r="391" spans="27:28" s="3173" customFormat="1">
      <c r="AA391" s="3174"/>
      <c r="AB391" s="3174"/>
    </row>
    <row r="392" spans="27:28" s="3173" customFormat="1">
      <c r="AA392" s="3174"/>
      <c r="AB392" s="3174"/>
    </row>
    <row r="393" spans="27:28" s="3173" customFormat="1">
      <c r="AA393" s="3174"/>
      <c r="AB393" s="3174"/>
    </row>
    <row r="394" spans="27:28" s="3173" customFormat="1">
      <c r="AA394" s="3174"/>
      <c r="AB394" s="3174"/>
    </row>
    <row r="395" spans="27:28" s="3173" customFormat="1">
      <c r="AA395" s="3174"/>
      <c r="AB395" s="3174"/>
    </row>
    <row r="396" spans="27:28" s="3173" customFormat="1">
      <c r="AA396" s="3174"/>
      <c r="AB396" s="3174"/>
    </row>
    <row r="397" spans="27:28" s="3173" customFormat="1">
      <c r="AA397" s="3174"/>
      <c r="AB397" s="3174"/>
    </row>
    <row r="398" spans="27:28" s="3173" customFormat="1">
      <c r="AA398" s="3174"/>
      <c r="AB398" s="3174"/>
    </row>
    <row r="399" spans="27:28" s="3173" customFormat="1">
      <c r="AA399" s="3174"/>
      <c r="AB399" s="3174"/>
    </row>
    <row r="400" spans="27:28" s="3173" customFormat="1">
      <c r="AA400" s="3174"/>
      <c r="AB400" s="3174"/>
    </row>
    <row r="401" spans="27:28" s="3173" customFormat="1">
      <c r="AA401" s="3174"/>
      <c r="AB401" s="3174"/>
    </row>
    <row r="402" spans="27:28" s="3173" customFormat="1">
      <c r="AA402" s="3174"/>
      <c r="AB402" s="3174"/>
    </row>
    <row r="403" spans="27:28" s="3173" customFormat="1">
      <c r="AA403" s="3174"/>
      <c r="AB403" s="3174"/>
    </row>
    <row r="404" spans="27:28" s="3173" customFormat="1">
      <c r="AA404" s="3174"/>
      <c r="AB404" s="3174"/>
    </row>
    <row r="405" spans="27:28" s="3173" customFormat="1">
      <c r="AA405" s="3174"/>
      <c r="AB405" s="3174"/>
    </row>
    <row r="406" spans="27:28" s="3173" customFormat="1">
      <c r="AA406" s="3174"/>
      <c r="AB406" s="3174"/>
    </row>
    <row r="407" spans="27:28" s="3173" customFormat="1">
      <c r="AA407" s="3174"/>
      <c r="AB407" s="3174"/>
    </row>
    <row r="408" spans="27:28" s="3173" customFormat="1">
      <c r="AA408" s="3174"/>
      <c r="AB408" s="3174"/>
    </row>
    <row r="409" spans="27:28" s="3173" customFormat="1">
      <c r="AA409" s="3174"/>
      <c r="AB409" s="3174"/>
    </row>
    <row r="410" spans="27:28" s="3173" customFormat="1">
      <c r="AA410" s="3174"/>
      <c r="AB410" s="3174"/>
    </row>
    <row r="411" spans="27:28" s="3173" customFormat="1">
      <c r="AA411" s="3174"/>
      <c r="AB411" s="3174"/>
    </row>
    <row r="412" spans="27:28" s="3173" customFormat="1">
      <c r="AA412" s="3174"/>
      <c r="AB412" s="3174"/>
    </row>
    <row r="413" spans="27:28" s="3173" customFormat="1">
      <c r="AA413" s="3174"/>
      <c r="AB413" s="3174"/>
    </row>
    <row r="414" spans="27:28" s="3173" customFormat="1">
      <c r="AA414" s="3174"/>
      <c r="AB414" s="3174"/>
    </row>
    <row r="415" spans="27:28" s="3173" customFormat="1">
      <c r="AA415" s="3174"/>
      <c r="AB415" s="3174"/>
    </row>
    <row r="416" spans="27:28" s="3173" customFormat="1">
      <c r="AA416" s="3174"/>
      <c r="AB416" s="3174"/>
    </row>
    <row r="417" spans="27:28" s="3173" customFormat="1">
      <c r="AA417" s="3174"/>
      <c r="AB417" s="3174"/>
    </row>
    <row r="418" spans="27:28" s="3173" customFormat="1">
      <c r="AA418" s="3174"/>
      <c r="AB418" s="3174"/>
    </row>
    <row r="419" spans="27:28" s="3173" customFormat="1">
      <c r="AA419" s="3174"/>
      <c r="AB419" s="3174"/>
    </row>
    <row r="420" spans="27:28" s="3173" customFormat="1">
      <c r="AA420" s="3174"/>
      <c r="AB420" s="3174"/>
    </row>
    <row r="421" spans="27:28" s="3173" customFormat="1">
      <c r="AA421" s="3174"/>
      <c r="AB421" s="3174"/>
    </row>
    <row r="422" spans="27:28" s="3173" customFormat="1">
      <c r="AA422" s="3174"/>
      <c r="AB422" s="3174"/>
    </row>
    <row r="423" spans="27:28" s="3173" customFormat="1">
      <c r="AA423" s="3174"/>
      <c r="AB423" s="3174"/>
    </row>
    <row r="424" spans="27:28" s="3173" customFormat="1">
      <c r="AA424" s="3174"/>
      <c r="AB424" s="3174"/>
    </row>
    <row r="425" spans="27:28" s="3173" customFormat="1">
      <c r="AA425" s="3174"/>
      <c r="AB425" s="3174"/>
    </row>
    <row r="426" spans="27:28" s="3173" customFormat="1">
      <c r="AA426" s="3174"/>
      <c r="AB426" s="3174"/>
    </row>
    <row r="427" spans="27:28" s="3173" customFormat="1">
      <c r="AA427" s="3174"/>
      <c r="AB427" s="3174"/>
    </row>
    <row r="428" spans="27:28" s="3173" customFormat="1">
      <c r="AA428" s="3174"/>
      <c r="AB428" s="3174"/>
    </row>
    <row r="429" spans="27:28" s="3173" customFormat="1">
      <c r="AA429" s="3174"/>
      <c r="AB429" s="3174"/>
    </row>
    <row r="430" spans="27:28" s="3173" customFormat="1">
      <c r="AA430" s="3174"/>
      <c r="AB430" s="3174"/>
    </row>
    <row r="431" spans="27:28" s="3173" customFormat="1">
      <c r="AA431" s="3174"/>
      <c r="AB431" s="3174"/>
    </row>
    <row r="432" spans="27:28" s="3173" customFormat="1">
      <c r="AA432" s="3174"/>
      <c r="AB432" s="3174"/>
    </row>
    <row r="433" spans="27:28" s="3173" customFormat="1">
      <c r="AA433" s="3174"/>
      <c r="AB433" s="3174"/>
    </row>
    <row r="434" spans="27:28" s="3173" customFormat="1">
      <c r="AA434" s="3174"/>
      <c r="AB434" s="3174"/>
    </row>
    <row r="435" spans="27:28" s="3173" customFormat="1">
      <c r="AA435" s="3174"/>
      <c r="AB435" s="3174"/>
    </row>
    <row r="436" spans="27:28" s="3173" customFormat="1">
      <c r="AA436" s="3174"/>
      <c r="AB436" s="3174"/>
    </row>
    <row r="437" spans="27:28" s="3173" customFormat="1">
      <c r="AA437" s="3174"/>
      <c r="AB437" s="3174"/>
    </row>
    <row r="438" spans="27:28" s="3173" customFormat="1">
      <c r="AA438" s="3174"/>
      <c r="AB438" s="3174"/>
    </row>
    <row r="439" spans="27:28" s="3173" customFormat="1">
      <c r="AA439" s="3174"/>
      <c r="AB439" s="3174"/>
    </row>
    <row r="440" spans="27:28" s="3173" customFormat="1">
      <c r="AA440" s="3174"/>
      <c r="AB440" s="3174"/>
    </row>
    <row r="441" spans="27:28" s="3173" customFormat="1">
      <c r="AA441" s="3174"/>
      <c r="AB441" s="3174"/>
    </row>
    <row r="442" spans="27:28" s="3173" customFormat="1">
      <c r="AA442" s="3174"/>
      <c r="AB442" s="3174"/>
    </row>
    <row r="443" spans="27:28" s="3173" customFormat="1">
      <c r="AA443" s="3174"/>
      <c r="AB443" s="3174"/>
    </row>
    <row r="444" spans="27:28" s="3173" customFormat="1">
      <c r="AA444" s="3174"/>
      <c r="AB444" s="3174"/>
    </row>
    <row r="445" spans="27:28" s="3173" customFormat="1">
      <c r="AA445" s="3174"/>
      <c r="AB445" s="3174"/>
    </row>
    <row r="446" spans="27:28" s="3173" customFormat="1">
      <c r="AA446" s="3174"/>
      <c r="AB446" s="3174"/>
    </row>
    <row r="447" spans="27:28" s="3173" customFormat="1">
      <c r="AA447" s="3174"/>
      <c r="AB447" s="3174"/>
    </row>
    <row r="448" spans="27:28" s="3173" customFormat="1">
      <c r="AA448" s="3174"/>
      <c r="AB448" s="3174"/>
    </row>
    <row r="449" spans="27:28" s="3173" customFormat="1">
      <c r="AA449" s="3174"/>
      <c r="AB449" s="3174"/>
    </row>
    <row r="450" spans="27:28" s="3173" customFormat="1">
      <c r="AA450" s="3174"/>
      <c r="AB450" s="3174"/>
    </row>
    <row r="451" spans="27:28" s="3173" customFormat="1">
      <c r="AA451" s="3174"/>
      <c r="AB451" s="3174"/>
    </row>
    <row r="452" spans="27:28" s="3173" customFormat="1">
      <c r="AA452" s="3174"/>
      <c r="AB452" s="3174"/>
    </row>
    <row r="453" spans="27:28" s="3173" customFormat="1">
      <c r="AA453" s="3174"/>
      <c r="AB453" s="3174"/>
    </row>
    <row r="454" spans="27:28" s="3173" customFormat="1">
      <c r="AA454" s="3174"/>
      <c r="AB454" s="3174"/>
    </row>
    <row r="455" spans="27:28" s="3173" customFormat="1">
      <c r="AA455" s="3174"/>
      <c r="AB455" s="3174"/>
    </row>
    <row r="456" spans="27:28" s="3173" customFormat="1">
      <c r="AA456" s="3174"/>
      <c r="AB456" s="3174"/>
    </row>
    <row r="457" spans="27:28" s="3173" customFormat="1">
      <c r="AA457" s="3174"/>
      <c r="AB457" s="3174"/>
    </row>
    <row r="458" spans="27:28" s="3173" customFormat="1">
      <c r="AA458" s="3174"/>
      <c r="AB458" s="3174"/>
    </row>
    <row r="459" spans="27:28" s="3173" customFormat="1">
      <c r="AA459" s="3174"/>
      <c r="AB459" s="3174"/>
    </row>
    <row r="460" spans="27:28" s="3173" customFormat="1">
      <c r="AA460" s="3174"/>
      <c r="AB460" s="3174"/>
    </row>
    <row r="461" spans="27:28" s="3173" customFormat="1">
      <c r="AA461" s="3174"/>
      <c r="AB461" s="3174"/>
    </row>
    <row r="462" spans="27:28" s="3173" customFormat="1">
      <c r="AA462" s="3174"/>
      <c r="AB462" s="3174"/>
    </row>
    <row r="463" spans="27:28" s="3173" customFormat="1">
      <c r="AA463" s="3174"/>
      <c r="AB463" s="3174"/>
    </row>
    <row r="464" spans="27:28" s="3173" customFormat="1">
      <c r="AA464" s="3174"/>
      <c r="AB464" s="3174"/>
    </row>
    <row r="465" spans="27:28" s="3173" customFormat="1">
      <c r="AA465" s="3174"/>
      <c r="AB465" s="3174"/>
    </row>
    <row r="466" spans="27:28" s="3173" customFormat="1">
      <c r="AA466" s="3174"/>
      <c r="AB466" s="3174"/>
    </row>
    <row r="467" spans="27:28" s="3173" customFormat="1">
      <c r="AA467" s="3174"/>
      <c r="AB467" s="3174"/>
    </row>
    <row r="468" spans="27:28" s="3173" customFormat="1">
      <c r="AA468" s="3174"/>
      <c r="AB468" s="3174"/>
    </row>
    <row r="469" spans="27:28" s="3173" customFormat="1">
      <c r="AA469" s="3174"/>
      <c r="AB469" s="3174"/>
    </row>
    <row r="470" spans="27:28" s="3173" customFormat="1">
      <c r="AA470" s="3174"/>
      <c r="AB470" s="3174"/>
    </row>
    <row r="471" spans="27:28" s="3173" customFormat="1">
      <c r="AA471" s="3174"/>
      <c r="AB471" s="3174"/>
    </row>
    <row r="472" spans="27:28" s="3173" customFormat="1">
      <c r="AA472" s="3174"/>
      <c r="AB472" s="3174"/>
    </row>
    <row r="473" spans="27:28" s="3173" customFormat="1">
      <c r="AA473" s="3174"/>
      <c r="AB473" s="3174"/>
    </row>
    <row r="474" spans="27:28" s="3173" customFormat="1">
      <c r="AA474" s="3174"/>
      <c r="AB474" s="3174"/>
    </row>
    <row r="475" spans="27:28" s="3173" customFormat="1">
      <c r="AA475" s="3174"/>
      <c r="AB475" s="3174"/>
    </row>
    <row r="476" spans="27:28" s="3173" customFormat="1">
      <c r="AA476" s="3174"/>
      <c r="AB476" s="3174"/>
    </row>
    <row r="477" spans="27:28" s="3173" customFormat="1">
      <c r="AA477" s="3174"/>
      <c r="AB477" s="3174"/>
    </row>
    <row r="478" spans="27:28" s="3173" customFormat="1">
      <c r="AA478" s="3174"/>
      <c r="AB478" s="3174"/>
    </row>
    <row r="479" spans="27:28" s="3173" customFormat="1">
      <c r="AA479" s="3174"/>
      <c r="AB479" s="3174"/>
    </row>
    <row r="480" spans="27:28" s="3173" customFormat="1">
      <c r="AA480" s="3174"/>
      <c r="AB480" s="3174"/>
    </row>
    <row r="481" spans="27:28" s="3173" customFormat="1">
      <c r="AA481" s="3174"/>
      <c r="AB481" s="3174"/>
    </row>
    <row r="482" spans="27:28" s="3173" customFormat="1">
      <c r="AA482" s="3174"/>
      <c r="AB482" s="3174"/>
    </row>
    <row r="483" spans="27:28" s="3173" customFormat="1">
      <c r="AA483" s="3174"/>
      <c r="AB483" s="3174"/>
    </row>
    <row r="484" spans="27:28" s="3173" customFormat="1">
      <c r="AA484" s="3174"/>
      <c r="AB484" s="3174"/>
    </row>
    <row r="485" spans="27:28" s="3173" customFormat="1">
      <c r="AA485" s="3174"/>
      <c r="AB485" s="3174"/>
    </row>
    <row r="486" spans="27:28" s="3173" customFormat="1">
      <c r="AA486" s="3174"/>
      <c r="AB486" s="3174"/>
    </row>
    <row r="487" spans="27:28" s="3173" customFormat="1">
      <c r="AA487" s="3174"/>
      <c r="AB487" s="3174"/>
    </row>
    <row r="488" spans="27:28" s="3173" customFormat="1">
      <c r="AA488" s="3174"/>
      <c r="AB488" s="3174"/>
    </row>
    <row r="489" spans="27:28" s="3173" customFormat="1">
      <c r="AA489" s="3174"/>
      <c r="AB489" s="3174"/>
    </row>
    <row r="490" spans="27:28" s="3173" customFormat="1">
      <c r="AA490" s="3174"/>
      <c r="AB490" s="3174"/>
    </row>
    <row r="491" spans="27:28" s="3173" customFormat="1">
      <c r="AA491" s="3174"/>
      <c r="AB491" s="3174"/>
    </row>
    <row r="492" spans="27:28" s="3173" customFormat="1">
      <c r="AA492" s="3174"/>
      <c r="AB492" s="3174"/>
    </row>
    <row r="493" spans="27:28" s="3173" customFormat="1">
      <c r="AA493" s="3174"/>
      <c r="AB493" s="3174"/>
    </row>
    <row r="494" spans="27:28" s="3173" customFormat="1">
      <c r="AA494" s="3174"/>
      <c r="AB494" s="3174"/>
    </row>
    <row r="495" spans="27:28" s="3173" customFormat="1">
      <c r="AA495" s="3174"/>
      <c r="AB495" s="3174"/>
    </row>
    <row r="496" spans="27:28" s="3173" customFormat="1">
      <c r="AA496" s="3174"/>
      <c r="AB496" s="3174"/>
    </row>
    <row r="497" spans="27:28" s="3173" customFormat="1">
      <c r="AA497" s="3174"/>
      <c r="AB497" s="3174"/>
    </row>
    <row r="498" spans="27:28" s="3173" customFormat="1">
      <c r="AA498" s="3174"/>
      <c r="AB498" s="3174"/>
    </row>
    <row r="499" spans="27:28" s="3173" customFormat="1">
      <c r="AA499" s="3174"/>
      <c r="AB499" s="3174"/>
    </row>
    <row r="500" spans="27:28" s="3173" customFormat="1">
      <c r="AA500" s="3174"/>
      <c r="AB500" s="3174"/>
    </row>
    <row r="501" spans="27:28" s="3173" customFormat="1">
      <c r="AA501" s="3174"/>
      <c r="AB501" s="3174"/>
    </row>
    <row r="502" spans="27:28" s="3173" customFormat="1">
      <c r="AA502" s="3174"/>
      <c r="AB502" s="3174"/>
    </row>
    <row r="503" spans="27:28" s="3173" customFormat="1">
      <c r="AA503" s="3174"/>
      <c r="AB503" s="3174"/>
    </row>
    <row r="504" spans="27:28" s="3173" customFormat="1">
      <c r="AA504" s="3174"/>
      <c r="AB504" s="3174"/>
    </row>
    <row r="505" spans="27:28" s="3173" customFormat="1">
      <c r="AA505" s="3174"/>
      <c r="AB505" s="3174"/>
    </row>
    <row r="506" spans="27:28" s="3173" customFormat="1">
      <c r="AA506" s="3174"/>
      <c r="AB506" s="3174"/>
    </row>
    <row r="507" spans="27:28" s="3173" customFormat="1">
      <c r="AA507" s="3174"/>
      <c r="AB507" s="3174"/>
    </row>
    <row r="508" spans="27:28" s="3173" customFormat="1">
      <c r="AA508" s="3174"/>
      <c r="AB508" s="3174"/>
    </row>
    <row r="509" spans="27:28" s="3173" customFormat="1">
      <c r="AA509" s="3174"/>
      <c r="AB509" s="3174"/>
    </row>
    <row r="510" spans="27:28" s="3173" customFormat="1">
      <c r="AA510" s="3174"/>
      <c r="AB510" s="3174"/>
    </row>
    <row r="511" spans="27:28" s="3173" customFormat="1">
      <c r="AA511" s="3174"/>
      <c r="AB511" s="3174"/>
    </row>
    <row r="512" spans="27:28" s="3173" customFormat="1">
      <c r="AA512" s="3174"/>
      <c r="AB512" s="3174"/>
    </row>
    <row r="513" spans="27:28" s="3173" customFormat="1">
      <c r="AA513" s="3174"/>
      <c r="AB513" s="3174"/>
    </row>
    <row r="514" spans="27:28" s="3173" customFormat="1">
      <c r="AA514" s="3174"/>
      <c r="AB514" s="3174"/>
    </row>
    <row r="515" spans="27:28" s="3173" customFormat="1">
      <c r="AA515" s="3174"/>
      <c r="AB515" s="3174"/>
    </row>
    <row r="516" spans="27:28" s="3173" customFormat="1">
      <c r="AA516" s="3174"/>
      <c r="AB516" s="3174"/>
    </row>
    <row r="517" spans="27:28" s="3173" customFormat="1">
      <c r="AA517" s="3174"/>
      <c r="AB517" s="3174"/>
    </row>
    <row r="518" spans="27:28" s="3173" customFormat="1">
      <c r="AA518" s="3174"/>
      <c r="AB518" s="3174"/>
    </row>
    <row r="519" spans="27:28" s="3173" customFormat="1">
      <c r="AA519" s="3174"/>
      <c r="AB519" s="3174"/>
    </row>
    <row r="520" spans="27:28" s="3173" customFormat="1">
      <c r="AA520" s="3174"/>
      <c r="AB520" s="3174"/>
    </row>
    <row r="521" spans="27:28" s="3173" customFormat="1">
      <c r="AA521" s="3174"/>
      <c r="AB521" s="3174"/>
    </row>
    <row r="522" spans="27:28" s="3173" customFormat="1">
      <c r="AA522" s="3174"/>
      <c r="AB522" s="3174"/>
    </row>
    <row r="523" spans="27:28" s="3173" customFormat="1">
      <c r="AA523" s="3174"/>
      <c r="AB523" s="3174"/>
    </row>
    <row r="524" spans="27:28" s="3173" customFormat="1">
      <c r="AA524" s="3174"/>
      <c r="AB524" s="3174"/>
    </row>
    <row r="525" spans="27:28" s="3173" customFormat="1">
      <c r="AA525" s="3174"/>
      <c r="AB525" s="3174"/>
    </row>
    <row r="526" spans="27:28" s="3173" customFormat="1">
      <c r="AA526" s="3174"/>
      <c r="AB526" s="3174"/>
    </row>
    <row r="527" spans="27:28" s="3173" customFormat="1">
      <c r="AA527" s="3174"/>
      <c r="AB527" s="3174"/>
    </row>
    <row r="528" spans="27:28" s="3173" customFormat="1">
      <c r="AA528" s="3174"/>
      <c r="AB528" s="3174"/>
    </row>
    <row r="529" spans="27:28" s="3173" customFormat="1">
      <c r="AA529" s="3174"/>
      <c r="AB529" s="3174"/>
    </row>
    <row r="530" spans="27:28" s="3173" customFormat="1">
      <c r="AA530" s="3174"/>
      <c r="AB530" s="3174"/>
    </row>
    <row r="531" spans="27:28" s="3173" customFormat="1">
      <c r="AA531" s="3174"/>
      <c r="AB531" s="3174"/>
    </row>
    <row r="532" spans="27:28" s="3173" customFormat="1">
      <c r="AA532" s="3174"/>
      <c r="AB532" s="3174"/>
    </row>
    <row r="533" spans="27:28" s="3173" customFormat="1">
      <c r="AA533" s="3174"/>
      <c r="AB533" s="3174"/>
    </row>
    <row r="534" spans="27:28" s="3173" customFormat="1">
      <c r="AA534" s="3174"/>
      <c r="AB534" s="3174"/>
    </row>
    <row r="535" spans="27:28" s="3173" customFormat="1">
      <c r="AA535" s="3174"/>
      <c r="AB535" s="3174"/>
    </row>
    <row r="536" spans="27:28" s="3173" customFormat="1">
      <c r="AA536" s="3174"/>
      <c r="AB536" s="3174"/>
    </row>
    <row r="537" spans="27:28" s="3173" customFormat="1">
      <c r="AA537" s="3174"/>
      <c r="AB537" s="3174"/>
    </row>
    <row r="538" spans="27:28" s="3173" customFormat="1">
      <c r="AA538" s="3174"/>
      <c r="AB538" s="3174"/>
    </row>
    <row r="539" spans="27:28" s="3173" customFormat="1">
      <c r="AA539" s="3174"/>
      <c r="AB539" s="3174"/>
    </row>
    <row r="540" spans="27:28" s="3173" customFormat="1">
      <c r="AA540" s="3174"/>
      <c r="AB540" s="3174"/>
    </row>
    <row r="541" spans="27:28" s="3173" customFormat="1">
      <c r="AA541" s="3174"/>
      <c r="AB541" s="3174"/>
    </row>
    <row r="542" spans="27:28" s="3173" customFormat="1">
      <c r="AA542" s="3174"/>
      <c r="AB542" s="3174"/>
    </row>
    <row r="543" spans="27:28" s="3173" customFormat="1">
      <c r="AA543" s="3174"/>
      <c r="AB543" s="3174"/>
    </row>
    <row r="544" spans="27:28" s="3173" customFormat="1">
      <c r="AA544" s="3174"/>
      <c r="AB544" s="3174"/>
    </row>
    <row r="545" spans="27:28" s="3173" customFormat="1">
      <c r="AA545" s="3174"/>
      <c r="AB545" s="3174"/>
    </row>
    <row r="546" spans="27:28" s="3173" customFormat="1">
      <c r="AA546" s="3174"/>
      <c r="AB546" s="3174"/>
    </row>
    <row r="547" spans="27:28" s="3173" customFormat="1">
      <c r="AA547" s="3174"/>
      <c r="AB547" s="3174"/>
    </row>
    <row r="548" spans="27:28" s="3173" customFormat="1">
      <c r="AA548" s="3174"/>
      <c r="AB548" s="3174"/>
    </row>
    <row r="549" spans="27:28" s="3173" customFormat="1">
      <c r="AA549" s="3174"/>
      <c r="AB549" s="3174"/>
    </row>
    <row r="550" spans="27:28" s="3173" customFormat="1">
      <c r="AA550" s="3174"/>
      <c r="AB550" s="3174"/>
    </row>
    <row r="551" spans="27:28" s="3173" customFormat="1">
      <c r="AA551" s="3174"/>
      <c r="AB551" s="3174"/>
    </row>
    <row r="552" spans="27:28" s="3173" customFormat="1">
      <c r="AA552" s="3174"/>
      <c r="AB552" s="3174"/>
    </row>
    <row r="553" spans="27:28" s="3173" customFormat="1">
      <c r="AA553" s="3174"/>
      <c r="AB553" s="3174"/>
    </row>
    <row r="554" spans="27:28" s="3173" customFormat="1">
      <c r="AA554" s="3174"/>
      <c r="AB554" s="3174"/>
    </row>
    <row r="555" spans="27:28" s="3173" customFormat="1">
      <c r="AA555" s="3174"/>
      <c r="AB555" s="3174"/>
    </row>
    <row r="556" spans="27:28" s="3173" customFormat="1">
      <c r="AA556" s="3174"/>
      <c r="AB556" s="3174"/>
    </row>
    <row r="557" spans="27:28" s="3173" customFormat="1">
      <c r="AA557" s="3174"/>
      <c r="AB557" s="3174"/>
    </row>
    <row r="558" spans="27:28" s="3173" customFormat="1">
      <c r="AA558" s="3174"/>
      <c r="AB558" s="3174"/>
    </row>
    <row r="559" spans="27:28" s="3173" customFormat="1">
      <c r="AA559" s="3174"/>
      <c r="AB559" s="3174"/>
    </row>
    <row r="560" spans="27:28" s="3173" customFormat="1">
      <c r="AA560" s="3174"/>
      <c r="AB560" s="3174"/>
    </row>
    <row r="561" spans="27:28" s="3173" customFormat="1">
      <c r="AA561" s="3174"/>
      <c r="AB561" s="3174"/>
    </row>
    <row r="562" spans="27:28" s="3173" customFormat="1">
      <c r="AA562" s="3174"/>
      <c r="AB562" s="3174"/>
    </row>
    <row r="563" spans="27:28" s="3173" customFormat="1">
      <c r="AA563" s="3174"/>
      <c r="AB563" s="3174"/>
    </row>
    <row r="564" spans="27:28" s="3173" customFormat="1">
      <c r="AA564" s="3174"/>
      <c r="AB564" s="3174"/>
    </row>
    <row r="565" spans="27:28" s="3173" customFormat="1">
      <c r="AA565" s="3174"/>
      <c r="AB565" s="3174"/>
    </row>
    <row r="566" spans="27:28" s="3173" customFormat="1">
      <c r="AA566" s="3174"/>
      <c r="AB566" s="3174"/>
    </row>
    <row r="567" spans="27:28" s="3173" customFormat="1">
      <c r="AA567" s="3174"/>
      <c r="AB567" s="3174"/>
    </row>
    <row r="568" spans="27:28" s="3173" customFormat="1">
      <c r="AA568" s="3174"/>
      <c r="AB568" s="3174"/>
    </row>
    <row r="569" spans="27:28" s="3173" customFormat="1">
      <c r="AA569" s="3174"/>
      <c r="AB569" s="3174"/>
    </row>
    <row r="570" spans="27:28" s="3173" customFormat="1">
      <c r="AA570" s="3174"/>
      <c r="AB570" s="3174"/>
    </row>
    <row r="571" spans="27:28" s="3173" customFormat="1">
      <c r="AA571" s="3174"/>
      <c r="AB571" s="3174"/>
    </row>
    <row r="572" spans="27:28" s="3173" customFormat="1">
      <c r="AA572" s="3174"/>
      <c r="AB572" s="3174"/>
    </row>
    <row r="573" spans="27:28" s="3173" customFormat="1">
      <c r="AA573" s="3174"/>
      <c r="AB573" s="3174"/>
    </row>
    <row r="574" spans="27:28" s="3173" customFormat="1">
      <c r="AA574" s="3174"/>
      <c r="AB574" s="3174"/>
    </row>
    <row r="575" spans="27:28" s="3173" customFormat="1">
      <c r="AA575" s="3174"/>
      <c r="AB575" s="3174"/>
    </row>
    <row r="576" spans="27:28" s="3173" customFormat="1">
      <c r="AA576" s="3174"/>
      <c r="AB576" s="3174"/>
    </row>
    <row r="577" spans="27:28" s="3173" customFormat="1">
      <c r="AA577" s="3174"/>
      <c r="AB577" s="3174"/>
    </row>
    <row r="578" spans="27:28" s="3173" customFormat="1">
      <c r="AA578" s="3174"/>
      <c r="AB578" s="3174"/>
    </row>
    <row r="579" spans="27:28" s="3173" customFormat="1">
      <c r="AA579" s="3174"/>
      <c r="AB579" s="3174"/>
    </row>
    <row r="580" spans="27:28" s="3173" customFormat="1">
      <c r="AA580" s="3174"/>
      <c r="AB580" s="3174"/>
    </row>
    <row r="581" spans="27:28" s="3173" customFormat="1">
      <c r="AA581" s="3174"/>
      <c r="AB581" s="3174"/>
    </row>
    <row r="582" spans="27:28" s="3173" customFormat="1">
      <c r="AA582" s="3174"/>
      <c r="AB582" s="3174"/>
    </row>
    <row r="583" spans="27:28" s="3173" customFormat="1">
      <c r="AA583" s="3174"/>
      <c r="AB583" s="3174"/>
    </row>
    <row r="584" spans="27:28" s="3173" customFormat="1">
      <c r="AA584" s="3174"/>
      <c r="AB584" s="3174"/>
    </row>
    <row r="585" spans="27:28" s="3173" customFormat="1">
      <c r="AA585" s="3174"/>
      <c r="AB585" s="3174"/>
    </row>
    <row r="586" spans="27:28" s="3173" customFormat="1">
      <c r="AA586" s="3174"/>
      <c r="AB586" s="3174"/>
    </row>
    <row r="587" spans="27:28" s="3173" customFormat="1">
      <c r="AA587" s="3174"/>
      <c r="AB587" s="3174"/>
    </row>
    <row r="588" spans="27:28" s="3173" customFormat="1">
      <c r="AA588" s="3174"/>
      <c r="AB588" s="3174"/>
    </row>
    <row r="589" spans="27:28" s="3173" customFormat="1">
      <c r="AA589" s="3174"/>
      <c r="AB589" s="3174"/>
    </row>
    <row r="590" spans="27:28" s="3173" customFormat="1">
      <c r="AA590" s="3174"/>
      <c r="AB590" s="3174"/>
    </row>
    <row r="591" spans="27:28" s="3173" customFormat="1">
      <c r="AA591" s="3174"/>
      <c r="AB591" s="3174"/>
    </row>
    <row r="592" spans="27:28" s="3173" customFormat="1">
      <c r="AA592" s="3174"/>
      <c r="AB592" s="3174"/>
    </row>
    <row r="593" spans="27:28" s="3173" customFormat="1">
      <c r="AA593" s="3174"/>
      <c r="AB593" s="3174"/>
    </row>
    <row r="594" spans="27:28" s="3173" customFormat="1">
      <c r="AA594" s="3174"/>
      <c r="AB594" s="3174"/>
    </row>
    <row r="595" spans="27:28" s="3173" customFormat="1">
      <c r="AA595" s="3174"/>
      <c r="AB595" s="3174"/>
    </row>
    <row r="596" spans="27:28" s="3173" customFormat="1">
      <c r="AA596" s="3174"/>
      <c r="AB596" s="3174"/>
    </row>
    <row r="597" spans="27:28" s="3173" customFormat="1">
      <c r="AA597" s="3174"/>
      <c r="AB597" s="3174"/>
    </row>
    <row r="598" spans="27:28" s="3173" customFormat="1">
      <c r="AA598" s="3174"/>
      <c r="AB598" s="3174"/>
    </row>
    <row r="599" spans="27:28" s="3173" customFormat="1">
      <c r="AA599" s="3174"/>
      <c r="AB599" s="3174"/>
    </row>
    <row r="600" spans="27:28" s="3173" customFormat="1">
      <c r="AA600" s="3174"/>
      <c r="AB600" s="3174"/>
    </row>
    <row r="601" spans="27:28" s="3173" customFormat="1">
      <c r="AA601" s="3174"/>
      <c r="AB601" s="3174"/>
    </row>
    <row r="602" spans="27:28" s="3173" customFormat="1">
      <c r="AA602" s="3174"/>
      <c r="AB602" s="3174"/>
    </row>
    <row r="603" spans="27:28" s="3173" customFormat="1">
      <c r="AA603" s="3174"/>
      <c r="AB603" s="3174"/>
    </row>
    <row r="604" spans="27:28" s="3173" customFormat="1">
      <c r="AA604" s="3174"/>
      <c r="AB604" s="3174"/>
    </row>
    <row r="605" spans="27:28" s="3173" customFormat="1">
      <c r="AA605" s="3174"/>
      <c r="AB605" s="3174"/>
    </row>
    <row r="606" spans="27:28" s="3173" customFormat="1">
      <c r="AA606" s="3174"/>
      <c r="AB606" s="3174"/>
    </row>
    <row r="607" spans="27:28" s="3173" customFormat="1">
      <c r="AA607" s="3174"/>
      <c r="AB607" s="3174"/>
    </row>
    <row r="608" spans="27:28" s="3173" customFormat="1">
      <c r="AA608" s="3174"/>
      <c r="AB608" s="3174"/>
    </row>
    <row r="609" spans="27:28" s="3173" customFormat="1">
      <c r="AA609" s="3174"/>
      <c r="AB609" s="3174"/>
    </row>
    <row r="610" spans="27:28" s="3173" customFormat="1">
      <c r="AA610" s="3174"/>
      <c r="AB610" s="3174"/>
    </row>
    <row r="611" spans="27:28" s="3173" customFormat="1">
      <c r="AA611" s="3174"/>
      <c r="AB611" s="3174"/>
    </row>
    <row r="612" spans="27:28" s="3173" customFormat="1">
      <c r="AA612" s="3174"/>
      <c r="AB612" s="3174"/>
    </row>
    <row r="613" spans="27:28" s="3173" customFormat="1">
      <c r="AA613" s="3174"/>
      <c r="AB613" s="3174"/>
    </row>
    <row r="614" spans="27:28" s="3173" customFormat="1">
      <c r="AA614" s="3174"/>
      <c r="AB614" s="3174"/>
    </row>
    <row r="615" spans="27:28" s="3173" customFormat="1">
      <c r="AA615" s="3174"/>
      <c r="AB615" s="3174"/>
    </row>
    <row r="616" spans="27:28" s="3173" customFormat="1">
      <c r="AA616" s="3174"/>
      <c r="AB616" s="3174"/>
    </row>
    <row r="617" spans="27:28" s="3173" customFormat="1">
      <c r="AA617" s="3174"/>
      <c r="AB617" s="3174"/>
    </row>
    <row r="618" spans="27:28" s="3173" customFormat="1">
      <c r="AA618" s="3174"/>
      <c r="AB618" s="3174"/>
    </row>
    <row r="619" spans="27:28" s="3173" customFormat="1">
      <c r="AA619" s="3174"/>
      <c r="AB619" s="3174"/>
    </row>
    <row r="620" spans="27:28" s="3173" customFormat="1">
      <c r="AA620" s="3174"/>
      <c r="AB620" s="3174"/>
    </row>
    <row r="621" spans="27:28" s="3173" customFormat="1">
      <c r="AA621" s="3174"/>
      <c r="AB621" s="3174"/>
    </row>
    <row r="622" spans="27:28" s="3173" customFormat="1">
      <c r="AA622" s="3174"/>
      <c r="AB622" s="3174"/>
    </row>
    <row r="623" spans="27:28" s="3173" customFormat="1">
      <c r="AA623" s="3174"/>
      <c r="AB623" s="3174"/>
    </row>
    <row r="624" spans="27:28" s="3173" customFormat="1">
      <c r="AA624" s="3174"/>
      <c r="AB624" s="3174"/>
    </row>
    <row r="625" spans="27:28" s="3173" customFormat="1">
      <c r="AA625" s="3174"/>
      <c r="AB625" s="3174"/>
    </row>
    <row r="626" spans="27:28" s="3173" customFormat="1">
      <c r="AA626" s="3174"/>
      <c r="AB626" s="3174"/>
    </row>
    <row r="627" spans="27:28" s="3173" customFormat="1">
      <c r="AA627" s="3174"/>
      <c r="AB627" s="3174"/>
    </row>
    <row r="628" spans="27:28" s="3173" customFormat="1">
      <c r="AA628" s="3174"/>
      <c r="AB628" s="3174"/>
    </row>
    <row r="629" spans="27:28" s="3173" customFormat="1">
      <c r="AA629" s="3174"/>
      <c r="AB629" s="3174"/>
    </row>
    <row r="630" spans="27:28" s="3173" customFormat="1">
      <c r="AA630" s="3174"/>
      <c r="AB630" s="3174"/>
    </row>
    <row r="631" spans="27:28" s="3173" customFormat="1">
      <c r="AA631" s="3174"/>
      <c r="AB631" s="3174"/>
    </row>
    <row r="632" spans="27:28" s="3173" customFormat="1">
      <c r="AA632" s="3174"/>
      <c r="AB632" s="3174"/>
    </row>
    <row r="633" spans="27:28" s="3173" customFormat="1">
      <c r="AA633" s="3174"/>
      <c r="AB633" s="3174"/>
    </row>
    <row r="634" spans="27:28" s="3173" customFormat="1">
      <c r="AA634" s="3174"/>
      <c r="AB634" s="3174"/>
    </row>
    <row r="635" spans="27:28" s="3173" customFormat="1">
      <c r="AA635" s="3174"/>
      <c r="AB635" s="3174"/>
    </row>
    <row r="636" spans="27:28" s="3173" customFormat="1">
      <c r="AA636" s="3174"/>
      <c r="AB636" s="3174"/>
    </row>
    <row r="637" spans="27:28" s="3173" customFormat="1">
      <c r="AA637" s="3174"/>
      <c r="AB637" s="3174"/>
    </row>
    <row r="638" spans="27:28" s="3173" customFormat="1">
      <c r="AA638" s="3174"/>
      <c r="AB638" s="3174"/>
    </row>
    <row r="639" spans="27:28" s="3173" customFormat="1">
      <c r="AA639" s="3174"/>
      <c r="AB639" s="3174"/>
    </row>
    <row r="640" spans="27:28" s="3173" customFormat="1">
      <c r="AA640" s="3174"/>
      <c r="AB640" s="3174"/>
    </row>
    <row r="641" spans="27:28" s="3173" customFormat="1">
      <c r="AA641" s="3174"/>
      <c r="AB641" s="3174"/>
    </row>
    <row r="642" spans="27:28" s="3173" customFormat="1">
      <c r="AA642" s="3174"/>
      <c r="AB642" s="3174"/>
    </row>
    <row r="643" spans="27:28" s="3173" customFormat="1">
      <c r="AA643" s="3174"/>
      <c r="AB643" s="3174"/>
    </row>
    <row r="644" spans="27:28" s="3173" customFormat="1">
      <c r="AA644" s="3174"/>
      <c r="AB644" s="3174"/>
    </row>
    <row r="645" spans="27:28" s="3173" customFormat="1">
      <c r="AA645" s="3174"/>
      <c r="AB645" s="3174"/>
    </row>
    <row r="646" spans="27:28" s="3173" customFormat="1">
      <c r="AA646" s="3174"/>
      <c r="AB646" s="3174"/>
    </row>
    <row r="647" spans="27:28" s="3173" customFormat="1">
      <c r="AA647" s="3174"/>
      <c r="AB647" s="3174"/>
    </row>
    <row r="648" spans="27:28" s="3173" customFormat="1">
      <c r="AA648" s="3174"/>
      <c r="AB648" s="3174"/>
    </row>
    <row r="649" spans="27:28" s="3173" customFormat="1">
      <c r="AA649" s="3174"/>
      <c r="AB649" s="3174"/>
    </row>
    <row r="650" spans="27:28" s="3173" customFormat="1">
      <c r="AA650" s="3174"/>
      <c r="AB650" s="3174"/>
    </row>
    <row r="651" spans="27:28" s="3173" customFormat="1">
      <c r="AA651" s="3174"/>
      <c r="AB651" s="3174"/>
    </row>
    <row r="652" spans="27:28" s="3173" customFormat="1">
      <c r="AA652" s="3174"/>
      <c r="AB652" s="3174"/>
    </row>
    <row r="653" spans="27:28" s="3173" customFormat="1">
      <c r="AA653" s="3174"/>
      <c r="AB653" s="3174"/>
    </row>
    <row r="654" spans="27:28" s="3173" customFormat="1">
      <c r="AA654" s="3174"/>
      <c r="AB654" s="3174"/>
    </row>
    <row r="655" spans="27:28" s="3173" customFormat="1">
      <c r="AA655" s="3174"/>
      <c r="AB655" s="3174"/>
    </row>
    <row r="656" spans="27:28" s="3173" customFormat="1">
      <c r="AA656" s="3174"/>
      <c r="AB656" s="3174"/>
    </row>
    <row r="657" spans="27:28" s="3173" customFormat="1">
      <c r="AA657" s="3174"/>
      <c r="AB657" s="3174"/>
    </row>
    <row r="658" spans="27:28" s="3173" customFormat="1">
      <c r="AA658" s="3174"/>
      <c r="AB658" s="3174"/>
    </row>
    <row r="659" spans="27:28" s="3173" customFormat="1">
      <c r="AA659" s="3174"/>
      <c r="AB659" s="3174"/>
    </row>
    <row r="660" spans="27:28" s="3173" customFormat="1">
      <c r="AA660" s="3174"/>
      <c r="AB660" s="3174"/>
    </row>
    <row r="661" spans="27:28" s="3173" customFormat="1">
      <c r="AA661" s="3174"/>
      <c r="AB661" s="3174"/>
    </row>
    <row r="662" spans="27:28" s="3173" customFormat="1">
      <c r="AA662" s="3174"/>
      <c r="AB662" s="3174"/>
    </row>
    <row r="663" spans="27:28" s="3173" customFormat="1">
      <c r="AA663" s="3174"/>
      <c r="AB663" s="3174"/>
    </row>
    <row r="664" spans="27:28" s="3173" customFormat="1">
      <c r="AA664" s="3174"/>
      <c r="AB664" s="3174"/>
    </row>
    <row r="665" spans="27:28" s="3173" customFormat="1">
      <c r="AA665" s="3174"/>
      <c r="AB665" s="3174"/>
    </row>
    <row r="666" spans="27:28" s="3173" customFormat="1">
      <c r="AA666" s="3174"/>
      <c r="AB666" s="3174"/>
    </row>
    <row r="667" spans="27:28" s="3173" customFormat="1">
      <c r="AA667" s="3174"/>
      <c r="AB667" s="3174"/>
    </row>
    <row r="668" spans="27:28" s="3173" customFormat="1">
      <c r="AA668" s="3174"/>
      <c r="AB668" s="3174"/>
    </row>
    <row r="669" spans="27:28" s="3173" customFormat="1">
      <c r="AA669" s="3174"/>
      <c r="AB669" s="3174"/>
    </row>
    <row r="670" spans="27:28" s="3173" customFormat="1">
      <c r="AA670" s="3174"/>
      <c r="AB670" s="3174"/>
    </row>
    <row r="671" spans="27:28" s="3173" customFormat="1">
      <c r="AA671" s="3174"/>
      <c r="AB671" s="3174"/>
    </row>
    <row r="672" spans="27:28" s="3173" customFormat="1">
      <c r="AA672" s="3174"/>
      <c r="AB672" s="3174"/>
    </row>
    <row r="673" spans="27:28" s="3173" customFormat="1">
      <c r="AA673" s="3174"/>
      <c r="AB673" s="3174"/>
    </row>
    <row r="674" spans="27:28" s="3173" customFormat="1">
      <c r="AA674" s="3174"/>
      <c r="AB674" s="3174"/>
    </row>
    <row r="675" spans="27:28" s="3173" customFormat="1">
      <c r="AA675" s="3174"/>
      <c r="AB675" s="3174"/>
    </row>
    <row r="676" spans="27:28" s="3173" customFormat="1">
      <c r="AA676" s="3174"/>
      <c r="AB676" s="3174"/>
    </row>
    <row r="677" spans="27:28" s="3173" customFormat="1">
      <c r="AA677" s="3174"/>
      <c r="AB677" s="3174"/>
    </row>
    <row r="678" spans="27:28" s="3173" customFormat="1">
      <c r="AA678" s="3174"/>
      <c r="AB678" s="3174"/>
    </row>
    <row r="679" spans="27:28" s="3173" customFormat="1">
      <c r="AA679" s="3174"/>
      <c r="AB679" s="3174"/>
    </row>
    <row r="680" spans="27:28" s="3173" customFormat="1">
      <c r="AA680" s="3174"/>
      <c r="AB680" s="3174"/>
    </row>
    <row r="681" spans="27:28" s="3173" customFormat="1">
      <c r="AA681" s="3174"/>
      <c r="AB681" s="3174"/>
    </row>
    <row r="682" spans="27:28" s="3173" customFormat="1">
      <c r="AA682" s="3174"/>
      <c r="AB682" s="3174"/>
    </row>
    <row r="683" spans="27:28" s="3173" customFormat="1">
      <c r="AA683" s="3174"/>
      <c r="AB683" s="3174"/>
    </row>
    <row r="684" spans="27:28" s="3173" customFormat="1">
      <c r="AA684" s="3174"/>
      <c r="AB684" s="3174"/>
    </row>
    <row r="685" spans="27:28" s="3173" customFormat="1">
      <c r="AA685" s="3174"/>
      <c r="AB685" s="3174"/>
    </row>
    <row r="686" spans="27:28" s="3173" customFormat="1">
      <c r="AA686" s="3174"/>
      <c r="AB686" s="3174"/>
    </row>
    <row r="687" spans="27:28" s="3173" customFormat="1">
      <c r="AA687" s="3174"/>
      <c r="AB687" s="3174"/>
    </row>
    <row r="688" spans="27:28" s="3173" customFormat="1">
      <c r="AA688" s="3174"/>
      <c r="AB688" s="3174"/>
    </row>
    <row r="689" spans="27:28" s="3173" customFormat="1">
      <c r="AA689" s="3174"/>
      <c r="AB689" s="3174"/>
    </row>
    <row r="690" spans="27:28" s="3173" customFormat="1">
      <c r="AA690" s="3174"/>
      <c r="AB690" s="3174"/>
    </row>
    <row r="691" spans="27:28" s="3173" customFormat="1">
      <c r="AA691" s="3174"/>
      <c r="AB691" s="3174"/>
    </row>
    <row r="692" spans="27:28" s="3173" customFormat="1">
      <c r="AA692" s="3174"/>
      <c r="AB692" s="3174"/>
    </row>
    <row r="693" spans="27:28" s="3173" customFormat="1">
      <c r="AA693" s="3174"/>
      <c r="AB693" s="3174"/>
    </row>
    <row r="694" spans="27:28" s="3173" customFormat="1">
      <c r="AA694" s="3174"/>
      <c r="AB694" s="3174"/>
    </row>
    <row r="695" spans="27:28" s="3173" customFormat="1">
      <c r="AA695" s="3174"/>
      <c r="AB695" s="3174"/>
    </row>
    <row r="696" spans="27:28" s="3173" customFormat="1">
      <c r="AA696" s="3174"/>
      <c r="AB696" s="3174"/>
    </row>
    <row r="697" spans="27:28" s="3173" customFormat="1">
      <c r="AA697" s="3174"/>
      <c r="AB697" s="3174"/>
    </row>
    <row r="698" spans="27:28" s="3173" customFormat="1">
      <c r="AA698" s="3174"/>
      <c r="AB698" s="3174"/>
    </row>
    <row r="699" spans="27:28" s="3173" customFormat="1">
      <c r="AA699" s="3174"/>
      <c r="AB699" s="3174"/>
    </row>
    <row r="700" spans="27:28" s="3173" customFormat="1">
      <c r="AA700" s="3174"/>
      <c r="AB700" s="3174"/>
    </row>
    <row r="701" spans="27:28" s="3173" customFormat="1">
      <c r="AA701" s="3174"/>
      <c r="AB701" s="3174"/>
    </row>
    <row r="702" spans="27:28" s="3173" customFormat="1">
      <c r="AA702" s="3174"/>
      <c r="AB702" s="3174"/>
    </row>
    <row r="703" spans="27:28" s="3173" customFormat="1">
      <c r="AA703" s="3174"/>
      <c r="AB703" s="3174"/>
    </row>
    <row r="704" spans="27:28" s="3173" customFormat="1">
      <c r="AA704" s="3174"/>
      <c r="AB704" s="3174"/>
    </row>
    <row r="705" spans="27:28" s="3173" customFormat="1">
      <c r="AA705" s="3174"/>
      <c r="AB705" s="3174"/>
    </row>
    <row r="706" spans="27:28" s="3173" customFormat="1">
      <c r="AA706" s="3174"/>
      <c r="AB706" s="3174"/>
    </row>
    <row r="707" spans="27:28" s="3173" customFormat="1">
      <c r="AA707" s="3174"/>
      <c r="AB707" s="3174"/>
    </row>
    <row r="708" spans="27:28" s="3173" customFormat="1">
      <c r="AA708" s="3174"/>
      <c r="AB708" s="3174"/>
    </row>
    <row r="709" spans="27:28" s="3173" customFormat="1">
      <c r="AA709" s="3174"/>
      <c r="AB709" s="3174"/>
    </row>
    <row r="710" spans="27:28" s="3173" customFormat="1">
      <c r="AA710" s="3174"/>
      <c r="AB710" s="3174"/>
    </row>
    <row r="711" spans="27:28" s="3173" customFormat="1">
      <c r="AA711" s="3174"/>
      <c r="AB711" s="3174"/>
    </row>
    <row r="712" spans="27:28" s="3173" customFormat="1">
      <c r="AA712" s="3174"/>
      <c r="AB712" s="3174"/>
    </row>
    <row r="713" spans="27:28" s="3173" customFormat="1">
      <c r="AA713" s="3174"/>
      <c r="AB713" s="3174"/>
    </row>
    <row r="714" spans="27:28" s="3173" customFormat="1">
      <c r="AA714" s="3174"/>
      <c r="AB714" s="3174"/>
    </row>
    <row r="715" spans="27:28" s="3173" customFormat="1">
      <c r="AA715" s="3174"/>
      <c r="AB715" s="3174"/>
    </row>
    <row r="716" spans="27:28" s="3173" customFormat="1">
      <c r="AA716" s="3174"/>
      <c r="AB716" s="3174"/>
    </row>
    <row r="717" spans="27:28" s="3173" customFormat="1">
      <c r="AA717" s="3174"/>
      <c r="AB717" s="3174"/>
    </row>
    <row r="718" spans="27:28" s="3173" customFormat="1">
      <c r="AA718" s="3174"/>
      <c r="AB718" s="3174"/>
    </row>
    <row r="719" spans="27:28" s="3173" customFormat="1">
      <c r="AA719" s="3174"/>
      <c r="AB719" s="3174"/>
    </row>
    <row r="720" spans="27:28" s="3173" customFormat="1">
      <c r="AA720" s="3174"/>
      <c r="AB720" s="3174"/>
    </row>
    <row r="721" spans="27:28" s="3173" customFormat="1">
      <c r="AA721" s="3174"/>
      <c r="AB721" s="3174"/>
    </row>
    <row r="722" spans="27:28" s="3173" customFormat="1">
      <c r="AA722" s="3174"/>
      <c r="AB722" s="3174"/>
    </row>
    <row r="723" spans="27:28" s="3173" customFormat="1">
      <c r="AA723" s="3174"/>
      <c r="AB723" s="3174"/>
    </row>
    <row r="724" spans="27:28" s="3173" customFormat="1">
      <c r="AA724" s="3174"/>
      <c r="AB724" s="3174"/>
    </row>
    <row r="725" spans="27:28" s="3173" customFormat="1">
      <c r="AA725" s="3174"/>
      <c r="AB725" s="3174"/>
    </row>
    <row r="726" spans="27:28" s="3173" customFormat="1">
      <c r="AA726" s="3174"/>
      <c r="AB726" s="3174"/>
    </row>
    <row r="727" spans="27:28" s="3173" customFormat="1">
      <c r="AA727" s="3174"/>
      <c r="AB727" s="3174"/>
    </row>
    <row r="728" spans="27:28" s="3173" customFormat="1">
      <c r="AA728" s="3174"/>
      <c r="AB728" s="3174"/>
    </row>
    <row r="729" spans="27:28" s="3173" customFormat="1">
      <c r="AA729" s="3174"/>
      <c r="AB729" s="3174"/>
    </row>
    <row r="730" spans="27:28" s="3173" customFormat="1">
      <c r="AA730" s="3174"/>
      <c r="AB730" s="3174"/>
    </row>
    <row r="731" spans="27:28" s="3173" customFormat="1">
      <c r="AA731" s="3174"/>
      <c r="AB731" s="3174"/>
    </row>
    <row r="732" spans="27:28" s="3173" customFormat="1">
      <c r="AA732" s="3174"/>
      <c r="AB732" s="3174"/>
    </row>
    <row r="733" spans="27:28" s="3173" customFormat="1">
      <c r="AA733" s="3174"/>
      <c r="AB733" s="3174"/>
    </row>
    <row r="734" spans="27:28" s="3173" customFormat="1">
      <c r="AA734" s="3174"/>
      <c r="AB734" s="3174"/>
    </row>
    <row r="735" spans="27:28" s="3173" customFormat="1">
      <c r="AA735" s="3174"/>
      <c r="AB735" s="3174"/>
    </row>
    <row r="736" spans="27:28" s="3173" customFormat="1">
      <c r="AA736" s="3174"/>
      <c r="AB736" s="3174"/>
    </row>
    <row r="737" spans="27:28" s="3173" customFormat="1">
      <c r="AA737" s="3174"/>
      <c r="AB737" s="3174"/>
    </row>
    <row r="738" spans="27:28" s="3173" customFormat="1">
      <c r="AA738" s="3174"/>
      <c r="AB738" s="3174"/>
    </row>
    <row r="739" spans="27:28" s="3173" customFormat="1">
      <c r="AA739" s="3174"/>
      <c r="AB739" s="3174"/>
    </row>
    <row r="740" spans="27:28" s="3173" customFormat="1">
      <c r="AA740" s="3174"/>
      <c r="AB740" s="3174"/>
    </row>
    <row r="741" spans="27:28" s="3173" customFormat="1">
      <c r="AA741" s="3174"/>
      <c r="AB741" s="3174"/>
    </row>
    <row r="742" spans="27:28" s="3173" customFormat="1">
      <c r="AA742" s="3174"/>
      <c r="AB742" s="3174"/>
    </row>
    <row r="743" spans="27:28" s="3173" customFormat="1">
      <c r="AA743" s="3174"/>
      <c r="AB743" s="3174"/>
    </row>
    <row r="744" spans="27:28" s="3173" customFormat="1">
      <c r="AA744" s="3174"/>
      <c r="AB744" s="3174"/>
    </row>
    <row r="745" spans="27:28" s="3173" customFormat="1">
      <c r="AA745" s="3174"/>
      <c r="AB745" s="3174"/>
    </row>
    <row r="746" spans="27:28" s="3173" customFormat="1">
      <c r="AA746" s="3174"/>
      <c r="AB746" s="3174"/>
    </row>
    <row r="747" spans="27:28" s="3173" customFormat="1">
      <c r="AA747" s="3174"/>
      <c r="AB747" s="3174"/>
    </row>
    <row r="748" spans="27:28" s="3173" customFormat="1">
      <c r="AA748" s="3174"/>
      <c r="AB748" s="3174"/>
    </row>
    <row r="749" spans="27:28" s="3173" customFormat="1">
      <c r="AA749" s="3174"/>
      <c r="AB749" s="3174"/>
    </row>
    <row r="750" spans="27:28" s="3173" customFormat="1">
      <c r="AA750" s="3174"/>
      <c r="AB750" s="3174"/>
    </row>
    <row r="751" spans="27:28" s="3173" customFormat="1">
      <c r="AA751" s="3174"/>
      <c r="AB751" s="3174"/>
    </row>
    <row r="752" spans="27:28" s="3173" customFormat="1">
      <c r="AA752" s="3174"/>
      <c r="AB752" s="3174"/>
    </row>
    <row r="753" spans="27:28" s="3173" customFormat="1">
      <c r="AA753" s="3174"/>
      <c r="AB753" s="3174"/>
    </row>
    <row r="754" spans="27:28" s="3173" customFormat="1">
      <c r="AA754" s="3174"/>
      <c r="AB754" s="3174"/>
    </row>
    <row r="755" spans="27:28" s="3173" customFormat="1">
      <c r="AA755" s="3174"/>
      <c r="AB755" s="3174"/>
    </row>
    <row r="756" spans="27:28" s="3173" customFormat="1">
      <c r="AA756" s="3174"/>
      <c r="AB756" s="3174"/>
    </row>
    <row r="757" spans="27:28" s="3173" customFormat="1">
      <c r="AA757" s="3174"/>
      <c r="AB757" s="3174"/>
    </row>
    <row r="758" spans="27:28" s="3173" customFormat="1">
      <c r="AA758" s="3174"/>
      <c r="AB758" s="3174"/>
    </row>
    <row r="759" spans="27:28" s="3173" customFormat="1">
      <c r="AA759" s="3174"/>
      <c r="AB759" s="3174"/>
    </row>
    <row r="760" spans="27:28" s="3173" customFormat="1">
      <c r="AA760" s="3174"/>
      <c r="AB760" s="3174"/>
    </row>
    <row r="761" spans="27:28" s="3173" customFormat="1">
      <c r="AA761" s="3174"/>
      <c r="AB761" s="3174"/>
    </row>
    <row r="762" spans="27:28" s="3173" customFormat="1">
      <c r="AA762" s="3174"/>
      <c r="AB762" s="3174"/>
    </row>
    <row r="763" spans="27:28" s="3173" customFormat="1">
      <c r="AA763" s="3174"/>
      <c r="AB763" s="3174"/>
    </row>
    <row r="764" spans="27:28" s="3173" customFormat="1">
      <c r="AA764" s="3174"/>
      <c r="AB764" s="3174"/>
    </row>
    <row r="765" spans="27:28" s="3173" customFormat="1">
      <c r="AA765" s="3174"/>
      <c r="AB765" s="3174"/>
    </row>
    <row r="766" spans="27:28" s="3173" customFormat="1">
      <c r="AA766" s="3174"/>
      <c r="AB766" s="3174"/>
    </row>
    <row r="767" spans="27:28" s="3173" customFormat="1">
      <c r="AA767" s="3174"/>
      <c r="AB767" s="3174"/>
    </row>
    <row r="768" spans="27:28" s="3173" customFormat="1">
      <c r="AA768" s="3174"/>
      <c r="AB768" s="3174"/>
    </row>
    <row r="769" spans="27:28" s="3173" customFormat="1">
      <c r="AA769" s="3174"/>
      <c r="AB769" s="3174"/>
    </row>
    <row r="770" spans="27:28" s="3173" customFormat="1">
      <c r="AA770" s="3174"/>
      <c r="AB770" s="3174"/>
    </row>
    <row r="771" spans="27:28" s="3173" customFormat="1">
      <c r="AA771" s="3174"/>
      <c r="AB771" s="3174"/>
    </row>
    <row r="772" spans="27:28" s="3173" customFormat="1">
      <c r="AA772" s="3174"/>
      <c r="AB772" s="3174"/>
    </row>
    <row r="773" spans="27:28" s="3173" customFormat="1">
      <c r="AA773" s="3174"/>
      <c r="AB773" s="3174"/>
    </row>
    <row r="774" spans="27:28" s="3173" customFormat="1">
      <c r="AA774" s="3174"/>
      <c r="AB774" s="3174"/>
    </row>
    <row r="775" spans="27:28" s="3173" customFormat="1">
      <c r="AA775" s="3174"/>
      <c r="AB775" s="3174"/>
    </row>
    <row r="776" spans="27:28" s="3173" customFormat="1">
      <c r="AA776" s="3174"/>
      <c r="AB776" s="3174"/>
    </row>
    <row r="777" spans="27:28" s="3173" customFormat="1">
      <c r="AA777" s="3174"/>
      <c r="AB777" s="3174"/>
    </row>
    <row r="778" spans="27:28" s="3173" customFormat="1">
      <c r="AA778" s="3174"/>
      <c r="AB778" s="3174"/>
    </row>
    <row r="779" spans="27:28" s="3173" customFormat="1">
      <c r="AA779" s="3174"/>
      <c r="AB779" s="3174"/>
    </row>
    <row r="780" spans="27:28" s="3173" customFormat="1">
      <c r="AA780" s="3174"/>
      <c r="AB780" s="3174"/>
    </row>
    <row r="781" spans="27:28" s="3173" customFormat="1">
      <c r="AA781" s="3174"/>
      <c r="AB781" s="3174"/>
    </row>
    <row r="782" spans="27:28" s="3173" customFormat="1">
      <c r="AA782" s="3174"/>
      <c r="AB782" s="3174"/>
    </row>
    <row r="783" spans="27:28" s="3173" customFormat="1">
      <c r="AA783" s="3174"/>
      <c r="AB783" s="3174"/>
    </row>
    <row r="784" spans="27:28" s="3173" customFormat="1">
      <c r="AA784" s="3174"/>
      <c r="AB784" s="3174"/>
    </row>
    <row r="785" spans="27:28" s="3173" customFormat="1">
      <c r="AA785" s="3174"/>
      <c r="AB785" s="3174"/>
    </row>
    <row r="786" spans="27:28" s="3173" customFormat="1">
      <c r="AA786" s="3174"/>
      <c r="AB786" s="3174"/>
    </row>
    <row r="787" spans="27:28" s="3173" customFormat="1">
      <c r="AA787" s="3174"/>
      <c r="AB787" s="3174"/>
    </row>
    <row r="788" spans="27:28" s="3173" customFormat="1">
      <c r="AA788" s="3174"/>
      <c r="AB788" s="3174"/>
    </row>
    <row r="789" spans="27:28" s="3173" customFormat="1">
      <c r="AA789" s="3174"/>
      <c r="AB789" s="3174"/>
    </row>
    <row r="790" spans="27:28" s="3173" customFormat="1">
      <c r="AA790" s="3174"/>
      <c r="AB790" s="3174"/>
    </row>
    <row r="791" spans="27:28" s="3173" customFormat="1">
      <c r="AA791" s="3174"/>
      <c r="AB791" s="3174"/>
    </row>
    <row r="792" spans="27:28" s="3173" customFormat="1">
      <c r="AA792" s="3174"/>
      <c r="AB792" s="3174"/>
    </row>
    <row r="793" spans="27:28" s="3173" customFormat="1">
      <c r="AA793" s="3174"/>
      <c r="AB793" s="3174"/>
    </row>
    <row r="794" spans="27:28" s="3173" customFormat="1">
      <c r="AA794" s="3174"/>
      <c r="AB794" s="3174"/>
    </row>
    <row r="795" spans="27:28" s="3173" customFormat="1">
      <c r="AA795" s="3174"/>
      <c r="AB795" s="3174"/>
    </row>
    <row r="796" spans="27:28" s="3173" customFormat="1">
      <c r="AA796" s="3174"/>
      <c r="AB796" s="3174"/>
    </row>
    <row r="797" spans="27:28" s="3173" customFormat="1">
      <c r="AA797" s="3174"/>
      <c r="AB797" s="3174"/>
    </row>
    <row r="798" spans="27:28" s="3173" customFormat="1">
      <c r="AA798" s="3174"/>
      <c r="AB798" s="3174"/>
    </row>
    <row r="799" spans="27:28" s="3173" customFormat="1">
      <c r="AA799" s="3174"/>
      <c r="AB799" s="3174"/>
    </row>
    <row r="800" spans="27:28" s="3173" customFormat="1">
      <c r="AA800" s="3174"/>
      <c r="AB800" s="3174"/>
    </row>
    <row r="801" spans="27:28" s="3173" customFormat="1">
      <c r="AA801" s="3174"/>
      <c r="AB801" s="3174"/>
    </row>
    <row r="802" spans="27:28" s="3173" customFormat="1">
      <c r="AA802" s="3174"/>
      <c r="AB802" s="3174"/>
    </row>
    <row r="803" spans="27:28" s="3173" customFormat="1">
      <c r="AA803" s="3174"/>
      <c r="AB803" s="3174"/>
    </row>
    <row r="804" spans="27:28" s="3173" customFormat="1">
      <c r="AA804" s="3174"/>
      <c r="AB804" s="3174"/>
    </row>
    <row r="805" spans="27:28" s="3173" customFormat="1">
      <c r="AA805" s="3174"/>
      <c r="AB805" s="3174"/>
    </row>
    <row r="806" spans="27:28" s="3173" customFormat="1">
      <c r="AA806" s="3174"/>
      <c r="AB806" s="3174"/>
    </row>
    <row r="807" spans="27:28" s="3173" customFormat="1">
      <c r="AA807" s="3174"/>
      <c r="AB807" s="3174"/>
    </row>
    <row r="808" spans="27:28" s="3173" customFormat="1">
      <c r="AA808" s="3174"/>
      <c r="AB808" s="3174"/>
    </row>
    <row r="809" spans="27:28" s="3173" customFormat="1">
      <c r="AA809" s="3174"/>
      <c r="AB809" s="3174"/>
    </row>
    <row r="810" spans="27:28" s="3173" customFormat="1">
      <c r="AA810" s="3174"/>
      <c r="AB810" s="3174"/>
    </row>
    <row r="811" spans="27:28" s="3173" customFormat="1">
      <c r="AA811" s="3174"/>
      <c r="AB811" s="3174"/>
    </row>
    <row r="812" spans="27:28" s="3173" customFormat="1">
      <c r="AA812" s="3174"/>
      <c r="AB812" s="3174"/>
    </row>
    <row r="813" spans="27:28" s="3173" customFormat="1">
      <c r="AA813" s="3174"/>
      <c r="AB813" s="3174"/>
    </row>
    <row r="814" spans="27:28" s="3173" customFormat="1">
      <c r="AA814" s="3174"/>
      <c r="AB814" s="3174"/>
    </row>
    <row r="815" spans="27:28" s="3173" customFormat="1">
      <c r="AA815" s="3174"/>
      <c r="AB815" s="3174"/>
    </row>
    <row r="816" spans="27:28" s="3173" customFormat="1">
      <c r="AA816" s="3174"/>
      <c r="AB816" s="3174"/>
    </row>
    <row r="817" spans="27:28" s="3173" customFormat="1">
      <c r="AA817" s="3174"/>
      <c r="AB817" s="3174"/>
    </row>
    <row r="818" spans="27:28" s="3173" customFormat="1">
      <c r="AA818" s="3174"/>
      <c r="AB818" s="3174"/>
    </row>
    <row r="819" spans="27:28" s="3173" customFormat="1">
      <c r="AA819" s="3174"/>
      <c r="AB819" s="3174"/>
    </row>
    <row r="820" spans="27:28" s="3173" customFormat="1">
      <c r="AA820" s="3174"/>
      <c r="AB820" s="3174"/>
    </row>
    <row r="821" spans="27:28" s="3173" customFormat="1">
      <c r="AA821" s="3174"/>
      <c r="AB821" s="3174"/>
    </row>
    <row r="822" spans="27:28" s="3173" customFormat="1">
      <c r="AA822" s="3174"/>
      <c r="AB822" s="3174"/>
    </row>
    <row r="823" spans="27:28" s="3173" customFormat="1">
      <c r="AA823" s="3174"/>
      <c r="AB823" s="3174"/>
    </row>
    <row r="824" spans="27:28" s="3173" customFormat="1">
      <c r="AA824" s="3174"/>
      <c r="AB824" s="3174"/>
    </row>
    <row r="825" spans="27:28" s="3173" customFormat="1">
      <c r="AA825" s="3174"/>
      <c r="AB825" s="3174"/>
    </row>
    <row r="826" spans="27:28" s="3173" customFormat="1">
      <c r="AA826" s="3174"/>
      <c r="AB826" s="3174"/>
    </row>
    <row r="827" spans="27:28" s="3173" customFormat="1">
      <c r="AA827" s="3174"/>
      <c r="AB827" s="3174"/>
    </row>
    <row r="828" spans="27:28" s="3173" customFormat="1">
      <c r="AA828" s="3174"/>
      <c r="AB828" s="3174"/>
    </row>
    <row r="829" spans="27:28" s="3173" customFormat="1">
      <c r="AA829" s="3174"/>
      <c r="AB829" s="3174"/>
    </row>
    <row r="830" spans="27:28" s="3173" customFormat="1">
      <c r="AA830" s="3174"/>
      <c r="AB830" s="3174"/>
    </row>
    <row r="831" spans="27:28" s="3173" customFormat="1">
      <c r="AA831" s="3174"/>
      <c r="AB831" s="3174"/>
    </row>
    <row r="832" spans="27:28" s="3173" customFormat="1">
      <c r="AA832" s="3174"/>
      <c r="AB832" s="3174"/>
    </row>
    <row r="833" spans="27:28" s="3173" customFormat="1">
      <c r="AA833" s="3174"/>
      <c r="AB833" s="3174"/>
    </row>
    <row r="834" spans="27:28" s="3173" customFormat="1">
      <c r="AA834" s="3174"/>
      <c r="AB834" s="3174"/>
    </row>
    <row r="835" spans="27:28" s="3173" customFormat="1">
      <c r="AA835" s="3174"/>
      <c r="AB835" s="3174"/>
    </row>
    <row r="836" spans="27:28" s="3173" customFormat="1">
      <c r="AA836" s="3174"/>
      <c r="AB836" s="3174"/>
    </row>
    <row r="837" spans="27:28" s="3173" customFormat="1">
      <c r="AA837" s="3174"/>
      <c r="AB837" s="3174"/>
    </row>
    <row r="838" spans="27:28" s="3173" customFormat="1">
      <c r="AA838" s="3174"/>
      <c r="AB838" s="3174"/>
    </row>
    <row r="839" spans="27:28" s="3173" customFormat="1">
      <c r="AA839" s="3174"/>
      <c r="AB839" s="3174"/>
    </row>
    <row r="840" spans="27:28" s="3173" customFormat="1">
      <c r="AA840" s="3174"/>
      <c r="AB840" s="3174"/>
    </row>
    <row r="841" spans="27:28" s="3173" customFormat="1">
      <c r="AA841" s="3174"/>
      <c r="AB841" s="3174"/>
    </row>
    <row r="842" spans="27:28" s="3173" customFormat="1">
      <c r="AA842" s="3174"/>
      <c r="AB842" s="3174"/>
    </row>
    <row r="843" spans="27:28" s="3173" customFormat="1">
      <c r="AA843" s="3174"/>
      <c r="AB843" s="3174"/>
    </row>
    <row r="844" spans="27:28" s="3173" customFormat="1">
      <c r="AA844" s="3174"/>
      <c r="AB844" s="3174"/>
    </row>
    <row r="845" spans="27:28" s="3173" customFormat="1">
      <c r="AA845" s="3174"/>
      <c r="AB845" s="3174"/>
    </row>
    <row r="846" spans="27:28" s="3173" customFormat="1">
      <c r="AA846" s="3174"/>
      <c r="AB846" s="3174"/>
    </row>
    <row r="847" spans="27:28" s="3173" customFormat="1">
      <c r="AA847" s="3174"/>
      <c r="AB847" s="3174"/>
    </row>
    <row r="848" spans="27:28" s="3173" customFormat="1">
      <c r="AA848" s="3174"/>
      <c r="AB848" s="3174"/>
    </row>
    <row r="849" spans="27:28" s="3173" customFormat="1">
      <c r="AA849" s="3174"/>
      <c r="AB849" s="3174"/>
    </row>
    <row r="850" spans="27:28" s="3173" customFormat="1">
      <c r="AA850" s="3174"/>
      <c r="AB850" s="3174"/>
    </row>
    <row r="851" spans="27:28" s="3173" customFormat="1">
      <c r="AA851" s="3174"/>
      <c r="AB851" s="3174"/>
    </row>
    <row r="852" spans="27:28" s="3173" customFormat="1">
      <c r="AA852" s="3174"/>
      <c r="AB852" s="3174"/>
    </row>
    <row r="853" spans="27:28" s="3173" customFormat="1">
      <c r="AA853" s="3174"/>
      <c r="AB853" s="3174"/>
    </row>
    <row r="854" spans="27:28" s="3173" customFormat="1">
      <c r="AA854" s="3174"/>
      <c r="AB854" s="3174"/>
    </row>
    <row r="855" spans="27:28" s="3173" customFormat="1">
      <c r="AA855" s="3174"/>
      <c r="AB855" s="3174"/>
    </row>
    <row r="856" spans="27:28" s="3173" customFormat="1">
      <c r="AA856" s="3174"/>
      <c r="AB856" s="3174"/>
    </row>
    <row r="857" spans="27:28" s="3173" customFormat="1">
      <c r="AA857" s="3174"/>
      <c r="AB857" s="3174"/>
    </row>
    <row r="858" spans="27:28" s="3173" customFormat="1">
      <c r="AA858" s="3174"/>
      <c r="AB858" s="3174"/>
    </row>
    <row r="859" spans="27:28" s="3173" customFormat="1">
      <c r="AA859" s="3174"/>
      <c r="AB859" s="3174"/>
    </row>
    <row r="860" spans="27:28" s="3173" customFormat="1">
      <c r="AA860" s="3174"/>
      <c r="AB860" s="3174"/>
    </row>
    <row r="861" spans="27:28" s="3173" customFormat="1">
      <c r="AA861" s="3174"/>
      <c r="AB861" s="3174"/>
    </row>
    <row r="862" spans="27:28" s="3173" customFormat="1">
      <c r="AA862" s="3174"/>
      <c r="AB862" s="3174"/>
    </row>
    <row r="863" spans="27:28" s="3173" customFormat="1">
      <c r="AA863" s="3174"/>
      <c r="AB863" s="3174"/>
    </row>
    <row r="864" spans="27:28" s="3173" customFormat="1">
      <c r="AA864" s="3174"/>
      <c r="AB864" s="3174"/>
    </row>
    <row r="865" spans="27:28" s="3173" customFormat="1">
      <c r="AA865" s="3174"/>
      <c r="AB865" s="3174"/>
    </row>
    <row r="866" spans="27:28" s="3173" customFormat="1">
      <c r="AA866" s="3174"/>
      <c r="AB866" s="3174"/>
    </row>
    <row r="867" spans="27:28" s="3173" customFormat="1">
      <c r="AA867" s="3174"/>
      <c r="AB867" s="3174"/>
    </row>
    <row r="868" spans="27:28" s="3173" customFormat="1">
      <c r="AA868" s="3174"/>
      <c r="AB868" s="3174"/>
    </row>
    <row r="869" spans="27:28" s="3173" customFormat="1">
      <c r="AA869" s="3174"/>
      <c r="AB869" s="3174"/>
    </row>
    <row r="870" spans="27:28" s="3173" customFormat="1">
      <c r="AA870" s="3174"/>
      <c r="AB870" s="3174"/>
    </row>
    <row r="871" spans="27:28" s="3173" customFormat="1">
      <c r="AA871" s="3174"/>
      <c r="AB871" s="3174"/>
    </row>
    <row r="872" spans="27:28" s="3173" customFormat="1">
      <c r="AA872" s="3174"/>
      <c r="AB872" s="3174"/>
    </row>
    <row r="873" spans="27:28" s="3173" customFormat="1">
      <c r="AA873" s="3174"/>
      <c r="AB873" s="3174"/>
    </row>
    <row r="874" spans="27:28" s="3173" customFormat="1">
      <c r="AA874" s="3174"/>
      <c r="AB874" s="3174"/>
    </row>
    <row r="875" spans="27:28" s="3173" customFormat="1">
      <c r="AA875" s="3174"/>
      <c r="AB875" s="3174"/>
    </row>
    <row r="876" spans="27:28" s="3173" customFormat="1">
      <c r="AA876" s="3174"/>
      <c r="AB876" s="3174"/>
    </row>
    <row r="877" spans="27:28" s="3173" customFormat="1">
      <c r="AA877" s="3174"/>
      <c r="AB877" s="3174"/>
    </row>
    <row r="878" spans="27:28" s="3173" customFormat="1">
      <c r="AA878" s="3174"/>
      <c r="AB878" s="3174"/>
    </row>
    <row r="879" spans="27:28" s="3173" customFormat="1">
      <c r="AA879" s="3174"/>
      <c r="AB879" s="3174"/>
    </row>
    <row r="880" spans="27:28" s="3173" customFormat="1">
      <c r="AA880" s="3174"/>
      <c r="AB880" s="3174"/>
    </row>
    <row r="881" spans="27:28" s="3173" customFormat="1">
      <c r="AA881" s="3174"/>
      <c r="AB881" s="3174"/>
    </row>
    <row r="882" spans="27:28" s="3173" customFormat="1">
      <c r="AA882" s="3174"/>
      <c r="AB882" s="3174"/>
    </row>
    <row r="883" spans="27:28" s="3173" customFormat="1">
      <c r="AA883" s="3174"/>
      <c r="AB883" s="3174"/>
    </row>
    <row r="884" spans="27:28" s="3173" customFormat="1">
      <c r="AA884" s="3174"/>
      <c r="AB884" s="3174"/>
    </row>
    <row r="885" spans="27:28" s="3173" customFormat="1">
      <c r="AA885" s="3174"/>
      <c r="AB885" s="3174"/>
    </row>
    <row r="886" spans="27:28" s="3173" customFormat="1">
      <c r="AA886" s="3174"/>
      <c r="AB886" s="3174"/>
    </row>
    <row r="887" spans="27:28" s="3173" customFormat="1">
      <c r="AA887" s="3174"/>
      <c r="AB887" s="3174"/>
    </row>
    <row r="888" spans="27:28" s="3173" customFormat="1">
      <c r="AA888" s="3174"/>
      <c r="AB888" s="3174"/>
    </row>
    <row r="889" spans="27:28" s="3173" customFormat="1">
      <c r="AA889" s="3174"/>
      <c r="AB889" s="3174"/>
    </row>
    <row r="890" spans="27:28" s="3173" customFormat="1">
      <c r="AA890" s="3174"/>
      <c r="AB890" s="3174"/>
    </row>
    <row r="891" spans="27:28" s="3173" customFormat="1">
      <c r="AA891" s="3174"/>
      <c r="AB891" s="3174"/>
    </row>
    <row r="892" spans="27:28" s="3173" customFormat="1">
      <c r="AA892" s="3174"/>
      <c r="AB892" s="3174"/>
    </row>
    <row r="893" spans="27:28" s="3173" customFormat="1">
      <c r="AA893" s="3174"/>
      <c r="AB893" s="3174"/>
    </row>
    <row r="894" spans="27:28" s="3173" customFormat="1">
      <c r="AA894" s="3174"/>
      <c r="AB894" s="3174"/>
    </row>
    <row r="895" spans="27:28" s="3173" customFormat="1">
      <c r="AA895" s="3174"/>
      <c r="AB895" s="3174"/>
    </row>
    <row r="896" spans="27:28" s="3173" customFormat="1">
      <c r="AA896" s="3174"/>
      <c r="AB896" s="3174"/>
    </row>
    <row r="897" spans="27:28" s="3173" customFormat="1">
      <c r="AA897" s="3174"/>
      <c r="AB897" s="3174"/>
    </row>
    <row r="898" spans="27:28" s="3173" customFormat="1">
      <c r="AA898" s="3174"/>
      <c r="AB898" s="3174"/>
    </row>
    <row r="899" spans="27:28" s="3173" customFormat="1">
      <c r="AA899" s="3174"/>
      <c r="AB899" s="3174"/>
    </row>
    <row r="900" spans="27:28" s="3173" customFormat="1">
      <c r="AA900" s="3174"/>
      <c r="AB900" s="3174"/>
    </row>
    <row r="901" spans="27:28" s="3173" customFormat="1">
      <c r="AA901" s="3174"/>
      <c r="AB901" s="3174"/>
    </row>
    <row r="902" spans="27:28" s="3173" customFormat="1">
      <c r="AA902" s="3174"/>
      <c r="AB902" s="3174"/>
    </row>
    <row r="903" spans="27:28" s="3173" customFormat="1">
      <c r="AA903" s="3174"/>
      <c r="AB903" s="3174"/>
    </row>
    <row r="904" spans="27:28" s="3173" customFormat="1">
      <c r="AA904" s="3174"/>
      <c r="AB904" s="3174"/>
    </row>
    <row r="905" spans="27:28" s="3173" customFormat="1">
      <c r="AA905" s="3174"/>
      <c r="AB905" s="3174"/>
    </row>
    <row r="906" spans="27:28" s="3173" customFormat="1">
      <c r="AA906" s="3174"/>
      <c r="AB906" s="3174"/>
    </row>
    <row r="907" spans="27:28" s="3173" customFormat="1">
      <c r="AA907" s="3174"/>
      <c r="AB907" s="3174"/>
    </row>
    <row r="908" spans="27:28" s="3173" customFormat="1">
      <c r="AA908" s="3174"/>
      <c r="AB908" s="3174"/>
    </row>
    <row r="909" spans="27:28" s="3173" customFormat="1">
      <c r="AA909" s="3174"/>
      <c r="AB909" s="3174"/>
    </row>
    <row r="910" spans="27:28" s="3173" customFormat="1">
      <c r="AA910" s="3174"/>
      <c r="AB910" s="3174"/>
    </row>
    <row r="911" spans="27:28" s="3173" customFormat="1">
      <c r="AA911" s="3174"/>
      <c r="AB911" s="3174"/>
    </row>
    <row r="912" spans="27:28" s="3173" customFormat="1">
      <c r="AA912" s="3174"/>
      <c r="AB912" s="3174"/>
    </row>
    <row r="913" spans="27:28" s="3173" customFormat="1">
      <c r="AA913" s="3174"/>
      <c r="AB913" s="3174"/>
    </row>
    <row r="914" spans="27:28" s="3173" customFormat="1">
      <c r="AA914" s="3174"/>
      <c r="AB914" s="3174"/>
    </row>
    <row r="915" spans="27:28" s="3173" customFormat="1">
      <c r="AA915" s="3174"/>
      <c r="AB915" s="3174"/>
    </row>
    <row r="916" spans="27:28" s="3173" customFormat="1">
      <c r="AA916" s="3174"/>
      <c r="AB916" s="3174"/>
    </row>
    <row r="917" spans="27:28" s="3173" customFormat="1">
      <c r="AA917" s="3174"/>
      <c r="AB917" s="3174"/>
    </row>
    <row r="918" spans="27:28" s="3173" customFormat="1">
      <c r="AA918" s="3174"/>
      <c r="AB918" s="3174"/>
    </row>
    <row r="919" spans="27:28" s="3173" customFormat="1">
      <c r="AA919" s="3174"/>
      <c r="AB919" s="3174"/>
    </row>
    <row r="920" spans="27:28" s="3173" customFormat="1">
      <c r="AA920" s="3174"/>
      <c r="AB920" s="3174"/>
    </row>
    <row r="921" spans="27:28" s="3173" customFormat="1">
      <c r="AA921" s="3174"/>
      <c r="AB921" s="3174"/>
    </row>
    <row r="922" spans="27:28" s="3173" customFormat="1">
      <c r="AA922" s="3174"/>
      <c r="AB922" s="3174"/>
    </row>
    <row r="923" spans="27:28" s="3173" customFormat="1">
      <c r="AA923" s="3174"/>
      <c r="AB923" s="3174"/>
    </row>
    <row r="924" spans="27:28" s="3173" customFormat="1">
      <c r="AA924" s="3174"/>
      <c r="AB924" s="3174"/>
    </row>
    <row r="925" spans="27:28" s="3173" customFormat="1">
      <c r="AA925" s="3174"/>
      <c r="AB925" s="3174"/>
    </row>
    <row r="926" spans="27:28" s="3173" customFormat="1">
      <c r="AA926" s="3174"/>
      <c r="AB926" s="3174"/>
    </row>
    <row r="927" spans="27:28" s="3173" customFormat="1">
      <c r="AA927" s="3174"/>
      <c r="AB927" s="3174"/>
    </row>
    <row r="928" spans="27:28" s="3173" customFormat="1">
      <c r="AA928" s="3174"/>
      <c r="AB928" s="3174"/>
    </row>
    <row r="929" spans="27:28" s="3173" customFormat="1">
      <c r="AA929" s="3174"/>
      <c r="AB929" s="3174"/>
    </row>
    <row r="930" spans="27:28" s="3173" customFormat="1">
      <c r="AA930" s="3174"/>
      <c r="AB930" s="3174"/>
    </row>
    <row r="931" spans="27:28" s="3173" customFormat="1">
      <c r="AA931" s="3174"/>
      <c r="AB931" s="3174"/>
    </row>
    <row r="932" spans="27:28" s="3173" customFormat="1">
      <c r="AA932" s="3174"/>
      <c r="AB932" s="3174"/>
    </row>
    <row r="933" spans="27:28" s="3173" customFormat="1">
      <c r="AA933" s="3174"/>
      <c r="AB933" s="3174"/>
    </row>
    <row r="934" spans="27:28" s="3173" customFormat="1">
      <c r="AA934" s="3174"/>
      <c r="AB934" s="3174"/>
    </row>
    <row r="935" spans="27:28" s="3173" customFormat="1">
      <c r="AA935" s="3174"/>
      <c r="AB935" s="3174"/>
    </row>
    <row r="936" spans="27:28" s="3173" customFormat="1">
      <c r="AA936" s="3174"/>
      <c r="AB936" s="3174"/>
    </row>
    <row r="937" spans="27:28" s="3173" customFormat="1">
      <c r="AA937" s="3174"/>
      <c r="AB937" s="3174"/>
    </row>
    <row r="938" spans="27:28" s="3173" customFormat="1">
      <c r="AA938" s="3174"/>
      <c r="AB938" s="3174"/>
    </row>
    <row r="939" spans="27:28" s="3173" customFormat="1">
      <c r="AA939" s="3174"/>
      <c r="AB939" s="3174"/>
    </row>
    <row r="940" spans="27:28" s="3173" customFormat="1">
      <c r="AA940" s="3174"/>
      <c r="AB940" s="3174"/>
    </row>
    <row r="941" spans="27:28" s="3173" customFormat="1">
      <c r="AA941" s="3174"/>
      <c r="AB941" s="3174"/>
    </row>
    <row r="942" spans="27:28" s="3173" customFormat="1">
      <c r="AA942" s="3174"/>
      <c r="AB942" s="3174"/>
    </row>
    <row r="943" spans="27:28" s="3173" customFormat="1">
      <c r="AA943" s="3174"/>
      <c r="AB943" s="3174"/>
    </row>
    <row r="944" spans="27:28" s="3173" customFormat="1">
      <c r="AA944" s="3174"/>
      <c r="AB944" s="3174"/>
    </row>
    <row r="945" spans="27:28" s="3173" customFormat="1">
      <c r="AA945" s="3174"/>
      <c r="AB945" s="3174"/>
    </row>
    <row r="946" spans="27:28" s="3173" customFormat="1">
      <c r="AA946" s="3174"/>
      <c r="AB946" s="3174"/>
    </row>
    <row r="947" spans="27:28" s="3173" customFormat="1">
      <c r="AA947" s="3174"/>
      <c r="AB947" s="3174"/>
    </row>
    <row r="948" spans="27:28" s="3173" customFormat="1">
      <c r="AA948" s="3174"/>
      <c r="AB948" s="3174"/>
    </row>
    <row r="949" spans="27:28" s="3173" customFormat="1">
      <c r="AA949" s="3174"/>
      <c r="AB949" s="3174"/>
    </row>
    <row r="950" spans="27:28" s="3173" customFormat="1">
      <c r="AA950" s="3174"/>
      <c r="AB950" s="3174"/>
    </row>
    <row r="951" spans="27:28" s="3173" customFormat="1">
      <c r="AA951" s="3174"/>
      <c r="AB951" s="3174"/>
    </row>
    <row r="952" spans="27:28" s="3173" customFormat="1">
      <c r="AA952" s="3174"/>
      <c r="AB952" s="3174"/>
    </row>
    <row r="953" spans="27:28" s="3173" customFormat="1">
      <c r="AA953" s="3174"/>
      <c r="AB953" s="3174"/>
    </row>
    <row r="954" spans="27:28" s="3173" customFormat="1">
      <c r="AA954" s="3174"/>
      <c r="AB954" s="3174"/>
    </row>
    <row r="955" spans="27:28" s="3173" customFormat="1">
      <c r="AA955" s="3174"/>
      <c r="AB955" s="3174"/>
    </row>
    <row r="956" spans="27:28" s="3173" customFormat="1">
      <c r="AA956" s="3174"/>
      <c r="AB956" s="3174"/>
    </row>
    <row r="957" spans="27:28" s="3173" customFormat="1">
      <c r="AA957" s="3174"/>
      <c r="AB957" s="3174"/>
    </row>
    <row r="958" spans="27:28" s="3173" customFormat="1">
      <c r="AA958" s="3174"/>
      <c r="AB958" s="3174"/>
    </row>
    <row r="959" spans="27:28" s="3173" customFormat="1">
      <c r="AA959" s="3174"/>
      <c r="AB959" s="3174"/>
    </row>
    <row r="960" spans="27:28" s="3173" customFormat="1">
      <c r="AA960" s="3174"/>
      <c r="AB960" s="3174"/>
    </row>
    <row r="961" spans="27:28" s="3173" customFormat="1">
      <c r="AA961" s="3174"/>
      <c r="AB961" s="3174"/>
    </row>
    <row r="962" spans="27:28" s="3173" customFormat="1">
      <c r="AA962" s="3174"/>
      <c r="AB962" s="3174"/>
    </row>
    <row r="963" spans="27:28" s="3173" customFormat="1">
      <c r="AA963" s="3174"/>
      <c r="AB963" s="3174"/>
    </row>
    <row r="964" spans="27:28" s="3173" customFormat="1">
      <c r="AA964" s="3174"/>
      <c r="AB964" s="3174"/>
    </row>
    <row r="965" spans="27:28" s="3173" customFormat="1">
      <c r="AA965" s="3174"/>
      <c r="AB965" s="3174"/>
    </row>
    <row r="966" spans="27:28" s="3173" customFormat="1">
      <c r="AA966" s="3174"/>
      <c r="AB966" s="3174"/>
    </row>
    <row r="967" spans="27:28" s="3173" customFormat="1">
      <c r="AA967" s="3174"/>
      <c r="AB967" s="3174"/>
    </row>
    <row r="968" spans="27:28" s="3173" customFormat="1">
      <c r="AA968" s="3174"/>
      <c r="AB968" s="3174"/>
    </row>
    <row r="969" spans="27:28" s="3173" customFormat="1">
      <c r="AA969" s="3174"/>
      <c r="AB969" s="3174"/>
    </row>
    <row r="970" spans="27:28" s="3173" customFormat="1">
      <c r="AA970" s="3174"/>
      <c r="AB970" s="3174"/>
    </row>
    <row r="971" spans="27:28" s="3173" customFormat="1">
      <c r="AA971" s="3174"/>
      <c r="AB971" s="3174"/>
    </row>
    <row r="972" spans="27:28" s="3173" customFormat="1">
      <c r="AA972" s="3174"/>
      <c r="AB972" s="3174"/>
    </row>
    <row r="973" spans="27:28" s="3173" customFormat="1">
      <c r="AA973" s="3174"/>
      <c r="AB973" s="3174"/>
    </row>
    <row r="974" spans="27:28" s="3173" customFormat="1">
      <c r="AA974" s="3174"/>
      <c r="AB974" s="3174"/>
    </row>
    <row r="975" spans="27:28" s="3173" customFormat="1">
      <c r="AA975" s="3174"/>
      <c r="AB975" s="3174"/>
    </row>
    <row r="976" spans="27:28" s="3173" customFormat="1">
      <c r="AA976" s="3174"/>
      <c r="AB976" s="3174"/>
    </row>
    <row r="977" spans="27:28" s="3173" customFormat="1">
      <c r="AA977" s="3174"/>
      <c r="AB977" s="3174"/>
    </row>
    <row r="978" spans="27:28" s="3173" customFormat="1">
      <c r="AA978" s="3174"/>
      <c r="AB978" s="3174"/>
    </row>
    <row r="979" spans="27:28" s="3173" customFormat="1">
      <c r="AA979" s="3174"/>
      <c r="AB979" s="3174"/>
    </row>
    <row r="980" spans="27:28" s="3173" customFormat="1">
      <c r="AA980" s="3174"/>
      <c r="AB980" s="3174"/>
    </row>
    <row r="981" spans="27:28" s="3173" customFormat="1">
      <c r="AA981" s="3174"/>
      <c r="AB981" s="3174"/>
    </row>
    <row r="982" spans="27:28" s="3173" customFormat="1">
      <c r="AA982" s="3174"/>
      <c r="AB982" s="3174"/>
    </row>
    <row r="983" spans="27:28" s="3173" customFormat="1">
      <c r="AA983" s="3174"/>
      <c r="AB983" s="3174"/>
    </row>
    <row r="984" spans="27:28" s="3173" customFormat="1">
      <c r="AA984" s="3174"/>
      <c r="AB984" s="3174"/>
    </row>
    <row r="985" spans="27:28" s="3173" customFormat="1">
      <c r="AA985" s="3174"/>
      <c r="AB985" s="3174"/>
    </row>
    <row r="986" spans="27:28" s="3173" customFormat="1">
      <c r="AA986" s="3174"/>
      <c r="AB986" s="3174"/>
    </row>
    <row r="987" spans="27:28" s="3173" customFormat="1">
      <c r="AA987" s="3174"/>
      <c r="AB987" s="3174"/>
    </row>
    <row r="988" spans="27:28" s="3173" customFormat="1">
      <c r="AA988" s="3174"/>
      <c r="AB988" s="3174"/>
    </row>
    <row r="989" spans="27:28" s="3173" customFormat="1">
      <c r="AA989" s="3174"/>
      <c r="AB989" s="3174"/>
    </row>
    <row r="990" spans="27:28" s="3173" customFormat="1">
      <c r="AA990" s="3174"/>
      <c r="AB990" s="3174"/>
    </row>
    <row r="991" spans="27:28" s="3173" customFormat="1">
      <c r="AA991" s="3174"/>
      <c r="AB991" s="3174"/>
    </row>
    <row r="992" spans="27:28" s="3173" customFormat="1">
      <c r="AA992" s="3174"/>
      <c r="AB992" s="3174"/>
    </row>
    <row r="993" spans="27:28" s="3173" customFormat="1">
      <c r="AA993" s="3174"/>
      <c r="AB993" s="3174"/>
    </row>
    <row r="994" spans="27:28" s="3173" customFormat="1">
      <c r="AA994" s="3174"/>
      <c r="AB994" s="3174"/>
    </row>
    <row r="995" spans="27:28" s="3173" customFormat="1">
      <c r="AA995" s="3174"/>
      <c r="AB995" s="3174"/>
    </row>
    <row r="996" spans="27:28" s="3173" customFormat="1">
      <c r="AA996" s="3174"/>
      <c r="AB996" s="3174"/>
    </row>
    <row r="997" spans="27:28" s="3173" customFormat="1">
      <c r="AA997" s="3174"/>
      <c r="AB997" s="3174"/>
    </row>
    <row r="998" spans="27:28" s="3173" customFormat="1">
      <c r="AA998" s="3174"/>
      <c r="AB998" s="3174"/>
    </row>
    <row r="999" spans="27:28" s="3173" customFormat="1">
      <c r="AA999" s="3174"/>
      <c r="AB999" s="3174"/>
    </row>
    <row r="1000" spans="27:28" s="3173" customFormat="1">
      <c r="AA1000" s="3174"/>
      <c r="AB1000" s="3174"/>
    </row>
    <row r="1001" spans="27:28" s="3173" customFormat="1">
      <c r="AA1001" s="3174"/>
      <c r="AB1001" s="3174"/>
    </row>
    <row r="1002" spans="27:28" s="3173" customFormat="1">
      <c r="AA1002" s="3174"/>
      <c r="AB1002" s="3174"/>
    </row>
    <row r="1003" spans="27:28" s="3173" customFormat="1">
      <c r="AA1003" s="3174"/>
      <c r="AB1003" s="3174"/>
    </row>
    <row r="1004" spans="27:28" s="3173" customFormat="1">
      <c r="AA1004" s="3174"/>
      <c r="AB1004" s="3174"/>
    </row>
    <row r="1005" spans="27:28" s="3173" customFormat="1">
      <c r="AA1005" s="3174"/>
      <c r="AB1005" s="3174"/>
    </row>
    <row r="1006" spans="27:28" s="3173" customFormat="1">
      <c r="AA1006" s="3174"/>
      <c r="AB1006" s="3174"/>
    </row>
    <row r="1007" spans="27:28" s="3173" customFormat="1">
      <c r="AA1007" s="3174"/>
      <c r="AB1007" s="3174"/>
    </row>
    <row r="1008" spans="27:28" s="3173" customFormat="1">
      <c r="AA1008" s="3174"/>
      <c r="AB1008" s="3174"/>
    </row>
    <row r="1009" spans="27:28" s="3173" customFormat="1">
      <c r="AA1009" s="3174"/>
      <c r="AB1009" s="3174"/>
    </row>
    <row r="1010" spans="27:28" s="3173" customFormat="1">
      <c r="AA1010" s="3174"/>
      <c r="AB1010" s="3174"/>
    </row>
    <row r="1011" spans="27:28" s="3173" customFormat="1">
      <c r="AA1011" s="3174"/>
      <c r="AB1011" s="3174"/>
    </row>
    <row r="1012" spans="27:28" s="3173" customFormat="1">
      <c r="AA1012" s="3174"/>
      <c r="AB1012" s="3174"/>
    </row>
    <row r="1013" spans="27:28" s="3173" customFormat="1">
      <c r="AA1013" s="3174"/>
      <c r="AB1013" s="3174"/>
    </row>
    <row r="1014" spans="27:28" s="3173" customFormat="1">
      <c r="AA1014" s="3174"/>
      <c r="AB1014" s="3174"/>
    </row>
    <row r="1015" spans="27:28" s="3173" customFormat="1">
      <c r="AA1015" s="3174"/>
      <c r="AB1015" s="3174"/>
    </row>
    <row r="1016" spans="27:28" s="3173" customFormat="1">
      <c r="AA1016" s="3174"/>
      <c r="AB1016" s="3174"/>
    </row>
    <row r="1017" spans="27:28" s="3173" customFormat="1">
      <c r="AA1017" s="3174"/>
      <c r="AB1017" s="3174"/>
    </row>
    <row r="1018" spans="27:28" s="3173" customFormat="1">
      <c r="AA1018" s="3174"/>
      <c r="AB1018" s="3174"/>
    </row>
    <row r="1019" spans="27:28" s="3173" customFormat="1">
      <c r="AA1019" s="3174"/>
      <c r="AB1019" s="3174"/>
    </row>
    <row r="1020" spans="27:28" s="3173" customFormat="1">
      <c r="AA1020" s="3174"/>
      <c r="AB1020" s="3174"/>
    </row>
    <row r="1021" spans="27:28" s="3173" customFormat="1">
      <c r="AA1021" s="3174"/>
      <c r="AB1021" s="3174"/>
    </row>
    <row r="1022" spans="27:28" s="3173" customFormat="1">
      <c r="AA1022" s="3174"/>
      <c r="AB1022" s="3174"/>
    </row>
    <row r="1023" spans="27:28" s="3173" customFormat="1">
      <c r="AA1023" s="3174"/>
      <c r="AB1023" s="3174"/>
    </row>
    <row r="1024" spans="27:28" s="3173" customFormat="1">
      <c r="AA1024" s="3174"/>
      <c r="AB1024" s="3174"/>
    </row>
    <row r="1025" spans="27:28" s="3173" customFormat="1">
      <c r="AA1025" s="3174"/>
      <c r="AB1025" s="3174"/>
    </row>
    <row r="1026" spans="27:28" s="3173" customFormat="1">
      <c r="AA1026" s="3174"/>
      <c r="AB1026" s="3174"/>
    </row>
    <row r="1027" spans="27:28" s="3173" customFormat="1">
      <c r="AA1027" s="3174"/>
      <c r="AB1027" s="3174"/>
    </row>
    <row r="1028" spans="27:28" s="3173" customFormat="1">
      <c r="AA1028" s="3174"/>
      <c r="AB1028" s="3174"/>
    </row>
    <row r="1029" spans="27:28" s="3173" customFormat="1">
      <c r="AA1029" s="3174"/>
      <c r="AB1029" s="3174"/>
    </row>
    <row r="1030" spans="27:28" s="3173" customFormat="1">
      <c r="AA1030" s="3174"/>
      <c r="AB1030" s="3174"/>
    </row>
    <row r="1031" spans="27:28" s="3173" customFormat="1">
      <c r="AA1031" s="3174"/>
      <c r="AB1031" s="3174"/>
    </row>
    <row r="1032" spans="27:28" s="3173" customFormat="1">
      <c r="AA1032" s="3174"/>
      <c r="AB1032" s="3174"/>
    </row>
    <row r="1033" spans="27:28" s="3173" customFormat="1">
      <c r="AA1033" s="3174"/>
      <c r="AB1033" s="3174"/>
    </row>
    <row r="1034" spans="27:28" s="3173" customFormat="1">
      <c r="AA1034" s="3174"/>
      <c r="AB1034" s="3174"/>
    </row>
    <row r="1035" spans="27:28" s="3173" customFormat="1">
      <c r="AA1035" s="3174"/>
      <c r="AB1035" s="3174"/>
    </row>
    <row r="1036" spans="27:28" s="3173" customFormat="1">
      <c r="AA1036" s="3174"/>
      <c r="AB1036" s="3174"/>
    </row>
    <row r="1037" spans="27:28" s="3173" customFormat="1">
      <c r="AA1037" s="3174"/>
      <c r="AB1037" s="3174"/>
    </row>
    <row r="1038" spans="27:28" s="3173" customFormat="1">
      <c r="AA1038" s="3174"/>
      <c r="AB1038" s="3174"/>
    </row>
    <row r="1039" spans="27:28" s="3173" customFormat="1">
      <c r="AA1039" s="3174"/>
      <c r="AB1039" s="3174"/>
    </row>
    <row r="1040" spans="27:28" s="3173" customFormat="1">
      <c r="AA1040" s="3174"/>
      <c r="AB1040" s="3174"/>
    </row>
    <row r="1041" spans="27:28" s="3173" customFormat="1">
      <c r="AA1041" s="3174"/>
      <c r="AB1041" s="3174"/>
    </row>
    <row r="1042" spans="27:28" s="3173" customFormat="1">
      <c r="AA1042" s="3174"/>
      <c r="AB1042" s="3174"/>
    </row>
    <row r="1043" spans="27:28" s="3173" customFormat="1">
      <c r="AA1043" s="3174"/>
      <c r="AB1043" s="3174"/>
    </row>
    <row r="1044" spans="27:28" s="3173" customFormat="1">
      <c r="AA1044" s="3174"/>
      <c r="AB1044" s="3174"/>
    </row>
    <row r="1045" spans="27:28" s="3173" customFormat="1">
      <c r="AA1045" s="3174"/>
      <c r="AB1045" s="3174"/>
    </row>
    <row r="1046" spans="27:28" s="3173" customFormat="1">
      <c r="AA1046" s="3174"/>
      <c r="AB1046" s="3174"/>
    </row>
    <row r="1047" spans="27:28" s="3173" customFormat="1">
      <c r="AA1047" s="3174"/>
      <c r="AB1047" s="3174"/>
    </row>
    <row r="1048" spans="27:28" s="3173" customFormat="1">
      <c r="AA1048" s="3174"/>
      <c r="AB1048" s="3174"/>
    </row>
    <row r="1049" spans="27:28" s="3173" customFormat="1">
      <c r="AA1049" s="3174"/>
      <c r="AB1049" s="3174"/>
    </row>
    <row r="1050" spans="27:28" s="3173" customFormat="1">
      <c r="AA1050" s="3174"/>
      <c r="AB1050" s="3174"/>
    </row>
    <row r="1051" spans="27:28" s="3173" customFormat="1">
      <c r="AA1051" s="3174"/>
      <c r="AB1051" s="3174"/>
    </row>
    <row r="1052" spans="27:28" s="3173" customFormat="1">
      <c r="AA1052" s="3174"/>
      <c r="AB1052" s="3174"/>
    </row>
    <row r="1053" spans="27:28" s="3173" customFormat="1">
      <c r="AA1053" s="3174"/>
      <c r="AB1053" s="3174"/>
    </row>
    <row r="1054" spans="27:28" s="3173" customFormat="1">
      <c r="AA1054" s="3174"/>
      <c r="AB1054" s="3174"/>
    </row>
    <row r="1055" spans="27:28" s="3173" customFormat="1">
      <c r="AA1055" s="3174"/>
      <c r="AB1055" s="3174"/>
    </row>
    <row r="1056" spans="27:28" s="3173" customFormat="1">
      <c r="AA1056" s="3174"/>
      <c r="AB1056" s="3174"/>
    </row>
    <row r="1057" spans="27:28" s="3173" customFormat="1">
      <c r="AA1057" s="3174"/>
      <c r="AB1057" s="3174"/>
    </row>
    <row r="1058" spans="27:28" s="3173" customFormat="1">
      <c r="AA1058" s="3174"/>
      <c r="AB1058" s="3174"/>
    </row>
    <row r="1059" spans="27:28" s="3173" customFormat="1">
      <c r="AA1059" s="3174"/>
      <c r="AB1059" s="3174"/>
    </row>
    <row r="1060" spans="27:28" s="3173" customFormat="1">
      <c r="AA1060" s="3174"/>
      <c r="AB1060" s="3174"/>
    </row>
    <row r="1061" spans="27:28" s="3173" customFormat="1">
      <c r="AA1061" s="3174"/>
      <c r="AB1061" s="3174"/>
    </row>
    <row r="1062" spans="27:28" s="3173" customFormat="1">
      <c r="AA1062" s="3174"/>
      <c r="AB1062" s="3174"/>
    </row>
    <row r="1063" spans="27:28" s="3173" customFormat="1">
      <c r="AA1063" s="3174"/>
      <c r="AB1063" s="3174"/>
    </row>
    <row r="1064" spans="27:28" s="3173" customFormat="1">
      <c r="AA1064" s="3174"/>
      <c r="AB1064" s="3174"/>
    </row>
    <row r="1065" spans="27:28" s="3173" customFormat="1">
      <c r="AA1065" s="3174"/>
      <c r="AB1065" s="3174"/>
    </row>
    <row r="1066" spans="27:28" s="3173" customFormat="1">
      <c r="AA1066" s="3174"/>
      <c r="AB1066" s="3174"/>
    </row>
    <row r="1067" spans="27:28" s="3173" customFormat="1">
      <c r="AA1067" s="3174"/>
      <c r="AB1067" s="3174"/>
    </row>
    <row r="1068" spans="27:28" s="3173" customFormat="1">
      <c r="AA1068" s="3174"/>
      <c r="AB1068" s="3174"/>
    </row>
    <row r="1069" spans="27:28" s="3173" customFormat="1">
      <c r="AA1069" s="3174"/>
      <c r="AB1069" s="3174"/>
    </row>
    <row r="1070" spans="27:28" s="3173" customFormat="1">
      <c r="AA1070" s="3174"/>
      <c r="AB1070" s="3174"/>
    </row>
    <row r="1071" spans="27:28" s="3173" customFormat="1">
      <c r="AA1071" s="3174"/>
      <c r="AB1071" s="3174"/>
    </row>
    <row r="1072" spans="27:28" s="3173" customFormat="1">
      <c r="AA1072" s="3174"/>
      <c r="AB1072" s="3174"/>
    </row>
    <row r="1073" spans="27:28" s="3173" customFormat="1">
      <c r="AA1073" s="3174"/>
      <c r="AB1073" s="3174"/>
    </row>
    <row r="1074" spans="27:28" s="3173" customFormat="1">
      <c r="AA1074" s="3174"/>
      <c r="AB1074" s="3174"/>
    </row>
    <row r="1075" spans="27:28" s="3173" customFormat="1">
      <c r="AA1075" s="3174"/>
      <c r="AB1075" s="3174"/>
    </row>
    <row r="1076" spans="27:28" s="3173" customFormat="1">
      <c r="AA1076" s="3174"/>
      <c r="AB1076" s="3174"/>
    </row>
    <row r="1077" spans="27:28" s="3173" customFormat="1">
      <c r="AA1077" s="3174"/>
      <c r="AB1077" s="3174"/>
    </row>
    <row r="1078" spans="27:28" s="3173" customFormat="1">
      <c r="AA1078" s="3174"/>
      <c r="AB1078" s="3174"/>
    </row>
    <row r="1079" spans="27:28" s="3173" customFormat="1">
      <c r="AA1079" s="3174"/>
      <c r="AB1079" s="3174"/>
    </row>
    <row r="1080" spans="27:28" s="3173" customFormat="1">
      <c r="AA1080" s="3174"/>
      <c r="AB1080" s="3174"/>
    </row>
    <row r="1081" spans="27:28" s="3173" customFormat="1">
      <c r="AA1081" s="3174"/>
      <c r="AB1081" s="3174"/>
    </row>
    <row r="1082" spans="27:28" s="3173" customFormat="1">
      <c r="AA1082" s="3174"/>
      <c r="AB1082" s="3174"/>
    </row>
    <row r="1083" spans="27:28" s="3173" customFormat="1">
      <c r="AA1083" s="3174"/>
      <c r="AB1083" s="3174"/>
    </row>
    <row r="1084" spans="27:28" s="3173" customFormat="1">
      <c r="AA1084" s="3174"/>
      <c r="AB1084" s="3174"/>
    </row>
    <row r="1085" spans="27:28" s="3173" customFormat="1">
      <c r="AA1085" s="3174"/>
      <c r="AB1085" s="3174"/>
    </row>
    <row r="1086" spans="27:28" s="3173" customFormat="1">
      <c r="AA1086" s="3174"/>
      <c r="AB1086" s="3174"/>
    </row>
    <row r="1087" spans="27:28" s="3173" customFormat="1">
      <c r="AA1087" s="3174"/>
      <c r="AB1087" s="3174"/>
    </row>
    <row r="1088" spans="27:28" s="3173" customFormat="1">
      <c r="AA1088" s="3174"/>
      <c r="AB1088" s="3174"/>
    </row>
    <row r="1089" spans="27:28" s="3173" customFormat="1">
      <c r="AA1089" s="3174"/>
      <c r="AB1089" s="3174"/>
    </row>
    <row r="1090" spans="27:28" s="3173" customFormat="1">
      <c r="AA1090" s="3174"/>
      <c r="AB1090" s="3174"/>
    </row>
    <row r="1091" spans="27:28" s="3173" customFormat="1">
      <c r="AA1091" s="3174"/>
      <c r="AB1091" s="3174"/>
    </row>
    <row r="1092" spans="27:28" s="3173" customFormat="1">
      <c r="AA1092" s="3174"/>
      <c r="AB1092" s="3174"/>
    </row>
    <row r="1093" spans="27:28" s="3173" customFormat="1">
      <c r="AA1093" s="3174"/>
      <c r="AB1093" s="3174"/>
    </row>
    <row r="1094" spans="27:28" s="3173" customFormat="1">
      <c r="AA1094" s="3174"/>
      <c r="AB1094" s="3174"/>
    </row>
    <row r="1095" spans="27:28" s="3173" customFormat="1">
      <c r="AA1095" s="3174"/>
      <c r="AB1095" s="3174"/>
    </row>
    <row r="1096" spans="27:28" s="3173" customFormat="1">
      <c r="AA1096" s="3174"/>
      <c r="AB1096" s="3174"/>
    </row>
    <row r="1097" spans="27:28" s="3173" customFormat="1">
      <c r="AA1097" s="3174"/>
      <c r="AB1097" s="3174"/>
    </row>
    <row r="1098" spans="27:28" s="3173" customFormat="1">
      <c r="AA1098" s="3174"/>
      <c r="AB1098" s="3174"/>
    </row>
    <row r="1099" spans="27:28" s="3173" customFormat="1">
      <c r="AA1099" s="3174"/>
      <c r="AB1099" s="3174"/>
    </row>
    <row r="1100" spans="27:28" s="3173" customFormat="1">
      <c r="AA1100" s="3174"/>
      <c r="AB1100" s="3174"/>
    </row>
    <row r="1101" spans="27:28" s="3173" customFormat="1">
      <c r="AA1101" s="3174"/>
      <c r="AB1101" s="3174"/>
    </row>
    <row r="1102" spans="27:28" s="3173" customFormat="1">
      <c r="AA1102" s="3174"/>
      <c r="AB1102" s="3174"/>
    </row>
    <row r="1103" spans="27:28" s="3173" customFormat="1">
      <c r="AA1103" s="3174"/>
      <c r="AB1103" s="3174"/>
    </row>
    <row r="1104" spans="27:28" s="3173" customFormat="1">
      <c r="AA1104" s="3174"/>
      <c r="AB1104" s="3174"/>
    </row>
    <row r="1105" spans="27:28" s="3173" customFormat="1">
      <c r="AA1105" s="3174"/>
      <c r="AB1105" s="3174"/>
    </row>
    <row r="1106" spans="27:28" s="3173" customFormat="1">
      <c r="AA1106" s="3174"/>
      <c r="AB1106" s="3174"/>
    </row>
    <row r="1107" spans="27:28" s="3173" customFormat="1">
      <c r="AA1107" s="3174"/>
      <c r="AB1107" s="3174"/>
    </row>
    <row r="1108" spans="27:28" s="3173" customFormat="1">
      <c r="AA1108" s="3174"/>
      <c r="AB1108" s="3174"/>
    </row>
    <row r="1109" spans="27:28" s="3173" customFormat="1">
      <c r="AA1109" s="3174"/>
      <c r="AB1109" s="3174"/>
    </row>
    <row r="1110" spans="27:28" s="3173" customFormat="1">
      <c r="AA1110" s="3174"/>
      <c r="AB1110" s="3174"/>
    </row>
    <row r="1111" spans="27:28" s="3173" customFormat="1">
      <c r="AA1111" s="3174"/>
      <c r="AB1111" s="3174"/>
    </row>
    <row r="1112" spans="27:28" s="3173" customFormat="1">
      <c r="AA1112" s="3174"/>
      <c r="AB1112" s="3174"/>
    </row>
    <row r="1113" spans="27:28" s="3173" customFormat="1">
      <c r="AA1113" s="3174"/>
      <c r="AB1113" s="3174"/>
    </row>
    <row r="1114" spans="27:28" s="3173" customFormat="1">
      <c r="AA1114" s="3174"/>
      <c r="AB1114" s="3174"/>
    </row>
    <row r="1115" spans="27:28" s="3173" customFormat="1">
      <c r="AA1115" s="3174"/>
      <c r="AB1115" s="3174"/>
    </row>
    <row r="1116" spans="27:28" s="3173" customFormat="1">
      <c r="AA1116" s="3174"/>
      <c r="AB1116" s="3174"/>
    </row>
    <row r="1117" spans="27:28" s="3173" customFormat="1">
      <c r="AA1117" s="3174"/>
      <c r="AB1117" s="3174"/>
    </row>
    <row r="1118" spans="27:28" s="3173" customFormat="1">
      <c r="AA1118" s="3174"/>
      <c r="AB1118" s="3174"/>
    </row>
    <row r="1119" spans="27:28" s="3173" customFormat="1">
      <c r="AA1119" s="3174"/>
      <c r="AB1119" s="3174"/>
    </row>
    <row r="1120" spans="27:28" s="3173" customFormat="1">
      <c r="AA1120" s="3174"/>
      <c r="AB1120" s="3174"/>
    </row>
    <row r="1121" spans="27:28" s="3173" customFormat="1">
      <c r="AA1121" s="3174"/>
      <c r="AB1121" s="3174"/>
    </row>
    <row r="1122" spans="27:28" s="3173" customFormat="1">
      <c r="AA1122" s="3174"/>
      <c r="AB1122" s="3174"/>
    </row>
    <row r="1123" spans="27:28" s="3173" customFormat="1">
      <c r="AA1123" s="3174"/>
      <c r="AB1123" s="3174"/>
    </row>
    <row r="1124" spans="27:28" s="3173" customFormat="1">
      <c r="AA1124" s="3174"/>
      <c r="AB1124" s="3174"/>
    </row>
    <row r="1125" spans="27:28" s="3173" customFormat="1">
      <c r="AA1125" s="3174"/>
      <c r="AB1125" s="3174"/>
    </row>
    <row r="1126" spans="27:28" s="3173" customFormat="1">
      <c r="AA1126" s="3174"/>
      <c r="AB1126" s="3174"/>
    </row>
    <row r="1127" spans="27:28" s="3173" customFormat="1">
      <c r="AA1127" s="3174"/>
      <c r="AB1127" s="3174"/>
    </row>
    <row r="1128" spans="27:28" s="3173" customFormat="1">
      <c r="AA1128" s="3174"/>
      <c r="AB1128" s="3174"/>
    </row>
    <row r="1129" spans="27:28" s="3173" customFormat="1">
      <c r="AA1129" s="3174"/>
      <c r="AB1129" s="3174"/>
    </row>
    <row r="1130" spans="27:28" s="3173" customFormat="1">
      <c r="AA1130" s="3174"/>
      <c r="AB1130" s="3174"/>
    </row>
    <row r="1131" spans="27:28" s="3173" customFormat="1">
      <c r="AA1131" s="3174"/>
      <c r="AB1131" s="3174"/>
    </row>
    <row r="1132" spans="27:28" s="3173" customFormat="1">
      <c r="AA1132" s="3174"/>
      <c r="AB1132" s="3174"/>
    </row>
    <row r="1133" spans="27:28" s="3173" customFormat="1">
      <c r="AA1133" s="3174"/>
      <c r="AB1133" s="3174"/>
    </row>
    <row r="1134" spans="27:28" s="3173" customFormat="1">
      <c r="AA1134" s="3174"/>
      <c r="AB1134" s="3174"/>
    </row>
    <row r="1135" spans="27:28" s="3173" customFormat="1">
      <c r="AA1135" s="3174"/>
      <c r="AB1135" s="3174"/>
    </row>
    <row r="1136" spans="27:28" s="3173" customFormat="1">
      <c r="AA1136" s="3174"/>
      <c r="AB1136" s="3174"/>
    </row>
    <row r="1137" spans="27:28" s="3173" customFormat="1">
      <c r="AA1137" s="3174"/>
      <c r="AB1137" s="3174"/>
    </row>
    <row r="1138" spans="27:28" s="3173" customFormat="1">
      <c r="AA1138" s="3174"/>
      <c r="AB1138" s="3174"/>
    </row>
    <row r="1139" spans="27:28" s="3173" customFormat="1">
      <c r="AA1139" s="3174"/>
      <c r="AB1139" s="3174"/>
    </row>
    <row r="1140" spans="27:28" s="3173" customFormat="1">
      <c r="AA1140" s="3174"/>
      <c r="AB1140" s="3174"/>
    </row>
    <row r="1141" spans="27:28" s="3173" customFormat="1">
      <c r="AA1141" s="3174"/>
      <c r="AB1141" s="3174"/>
    </row>
    <row r="1142" spans="27:28" s="3173" customFormat="1">
      <c r="AA1142" s="3174"/>
      <c r="AB1142" s="3174"/>
    </row>
    <row r="1143" spans="27:28" s="3173" customFormat="1">
      <c r="AA1143" s="3174"/>
      <c r="AB1143" s="3174"/>
    </row>
    <row r="1144" spans="27:28" s="3173" customFormat="1">
      <c r="AA1144" s="3174"/>
      <c r="AB1144" s="3174"/>
    </row>
    <row r="1145" spans="27:28" s="3173" customFormat="1">
      <c r="AA1145" s="3174"/>
      <c r="AB1145" s="3174"/>
    </row>
    <row r="1146" spans="27:28" s="3173" customFormat="1">
      <c r="AA1146" s="3174"/>
      <c r="AB1146" s="3174"/>
    </row>
    <row r="1147" spans="27:28" s="3173" customFormat="1">
      <c r="AA1147" s="3174"/>
      <c r="AB1147" s="3174"/>
    </row>
    <row r="1148" spans="27:28" s="3173" customFormat="1">
      <c r="AA1148" s="3174"/>
      <c r="AB1148" s="3174"/>
    </row>
    <row r="1149" spans="27:28" s="3173" customFormat="1">
      <c r="AA1149" s="3174"/>
      <c r="AB1149" s="3174"/>
    </row>
    <row r="1150" spans="27:28" s="3173" customFormat="1">
      <c r="AA1150" s="3174"/>
      <c r="AB1150" s="3174"/>
    </row>
    <row r="1151" spans="27:28" s="3173" customFormat="1">
      <c r="AA1151" s="3174"/>
      <c r="AB1151" s="3174"/>
    </row>
    <row r="1152" spans="27:28" s="3173" customFormat="1">
      <c r="AA1152" s="3174"/>
      <c r="AB1152" s="3174"/>
    </row>
    <row r="1153" spans="27:28" s="3173" customFormat="1">
      <c r="AA1153" s="3174"/>
      <c r="AB1153" s="3174"/>
    </row>
    <row r="1154" spans="27:28" s="3173" customFormat="1">
      <c r="AA1154" s="3174"/>
      <c r="AB1154" s="3174"/>
    </row>
    <row r="1155" spans="27:28" s="3173" customFormat="1">
      <c r="AA1155" s="3174"/>
      <c r="AB1155" s="3174"/>
    </row>
    <row r="1156" spans="27:28" s="3173" customFormat="1">
      <c r="AA1156" s="3174"/>
      <c r="AB1156" s="3174"/>
    </row>
    <row r="1157" spans="27:28" s="3173" customFormat="1">
      <c r="AA1157" s="3174"/>
      <c r="AB1157" s="3174"/>
    </row>
    <row r="1158" spans="27:28" s="3173" customFormat="1">
      <c r="AA1158" s="3174"/>
      <c r="AB1158" s="3174"/>
    </row>
    <row r="1159" spans="27:28" s="3173" customFormat="1">
      <c r="AA1159" s="3174"/>
      <c r="AB1159" s="3174"/>
    </row>
    <row r="1160" spans="27:28" s="3173" customFormat="1">
      <c r="AA1160" s="3174"/>
      <c r="AB1160" s="3174"/>
    </row>
    <row r="1161" spans="27:28" s="3173" customFormat="1">
      <c r="AA1161" s="3174"/>
      <c r="AB1161" s="3174"/>
    </row>
    <row r="1162" spans="27:28" s="3173" customFormat="1">
      <c r="AA1162" s="3174"/>
      <c r="AB1162" s="3174"/>
    </row>
    <row r="1163" spans="27:28" s="3173" customFormat="1">
      <c r="AA1163" s="3174"/>
      <c r="AB1163" s="3174"/>
    </row>
    <row r="1164" spans="27:28" s="3173" customFormat="1">
      <c r="AA1164" s="3174"/>
      <c r="AB1164" s="3174"/>
    </row>
    <row r="1165" spans="27:28" s="3173" customFormat="1">
      <c r="AA1165" s="3174"/>
      <c r="AB1165" s="3174"/>
    </row>
    <row r="1166" spans="27:28" s="3173" customFormat="1">
      <c r="AA1166" s="3174"/>
      <c r="AB1166" s="3174"/>
    </row>
    <row r="1167" spans="27:28" s="3173" customFormat="1">
      <c r="AA1167" s="3174"/>
      <c r="AB1167" s="3174"/>
    </row>
    <row r="1168" spans="27:28" s="3173" customFormat="1">
      <c r="AA1168" s="3174"/>
      <c r="AB1168" s="3174"/>
    </row>
    <row r="1169" spans="27:28" s="3173" customFormat="1">
      <c r="AA1169" s="3174"/>
      <c r="AB1169" s="3174"/>
    </row>
    <row r="1170" spans="27:28" s="3173" customFormat="1">
      <c r="AA1170" s="3174"/>
      <c r="AB1170" s="3174"/>
    </row>
    <row r="1171" spans="27:28" s="3173" customFormat="1">
      <c r="AA1171" s="3174"/>
      <c r="AB1171" s="3174"/>
    </row>
    <row r="1172" spans="27:28" s="3173" customFormat="1">
      <c r="AA1172" s="3174"/>
      <c r="AB1172" s="3174"/>
    </row>
    <row r="1173" spans="27:28" s="3173" customFormat="1">
      <c r="AA1173" s="3174"/>
      <c r="AB1173" s="3174"/>
    </row>
    <row r="1174" spans="27:28" s="3173" customFormat="1">
      <c r="AA1174" s="3174"/>
      <c r="AB1174" s="3174"/>
    </row>
    <row r="1175" spans="27:28" s="3173" customFormat="1">
      <c r="AA1175" s="3174"/>
      <c r="AB1175" s="3174"/>
    </row>
    <row r="1176" spans="27:28" s="3173" customFormat="1">
      <c r="AA1176" s="3174"/>
      <c r="AB1176" s="3174"/>
    </row>
    <row r="1177" spans="27:28" s="3173" customFormat="1">
      <c r="AA1177" s="3174"/>
      <c r="AB1177" s="3174"/>
    </row>
    <row r="1178" spans="27:28" s="3173" customFormat="1">
      <c r="AA1178" s="3174"/>
      <c r="AB1178" s="3174"/>
    </row>
    <row r="1179" spans="27:28" s="3173" customFormat="1">
      <c r="AA1179" s="3174"/>
      <c r="AB1179" s="3174"/>
    </row>
    <row r="1180" spans="27:28" s="3173" customFormat="1">
      <c r="AA1180" s="3174"/>
      <c r="AB1180" s="3174"/>
    </row>
    <row r="1181" spans="27:28" s="3173" customFormat="1">
      <c r="AA1181" s="3174"/>
      <c r="AB1181" s="3174"/>
    </row>
    <row r="1182" spans="27:28" s="3173" customFormat="1">
      <c r="AA1182" s="3174"/>
      <c r="AB1182" s="3174"/>
    </row>
    <row r="1183" spans="27:28" s="3173" customFormat="1">
      <c r="AA1183" s="3174"/>
      <c r="AB1183" s="3174"/>
    </row>
    <row r="1184" spans="27:28" s="3173" customFormat="1">
      <c r="AA1184" s="3174"/>
      <c r="AB1184" s="3174"/>
    </row>
    <row r="1185" spans="27:28" s="3173" customFormat="1">
      <c r="AA1185" s="3174"/>
      <c r="AB1185" s="3174"/>
    </row>
    <row r="1186" spans="27:28" s="3173" customFormat="1">
      <c r="AA1186" s="3174"/>
      <c r="AB1186" s="3174"/>
    </row>
    <row r="1187" spans="27:28" s="3173" customFormat="1">
      <c r="AA1187" s="3174"/>
      <c r="AB1187" s="3174"/>
    </row>
    <row r="1188" spans="27:28" s="3173" customFormat="1">
      <c r="AA1188" s="3174"/>
      <c r="AB1188" s="3174"/>
    </row>
    <row r="1189" spans="27:28" s="3173" customFormat="1">
      <c r="AA1189" s="3174"/>
      <c r="AB1189" s="3174"/>
    </row>
    <row r="1190" spans="27:28" s="3173" customFormat="1">
      <c r="AA1190" s="3174"/>
      <c r="AB1190" s="3174"/>
    </row>
    <row r="1191" spans="27:28" s="3173" customFormat="1">
      <c r="AA1191" s="3174"/>
      <c r="AB1191" s="3174"/>
    </row>
    <row r="1192" spans="27:28" s="3173" customFormat="1">
      <c r="AA1192" s="3174"/>
      <c r="AB1192" s="3174"/>
    </row>
    <row r="1193" spans="27:28" s="3173" customFormat="1">
      <c r="AA1193" s="3174"/>
      <c r="AB1193" s="3174"/>
    </row>
    <row r="1194" spans="27:28" s="3173" customFormat="1">
      <c r="AA1194" s="3174"/>
      <c r="AB1194" s="3174"/>
    </row>
    <row r="1195" spans="27:28" s="3173" customFormat="1">
      <c r="AA1195" s="3174"/>
      <c r="AB1195" s="3174"/>
    </row>
    <row r="1196" spans="27:28" s="3173" customFormat="1">
      <c r="AA1196" s="3174"/>
      <c r="AB1196" s="3174"/>
    </row>
    <row r="1197" spans="27:28" s="3173" customFormat="1">
      <c r="AA1197" s="3174"/>
      <c r="AB1197" s="3174"/>
    </row>
    <row r="1198" spans="27:28" s="3173" customFormat="1">
      <c r="AA1198" s="3174"/>
      <c r="AB1198" s="3174"/>
    </row>
    <row r="1199" spans="27:28" s="3173" customFormat="1">
      <c r="AA1199" s="3174"/>
      <c r="AB1199" s="3174"/>
    </row>
    <row r="1200" spans="27:28" s="3173" customFormat="1">
      <c r="AA1200" s="3174"/>
      <c r="AB1200" s="3174"/>
    </row>
    <row r="1201" spans="27:28" s="3173" customFormat="1">
      <c r="AA1201" s="3174"/>
      <c r="AB1201" s="3174"/>
    </row>
    <row r="1202" spans="27:28" s="3173" customFormat="1">
      <c r="AA1202" s="3174"/>
      <c r="AB1202" s="3174"/>
    </row>
    <row r="1203" spans="27:28" s="3173" customFormat="1">
      <c r="AA1203" s="3174"/>
      <c r="AB1203" s="3174"/>
    </row>
    <row r="1204" spans="27:28" s="3173" customFormat="1">
      <c r="AA1204" s="3174"/>
      <c r="AB1204" s="3174"/>
    </row>
    <row r="1205" spans="27:28" s="3173" customFormat="1">
      <c r="AA1205" s="3174"/>
      <c r="AB1205" s="3174"/>
    </row>
    <row r="1206" spans="27:28" s="3173" customFormat="1">
      <c r="AA1206" s="3174"/>
      <c r="AB1206" s="3174"/>
    </row>
    <row r="1207" spans="27:28" s="3173" customFormat="1">
      <c r="AA1207" s="3174"/>
      <c r="AB1207" s="3174"/>
    </row>
    <row r="1208" spans="27:28" s="3173" customFormat="1">
      <c r="AA1208" s="3174"/>
      <c r="AB1208" s="3174"/>
    </row>
    <row r="1209" spans="27:28" s="3173" customFormat="1">
      <c r="AA1209" s="3174"/>
      <c r="AB1209" s="3174"/>
    </row>
    <row r="1210" spans="27:28" s="3173" customFormat="1">
      <c r="AA1210" s="3174"/>
      <c r="AB1210" s="3174"/>
    </row>
    <row r="1211" spans="27:28" s="3173" customFormat="1">
      <c r="AA1211" s="3174"/>
      <c r="AB1211" s="3174"/>
    </row>
    <row r="1212" spans="27:28" s="3173" customFormat="1">
      <c r="AA1212" s="3174"/>
      <c r="AB1212" s="3174"/>
    </row>
    <row r="1213" spans="27:28" s="3173" customFormat="1">
      <c r="AA1213" s="3174"/>
      <c r="AB1213" s="3174"/>
    </row>
    <row r="1214" spans="27:28" s="3173" customFormat="1">
      <c r="AA1214" s="3174"/>
      <c r="AB1214" s="3174"/>
    </row>
    <row r="1215" spans="27:28" s="3173" customFormat="1">
      <c r="AA1215" s="3174"/>
      <c r="AB1215" s="3174"/>
    </row>
    <row r="1216" spans="27:28" s="3173" customFormat="1">
      <c r="AA1216" s="3174"/>
      <c r="AB1216" s="3174"/>
    </row>
    <row r="1217" spans="27:28" s="3173" customFormat="1">
      <c r="AA1217" s="3174"/>
      <c r="AB1217" s="3174"/>
    </row>
    <row r="1218" spans="27:28" s="3173" customFormat="1">
      <c r="AA1218" s="3174"/>
      <c r="AB1218" s="3174"/>
    </row>
    <row r="1219" spans="27:28" s="3173" customFormat="1">
      <c r="AA1219" s="3174"/>
      <c r="AB1219" s="3174"/>
    </row>
    <row r="1220" spans="27:28" s="3173" customFormat="1">
      <c r="AA1220" s="3174"/>
      <c r="AB1220" s="3174"/>
    </row>
    <row r="1221" spans="27:28" s="3173" customFormat="1">
      <c r="AA1221" s="3174"/>
      <c r="AB1221" s="3174"/>
    </row>
    <row r="1222" spans="27:28" s="3173" customFormat="1">
      <c r="AA1222" s="3174"/>
      <c r="AB1222" s="3174"/>
    </row>
    <row r="1223" spans="27:28" s="3173" customFormat="1">
      <c r="AA1223" s="3174"/>
      <c r="AB1223" s="3174"/>
    </row>
    <row r="1224" spans="27:28" s="3173" customFormat="1">
      <c r="AA1224" s="3174"/>
      <c r="AB1224" s="3174"/>
    </row>
    <row r="1225" spans="27:28" s="3173" customFormat="1">
      <c r="AA1225" s="3174"/>
      <c r="AB1225" s="3174"/>
    </row>
    <row r="1226" spans="27:28" s="3173" customFormat="1">
      <c r="AA1226" s="3174"/>
      <c r="AB1226" s="3174"/>
    </row>
    <row r="1227" spans="27:28" s="3173" customFormat="1">
      <c r="AA1227" s="3174"/>
      <c r="AB1227" s="3174"/>
    </row>
    <row r="1228" spans="27:28" s="3173" customFormat="1">
      <c r="AA1228" s="3174"/>
      <c r="AB1228" s="3174"/>
    </row>
    <row r="1229" spans="27:28" s="3173" customFormat="1">
      <c r="AA1229" s="3174"/>
      <c r="AB1229" s="3174"/>
    </row>
    <row r="1230" spans="27:28" s="3173" customFormat="1">
      <c r="AA1230" s="3174"/>
      <c r="AB1230" s="3174"/>
    </row>
    <row r="1231" spans="27:28" s="3173" customFormat="1">
      <c r="AA1231" s="3174"/>
      <c r="AB1231" s="3174"/>
    </row>
    <row r="1232" spans="27:28" s="3173" customFormat="1">
      <c r="AA1232" s="3174"/>
      <c r="AB1232" s="3174"/>
    </row>
    <row r="1233" spans="27:28" s="3173" customFormat="1">
      <c r="AA1233" s="3174"/>
      <c r="AB1233" s="3174"/>
    </row>
    <row r="1234" spans="27:28" s="3173" customFormat="1">
      <c r="AA1234" s="3174"/>
      <c r="AB1234" s="3174"/>
    </row>
    <row r="1235" spans="27:28" s="3173" customFormat="1">
      <c r="AA1235" s="3174"/>
      <c r="AB1235" s="3174"/>
    </row>
    <row r="1236" spans="27:28" s="3173" customFormat="1">
      <c r="AA1236" s="3174"/>
      <c r="AB1236" s="3174"/>
    </row>
    <row r="1237" spans="27:28" s="3173" customFormat="1">
      <c r="AA1237" s="3174"/>
      <c r="AB1237" s="3174"/>
    </row>
    <row r="1238" spans="27:28" s="3173" customFormat="1">
      <c r="AA1238" s="3174"/>
      <c r="AB1238" s="3174"/>
    </row>
    <row r="1239" spans="27:28" s="3173" customFormat="1">
      <c r="AA1239" s="3174"/>
      <c r="AB1239" s="3174"/>
    </row>
    <row r="1240" spans="27:28" s="3173" customFormat="1">
      <c r="AA1240" s="3174"/>
      <c r="AB1240" s="3174"/>
    </row>
    <row r="1241" spans="27:28" s="3173" customFormat="1">
      <c r="AA1241" s="3174"/>
      <c r="AB1241" s="3174"/>
    </row>
    <row r="1242" spans="27:28" s="3173" customFormat="1">
      <c r="AA1242" s="3174"/>
      <c r="AB1242" s="3174"/>
    </row>
    <row r="1243" spans="27:28" s="3173" customFormat="1">
      <c r="AA1243" s="3174"/>
      <c r="AB1243" s="3174"/>
    </row>
    <row r="1244" spans="27:28" s="3173" customFormat="1">
      <c r="AA1244" s="3174"/>
      <c r="AB1244" s="3174"/>
    </row>
    <row r="1245" spans="27:28" s="3173" customFormat="1">
      <c r="AA1245" s="3174"/>
      <c r="AB1245" s="3174"/>
    </row>
    <row r="1246" spans="27:28" s="3173" customFormat="1">
      <c r="AA1246" s="3174"/>
      <c r="AB1246" s="3174"/>
    </row>
    <row r="1247" spans="27:28" s="3173" customFormat="1">
      <c r="AA1247" s="3174"/>
      <c r="AB1247" s="3174"/>
    </row>
    <row r="1248" spans="27:28" s="3173" customFormat="1">
      <c r="AA1248" s="3174"/>
      <c r="AB1248" s="3174"/>
    </row>
    <row r="1249" spans="27:28" s="3173" customFormat="1">
      <c r="AA1249" s="3174"/>
      <c r="AB1249" s="3174"/>
    </row>
    <row r="1250" spans="27:28" s="3173" customFormat="1">
      <c r="AA1250" s="3174"/>
      <c r="AB1250" s="3174"/>
    </row>
    <row r="1251" spans="27:28" s="3173" customFormat="1">
      <c r="AA1251" s="3174"/>
      <c r="AB1251" s="3174"/>
    </row>
    <row r="1252" spans="27:28" s="3173" customFormat="1">
      <c r="AA1252" s="3174"/>
      <c r="AB1252" s="3174"/>
    </row>
    <row r="1253" spans="27:28" s="3173" customFormat="1">
      <c r="AA1253" s="3174"/>
      <c r="AB1253" s="3174"/>
    </row>
    <row r="1254" spans="27:28" s="3173" customFormat="1">
      <c r="AA1254" s="3174"/>
      <c r="AB1254" s="3174"/>
    </row>
    <row r="1255" spans="27:28" s="3173" customFormat="1">
      <c r="AA1255" s="3174"/>
      <c r="AB1255" s="3174"/>
    </row>
    <row r="1256" spans="27:28" s="3173" customFormat="1">
      <c r="AA1256" s="3174"/>
      <c r="AB1256" s="3174"/>
    </row>
    <row r="1257" spans="27:28" s="3173" customFormat="1">
      <c r="AA1257" s="3174"/>
      <c r="AB1257" s="3174"/>
    </row>
    <row r="1258" spans="27:28" s="3173" customFormat="1">
      <c r="AA1258" s="3174"/>
      <c r="AB1258" s="3174"/>
    </row>
    <row r="1259" spans="27:28" s="3173" customFormat="1">
      <c r="AA1259" s="3174"/>
      <c r="AB1259" s="3174"/>
    </row>
    <row r="1260" spans="27:28" s="3173" customFormat="1">
      <c r="AA1260" s="3174"/>
      <c r="AB1260" s="3174"/>
    </row>
    <row r="1261" spans="27:28" s="3173" customFormat="1">
      <c r="AA1261" s="3174"/>
      <c r="AB1261" s="3174"/>
    </row>
    <row r="1262" spans="27:28" s="3173" customFormat="1">
      <c r="AA1262" s="3174"/>
      <c r="AB1262" s="3174"/>
    </row>
    <row r="1263" spans="27:28" s="3173" customFormat="1">
      <c r="AA1263" s="3174"/>
      <c r="AB1263" s="3174"/>
    </row>
    <row r="1264" spans="27:28" s="3173" customFormat="1">
      <c r="AA1264" s="3174"/>
      <c r="AB1264" s="3174"/>
    </row>
    <row r="1265" spans="27:28" s="3173" customFormat="1">
      <c r="AA1265" s="3174"/>
      <c r="AB1265" s="3174"/>
    </row>
    <row r="1266" spans="27:28" s="3173" customFormat="1">
      <c r="AA1266" s="3174"/>
      <c r="AB1266" s="3174"/>
    </row>
    <row r="1267" spans="27:28" s="3173" customFormat="1">
      <c r="AA1267" s="3174"/>
      <c r="AB1267" s="3174"/>
    </row>
    <row r="1268" spans="27:28" s="3173" customFormat="1">
      <c r="AA1268" s="3174"/>
      <c r="AB1268" s="3174"/>
    </row>
    <row r="1269" spans="27:28" s="3173" customFormat="1">
      <c r="AA1269" s="3174"/>
      <c r="AB1269" s="3174"/>
    </row>
    <row r="1270" spans="27:28" s="3173" customFormat="1">
      <c r="AA1270" s="3174"/>
      <c r="AB1270" s="3174"/>
    </row>
    <row r="1271" spans="27:28" s="3173" customFormat="1">
      <c r="AA1271" s="3174"/>
      <c r="AB1271" s="3174"/>
    </row>
    <row r="1272" spans="27:28" s="3173" customFormat="1">
      <c r="AA1272" s="3174"/>
      <c r="AB1272" s="3174"/>
    </row>
    <row r="1273" spans="27:28" s="3173" customFormat="1">
      <c r="AA1273" s="3174"/>
      <c r="AB1273" s="3174"/>
    </row>
    <row r="1274" spans="27:28" s="3173" customFormat="1">
      <c r="AA1274" s="3174"/>
      <c r="AB1274" s="3174"/>
    </row>
    <row r="1275" spans="27:28" s="3173" customFormat="1">
      <c r="AA1275" s="3174"/>
      <c r="AB1275" s="3174"/>
    </row>
    <row r="1276" spans="27:28" s="3173" customFormat="1">
      <c r="AA1276" s="3174"/>
      <c r="AB1276" s="3174"/>
    </row>
    <row r="1277" spans="27:28" s="3173" customFormat="1">
      <c r="AA1277" s="3174"/>
      <c r="AB1277" s="3174"/>
    </row>
    <row r="1278" spans="27:28" s="3173" customFormat="1">
      <c r="AA1278" s="3174"/>
      <c r="AB1278" s="3174"/>
    </row>
    <row r="1279" spans="27:28" s="3173" customFormat="1">
      <c r="AA1279" s="3174"/>
      <c r="AB1279" s="3174"/>
    </row>
    <row r="1280" spans="27:28" s="3173" customFormat="1">
      <c r="AA1280" s="3174"/>
      <c r="AB1280" s="3174"/>
    </row>
    <row r="1281" spans="27:28" s="3173" customFormat="1">
      <c r="AA1281" s="3174"/>
      <c r="AB1281" s="3174"/>
    </row>
    <row r="1282" spans="27:28" s="3173" customFormat="1">
      <c r="AA1282" s="3174"/>
      <c r="AB1282" s="3174"/>
    </row>
    <row r="1283" spans="27:28" s="3173" customFormat="1">
      <c r="AA1283" s="3174"/>
      <c r="AB1283" s="3174"/>
    </row>
    <row r="1284" spans="27:28" s="3173" customFormat="1">
      <c r="AA1284" s="3174"/>
      <c r="AB1284" s="3174"/>
    </row>
    <row r="1285" spans="27:28" s="3173" customFormat="1">
      <c r="AA1285" s="3174"/>
      <c r="AB1285" s="3174"/>
    </row>
    <row r="1286" spans="27:28" s="3173" customFormat="1">
      <c r="AA1286" s="3174"/>
      <c r="AB1286" s="3174"/>
    </row>
    <row r="1287" spans="27:28" s="3173" customFormat="1">
      <c r="AA1287" s="3174"/>
      <c r="AB1287" s="3174"/>
    </row>
    <row r="1288" spans="27:28" s="3173" customFormat="1">
      <c r="AA1288" s="3174"/>
      <c r="AB1288" s="3174"/>
    </row>
    <row r="1289" spans="27:28" s="3173" customFormat="1">
      <c r="AA1289" s="3174"/>
      <c r="AB1289" s="3174"/>
    </row>
    <row r="1290" spans="27:28" s="3173" customFormat="1">
      <c r="AA1290" s="3174"/>
      <c r="AB1290" s="3174"/>
    </row>
    <row r="1291" spans="27:28" s="3173" customFormat="1">
      <c r="AA1291" s="3174"/>
      <c r="AB1291" s="3174"/>
    </row>
    <row r="1292" spans="27:28" s="3173" customFormat="1">
      <c r="AA1292" s="3174"/>
      <c r="AB1292" s="3174"/>
    </row>
    <row r="1293" spans="27:28" s="3173" customFormat="1">
      <c r="AA1293" s="3174"/>
      <c r="AB1293" s="3174"/>
    </row>
    <row r="1294" spans="27:28" s="3173" customFormat="1">
      <c r="AA1294" s="3174"/>
      <c r="AB1294" s="3174"/>
    </row>
    <row r="1295" spans="27:28" s="3173" customFormat="1">
      <c r="AA1295" s="3174"/>
      <c r="AB1295" s="3174"/>
    </row>
    <row r="1296" spans="27:28" s="3173" customFormat="1">
      <c r="AA1296" s="3174"/>
      <c r="AB1296" s="3174"/>
    </row>
    <row r="1297" spans="27:28" s="3173" customFormat="1">
      <c r="AA1297" s="3174"/>
      <c r="AB1297" s="3174"/>
    </row>
    <row r="1298" spans="27:28" s="3173" customFormat="1">
      <c r="AA1298" s="3174"/>
      <c r="AB1298" s="3174"/>
    </row>
    <row r="1299" spans="27:28" s="3173" customFormat="1">
      <c r="AA1299" s="3174"/>
      <c r="AB1299" s="3174"/>
    </row>
    <row r="1300" spans="27:28" s="3173" customFormat="1">
      <c r="AA1300" s="3174"/>
      <c r="AB1300" s="3174"/>
    </row>
    <row r="1301" spans="27:28" s="3173" customFormat="1">
      <c r="AA1301" s="3174"/>
      <c r="AB1301" s="3174"/>
    </row>
    <row r="1302" spans="27:28" s="3173" customFormat="1">
      <c r="AA1302" s="3174"/>
      <c r="AB1302" s="3174"/>
    </row>
    <row r="1303" spans="27:28" s="3173" customFormat="1">
      <c r="AA1303" s="3174"/>
      <c r="AB1303" s="3174"/>
    </row>
    <row r="1304" spans="27:28" s="3173" customFormat="1">
      <c r="AA1304" s="3174"/>
      <c r="AB1304" s="3174"/>
    </row>
    <row r="1305" spans="27:28" s="3173" customFormat="1">
      <c r="AA1305" s="3174"/>
      <c r="AB1305" s="3174"/>
    </row>
    <row r="1306" spans="27:28" s="3173" customFormat="1">
      <c r="AA1306" s="3174"/>
      <c r="AB1306" s="3174"/>
    </row>
    <row r="1307" spans="27:28" s="3173" customFormat="1">
      <c r="AA1307" s="3174"/>
      <c r="AB1307" s="3174"/>
    </row>
    <row r="1308" spans="27:28" s="3173" customFormat="1">
      <c r="AA1308" s="3174"/>
      <c r="AB1308" s="3174"/>
    </row>
    <row r="1309" spans="27:28" s="3173" customFormat="1">
      <c r="AA1309" s="3174"/>
      <c r="AB1309" s="3174"/>
    </row>
    <row r="1310" spans="27:28" s="3173" customFormat="1">
      <c r="AA1310" s="3174"/>
      <c r="AB1310" s="3174"/>
    </row>
    <row r="1311" spans="27:28" s="3173" customFormat="1">
      <c r="AA1311" s="3174"/>
      <c r="AB1311" s="3174"/>
    </row>
    <row r="1312" spans="27:28" s="3173" customFormat="1">
      <c r="AA1312" s="3174"/>
      <c r="AB1312" s="3174"/>
    </row>
    <row r="1313" spans="27:28" s="3173" customFormat="1">
      <c r="AA1313" s="3174"/>
      <c r="AB1313" s="3174"/>
    </row>
    <row r="1314" spans="27:28" s="3173" customFormat="1">
      <c r="AA1314" s="3174"/>
      <c r="AB1314" s="3174"/>
    </row>
    <row r="1315" spans="27:28" s="3173" customFormat="1">
      <c r="AA1315" s="3174"/>
      <c r="AB1315" s="3174"/>
    </row>
    <row r="1316" spans="27:28" s="3173" customFormat="1">
      <c r="AA1316" s="3174"/>
      <c r="AB1316" s="3174"/>
    </row>
    <row r="1317" spans="27:28" s="3173" customFormat="1">
      <c r="AA1317" s="3174"/>
      <c r="AB1317" s="3174"/>
    </row>
    <row r="1318" spans="27:28" s="3173" customFormat="1">
      <c r="AA1318" s="3174"/>
      <c r="AB1318" s="3174"/>
    </row>
    <row r="1319" spans="27:28" s="3173" customFormat="1">
      <c r="AA1319" s="3174"/>
      <c r="AB1319" s="3174"/>
    </row>
    <row r="1320" spans="27:28" s="3173" customFormat="1">
      <c r="AA1320" s="3174"/>
      <c r="AB1320" s="3174"/>
    </row>
    <row r="1321" spans="27:28" s="3173" customFormat="1">
      <c r="AA1321" s="3174"/>
      <c r="AB1321" s="3174"/>
    </row>
    <row r="1322" spans="27:28" s="3173" customFormat="1">
      <c r="AA1322" s="3174"/>
      <c r="AB1322" s="3174"/>
    </row>
    <row r="1323" spans="27:28" s="3173" customFormat="1">
      <c r="AA1323" s="3174"/>
      <c r="AB1323" s="3174"/>
    </row>
    <row r="1324" spans="27:28" s="3173" customFormat="1">
      <c r="AA1324" s="3174"/>
      <c r="AB1324" s="3174"/>
    </row>
    <row r="1325" spans="27:28" s="3173" customFormat="1">
      <c r="AA1325" s="3174"/>
      <c r="AB1325" s="3174"/>
    </row>
    <row r="1326" spans="27:28" s="3173" customFormat="1">
      <c r="AA1326" s="3174"/>
      <c r="AB1326" s="3174"/>
    </row>
    <row r="1327" spans="27:28" s="3173" customFormat="1">
      <c r="AA1327" s="3174"/>
      <c r="AB1327" s="3174"/>
    </row>
    <row r="1328" spans="27:28" s="3173" customFormat="1">
      <c r="AA1328" s="3174"/>
      <c r="AB1328" s="3174"/>
    </row>
    <row r="1329" spans="27:28" s="3173" customFormat="1">
      <c r="AA1329" s="3174"/>
      <c r="AB1329" s="3174"/>
    </row>
    <row r="1330" spans="27:28" s="3173" customFormat="1">
      <c r="AA1330" s="3174"/>
      <c r="AB1330" s="3174"/>
    </row>
    <row r="1331" spans="27:28" s="3173" customFormat="1">
      <c r="AA1331" s="3174"/>
      <c r="AB1331" s="3174"/>
    </row>
    <row r="1332" spans="27:28" s="3173" customFormat="1">
      <c r="AA1332" s="3174"/>
      <c r="AB1332" s="3174"/>
    </row>
    <row r="1333" spans="27:28" s="3173" customFormat="1">
      <c r="AA1333" s="3174"/>
      <c r="AB1333" s="3174"/>
    </row>
    <row r="1334" spans="27:28" s="3173" customFormat="1">
      <c r="AA1334" s="3174"/>
      <c r="AB1334" s="3174"/>
    </row>
    <row r="1335" spans="27:28" s="3173" customFormat="1">
      <c r="AA1335" s="3174"/>
      <c r="AB1335" s="3174"/>
    </row>
    <row r="1336" spans="27:28" s="3173" customFormat="1">
      <c r="AA1336" s="3174"/>
      <c r="AB1336" s="3174"/>
    </row>
    <row r="1337" spans="27:28" s="3173" customFormat="1">
      <c r="AA1337" s="3174"/>
      <c r="AB1337" s="3174"/>
    </row>
    <row r="1338" spans="27:28" s="3173" customFormat="1">
      <c r="AA1338" s="3174"/>
      <c r="AB1338" s="3174"/>
    </row>
    <row r="1339" spans="27:28" s="3173" customFormat="1">
      <c r="AA1339" s="3174"/>
      <c r="AB1339" s="3174"/>
    </row>
    <row r="1340" spans="27:28" s="3173" customFormat="1">
      <c r="AA1340" s="3174"/>
      <c r="AB1340" s="3174"/>
    </row>
    <row r="1341" spans="27:28" s="3173" customFormat="1">
      <c r="AA1341" s="3174"/>
      <c r="AB1341" s="3174"/>
    </row>
    <row r="1342" spans="27:28" s="3173" customFormat="1">
      <c r="AA1342" s="3174"/>
      <c r="AB1342" s="3174"/>
    </row>
    <row r="1343" spans="27:28" s="3173" customFormat="1">
      <c r="AA1343" s="3174"/>
      <c r="AB1343" s="3174"/>
    </row>
    <row r="1344" spans="27:28" s="3173" customFormat="1">
      <c r="AA1344" s="3174"/>
      <c r="AB1344" s="3174"/>
    </row>
    <row r="1345" spans="27:28" s="3173" customFormat="1">
      <c r="AA1345" s="3174"/>
      <c r="AB1345" s="3174"/>
    </row>
    <row r="1346" spans="27:28" s="3173" customFormat="1">
      <c r="AA1346" s="3174"/>
      <c r="AB1346" s="3174"/>
    </row>
    <row r="1347" spans="27:28" s="3173" customFormat="1">
      <c r="AA1347" s="3174"/>
      <c r="AB1347" s="3174"/>
    </row>
    <row r="1348" spans="27:28" s="3173" customFormat="1">
      <c r="AA1348" s="3174"/>
      <c r="AB1348" s="3174"/>
    </row>
    <row r="1349" spans="27:28" s="3173" customFormat="1">
      <c r="AA1349" s="3174"/>
      <c r="AB1349" s="3174"/>
    </row>
    <row r="1350" spans="27:28" s="3173" customFormat="1">
      <c r="AA1350" s="3174"/>
      <c r="AB1350" s="3174"/>
    </row>
    <row r="1351" spans="27:28" s="3173" customFormat="1">
      <c r="AA1351" s="3174"/>
      <c r="AB1351" s="3174"/>
    </row>
    <row r="1352" spans="27:28" s="3173" customFormat="1">
      <c r="AA1352" s="3174"/>
      <c r="AB1352" s="3174"/>
    </row>
    <row r="1353" spans="27:28" s="3173" customFormat="1">
      <c r="AA1353" s="3174"/>
      <c r="AB1353" s="3174"/>
    </row>
    <row r="1354" spans="27:28" s="3173" customFormat="1">
      <c r="AA1354" s="3174"/>
      <c r="AB1354" s="3174"/>
    </row>
    <row r="1355" spans="27:28" s="3173" customFormat="1">
      <c r="AA1355" s="3174"/>
      <c r="AB1355" s="3174"/>
    </row>
    <row r="1356" spans="27:28" s="3173" customFormat="1">
      <c r="AA1356" s="3174"/>
      <c r="AB1356" s="3174"/>
    </row>
    <row r="1357" spans="27:28" s="3173" customFormat="1">
      <c r="AA1357" s="3174"/>
      <c r="AB1357" s="3174"/>
    </row>
    <row r="1358" spans="27:28" s="3173" customFormat="1">
      <c r="AA1358" s="3174"/>
      <c r="AB1358" s="3174"/>
    </row>
    <row r="1359" spans="27:28" s="3173" customFormat="1">
      <c r="AA1359" s="3174"/>
      <c r="AB1359" s="3174"/>
    </row>
    <row r="1360" spans="27:28" s="3173" customFormat="1">
      <c r="AA1360" s="3174"/>
      <c r="AB1360" s="3174"/>
    </row>
    <row r="1361" spans="27:28" s="3173" customFormat="1">
      <c r="AA1361" s="3174"/>
      <c r="AB1361" s="3174"/>
    </row>
    <row r="1362" spans="27:28" s="3173" customFormat="1">
      <c r="AA1362" s="3174"/>
      <c r="AB1362" s="3174"/>
    </row>
    <row r="1363" spans="27:28" s="3173" customFormat="1">
      <c r="AA1363" s="3174"/>
      <c r="AB1363" s="3174"/>
    </row>
    <row r="1364" spans="27:28" s="3173" customFormat="1">
      <c r="AA1364" s="3174"/>
      <c r="AB1364" s="3174"/>
    </row>
    <row r="1365" spans="27:28" s="3173" customFormat="1">
      <c r="AA1365" s="3174"/>
      <c r="AB1365" s="3174"/>
    </row>
    <row r="1366" spans="27:28" s="3173" customFormat="1">
      <c r="AA1366" s="3174"/>
      <c r="AB1366" s="3174"/>
    </row>
    <row r="1367" spans="27:28" s="3173" customFormat="1">
      <c r="AA1367" s="3174"/>
      <c r="AB1367" s="3174"/>
    </row>
    <row r="1368" spans="27:28" s="3173" customFormat="1">
      <c r="AA1368" s="3174"/>
      <c r="AB1368" s="3174"/>
    </row>
    <row r="1369" spans="27:28" s="3173" customFormat="1">
      <c r="AA1369" s="3174"/>
      <c r="AB1369" s="3174"/>
    </row>
    <row r="1370" spans="27:28" s="3173" customFormat="1">
      <c r="AA1370" s="3174"/>
      <c r="AB1370" s="3174"/>
    </row>
    <row r="1371" spans="27:28" s="3173" customFormat="1">
      <c r="AA1371" s="3174"/>
      <c r="AB1371" s="3174"/>
    </row>
    <row r="1372" spans="27:28" s="3173" customFormat="1">
      <c r="AA1372" s="3174"/>
      <c r="AB1372" s="3174"/>
    </row>
    <row r="1373" spans="27:28" s="3173" customFormat="1">
      <c r="AA1373" s="3174"/>
      <c r="AB1373" s="3174"/>
    </row>
    <row r="1374" spans="27:28" s="3173" customFormat="1">
      <c r="AA1374" s="3174"/>
      <c r="AB1374" s="3174"/>
    </row>
    <row r="1375" spans="27:28" s="3173" customFormat="1">
      <c r="AA1375" s="3174"/>
      <c r="AB1375" s="3174"/>
    </row>
    <row r="1376" spans="27:28" s="3173" customFormat="1">
      <c r="AA1376" s="3174"/>
      <c r="AB1376" s="3174"/>
    </row>
    <row r="1377" spans="27:28" s="3173" customFormat="1">
      <c r="AA1377" s="3174"/>
      <c r="AB1377" s="3174"/>
    </row>
    <row r="1378" spans="27:28" s="3173" customFormat="1">
      <c r="AA1378" s="3174"/>
      <c r="AB1378" s="3174"/>
    </row>
    <row r="1379" spans="27:28" s="3173" customFormat="1">
      <c r="AA1379" s="3174"/>
      <c r="AB1379" s="3174"/>
    </row>
    <row r="1380" spans="27:28" s="3173" customFormat="1">
      <c r="AA1380" s="3174"/>
      <c r="AB1380" s="3174"/>
    </row>
    <row r="1381" spans="27:28" s="3173" customFormat="1">
      <c r="AA1381" s="3174"/>
      <c r="AB1381" s="3174"/>
    </row>
    <row r="1382" spans="27:28" s="3173" customFormat="1">
      <c r="AA1382" s="3174"/>
      <c r="AB1382" s="3174"/>
    </row>
    <row r="1383" spans="27:28" s="3173" customFormat="1">
      <c r="AA1383" s="3174"/>
      <c r="AB1383" s="3174"/>
    </row>
    <row r="1384" spans="27:28" s="3173" customFormat="1">
      <c r="AA1384" s="3174"/>
      <c r="AB1384" s="3174"/>
    </row>
    <row r="1385" spans="27:28" s="3173" customFormat="1">
      <c r="AA1385" s="3174"/>
      <c r="AB1385" s="3174"/>
    </row>
    <row r="1386" spans="27:28" s="3173" customFormat="1">
      <c r="AA1386" s="3174"/>
      <c r="AB1386" s="3174"/>
    </row>
    <row r="1387" spans="27:28" s="3173" customFormat="1">
      <c r="AA1387" s="3174"/>
      <c r="AB1387" s="3174"/>
    </row>
    <row r="1388" spans="27:28" s="3173" customFormat="1">
      <c r="AA1388" s="3174"/>
      <c r="AB1388" s="3174"/>
    </row>
    <row r="1389" spans="27:28" s="3173" customFormat="1">
      <c r="AA1389" s="3174"/>
      <c r="AB1389" s="3174"/>
    </row>
    <row r="1390" spans="27:28" s="3173" customFormat="1">
      <c r="AA1390" s="3174"/>
      <c r="AB1390" s="3174"/>
    </row>
    <row r="1391" spans="27:28" s="3173" customFormat="1">
      <c r="AA1391" s="3174"/>
      <c r="AB1391" s="3174"/>
    </row>
    <row r="1392" spans="27:28" s="3173" customFormat="1">
      <c r="AA1392" s="3174"/>
      <c r="AB1392" s="3174"/>
    </row>
    <row r="1393" spans="27:28" s="3173" customFormat="1">
      <c r="AA1393" s="3174"/>
      <c r="AB1393" s="3174"/>
    </row>
    <row r="1394" spans="27:28" s="3173" customFormat="1">
      <c r="AA1394" s="3174"/>
      <c r="AB1394" s="3174"/>
    </row>
    <row r="1395" spans="27:28" s="3173" customFormat="1">
      <c r="AA1395" s="3174"/>
      <c r="AB1395" s="3174"/>
    </row>
    <row r="1396" spans="27:28" s="3173" customFormat="1">
      <c r="AA1396" s="3174"/>
      <c r="AB1396" s="3174"/>
    </row>
    <row r="1397" spans="27:28" s="3173" customFormat="1">
      <c r="AA1397" s="3174"/>
      <c r="AB1397" s="3174"/>
    </row>
    <row r="1398" spans="27:28" s="3173" customFormat="1">
      <c r="AA1398" s="3174"/>
      <c r="AB1398" s="3174"/>
    </row>
    <row r="1399" spans="27:28" s="3173" customFormat="1">
      <c r="AA1399" s="3174"/>
      <c r="AB1399" s="3174"/>
    </row>
    <row r="1400" spans="27:28" s="3173" customFormat="1">
      <c r="AA1400" s="3174"/>
      <c r="AB1400" s="3174"/>
    </row>
    <row r="1401" spans="27:28" s="3173" customFormat="1">
      <c r="AA1401" s="3174"/>
      <c r="AB1401" s="3174"/>
    </row>
    <row r="1402" spans="27:28" s="3173" customFormat="1">
      <c r="AA1402" s="3174"/>
      <c r="AB1402" s="3174"/>
    </row>
    <row r="1403" spans="27:28" s="3173" customFormat="1">
      <c r="AA1403" s="3174"/>
      <c r="AB1403" s="3174"/>
    </row>
    <row r="1404" spans="27:28" s="3173" customFormat="1">
      <c r="AA1404" s="3174"/>
      <c r="AB1404" s="3174"/>
    </row>
    <row r="1405" spans="27:28" s="3173" customFormat="1">
      <c r="AA1405" s="3174"/>
      <c r="AB1405" s="3174"/>
    </row>
    <row r="1406" spans="27:28" s="3173" customFormat="1">
      <c r="AA1406" s="3174"/>
      <c r="AB1406" s="3174"/>
    </row>
    <row r="1407" spans="27:28" s="3173" customFormat="1">
      <c r="AA1407" s="3174"/>
      <c r="AB1407" s="3174"/>
    </row>
    <row r="1408" spans="27:28" s="3173" customFormat="1">
      <c r="AA1408" s="3174"/>
      <c r="AB1408" s="3174"/>
    </row>
    <row r="1409" spans="27:28" s="3173" customFormat="1">
      <c r="AA1409" s="3174"/>
      <c r="AB1409" s="3174"/>
    </row>
    <row r="1410" spans="27:28" s="3173" customFormat="1">
      <c r="AA1410" s="3174"/>
      <c r="AB1410" s="3174"/>
    </row>
    <row r="1411" spans="27:28" s="3173" customFormat="1">
      <c r="AA1411" s="3174"/>
      <c r="AB1411" s="3174"/>
    </row>
    <row r="1412" spans="27:28" s="3173" customFormat="1">
      <c r="AA1412" s="3174"/>
      <c r="AB1412" s="3174"/>
    </row>
    <row r="1413" spans="27:28" s="3173" customFormat="1">
      <c r="AA1413" s="3174"/>
      <c r="AB1413" s="3174"/>
    </row>
    <row r="1414" spans="27:28" s="3173" customFormat="1">
      <c r="AA1414" s="3174"/>
      <c r="AB1414" s="3174"/>
    </row>
    <row r="1415" spans="27:28" s="3173" customFormat="1">
      <c r="AA1415" s="3174"/>
      <c r="AB1415" s="3174"/>
    </row>
    <row r="1416" spans="27:28" s="3173" customFormat="1">
      <c r="AA1416" s="3174"/>
      <c r="AB1416" s="3174"/>
    </row>
    <row r="1417" spans="27:28" s="3173" customFormat="1">
      <c r="AA1417" s="3174"/>
      <c r="AB1417" s="3174"/>
    </row>
    <row r="1418" spans="27:28" s="3173" customFormat="1">
      <c r="AA1418" s="3174"/>
      <c r="AB1418" s="3174"/>
    </row>
    <row r="1419" spans="27:28" s="3173" customFormat="1">
      <c r="AA1419" s="3174"/>
      <c r="AB1419" s="3174"/>
    </row>
    <row r="1420" spans="27:28" s="3173" customFormat="1">
      <c r="AA1420" s="3174"/>
      <c r="AB1420" s="3174"/>
    </row>
    <row r="1421" spans="27:28" s="3173" customFormat="1">
      <c r="AA1421" s="3174"/>
      <c r="AB1421" s="3174"/>
    </row>
    <row r="1422" spans="27:28" s="3173" customFormat="1">
      <c r="AA1422" s="3174"/>
      <c r="AB1422" s="3174"/>
    </row>
    <row r="1423" spans="27:28" s="3173" customFormat="1">
      <c r="AA1423" s="3174"/>
      <c r="AB1423" s="3174"/>
    </row>
    <row r="1424" spans="27:28" s="3173" customFormat="1">
      <c r="AA1424" s="3174"/>
      <c r="AB1424" s="3174"/>
    </row>
    <row r="1425" spans="27:28" s="3173" customFormat="1">
      <c r="AA1425" s="3174"/>
      <c r="AB1425" s="3174"/>
    </row>
    <row r="1426" spans="27:28" s="3173" customFormat="1">
      <c r="AA1426" s="3174"/>
      <c r="AB1426" s="3174"/>
    </row>
    <row r="1427" spans="27:28" s="3173" customFormat="1">
      <c r="AA1427" s="3174"/>
      <c r="AB1427" s="3174"/>
    </row>
    <row r="1428" spans="27:28" s="3173" customFormat="1">
      <c r="AA1428" s="3174"/>
      <c r="AB1428" s="3174"/>
    </row>
    <row r="1429" spans="27:28" s="3173" customFormat="1">
      <c r="AA1429" s="3174"/>
      <c r="AB1429" s="3174"/>
    </row>
    <row r="1430" spans="27:28" s="3173" customFormat="1">
      <c r="AA1430" s="3174"/>
      <c r="AB1430" s="3174"/>
    </row>
    <row r="1431" spans="27:28" s="3173" customFormat="1">
      <c r="AA1431" s="3174"/>
      <c r="AB1431" s="3174"/>
    </row>
    <row r="1432" spans="27:28" s="3173" customFormat="1">
      <c r="AA1432" s="3174"/>
      <c r="AB1432" s="3174"/>
    </row>
    <row r="1433" spans="27:28" s="3173" customFormat="1">
      <c r="AA1433" s="3174"/>
      <c r="AB1433" s="3174"/>
    </row>
    <row r="1434" spans="27:28" s="3173" customFormat="1">
      <c r="AA1434" s="3174"/>
      <c r="AB1434" s="3174"/>
    </row>
    <row r="1435" spans="27:28" s="3173" customFormat="1">
      <c r="AA1435" s="3174"/>
      <c r="AB1435" s="3174"/>
    </row>
    <row r="1436" spans="27:28" s="3173" customFormat="1">
      <c r="AA1436" s="3174"/>
      <c r="AB1436" s="3174"/>
    </row>
    <row r="1437" spans="27:28" s="3173" customFormat="1">
      <c r="AA1437" s="3174"/>
      <c r="AB1437" s="3174"/>
    </row>
    <row r="1438" spans="27:28" s="3173" customFormat="1">
      <c r="AA1438" s="3174"/>
      <c r="AB1438" s="3174"/>
    </row>
    <row r="1439" spans="27:28" s="3173" customFormat="1">
      <c r="AA1439" s="3174"/>
      <c r="AB1439" s="3174"/>
    </row>
    <row r="1440" spans="27:28" s="3173" customFormat="1">
      <c r="AA1440" s="3174"/>
      <c r="AB1440" s="3174"/>
    </row>
    <row r="1441" spans="27:28" s="3173" customFormat="1">
      <c r="AA1441" s="3174"/>
      <c r="AB1441" s="3174"/>
    </row>
    <row r="1442" spans="27:28" s="3173" customFormat="1">
      <c r="AA1442" s="3174"/>
      <c r="AB1442" s="3174"/>
    </row>
    <row r="1443" spans="27:28" s="3173" customFormat="1">
      <c r="AA1443" s="3174"/>
      <c r="AB1443" s="3174"/>
    </row>
    <row r="1444" spans="27:28" s="3173" customFormat="1">
      <c r="AA1444" s="3174"/>
      <c r="AB1444" s="3174"/>
    </row>
    <row r="1445" spans="27:28" s="3173" customFormat="1">
      <c r="AA1445" s="3174"/>
      <c r="AB1445" s="3174"/>
    </row>
    <row r="1446" spans="27:28" s="3173" customFormat="1">
      <c r="AA1446" s="3174"/>
      <c r="AB1446" s="3174"/>
    </row>
    <row r="1447" spans="27:28" s="3173" customFormat="1">
      <c r="AA1447" s="3174"/>
      <c r="AB1447" s="3174"/>
    </row>
    <row r="1448" spans="27:28" s="3173" customFormat="1">
      <c r="AA1448" s="3174"/>
      <c r="AB1448" s="3174"/>
    </row>
    <row r="1449" spans="27:28" s="3173" customFormat="1">
      <c r="AA1449" s="3174"/>
      <c r="AB1449" s="3174"/>
    </row>
    <row r="1450" spans="27:28" s="3173" customFormat="1">
      <c r="AA1450" s="3174"/>
      <c r="AB1450" s="3174"/>
    </row>
    <row r="1451" spans="27:28" s="3173" customFormat="1">
      <c r="AA1451" s="3174"/>
      <c r="AB1451" s="3174"/>
    </row>
    <row r="1452" spans="27:28" s="3173" customFormat="1">
      <c r="AA1452" s="3174"/>
      <c r="AB1452" s="3174"/>
    </row>
    <row r="1453" spans="27:28" s="3173" customFormat="1">
      <c r="AA1453" s="3174"/>
      <c r="AB1453" s="3174"/>
    </row>
    <row r="1454" spans="27:28" s="3173" customFormat="1">
      <c r="AA1454" s="3174"/>
      <c r="AB1454" s="3174"/>
    </row>
    <row r="1455" spans="27:28" s="3173" customFormat="1">
      <c r="AA1455" s="3174"/>
      <c r="AB1455" s="3174"/>
    </row>
    <row r="1456" spans="27:28" s="3173" customFormat="1">
      <c r="AA1456" s="3174"/>
      <c r="AB1456" s="3174"/>
    </row>
    <row r="1457" spans="27:28" s="3173" customFormat="1">
      <c r="AA1457" s="3174"/>
      <c r="AB1457" s="3174"/>
    </row>
    <row r="1458" spans="27:28" s="3173" customFormat="1">
      <c r="AA1458" s="3174"/>
      <c r="AB1458" s="3174"/>
    </row>
    <row r="1459" spans="27:28" s="3173" customFormat="1">
      <c r="AA1459" s="3174"/>
      <c r="AB1459" s="3174"/>
    </row>
    <row r="1460" spans="27:28" s="3173" customFormat="1">
      <c r="AA1460" s="3174"/>
      <c r="AB1460" s="3174"/>
    </row>
    <row r="1461" spans="27:28" s="3173" customFormat="1">
      <c r="AA1461" s="3174"/>
      <c r="AB1461" s="3174"/>
    </row>
    <row r="1462" spans="27:28" s="3173" customFormat="1">
      <c r="AA1462" s="3174"/>
      <c r="AB1462" s="3174"/>
    </row>
    <row r="1463" spans="27:28" s="3173" customFormat="1">
      <c r="AA1463" s="3174"/>
      <c r="AB1463" s="3174"/>
    </row>
    <row r="1464" spans="27:28" s="3173" customFormat="1">
      <c r="AA1464" s="3174"/>
      <c r="AB1464" s="3174"/>
    </row>
    <row r="1465" spans="27:28" s="3173" customFormat="1">
      <c r="AA1465" s="3174"/>
      <c r="AB1465" s="3174"/>
    </row>
    <row r="1466" spans="27:28" s="3173" customFormat="1">
      <c r="AA1466" s="3174"/>
      <c r="AB1466" s="3174"/>
    </row>
    <row r="1467" spans="27:28" s="3173" customFormat="1">
      <c r="AA1467" s="3174"/>
      <c r="AB1467" s="3174"/>
    </row>
    <row r="1468" spans="27:28" s="3173" customFormat="1">
      <c r="AA1468" s="3174"/>
      <c r="AB1468" s="3174"/>
    </row>
    <row r="1469" spans="27:28" s="3173" customFormat="1">
      <c r="AA1469" s="3174"/>
      <c r="AB1469" s="3174"/>
    </row>
    <row r="1470" spans="27:28" s="3173" customFormat="1">
      <c r="AA1470" s="3174"/>
      <c r="AB1470" s="3174"/>
    </row>
    <row r="1471" spans="27:28" s="3173" customFormat="1">
      <c r="AA1471" s="3174"/>
      <c r="AB1471" s="3174"/>
    </row>
    <row r="1472" spans="27:28" s="3173" customFormat="1">
      <c r="AA1472" s="3174"/>
      <c r="AB1472" s="3174"/>
    </row>
    <row r="1473" spans="27:28" s="3173" customFormat="1">
      <c r="AA1473" s="3174"/>
      <c r="AB1473" s="3174"/>
    </row>
    <row r="1474" spans="27:28" s="3173" customFormat="1">
      <c r="AA1474" s="3174"/>
      <c r="AB1474" s="3174"/>
    </row>
    <row r="1475" spans="27:28" s="3173" customFormat="1">
      <c r="AA1475" s="3174"/>
      <c r="AB1475" s="3174"/>
    </row>
    <row r="1476" spans="27:28" s="3173" customFormat="1">
      <c r="AA1476" s="3174"/>
      <c r="AB1476" s="3174"/>
    </row>
    <row r="1477" spans="27:28" s="3173" customFormat="1">
      <c r="AA1477" s="3174"/>
      <c r="AB1477" s="3174"/>
    </row>
    <row r="1478" spans="27:28" s="3173" customFormat="1">
      <c r="AA1478" s="3174"/>
      <c r="AB1478" s="3174"/>
    </row>
    <row r="1479" spans="27:28" s="3173" customFormat="1">
      <c r="AA1479" s="3174"/>
      <c r="AB1479" s="3174"/>
    </row>
    <row r="1480" spans="27:28" s="3173" customFormat="1">
      <c r="AA1480" s="3174"/>
      <c r="AB1480" s="3174"/>
    </row>
    <row r="1481" spans="27:28" s="3173" customFormat="1">
      <c r="AA1481" s="3174"/>
      <c r="AB1481" s="3174"/>
    </row>
    <row r="1482" spans="27:28" s="3173" customFormat="1">
      <c r="AA1482" s="3174"/>
      <c r="AB1482" s="3174"/>
    </row>
    <row r="1483" spans="27:28" s="3173" customFormat="1">
      <c r="AA1483" s="3174"/>
      <c r="AB1483" s="3174"/>
    </row>
    <row r="1484" spans="27:28" s="3173" customFormat="1">
      <c r="AA1484" s="3174"/>
      <c r="AB1484" s="3174"/>
    </row>
    <row r="1485" spans="27:28" s="3173" customFormat="1">
      <c r="AA1485" s="3174"/>
      <c r="AB1485" s="3174"/>
    </row>
    <row r="1486" spans="27:28" s="3173" customFormat="1">
      <c r="AA1486" s="3174"/>
      <c r="AB1486" s="3174"/>
    </row>
    <row r="1487" spans="27:28" s="3173" customFormat="1">
      <c r="AA1487" s="3174"/>
      <c r="AB1487" s="3174"/>
    </row>
    <row r="1488" spans="27:28" s="3173" customFormat="1">
      <c r="AA1488" s="3174"/>
      <c r="AB1488" s="3174"/>
    </row>
    <row r="1489" spans="27:28" s="3173" customFormat="1">
      <c r="AA1489" s="3174"/>
      <c r="AB1489" s="3174"/>
    </row>
    <row r="1490" spans="27:28" s="3173" customFormat="1">
      <c r="AA1490" s="3174"/>
      <c r="AB1490" s="3174"/>
    </row>
    <row r="1491" spans="27:28" s="3173" customFormat="1">
      <c r="AA1491" s="3174"/>
      <c r="AB1491" s="3174"/>
    </row>
    <row r="1492" spans="27:28" s="3173" customFormat="1">
      <c r="AA1492" s="3174"/>
      <c r="AB1492" s="3174"/>
    </row>
    <row r="1493" spans="27:28" s="3173" customFormat="1">
      <c r="AA1493" s="3174"/>
      <c r="AB1493" s="3174"/>
    </row>
    <row r="1494" spans="27:28" s="3173" customFormat="1">
      <c r="AA1494" s="3174"/>
      <c r="AB1494" s="3174"/>
    </row>
    <row r="1495" spans="27:28" s="3173" customFormat="1">
      <c r="AA1495" s="3174"/>
      <c r="AB1495" s="3174"/>
    </row>
    <row r="1496" spans="27:28" s="3173" customFormat="1">
      <c r="AA1496" s="3174"/>
      <c r="AB1496" s="3174"/>
    </row>
    <row r="1497" spans="27:28" s="3173" customFormat="1">
      <c r="AA1497" s="3174"/>
      <c r="AB1497" s="3174"/>
    </row>
    <row r="1498" spans="27:28" s="3173" customFormat="1">
      <c r="AA1498" s="3174"/>
      <c r="AB1498" s="3174"/>
    </row>
    <row r="1499" spans="27:28" s="3173" customFormat="1">
      <c r="AA1499" s="3174"/>
      <c r="AB1499" s="3174"/>
    </row>
    <row r="1500" spans="27:28" s="3173" customFormat="1">
      <c r="AA1500" s="3174"/>
      <c r="AB1500" s="3174"/>
    </row>
    <row r="1501" spans="27:28" s="3173" customFormat="1">
      <c r="AA1501" s="3174"/>
      <c r="AB1501" s="3174"/>
    </row>
    <row r="1502" spans="27:28" s="3173" customFormat="1">
      <c r="AA1502" s="3174"/>
      <c r="AB1502" s="3174"/>
    </row>
    <row r="1503" spans="27:28" s="3173" customFormat="1">
      <c r="AA1503" s="3174"/>
      <c r="AB1503" s="3174"/>
    </row>
    <row r="1504" spans="27:28" s="3173" customFormat="1">
      <c r="AA1504" s="3174"/>
      <c r="AB1504" s="3174"/>
    </row>
    <row r="1505" spans="27:28" s="3173" customFormat="1">
      <c r="AA1505" s="3174"/>
      <c r="AB1505" s="3174"/>
    </row>
    <row r="1506" spans="27:28" s="3173" customFormat="1">
      <c r="AA1506" s="3174"/>
      <c r="AB1506" s="3174"/>
    </row>
    <row r="1507" spans="27:28" s="3173" customFormat="1">
      <c r="AA1507" s="3174"/>
      <c r="AB1507" s="3174"/>
    </row>
    <row r="1508" spans="27:28" s="3173" customFormat="1">
      <c r="AA1508" s="3174"/>
      <c r="AB1508" s="3174"/>
    </row>
    <row r="1509" spans="27:28" s="3173" customFormat="1">
      <c r="AA1509" s="3174"/>
      <c r="AB1509" s="3174"/>
    </row>
    <row r="1510" spans="27:28" s="3173" customFormat="1">
      <c r="AA1510" s="3174"/>
      <c r="AB1510" s="3174"/>
    </row>
    <row r="1511" spans="27:28" s="3173" customFormat="1">
      <c r="AA1511" s="3174"/>
      <c r="AB1511" s="3174"/>
    </row>
    <row r="1512" spans="27:28" s="3173" customFormat="1">
      <c r="AA1512" s="3174"/>
      <c r="AB1512" s="3174"/>
    </row>
    <row r="1513" spans="27:28" s="3173" customFormat="1">
      <c r="AA1513" s="3174"/>
      <c r="AB1513" s="3174"/>
    </row>
    <row r="1514" spans="27:28" s="3173" customFormat="1">
      <c r="AA1514" s="3174"/>
      <c r="AB1514" s="3174"/>
    </row>
    <row r="1515" spans="27:28" s="3173" customFormat="1">
      <c r="AA1515" s="3174"/>
      <c r="AB1515" s="3174"/>
    </row>
    <row r="1516" spans="27:28" s="3173" customFormat="1">
      <c r="AA1516" s="3174"/>
      <c r="AB1516" s="3174"/>
    </row>
    <row r="1517" spans="27:28" s="3173" customFormat="1">
      <c r="AA1517" s="3174"/>
      <c r="AB1517" s="3174"/>
    </row>
    <row r="1518" spans="27:28" s="3173" customFormat="1">
      <c r="AA1518" s="3174"/>
      <c r="AB1518" s="3174"/>
    </row>
    <row r="1519" spans="27:28" s="3173" customFormat="1">
      <c r="AA1519" s="3174"/>
      <c r="AB1519" s="3174"/>
    </row>
    <row r="1520" spans="27:28" s="3173" customFormat="1">
      <c r="AA1520" s="3174"/>
      <c r="AB1520" s="3174"/>
    </row>
    <row r="1521" spans="27:28" s="3173" customFormat="1">
      <c r="AA1521" s="3174"/>
      <c r="AB1521" s="3174"/>
    </row>
    <row r="1522" spans="27:28" s="3173" customFormat="1">
      <c r="AA1522" s="3174"/>
      <c r="AB1522" s="3174"/>
    </row>
    <row r="1523" spans="27:28" s="3173" customFormat="1">
      <c r="AA1523" s="3174"/>
      <c r="AB1523" s="3174"/>
    </row>
    <row r="1524" spans="27:28" s="3173" customFormat="1">
      <c r="AA1524" s="3174"/>
      <c r="AB1524" s="3174"/>
    </row>
    <row r="1525" spans="27:28" s="3173" customFormat="1">
      <c r="AA1525" s="3174"/>
      <c r="AB1525" s="3174"/>
    </row>
    <row r="1526" spans="27:28" s="3173" customFormat="1">
      <c r="AA1526" s="3174"/>
      <c r="AB1526" s="3174"/>
    </row>
    <row r="1527" spans="27:28" s="3173" customFormat="1">
      <c r="AA1527" s="3174"/>
      <c r="AB1527" s="3174"/>
    </row>
    <row r="1528" spans="27:28" s="3173" customFormat="1">
      <c r="AA1528" s="3174"/>
      <c r="AB1528" s="3174"/>
    </row>
    <row r="1529" spans="27:28" s="3173" customFormat="1">
      <c r="AA1529" s="3174"/>
      <c r="AB1529" s="3174"/>
    </row>
    <row r="1530" spans="27:28" s="3173" customFormat="1">
      <c r="AA1530" s="3174"/>
      <c r="AB1530" s="3174"/>
    </row>
    <row r="1531" spans="27:28" s="3173" customFormat="1">
      <c r="AA1531" s="3174"/>
      <c r="AB1531" s="3174"/>
    </row>
    <row r="1532" spans="27:28" s="3173" customFormat="1">
      <c r="AA1532" s="3174"/>
      <c r="AB1532" s="3174"/>
    </row>
    <row r="1533" spans="27:28" s="3173" customFormat="1">
      <c r="AA1533" s="3174"/>
      <c r="AB1533" s="3174"/>
    </row>
    <row r="1534" spans="27:28" s="3173" customFormat="1">
      <c r="AA1534" s="3174"/>
      <c r="AB1534" s="3174"/>
    </row>
    <row r="1535" spans="27:28" s="3173" customFormat="1">
      <c r="AA1535" s="3174"/>
      <c r="AB1535" s="3174"/>
    </row>
    <row r="1536" spans="27:28" s="3173" customFormat="1">
      <c r="AA1536" s="3174"/>
      <c r="AB1536" s="3174"/>
    </row>
    <row r="1537" spans="27:28" s="3173" customFormat="1">
      <c r="AA1537" s="3174"/>
      <c r="AB1537" s="3174"/>
    </row>
    <row r="1538" spans="27:28" s="3173" customFormat="1">
      <c r="AA1538" s="3174"/>
      <c r="AB1538" s="3174"/>
    </row>
    <row r="1539" spans="27:28" s="3173" customFormat="1">
      <c r="AA1539" s="3174"/>
      <c r="AB1539" s="3174"/>
    </row>
    <row r="1540" spans="27:28" s="3173" customFormat="1">
      <c r="AA1540" s="3174"/>
      <c r="AB1540" s="3174"/>
    </row>
    <row r="1541" spans="27:28" s="3173" customFormat="1">
      <c r="AA1541" s="3174"/>
      <c r="AB1541" s="3174"/>
    </row>
    <row r="1542" spans="27:28" s="3173" customFormat="1">
      <c r="AA1542" s="3174"/>
      <c r="AB1542" s="3174"/>
    </row>
    <row r="1543" spans="27:28" s="3173" customFormat="1">
      <c r="AA1543" s="3174"/>
      <c r="AB1543" s="3174"/>
    </row>
    <row r="1544" spans="27:28" s="3173" customFormat="1">
      <c r="AA1544" s="3174"/>
      <c r="AB1544" s="3174"/>
    </row>
    <row r="1545" spans="27:28" s="3173" customFormat="1">
      <c r="AA1545" s="3174"/>
      <c r="AB1545" s="3174"/>
    </row>
    <row r="1546" spans="27:28" s="3173" customFormat="1">
      <c r="AA1546" s="3174"/>
      <c r="AB1546" s="3174"/>
    </row>
    <row r="1547" spans="27:28" s="3173" customFormat="1">
      <c r="AA1547" s="3174"/>
      <c r="AB1547" s="3174"/>
    </row>
    <row r="1548" spans="27:28" s="3173" customFormat="1">
      <c r="AA1548" s="3174"/>
      <c r="AB1548" s="3174"/>
    </row>
    <row r="1549" spans="27:28" s="3173" customFormat="1">
      <c r="AA1549" s="3174"/>
      <c r="AB1549" s="3174"/>
    </row>
    <row r="1550" spans="27:28" s="3173" customFormat="1">
      <c r="AA1550" s="3174"/>
      <c r="AB1550" s="3174"/>
    </row>
    <row r="1551" spans="27:28" s="3173" customFormat="1">
      <c r="AA1551" s="3174"/>
      <c r="AB1551" s="3174"/>
    </row>
    <row r="1552" spans="27:28" s="3173" customFormat="1">
      <c r="AA1552" s="3174"/>
      <c r="AB1552" s="3174"/>
    </row>
    <row r="1553" spans="27:28" s="3173" customFormat="1">
      <c r="AA1553" s="3174"/>
      <c r="AB1553" s="3174"/>
    </row>
    <row r="1554" spans="27:28" s="3173" customFormat="1">
      <c r="AA1554" s="3174"/>
      <c r="AB1554" s="3174"/>
    </row>
    <row r="1555" spans="27:28" s="3173" customFormat="1">
      <c r="AA1555" s="3174"/>
      <c r="AB1555" s="3174"/>
    </row>
    <row r="1556" spans="27:28" s="3173" customFormat="1">
      <c r="AA1556" s="3174"/>
      <c r="AB1556" s="3174"/>
    </row>
    <row r="1557" spans="27:28" s="3173" customFormat="1">
      <c r="AA1557" s="3174"/>
      <c r="AB1557" s="3174"/>
    </row>
    <row r="1558" spans="27:28" s="3173" customFormat="1">
      <c r="AA1558" s="3174"/>
      <c r="AB1558" s="3174"/>
    </row>
    <row r="1559" spans="27:28" s="3173" customFormat="1">
      <c r="AA1559" s="3174"/>
      <c r="AB1559" s="3174"/>
    </row>
    <row r="1560" spans="27:28" s="3173" customFormat="1">
      <c r="AA1560" s="3174"/>
      <c r="AB1560" s="3174"/>
    </row>
    <row r="1561" spans="27:28" s="3173" customFormat="1">
      <c r="AA1561" s="3174"/>
      <c r="AB1561" s="3174"/>
    </row>
    <row r="1562" spans="27:28" s="3173" customFormat="1">
      <c r="AA1562" s="3174"/>
      <c r="AB1562" s="3174"/>
    </row>
    <row r="1563" spans="27:28" s="3173" customFormat="1">
      <c r="AA1563" s="3174"/>
      <c r="AB1563" s="3174"/>
    </row>
    <row r="1564" spans="27:28" s="3173" customFormat="1">
      <c r="AA1564" s="3174"/>
      <c r="AB1564" s="3174"/>
    </row>
    <row r="1565" spans="27:28" s="3173" customFormat="1">
      <c r="AA1565" s="3174"/>
      <c r="AB1565" s="3174"/>
    </row>
    <row r="1566" spans="27:28" s="3173" customFormat="1">
      <c r="AA1566" s="3174"/>
      <c r="AB1566" s="3174"/>
    </row>
    <row r="1567" spans="27:28" s="3173" customFormat="1">
      <c r="AA1567" s="3174"/>
      <c r="AB1567" s="3174"/>
    </row>
    <row r="1568" spans="27:28" s="3173" customFormat="1">
      <c r="AA1568" s="3174"/>
      <c r="AB1568" s="3174"/>
    </row>
    <row r="1569" spans="27:28" s="3173" customFormat="1">
      <c r="AA1569" s="3174"/>
      <c r="AB1569" s="3174"/>
    </row>
    <row r="1570" spans="27:28" s="3173" customFormat="1">
      <c r="AA1570" s="3174"/>
      <c r="AB1570" s="3174"/>
    </row>
    <row r="1571" spans="27:28" s="3173" customFormat="1">
      <c r="AA1571" s="3174"/>
      <c r="AB1571" s="3174"/>
    </row>
    <row r="1572" spans="27:28" s="3173" customFormat="1">
      <c r="AA1572" s="3174"/>
      <c r="AB1572" s="3174"/>
    </row>
    <row r="1573" spans="27:28" s="3173" customFormat="1">
      <c r="AA1573" s="3174"/>
      <c r="AB1573" s="3174"/>
    </row>
    <row r="1574" spans="27:28" s="3173" customFormat="1">
      <c r="AA1574" s="3174"/>
      <c r="AB1574" s="3174"/>
    </row>
    <row r="1575" spans="27:28" s="3173" customFormat="1">
      <c r="AA1575" s="3174"/>
      <c r="AB1575" s="3174"/>
    </row>
    <row r="1576" spans="27:28" s="3173" customFormat="1">
      <c r="AA1576" s="3174"/>
      <c r="AB1576" s="3174"/>
    </row>
    <row r="1577" spans="27:28" s="3173" customFormat="1">
      <c r="AA1577" s="3174"/>
      <c r="AB1577" s="3174"/>
    </row>
    <row r="1578" spans="27:28" s="3173" customFormat="1">
      <c r="AA1578" s="3174"/>
      <c r="AB1578" s="3174"/>
    </row>
    <row r="1579" spans="27:28" s="3173" customFormat="1">
      <c r="AA1579" s="3174"/>
      <c r="AB1579" s="3174"/>
    </row>
    <row r="1580" spans="27:28" s="3173" customFormat="1">
      <c r="AA1580" s="3174"/>
      <c r="AB1580" s="3174"/>
    </row>
    <row r="1581" spans="27:28" s="3173" customFormat="1">
      <c r="AA1581" s="3174"/>
      <c r="AB1581" s="3174"/>
    </row>
    <row r="1582" spans="27:28" s="3173" customFormat="1">
      <c r="AA1582" s="3174"/>
      <c r="AB1582" s="3174"/>
    </row>
    <row r="1583" spans="27:28" s="3173" customFormat="1">
      <c r="AA1583" s="3174"/>
      <c r="AB1583" s="3174"/>
    </row>
    <row r="1584" spans="27:28" s="3173" customFormat="1">
      <c r="AA1584" s="3174"/>
      <c r="AB1584" s="3174"/>
    </row>
    <row r="1585" spans="27:28" s="3173" customFormat="1">
      <c r="AA1585" s="3174"/>
      <c r="AB1585" s="3174"/>
    </row>
    <row r="1586" spans="27:28" s="3173" customFormat="1">
      <c r="AA1586" s="3174"/>
      <c r="AB1586" s="3174"/>
    </row>
    <row r="1587" spans="27:28" s="3173" customFormat="1">
      <c r="AA1587" s="3174"/>
      <c r="AB1587" s="3174"/>
    </row>
    <row r="1588" spans="27:28" s="3173" customFormat="1">
      <c r="AA1588" s="3174"/>
      <c r="AB1588" s="3174"/>
    </row>
    <row r="1589" spans="27:28" s="3173" customFormat="1">
      <c r="AA1589" s="3174"/>
      <c r="AB1589" s="3174"/>
    </row>
    <row r="1590" spans="27:28" s="3173" customFormat="1">
      <c r="AA1590" s="3174"/>
      <c r="AB1590" s="3174"/>
    </row>
    <row r="1591" spans="27:28" s="3173" customFormat="1">
      <c r="AA1591" s="3174"/>
      <c r="AB1591" s="3174"/>
    </row>
    <row r="1592" spans="27:28" s="3173" customFormat="1">
      <c r="AA1592" s="3174"/>
      <c r="AB1592" s="3174"/>
    </row>
    <row r="1593" spans="27:28" s="3173" customFormat="1">
      <c r="AA1593" s="3174"/>
      <c r="AB1593" s="3174"/>
    </row>
    <row r="1594" spans="27:28" s="3173" customFormat="1">
      <c r="AA1594" s="3174"/>
      <c r="AB1594" s="3174"/>
    </row>
    <row r="1595" spans="27:28" s="3173" customFormat="1">
      <c r="AA1595" s="3174"/>
      <c r="AB1595" s="3174"/>
    </row>
    <row r="1596" spans="27:28" s="3173" customFormat="1">
      <c r="AA1596" s="3174"/>
      <c r="AB1596" s="3174"/>
    </row>
    <row r="1597" spans="27:28" s="3173" customFormat="1">
      <c r="AA1597" s="3174"/>
      <c r="AB1597" s="3174"/>
    </row>
    <row r="1598" spans="27:28" s="3173" customFormat="1">
      <c r="AA1598" s="3174"/>
      <c r="AB1598" s="3174"/>
    </row>
    <row r="1599" spans="27:28" s="3173" customFormat="1">
      <c r="AA1599" s="3174"/>
      <c r="AB1599" s="3174"/>
    </row>
    <row r="1600" spans="27:28" s="3173" customFormat="1">
      <c r="AA1600" s="3174"/>
      <c r="AB1600" s="3174"/>
    </row>
    <row r="1601" spans="27:28" s="3173" customFormat="1">
      <c r="AA1601" s="3174"/>
      <c r="AB1601" s="3174"/>
    </row>
    <row r="1602" spans="27:28" s="3173" customFormat="1">
      <c r="AA1602" s="3174"/>
      <c r="AB1602" s="3174"/>
    </row>
    <row r="1603" spans="27:28" s="3173" customFormat="1">
      <c r="AA1603" s="3174"/>
      <c r="AB1603" s="3174"/>
    </row>
    <row r="1604" spans="27:28" s="3173" customFormat="1">
      <c r="AA1604" s="3174"/>
      <c r="AB1604" s="3174"/>
    </row>
    <row r="1605" spans="27:28" s="3173" customFormat="1">
      <c r="AA1605" s="3174"/>
      <c r="AB1605" s="3174"/>
    </row>
    <row r="1606" spans="27:28" s="3173" customFormat="1">
      <c r="AA1606" s="3174"/>
      <c r="AB1606" s="3174"/>
    </row>
    <row r="1607" spans="27:28" s="3173" customFormat="1">
      <c r="AA1607" s="3174"/>
      <c r="AB1607" s="3174"/>
    </row>
    <row r="1608" spans="27:28" s="3173" customFormat="1">
      <c r="AA1608" s="3174"/>
      <c r="AB1608" s="3174"/>
    </row>
    <row r="1609" spans="27:28" s="3173" customFormat="1">
      <c r="AA1609" s="3174"/>
      <c r="AB1609" s="3174"/>
    </row>
    <row r="1610" spans="27:28" s="3173" customFormat="1">
      <c r="AA1610" s="3174"/>
      <c r="AB1610" s="3174"/>
    </row>
    <row r="1611" spans="27:28" s="3173" customFormat="1">
      <c r="AA1611" s="3174"/>
      <c r="AB1611" s="3174"/>
    </row>
    <row r="1612" spans="27:28" s="3173" customFormat="1">
      <c r="AA1612" s="3174"/>
      <c r="AB1612" s="3174"/>
    </row>
    <row r="1613" spans="27:28" s="3173" customFormat="1">
      <c r="AA1613" s="3174"/>
      <c r="AB1613" s="3174"/>
    </row>
    <row r="1614" spans="27:28" s="3173" customFormat="1">
      <c r="AA1614" s="3174"/>
      <c r="AB1614" s="3174"/>
    </row>
    <row r="1615" spans="27:28" s="3173" customFormat="1">
      <c r="AA1615" s="3174"/>
      <c r="AB1615" s="3174"/>
    </row>
    <row r="1616" spans="27:28" s="3173" customFormat="1">
      <c r="AA1616" s="3174"/>
      <c r="AB1616" s="3174"/>
    </row>
    <row r="1617" spans="27:28" s="3173" customFormat="1">
      <c r="AA1617" s="3174"/>
      <c r="AB1617" s="3174"/>
    </row>
    <row r="1618" spans="27:28" s="3173" customFormat="1">
      <c r="AA1618" s="3174"/>
      <c r="AB1618" s="3174"/>
    </row>
    <row r="1619" spans="27:28" s="3173" customFormat="1">
      <c r="AA1619" s="3174"/>
      <c r="AB1619" s="3174"/>
    </row>
    <row r="1620" spans="27:28" s="3173" customFormat="1">
      <c r="AA1620" s="3174"/>
      <c r="AB1620" s="3174"/>
    </row>
    <row r="1621" spans="27:28" s="3173" customFormat="1">
      <c r="AA1621" s="3174"/>
      <c r="AB1621" s="3174"/>
    </row>
    <row r="1622" spans="27:28" s="3173" customFormat="1">
      <c r="AA1622" s="3174"/>
      <c r="AB1622" s="3174"/>
    </row>
    <row r="1623" spans="27:28" s="3173" customFormat="1">
      <c r="AA1623" s="3174"/>
      <c r="AB1623" s="3174"/>
    </row>
    <row r="1624" spans="27:28" s="3173" customFormat="1">
      <c r="AA1624" s="3174"/>
      <c r="AB1624" s="3174"/>
    </row>
    <row r="1625" spans="27:28" s="3173" customFormat="1">
      <c r="AA1625" s="3174"/>
      <c r="AB1625" s="3174"/>
    </row>
    <row r="1626" spans="27:28" s="3173" customFormat="1">
      <c r="AA1626" s="3174"/>
      <c r="AB1626" s="3174"/>
    </row>
    <row r="1627" spans="27:28" s="3173" customFormat="1">
      <c r="AA1627" s="3174"/>
      <c r="AB1627" s="3174"/>
    </row>
    <row r="1628" spans="27:28" s="3173" customFormat="1">
      <c r="AA1628" s="3174"/>
      <c r="AB1628" s="3174"/>
    </row>
    <row r="1629" spans="27:28" s="3173" customFormat="1">
      <c r="AA1629" s="3174"/>
      <c r="AB1629" s="3174"/>
    </row>
    <row r="1630" spans="27:28" s="3173" customFormat="1">
      <c r="AA1630" s="3174"/>
      <c r="AB1630" s="3174"/>
    </row>
    <row r="1631" spans="27:28" s="3173" customFormat="1">
      <c r="AA1631" s="3174"/>
      <c r="AB1631" s="3174"/>
    </row>
    <row r="1632" spans="27:28" s="3173" customFormat="1">
      <c r="AA1632" s="3174"/>
      <c r="AB1632" s="3174"/>
    </row>
    <row r="1633" spans="27:28" s="3173" customFormat="1">
      <c r="AA1633" s="3174"/>
      <c r="AB1633" s="3174"/>
    </row>
    <row r="1634" spans="27:28" s="3173" customFormat="1">
      <c r="AA1634" s="3174"/>
      <c r="AB1634" s="3174"/>
    </row>
    <row r="1635" spans="27:28" s="3173" customFormat="1">
      <c r="AA1635" s="3174"/>
      <c r="AB1635" s="3174"/>
    </row>
    <row r="1636" spans="27:28" s="3173" customFormat="1">
      <c r="AA1636" s="3174"/>
      <c r="AB1636" s="3174"/>
    </row>
    <row r="1637" spans="27:28" s="3173" customFormat="1">
      <c r="AA1637" s="3174"/>
      <c r="AB1637" s="3174"/>
    </row>
    <row r="1638" spans="27:28" s="3173" customFormat="1">
      <c r="AA1638" s="3174"/>
      <c r="AB1638" s="3174"/>
    </row>
    <row r="1639" spans="27:28" s="3173" customFormat="1">
      <c r="AA1639" s="3174"/>
      <c r="AB1639" s="3174"/>
    </row>
    <row r="1640" spans="27:28" s="3173" customFormat="1">
      <c r="AA1640" s="3174"/>
      <c r="AB1640" s="3174"/>
    </row>
    <row r="1641" spans="27:28" s="3173" customFormat="1">
      <c r="AA1641" s="3174"/>
      <c r="AB1641" s="3174"/>
    </row>
    <row r="1642" spans="27:28" s="3173" customFormat="1">
      <c r="AA1642" s="3174"/>
      <c r="AB1642" s="3174"/>
    </row>
    <row r="1643" spans="27:28" s="3173" customFormat="1">
      <c r="AA1643" s="3174"/>
      <c r="AB1643" s="3174"/>
    </row>
    <row r="1644" spans="27:28" s="3173" customFormat="1">
      <c r="AA1644" s="3174"/>
      <c r="AB1644" s="3174"/>
    </row>
    <row r="1645" spans="27:28" s="3173" customFormat="1">
      <c r="AA1645" s="3174"/>
      <c r="AB1645" s="3174"/>
    </row>
    <row r="1646" spans="27:28" s="3173" customFormat="1">
      <c r="AA1646" s="3174"/>
      <c r="AB1646" s="3174"/>
    </row>
    <row r="1647" spans="27:28" s="3173" customFormat="1">
      <c r="AA1647" s="3174"/>
      <c r="AB1647" s="3174"/>
    </row>
    <row r="1648" spans="27:28" s="3173" customFormat="1">
      <c r="AA1648" s="3174"/>
      <c r="AB1648" s="3174"/>
    </row>
    <row r="1649" spans="27:28" s="3173" customFormat="1">
      <c r="AA1649" s="3174"/>
      <c r="AB1649" s="3174"/>
    </row>
    <row r="1650" spans="27:28" s="3173" customFormat="1">
      <c r="AA1650" s="3174"/>
      <c r="AB1650" s="3174"/>
    </row>
    <row r="1651" spans="27:28" s="3173" customFormat="1">
      <c r="AA1651" s="3174"/>
      <c r="AB1651" s="3174"/>
    </row>
    <row r="1652" spans="27:28" s="3173" customFormat="1">
      <c r="AA1652" s="3174"/>
      <c r="AB1652" s="3174"/>
    </row>
    <row r="1653" spans="27:28" s="3173" customFormat="1">
      <c r="AA1653" s="3174"/>
      <c r="AB1653" s="3174"/>
    </row>
    <row r="1654" spans="27:28" s="3173" customFormat="1">
      <c r="AA1654" s="3174"/>
      <c r="AB1654" s="3174"/>
    </row>
    <row r="1655" spans="27:28" s="3173" customFormat="1">
      <c r="AA1655" s="3174"/>
      <c r="AB1655" s="3174"/>
    </row>
    <row r="1656" spans="27:28" s="3173" customFormat="1">
      <c r="AA1656" s="3174"/>
      <c r="AB1656" s="3174"/>
    </row>
    <row r="1657" spans="27:28" s="3173" customFormat="1">
      <c r="AA1657" s="3174"/>
      <c r="AB1657" s="3174"/>
    </row>
    <row r="1658" spans="27:28" s="3173" customFormat="1">
      <c r="AA1658" s="3174"/>
      <c r="AB1658" s="3174"/>
    </row>
    <row r="1659" spans="27:28" s="3173" customFormat="1">
      <c r="AA1659" s="3174"/>
      <c r="AB1659" s="3174"/>
    </row>
    <row r="1660" spans="27:28" s="3173" customFormat="1">
      <c r="AA1660" s="3174"/>
      <c r="AB1660" s="3174"/>
    </row>
    <row r="1661" spans="27:28" s="3173" customFormat="1">
      <c r="AA1661" s="3174"/>
      <c r="AB1661" s="3174"/>
    </row>
    <row r="1662" spans="27:28" s="3173" customFormat="1">
      <c r="AA1662" s="3174"/>
      <c r="AB1662" s="3174"/>
    </row>
    <row r="1663" spans="27:28" s="3173" customFormat="1">
      <c r="AA1663" s="3174"/>
      <c r="AB1663" s="3174"/>
    </row>
    <row r="1664" spans="27:28" s="3173" customFormat="1">
      <c r="AA1664" s="3174"/>
      <c r="AB1664" s="3174"/>
    </row>
    <row r="1665" spans="27:28" s="3173" customFormat="1">
      <c r="AA1665" s="3174"/>
      <c r="AB1665" s="3174"/>
    </row>
    <row r="1666" spans="27:28" s="3173" customFormat="1">
      <c r="AA1666" s="3174"/>
      <c r="AB1666" s="3174"/>
    </row>
    <row r="1667" spans="27:28" s="3173" customFormat="1">
      <c r="AA1667" s="3174"/>
      <c r="AB1667" s="3174"/>
    </row>
    <row r="1668" spans="27:28" s="3173" customFormat="1">
      <c r="AA1668" s="3174"/>
      <c r="AB1668" s="3174"/>
    </row>
    <row r="1669" spans="27:28" s="3173" customFormat="1">
      <c r="AA1669" s="3174"/>
      <c r="AB1669" s="3174"/>
    </row>
    <row r="1670" spans="27:28" s="3173" customFormat="1">
      <c r="AA1670" s="3174"/>
      <c r="AB1670" s="3174"/>
    </row>
    <row r="1671" spans="27:28" s="3173" customFormat="1">
      <c r="AA1671" s="3174"/>
      <c r="AB1671" s="3174"/>
    </row>
    <row r="1672" spans="27:28" s="3173" customFormat="1">
      <c r="AA1672" s="3174"/>
      <c r="AB1672" s="3174"/>
    </row>
    <row r="1673" spans="27:28" s="3173" customFormat="1">
      <c r="AA1673" s="3174"/>
      <c r="AB1673" s="3174"/>
    </row>
    <row r="1674" spans="27:28" s="3173" customFormat="1">
      <c r="AA1674" s="3174"/>
      <c r="AB1674" s="3174"/>
    </row>
    <row r="1675" spans="27:28" s="3173" customFormat="1">
      <c r="AA1675" s="3174"/>
      <c r="AB1675" s="3174"/>
    </row>
    <row r="1676" spans="27:28" s="3173" customFormat="1">
      <c r="AA1676" s="3174"/>
      <c r="AB1676" s="3174"/>
    </row>
    <row r="1677" spans="27:28" s="3173" customFormat="1">
      <c r="AA1677" s="3174"/>
      <c r="AB1677" s="3174"/>
    </row>
    <row r="1678" spans="27:28" s="3173" customFormat="1">
      <c r="AA1678" s="3174"/>
      <c r="AB1678" s="3174"/>
    </row>
    <row r="1679" spans="27:28" s="3173" customFormat="1">
      <c r="AA1679" s="3174"/>
      <c r="AB1679" s="3174"/>
    </row>
    <row r="1680" spans="27:28" s="3173" customFormat="1">
      <c r="AA1680" s="3174"/>
      <c r="AB1680" s="3174"/>
    </row>
    <row r="1681" spans="27:28" s="3173" customFormat="1">
      <c r="AA1681" s="3174"/>
      <c r="AB1681" s="3174"/>
    </row>
    <row r="1682" spans="27:28" s="3173" customFormat="1">
      <c r="AA1682" s="3174"/>
      <c r="AB1682" s="3174"/>
    </row>
    <row r="1683" spans="27:28" s="3173" customFormat="1">
      <c r="AA1683" s="3174"/>
      <c r="AB1683" s="3174"/>
    </row>
    <row r="1684" spans="27:28" s="3173" customFormat="1">
      <c r="AA1684" s="3174"/>
      <c r="AB1684" s="3174"/>
    </row>
    <row r="1685" spans="27:28" s="3173" customFormat="1">
      <c r="AA1685" s="3174"/>
      <c r="AB1685" s="3174"/>
    </row>
    <row r="1686" spans="27:28" s="3173" customFormat="1">
      <c r="AA1686" s="3174"/>
      <c r="AB1686" s="3174"/>
    </row>
    <row r="1687" spans="27:28" s="3173" customFormat="1">
      <c r="AA1687" s="3174"/>
      <c r="AB1687" s="3174"/>
    </row>
    <row r="1688" spans="27:28" s="3173" customFormat="1">
      <c r="AA1688" s="3174"/>
      <c r="AB1688" s="3174"/>
    </row>
    <row r="1689" spans="27:28" s="3173" customFormat="1">
      <c r="AA1689" s="3174"/>
      <c r="AB1689" s="3174"/>
    </row>
    <row r="1690" spans="27:28" s="3173" customFormat="1">
      <c r="AA1690" s="3174"/>
      <c r="AB1690" s="3174"/>
    </row>
    <row r="1691" spans="27:28" s="3173" customFormat="1">
      <c r="AA1691" s="3174"/>
      <c r="AB1691" s="3174"/>
    </row>
    <row r="1692" spans="27:28" s="3173" customFormat="1">
      <c r="AA1692" s="3174"/>
      <c r="AB1692" s="3174"/>
    </row>
    <row r="1693" spans="27:28" s="3173" customFormat="1">
      <c r="AA1693" s="3174"/>
      <c r="AB1693" s="3174"/>
    </row>
    <row r="1694" spans="27:28" s="3173" customFormat="1">
      <c r="AA1694" s="3174"/>
      <c r="AB1694" s="3174"/>
    </row>
    <row r="1695" spans="27:28" s="3173" customFormat="1">
      <c r="AA1695" s="3174"/>
      <c r="AB1695" s="3174"/>
    </row>
    <row r="1696" spans="27:28" s="3173" customFormat="1">
      <c r="AA1696" s="3174"/>
      <c r="AB1696" s="3174"/>
    </row>
    <row r="1697" spans="27:28" s="3173" customFormat="1">
      <c r="AA1697" s="3174"/>
      <c r="AB1697" s="3174"/>
    </row>
    <row r="1698" spans="27:28" s="3173" customFormat="1">
      <c r="AA1698" s="3174"/>
      <c r="AB1698" s="3174"/>
    </row>
    <row r="1699" spans="27:28" s="3173" customFormat="1">
      <c r="AA1699" s="3174"/>
      <c r="AB1699" s="3174"/>
    </row>
    <row r="1700" spans="27:28" s="3173" customFormat="1">
      <c r="AA1700" s="3174"/>
      <c r="AB1700" s="3174"/>
    </row>
    <row r="1701" spans="27:28" s="3173" customFormat="1">
      <c r="AA1701" s="3174"/>
      <c r="AB1701" s="3174"/>
    </row>
    <row r="1702" spans="27:28" s="3173" customFormat="1">
      <c r="AA1702" s="3174"/>
      <c r="AB1702" s="3174"/>
    </row>
    <row r="1703" spans="27:28" s="3173" customFormat="1">
      <c r="AA1703" s="3174"/>
      <c r="AB1703" s="3174"/>
    </row>
    <row r="1704" spans="27:28" s="3173" customFormat="1">
      <c r="AA1704" s="3174"/>
      <c r="AB1704" s="3174"/>
    </row>
    <row r="1705" spans="27:28" s="3173" customFormat="1">
      <c r="AA1705" s="3174"/>
      <c r="AB1705" s="3174"/>
    </row>
    <row r="1706" spans="27:28" s="3173" customFormat="1">
      <c r="AA1706" s="3174"/>
      <c r="AB1706" s="3174"/>
    </row>
    <row r="1707" spans="27:28" s="3173" customFormat="1">
      <c r="AA1707" s="3174"/>
      <c r="AB1707" s="3174"/>
    </row>
    <row r="1708" spans="27:28" s="3173" customFormat="1">
      <c r="AA1708" s="3174"/>
      <c r="AB1708" s="3174"/>
    </row>
    <row r="1709" spans="27:28" s="3173" customFormat="1">
      <c r="AA1709" s="3174"/>
      <c r="AB1709" s="3174"/>
    </row>
    <row r="1710" spans="27:28" s="3173" customFormat="1">
      <c r="AA1710" s="3174"/>
      <c r="AB1710" s="3174"/>
    </row>
    <row r="1711" spans="27:28" s="3173" customFormat="1">
      <c r="AA1711" s="3174"/>
      <c r="AB1711" s="3174"/>
    </row>
    <row r="1712" spans="27:28" s="3173" customFormat="1">
      <c r="AA1712" s="3174"/>
      <c r="AB1712" s="3174"/>
    </row>
    <row r="1713" spans="27:28" s="3173" customFormat="1">
      <c r="AA1713" s="3174"/>
      <c r="AB1713" s="3174"/>
    </row>
    <row r="1714" spans="27:28" s="3173" customFormat="1">
      <c r="AA1714" s="3174"/>
      <c r="AB1714" s="3174"/>
    </row>
    <row r="1715" spans="27:28" s="3173" customFormat="1">
      <c r="AA1715" s="3174"/>
      <c r="AB1715" s="3174"/>
    </row>
    <row r="1716" spans="27:28" s="3173" customFormat="1">
      <c r="AA1716" s="3174"/>
      <c r="AB1716" s="3174"/>
    </row>
    <row r="1717" spans="27:28" s="3173" customFormat="1">
      <c r="AA1717" s="3174"/>
      <c r="AB1717" s="3174"/>
    </row>
    <row r="1718" spans="27:28" s="3173" customFormat="1">
      <c r="AA1718" s="3174"/>
      <c r="AB1718" s="3174"/>
    </row>
    <row r="1719" spans="27:28" s="3173" customFormat="1">
      <c r="AA1719" s="3174"/>
      <c r="AB1719" s="3174"/>
    </row>
    <row r="1720" spans="27:28" s="3173" customFormat="1">
      <c r="AA1720" s="3174"/>
      <c r="AB1720" s="3174"/>
    </row>
    <row r="1721" spans="27:28" s="3173" customFormat="1">
      <c r="AA1721" s="3174"/>
      <c r="AB1721" s="3174"/>
    </row>
    <row r="1722" spans="27:28" s="3173" customFormat="1">
      <c r="AA1722" s="3174"/>
      <c r="AB1722" s="3174"/>
    </row>
    <row r="1723" spans="27:28" s="3173" customFormat="1">
      <c r="AA1723" s="3174"/>
      <c r="AB1723" s="3174"/>
    </row>
    <row r="1724" spans="27:28" s="3173" customFormat="1">
      <c r="AA1724" s="3174"/>
      <c r="AB1724" s="3174"/>
    </row>
    <row r="1725" spans="27:28" s="3173" customFormat="1">
      <c r="AA1725" s="3174"/>
      <c r="AB1725" s="3174"/>
    </row>
    <row r="1726" spans="27:28" s="3173" customFormat="1">
      <c r="AA1726" s="3174"/>
      <c r="AB1726" s="3174"/>
    </row>
    <row r="1727" spans="27:28" s="3173" customFormat="1">
      <c r="AA1727" s="3174"/>
      <c r="AB1727" s="3174"/>
    </row>
    <row r="1728" spans="27:28" s="3173" customFormat="1">
      <c r="AA1728" s="3174"/>
      <c r="AB1728" s="3174"/>
    </row>
    <row r="1729" spans="27:28" s="3173" customFormat="1">
      <c r="AA1729" s="3174"/>
      <c r="AB1729" s="3174"/>
    </row>
    <row r="1730" spans="27:28" s="3173" customFormat="1">
      <c r="AA1730" s="3174"/>
      <c r="AB1730" s="3174"/>
    </row>
    <row r="1731" spans="27:28" s="3173" customFormat="1">
      <c r="AA1731" s="3174"/>
      <c r="AB1731" s="3174"/>
    </row>
    <row r="1732" spans="27:28" s="3173" customFormat="1">
      <c r="AA1732" s="3174"/>
      <c r="AB1732" s="3174"/>
    </row>
    <row r="1733" spans="27:28" s="3173" customFormat="1">
      <c r="AA1733" s="3174"/>
      <c r="AB1733" s="3174"/>
    </row>
    <row r="1734" spans="27:28" s="3173" customFormat="1">
      <c r="AA1734" s="3174"/>
      <c r="AB1734" s="3174"/>
    </row>
    <row r="1735" spans="27:28" s="3173" customFormat="1">
      <c r="AA1735" s="3174"/>
      <c r="AB1735" s="3174"/>
    </row>
    <row r="1736" spans="27:28" s="3173" customFormat="1">
      <c r="AA1736" s="3174"/>
      <c r="AB1736" s="3174"/>
    </row>
    <row r="1737" spans="27:28" s="3173" customFormat="1">
      <c r="AA1737" s="3174"/>
      <c r="AB1737" s="3174"/>
    </row>
    <row r="1738" spans="27:28" s="3173" customFormat="1">
      <c r="AA1738" s="3174"/>
      <c r="AB1738" s="3174"/>
    </row>
    <row r="1739" spans="27:28" s="3173" customFormat="1">
      <c r="AA1739" s="3174"/>
      <c r="AB1739" s="3174"/>
    </row>
    <row r="1740" spans="27:28" s="3173" customFormat="1">
      <c r="AA1740" s="3174"/>
      <c r="AB1740" s="3174"/>
    </row>
    <row r="1741" spans="27:28" s="3173" customFormat="1">
      <c r="AA1741" s="3174"/>
      <c r="AB1741" s="3174"/>
    </row>
    <row r="1742" spans="27:28" s="3173" customFormat="1">
      <c r="AA1742" s="3174"/>
      <c r="AB1742" s="3174"/>
    </row>
    <row r="1743" spans="27:28" s="3173" customFormat="1">
      <c r="AA1743" s="3174"/>
      <c r="AB1743" s="3174"/>
    </row>
    <row r="1744" spans="27:28" s="3173" customFormat="1">
      <c r="AA1744" s="3174"/>
      <c r="AB1744" s="3174"/>
    </row>
    <row r="1745" spans="27:28" s="3173" customFormat="1">
      <c r="AA1745" s="3174"/>
      <c r="AB1745" s="3174"/>
    </row>
    <row r="1746" spans="27:28" s="3173" customFormat="1">
      <c r="AA1746" s="3174"/>
      <c r="AB1746" s="3174"/>
    </row>
    <row r="1747" spans="27:28" s="3173" customFormat="1">
      <c r="AA1747" s="3174"/>
      <c r="AB1747" s="3174"/>
    </row>
    <row r="1748" spans="27:28" s="3173" customFormat="1">
      <c r="AA1748" s="3174"/>
      <c r="AB1748" s="3174"/>
    </row>
    <row r="1749" spans="27:28" s="3173" customFormat="1">
      <c r="AA1749" s="3174"/>
      <c r="AB1749" s="3174"/>
    </row>
    <row r="1750" spans="27:28" s="3173" customFormat="1">
      <c r="AA1750" s="3174"/>
      <c r="AB1750" s="3174"/>
    </row>
    <row r="1751" spans="27:28" s="3173" customFormat="1">
      <c r="AA1751" s="3174"/>
      <c r="AB1751" s="3174"/>
    </row>
    <row r="1752" spans="27:28" s="3173" customFormat="1">
      <c r="AA1752" s="3174"/>
      <c r="AB1752" s="3174"/>
    </row>
    <row r="1753" spans="27:28" s="3173" customFormat="1">
      <c r="AA1753" s="3174"/>
      <c r="AB1753" s="3174"/>
    </row>
    <row r="1754" spans="27:28" s="3173" customFormat="1">
      <c r="AA1754" s="3174"/>
      <c r="AB1754" s="3174"/>
    </row>
    <row r="1755" spans="27:28" s="3173" customFormat="1">
      <c r="AA1755" s="3174"/>
      <c r="AB1755" s="3174"/>
    </row>
    <row r="1756" spans="27:28" s="3173" customFormat="1">
      <c r="AA1756" s="3174"/>
      <c r="AB1756" s="3174"/>
    </row>
    <row r="1757" spans="27:28" s="3173" customFormat="1">
      <c r="AA1757" s="3174"/>
      <c r="AB1757" s="3174"/>
    </row>
    <row r="1758" spans="27:28" s="3173" customFormat="1">
      <c r="AA1758" s="3174"/>
      <c r="AB1758" s="3174"/>
    </row>
    <row r="1759" spans="27:28" s="3173" customFormat="1">
      <c r="AA1759" s="3174"/>
      <c r="AB1759" s="3174"/>
    </row>
    <row r="1760" spans="27:28" s="3173" customFormat="1">
      <c r="AA1760" s="3174"/>
      <c r="AB1760" s="3174"/>
    </row>
    <row r="1761" spans="27:28" s="3173" customFormat="1">
      <c r="AA1761" s="3174"/>
      <c r="AB1761" s="3174"/>
    </row>
    <row r="1762" spans="27:28" s="3173" customFormat="1">
      <c r="AA1762" s="3174"/>
      <c r="AB1762" s="3174"/>
    </row>
    <row r="1763" spans="27:28" s="3173" customFormat="1">
      <c r="AA1763" s="3174"/>
      <c r="AB1763" s="3174"/>
    </row>
    <row r="1764" spans="27:28" s="3173" customFormat="1">
      <c r="AA1764" s="3174"/>
      <c r="AB1764" s="3174"/>
    </row>
    <row r="1765" spans="27:28" s="3173" customFormat="1">
      <c r="AA1765" s="3174"/>
      <c r="AB1765" s="3174"/>
    </row>
    <row r="1766" spans="27:28" s="3173" customFormat="1">
      <c r="AA1766" s="3174"/>
      <c r="AB1766" s="3174"/>
    </row>
    <row r="1767" spans="27:28" s="3173" customFormat="1">
      <c r="AA1767" s="3174"/>
      <c r="AB1767" s="3174"/>
    </row>
    <row r="1768" spans="27:28" s="3173" customFormat="1">
      <c r="AA1768" s="3174"/>
      <c r="AB1768" s="3174"/>
    </row>
    <row r="1769" spans="27:28" s="3173" customFormat="1">
      <c r="AA1769" s="3174"/>
      <c r="AB1769" s="3174"/>
    </row>
    <row r="1770" spans="27:28" s="3173" customFormat="1">
      <c r="AA1770" s="3174"/>
      <c r="AB1770" s="3174"/>
    </row>
    <row r="1771" spans="27:28" s="3173" customFormat="1">
      <c r="AA1771" s="3174"/>
      <c r="AB1771" s="3174"/>
    </row>
    <row r="1772" spans="27:28" s="3173" customFormat="1">
      <c r="AA1772" s="3174"/>
      <c r="AB1772" s="3174"/>
    </row>
    <row r="1773" spans="27:28" s="3173" customFormat="1">
      <c r="AA1773" s="3174"/>
      <c r="AB1773" s="3174"/>
    </row>
    <row r="1774" spans="27:28" s="3173" customFormat="1">
      <c r="AA1774" s="3174"/>
      <c r="AB1774" s="3174"/>
    </row>
    <row r="1775" spans="27:28" s="3173" customFormat="1">
      <c r="AA1775" s="3174"/>
      <c r="AB1775" s="3174"/>
    </row>
    <row r="1776" spans="27:28" s="3173" customFormat="1">
      <c r="AA1776" s="3174"/>
      <c r="AB1776" s="3174"/>
    </row>
    <row r="1777" spans="27:28" s="3173" customFormat="1">
      <c r="AA1777" s="3174"/>
      <c r="AB1777" s="3174"/>
    </row>
    <row r="1778" spans="27:28" s="3173" customFormat="1">
      <c r="AA1778" s="3174"/>
      <c r="AB1778" s="3174"/>
    </row>
    <row r="1779" spans="27:28" s="3173" customFormat="1">
      <c r="AA1779" s="3174"/>
      <c r="AB1779" s="3174"/>
    </row>
    <row r="1780" spans="27:28" s="3173" customFormat="1">
      <c r="AA1780" s="3174"/>
      <c r="AB1780" s="3174"/>
    </row>
    <row r="1781" spans="27:28" s="3173" customFormat="1">
      <c r="AA1781" s="3174"/>
      <c r="AB1781" s="3174"/>
    </row>
    <row r="1782" spans="27:28" s="3173" customFormat="1">
      <c r="AA1782" s="3174"/>
      <c r="AB1782" s="3174"/>
    </row>
    <row r="1783" spans="27:28" s="3173" customFormat="1">
      <c r="AA1783" s="3174"/>
      <c r="AB1783" s="3174"/>
    </row>
    <row r="1784" spans="27:28" s="3173" customFormat="1">
      <c r="AA1784" s="3174"/>
      <c r="AB1784" s="3174"/>
    </row>
    <row r="1785" spans="27:28" s="3173" customFormat="1">
      <c r="AA1785" s="3174"/>
      <c r="AB1785" s="3174"/>
    </row>
    <row r="1786" spans="27:28" s="3173" customFormat="1">
      <c r="AA1786" s="3174"/>
      <c r="AB1786" s="3174"/>
    </row>
    <row r="1787" spans="27:28" s="3173" customFormat="1">
      <c r="AA1787" s="3174"/>
      <c r="AB1787" s="3174"/>
    </row>
    <row r="1788" spans="27:28" s="3173" customFormat="1">
      <c r="AA1788" s="3174"/>
      <c r="AB1788" s="3174"/>
    </row>
    <row r="1789" spans="27:28" s="3173" customFormat="1">
      <c r="AA1789" s="3174"/>
      <c r="AB1789" s="3174"/>
    </row>
    <row r="1790" spans="27:28" s="3173" customFormat="1">
      <c r="AA1790" s="3174"/>
      <c r="AB1790" s="3174"/>
    </row>
    <row r="1791" spans="27:28" s="3173" customFormat="1">
      <c r="AA1791" s="3174"/>
      <c r="AB1791" s="3174"/>
    </row>
    <row r="1792" spans="27:28" s="3173" customFormat="1">
      <c r="AA1792" s="3174"/>
      <c r="AB1792" s="3174"/>
    </row>
    <row r="1793" spans="27:28" s="3173" customFormat="1">
      <c r="AA1793" s="3174"/>
      <c r="AB1793" s="3174"/>
    </row>
    <row r="1794" spans="27:28" s="3173" customFormat="1">
      <c r="AA1794" s="3174"/>
      <c r="AB1794" s="3174"/>
    </row>
    <row r="1795" spans="27:28" s="3173" customFormat="1">
      <c r="AA1795" s="3174"/>
      <c r="AB1795" s="3174"/>
    </row>
    <row r="1796" spans="27:28" s="3173" customFormat="1">
      <c r="AA1796" s="3174"/>
      <c r="AB1796" s="3174"/>
    </row>
    <row r="1797" spans="27:28" s="3173" customFormat="1">
      <c r="AA1797" s="3174"/>
      <c r="AB1797" s="3174"/>
    </row>
    <row r="1798" spans="27:28" s="3173" customFormat="1">
      <c r="AA1798" s="3174"/>
      <c r="AB1798" s="3174"/>
    </row>
    <row r="1799" spans="27:28" s="3173" customFormat="1">
      <c r="AA1799" s="3174"/>
      <c r="AB1799" s="3174"/>
    </row>
    <row r="1800" spans="27:28" s="3173" customFormat="1">
      <c r="AA1800" s="3174"/>
      <c r="AB1800" s="3174"/>
    </row>
    <row r="1801" spans="27:28" s="3173" customFormat="1">
      <c r="AA1801" s="3174"/>
      <c r="AB1801" s="3174"/>
    </row>
    <row r="1802" spans="27:28" s="3173" customFormat="1">
      <c r="AA1802" s="3174"/>
      <c r="AB1802" s="3174"/>
    </row>
    <row r="1803" spans="27:28" s="3173" customFormat="1">
      <c r="AA1803" s="3174"/>
      <c r="AB1803" s="3174"/>
    </row>
    <row r="1804" spans="27:28" s="3173" customFormat="1">
      <c r="AA1804" s="3174"/>
      <c r="AB1804" s="3174"/>
    </row>
    <row r="1805" spans="27:28" s="3173" customFormat="1">
      <c r="AA1805" s="3174"/>
      <c r="AB1805" s="3174"/>
    </row>
    <row r="1806" spans="27:28" s="3173" customFormat="1">
      <c r="AA1806" s="3174"/>
      <c r="AB1806" s="3174"/>
    </row>
    <row r="1807" spans="27:28" s="3173" customFormat="1">
      <c r="AA1807" s="3174"/>
      <c r="AB1807" s="3174"/>
    </row>
    <row r="1808" spans="27:28" s="3173" customFormat="1">
      <c r="AA1808" s="3174"/>
      <c r="AB1808" s="3174"/>
    </row>
    <row r="1809" spans="27:28" s="3173" customFormat="1">
      <c r="AA1809" s="3174"/>
      <c r="AB1809" s="3174"/>
    </row>
    <row r="1810" spans="27:28" s="3173" customFormat="1">
      <c r="AA1810" s="3174"/>
      <c r="AB1810" s="3174"/>
    </row>
    <row r="1811" spans="27:28" s="3173" customFormat="1">
      <c r="AA1811" s="3174"/>
      <c r="AB1811" s="3174"/>
    </row>
    <row r="1812" spans="27:28" s="3173" customFormat="1">
      <c r="AA1812" s="3174"/>
      <c r="AB1812" s="3174"/>
    </row>
    <row r="1813" spans="27:28" s="3173" customFormat="1">
      <c r="AA1813" s="3174"/>
      <c r="AB1813" s="3174"/>
    </row>
    <row r="1814" spans="27:28" s="3173" customFormat="1">
      <c r="AA1814" s="3174"/>
      <c r="AB1814" s="3174"/>
    </row>
    <row r="1815" spans="27:28" s="3173" customFormat="1">
      <c r="AA1815" s="3174"/>
      <c r="AB1815" s="3174"/>
    </row>
    <row r="1816" spans="27:28" s="3173" customFormat="1">
      <c r="AA1816" s="3174"/>
      <c r="AB1816" s="3174"/>
    </row>
    <row r="1817" spans="27:28" s="3173" customFormat="1">
      <c r="AA1817" s="3174"/>
      <c r="AB1817" s="3174"/>
    </row>
    <row r="1818" spans="27:28" s="3173" customFormat="1">
      <c r="AA1818" s="3174"/>
      <c r="AB1818" s="3174"/>
    </row>
    <row r="1819" spans="27:28" s="3173" customFormat="1">
      <c r="AA1819" s="3174"/>
      <c r="AB1819" s="3174"/>
    </row>
    <row r="1820" spans="27:28" s="3173" customFormat="1">
      <c r="AA1820" s="3174"/>
      <c r="AB1820" s="3174"/>
    </row>
    <row r="1821" spans="27:28" s="3173" customFormat="1">
      <c r="AA1821" s="3174"/>
      <c r="AB1821" s="3174"/>
    </row>
    <row r="1822" spans="27:28" s="3173" customFormat="1">
      <c r="AA1822" s="3174"/>
      <c r="AB1822" s="3174"/>
    </row>
    <row r="1823" spans="27:28" s="3173" customFormat="1">
      <c r="AA1823" s="3174"/>
      <c r="AB1823" s="3174"/>
    </row>
    <row r="1824" spans="27:28" s="3173" customFormat="1">
      <c r="AA1824" s="3174"/>
      <c r="AB1824" s="3174"/>
    </row>
    <row r="1825" spans="27:28" s="3173" customFormat="1">
      <c r="AA1825" s="3174"/>
      <c r="AB1825" s="3174"/>
    </row>
    <row r="1826" spans="27:28" s="3173" customFormat="1">
      <c r="AA1826" s="3174"/>
      <c r="AB1826" s="3174"/>
    </row>
    <row r="1827" spans="27:28" s="3173" customFormat="1">
      <c r="AA1827" s="3174"/>
      <c r="AB1827" s="3174"/>
    </row>
    <row r="1828" spans="27:28" s="3173" customFormat="1">
      <c r="AA1828" s="3174"/>
      <c r="AB1828" s="3174"/>
    </row>
    <row r="1829" spans="27:28" s="3173" customFormat="1">
      <c r="AA1829" s="3174"/>
      <c r="AB1829" s="3174"/>
    </row>
    <row r="1830" spans="27:28" s="3173" customFormat="1">
      <c r="AA1830" s="3174"/>
      <c r="AB1830" s="3174"/>
    </row>
    <row r="1831" spans="27:28" s="3173" customFormat="1">
      <c r="AA1831" s="3174"/>
      <c r="AB1831" s="3174"/>
    </row>
    <row r="1832" spans="27:28" s="3173" customFormat="1">
      <c r="AA1832" s="3174"/>
      <c r="AB1832" s="3174"/>
    </row>
    <row r="1833" spans="27:28" s="3173" customFormat="1">
      <c r="AA1833" s="3174"/>
      <c r="AB1833" s="3174"/>
    </row>
    <row r="1834" spans="27:28" s="3173" customFormat="1">
      <c r="AA1834" s="3174"/>
      <c r="AB1834" s="3174"/>
    </row>
    <row r="1835" spans="27:28" s="3173" customFormat="1">
      <c r="AA1835" s="3174"/>
      <c r="AB1835" s="3174"/>
    </row>
    <row r="1836" spans="27:28" s="3173" customFormat="1">
      <c r="AA1836" s="3174"/>
      <c r="AB1836" s="3174"/>
    </row>
    <row r="1837" spans="27:28" s="3173" customFormat="1">
      <c r="AA1837" s="3174"/>
      <c r="AB1837" s="3174"/>
    </row>
    <row r="1838" spans="27:28" s="3173" customFormat="1">
      <c r="AA1838" s="3174"/>
      <c r="AB1838" s="3174"/>
    </row>
    <row r="1839" spans="27:28" s="3173" customFormat="1">
      <c r="AA1839" s="3174"/>
      <c r="AB1839" s="3174"/>
    </row>
    <row r="1840" spans="27:28" s="3173" customFormat="1">
      <c r="AA1840" s="3174"/>
      <c r="AB1840" s="3174"/>
    </row>
    <row r="1841" spans="27:28" s="3173" customFormat="1">
      <c r="AA1841" s="3174"/>
      <c r="AB1841" s="3174"/>
    </row>
    <row r="1842" spans="27:28" s="3173" customFormat="1">
      <c r="AA1842" s="3174"/>
      <c r="AB1842" s="3174"/>
    </row>
    <row r="1843" spans="27:28" s="3173" customFormat="1">
      <c r="AA1843" s="3174"/>
      <c r="AB1843" s="3174"/>
    </row>
    <row r="1844" spans="27:28" s="3173" customFormat="1">
      <c r="AA1844" s="3174"/>
      <c r="AB1844" s="3174"/>
    </row>
    <row r="1845" spans="27:28" s="3173" customFormat="1">
      <c r="AA1845" s="3174"/>
      <c r="AB1845" s="3174"/>
    </row>
    <row r="1846" spans="27:28" s="3173" customFormat="1">
      <c r="AA1846" s="3174"/>
      <c r="AB1846" s="3174"/>
    </row>
    <row r="1847" spans="27:28" s="3173" customFormat="1">
      <c r="AA1847" s="3174"/>
      <c r="AB1847" s="3174"/>
    </row>
    <row r="1848" spans="27:28" s="3173" customFormat="1">
      <c r="AA1848" s="3174"/>
      <c r="AB1848" s="3174"/>
    </row>
    <row r="1849" spans="27:28" s="3173" customFormat="1">
      <c r="AA1849" s="3174"/>
      <c r="AB1849" s="3174"/>
    </row>
    <row r="1850" spans="27:28" s="3173" customFormat="1">
      <c r="AA1850" s="3174"/>
      <c r="AB1850" s="3174"/>
    </row>
    <row r="1851" spans="27:28" s="3173" customFormat="1">
      <c r="AA1851" s="3174"/>
      <c r="AB1851" s="3174"/>
    </row>
    <row r="1852" spans="27:28" s="3173" customFormat="1">
      <c r="AA1852" s="3174"/>
      <c r="AB1852" s="3174"/>
    </row>
    <row r="1853" spans="27:28" s="3173" customFormat="1">
      <c r="AA1853" s="3174"/>
      <c r="AB1853" s="3174"/>
    </row>
    <row r="1854" spans="27:28" s="3173" customFormat="1">
      <c r="AA1854" s="3174"/>
      <c r="AB1854" s="3174"/>
    </row>
    <row r="1855" spans="27:28" s="3173" customFormat="1">
      <c r="AA1855" s="3174"/>
      <c r="AB1855" s="3174"/>
    </row>
    <row r="1856" spans="27:28" s="3173" customFormat="1">
      <c r="AA1856" s="3174"/>
      <c r="AB1856" s="3174"/>
    </row>
    <row r="1857" spans="27:28" s="3173" customFormat="1">
      <c r="AA1857" s="3174"/>
      <c r="AB1857" s="3174"/>
    </row>
    <row r="1858" spans="27:28" s="3173" customFormat="1">
      <c r="AA1858" s="3174"/>
      <c r="AB1858" s="3174"/>
    </row>
    <row r="1859" spans="27:28" s="3173" customFormat="1">
      <c r="AA1859" s="3174"/>
      <c r="AB1859" s="3174"/>
    </row>
    <row r="1860" spans="27:28" s="3173" customFormat="1">
      <c r="AA1860" s="3174"/>
      <c r="AB1860" s="3174"/>
    </row>
    <row r="1861" spans="27:28" s="3173" customFormat="1">
      <c r="AA1861" s="3174"/>
      <c r="AB1861" s="3174"/>
    </row>
    <row r="1862" spans="27:28" s="3173" customFormat="1">
      <c r="AA1862" s="3174"/>
      <c r="AB1862" s="3174"/>
    </row>
    <row r="1863" spans="27:28" s="3173" customFormat="1">
      <c r="AA1863" s="3174"/>
      <c r="AB1863" s="3174"/>
    </row>
    <row r="1864" spans="27:28" s="3173" customFormat="1">
      <c r="AA1864" s="3174"/>
      <c r="AB1864" s="3174"/>
    </row>
    <row r="1865" spans="27:28" s="3173" customFormat="1">
      <c r="AA1865" s="3174"/>
      <c r="AB1865" s="3174"/>
    </row>
    <row r="1866" spans="27:28" s="3173" customFormat="1">
      <c r="AA1866" s="3174"/>
      <c r="AB1866" s="3174"/>
    </row>
    <row r="1867" spans="27:28" s="3173" customFormat="1">
      <c r="AA1867" s="3174"/>
      <c r="AB1867" s="3174"/>
    </row>
    <row r="1868" spans="27:28" s="3173" customFormat="1">
      <c r="AA1868" s="3174"/>
      <c r="AB1868" s="3174"/>
    </row>
    <row r="1869" spans="27:28" s="3173" customFormat="1">
      <c r="AA1869" s="3174"/>
      <c r="AB1869" s="3174"/>
    </row>
    <row r="1870" spans="27:28" s="3173" customFormat="1">
      <c r="AA1870" s="3174"/>
      <c r="AB1870" s="3174"/>
    </row>
    <row r="1871" spans="27:28" s="3173" customFormat="1">
      <c r="AA1871" s="3174"/>
      <c r="AB1871" s="3174"/>
    </row>
    <row r="1872" spans="27:28" s="3173" customFormat="1">
      <c r="AA1872" s="3174"/>
      <c r="AB1872" s="3174"/>
    </row>
    <row r="1873" spans="27:28" s="3173" customFormat="1">
      <c r="AA1873" s="3174"/>
      <c r="AB1873" s="3174"/>
    </row>
    <row r="1874" spans="27:28" s="3173" customFormat="1">
      <c r="AA1874" s="3174"/>
      <c r="AB1874" s="3174"/>
    </row>
    <row r="1875" spans="27:28" s="3173" customFormat="1">
      <c r="AA1875" s="3174"/>
      <c r="AB1875" s="3174"/>
    </row>
    <row r="1876" spans="27:28" s="3173" customFormat="1">
      <c r="AA1876" s="3174"/>
      <c r="AB1876" s="3174"/>
    </row>
    <row r="1877" spans="27:28" s="3173" customFormat="1">
      <c r="AA1877" s="3174"/>
      <c r="AB1877" s="3174"/>
    </row>
    <row r="1878" spans="27:28" s="3173" customFormat="1">
      <c r="AA1878" s="3174"/>
      <c r="AB1878" s="3174"/>
    </row>
    <row r="1879" spans="27:28" s="3173" customFormat="1">
      <c r="AA1879" s="3174"/>
      <c r="AB1879" s="3174"/>
    </row>
    <row r="1880" spans="27:28" s="3173" customFormat="1">
      <c r="AA1880" s="3174"/>
      <c r="AB1880" s="3174"/>
    </row>
    <row r="1881" spans="27:28" s="3173" customFormat="1">
      <c r="AA1881" s="3174"/>
      <c r="AB1881" s="3174"/>
    </row>
    <row r="1882" spans="27:28" s="3173" customFormat="1">
      <c r="AA1882" s="3174"/>
      <c r="AB1882" s="3174"/>
    </row>
    <row r="1883" spans="27:28" s="3173" customFormat="1">
      <c r="AA1883" s="3174"/>
      <c r="AB1883" s="3174"/>
    </row>
    <row r="1884" spans="27:28" s="3173" customFormat="1">
      <c r="AA1884" s="3174"/>
      <c r="AB1884" s="3174"/>
    </row>
    <row r="1885" spans="27:28" s="3173" customFormat="1">
      <c r="AA1885" s="3174"/>
      <c r="AB1885" s="3174"/>
    </row>
    <row r="1886" spans="27:28" s="3173" customFormat="1">
      <c r="AA1886" s="3174"/>
      <c r="AB1886" s="3174"/>
    </row>
    <row r="1887" spans="27:28" s="3173" customFormat="1">
      <c r="AA1887" s="3174"/>
      <c r="AB1887" s="3174"/>
    </row>
    <row r="1888" spans="27:28" s="3173" customFormat="1">
      <c r="AA1888" s="3174"/>
      <c r="AB1888" s="3174"/>
    </row>
    <row r="1889" spans="27:28" s="3173" customFormat="1">
      <c r="AA1889" s="3174"/>
      <c r="AB1889" s="3174"/>
    </row>
    <row r="1890" spans="27:28" s="3173" customFormat="1">
      <c r="AA1890" s="3174"/>
      <c r="AB1890" s="3174"/>
    </row>
    <row r="1891" spans="27:28" s="3173" customFormat="1">
      <c r="AA1891" s="3174"/>
      <c r="AB1891" s="3174"/>
    </row>
    <row r="1892" spans="27:28" s="3173" customFormat="1">
      <c r="AA1892" s="3174"/>
      <c r="AB1892" s="3174"/>
    </row>
    <row r="1893" spans="27:28" s="3173" customFormat="1">
      <c r="AA1893" s="3174"/>
      <c r="AB1893" s="3174"/>
    </row>
    <row r="1894" spans="27:28" s="3173" customFormat="1">
      <c r="AA1894" s="3174"/>
      <c r="AB1894" s="3174"/>
    </row>
    <row r="1895" spans="27:28" s="3173" customFormat="1">
      <c r="AA1895" s="3174"/>
      <c r="AB1895" s="3174"/>
    </row>
    <row r="1896" spans="27:28" s="3173" customFormat="1">
      <c r="AA1896" s="3174"/>
      <c r="AB1896" s="3174"/>
    </row>
    <row r="1897" spans="27:28" s="3173" customFormat="1">
      <c r="AA1897" s="3174"/>
      <c r="AB1897" s="3174"/>
    </row>
    <row r="1898" spans="27:28" s="3173" customFormat="1">
      <c r="AA1898" s="3174"/>
      <c r="AB1898" s="3174"/>
    </row>
    <row r="1899" spans="27:28" s="3173" customFormat="1">
      <c r="AA1899" s="3174"/>
      <c r="AB1899" s="3174"/>
    </row>
    <row r="1900" spans="27:28" s="3173" customFormat="1">
      <c r="AA1900" s="3174"/>
      <c r="AB1900" s="3174"/>
    </row>
    <row r="1901" spans="27:28" s="3173" customFormat="1">
      <c r="AA1901" s="3174"/>
      <c r="AB1901" s="3174"/>
    </row>
    <row r="1902" spans="27:28" s="3173" customFormat="1">
      <c r="AA1902" s="3174"/>
      <c r="AB1902" s="3174"/>
    </row>
    <row r="1903" spans="27:28" s="3173" customFormat="1">
      <c r="AA1903" s="3174"/>
      <c r="AB1903" s="3174"/>
    </row>
    <row r="1904" spans="27:28" s="3173" customFormat="1">
      <c r="AA1904" s="3174"/>
      <c r="AB1904" s="3174"/>
    </row>
    <row r="1905" spans="27:28" s="3173" customFormat="1">
      <c r="AA1905" s="3174"/>
      <c r="AB1905" s="3174"/>
    </row>
    <row r="1906" spans="27:28" s="3173" customFormat="1">
      <c r="AA1906" s="3174"/>
      <c r="AB1906" s="3174"/>
    </row>
    <row r="1907" spans="27:28" s="3173" customFormat="1">
      <c r="AA1907" s="3174"/>
      <c r="AB1907" s="3174"/>
    </row>
    <row r="1908" spans="27:28" s="3173" customFormat="1">
      <c r="AA1908" s="3174"/>
      <c r="AB1908" s="3174"/>
    </row>
    <row r="1909" spans="27:28" s="3173" customFormat="1">
      <c r="AA1909" s="3174"/>
      <c r="AB1909" s="3174"/>
    </row>
    <row r="1910" spans="27:28" s="3173" customFormat="1">
      <c r="AA1910" s="3174"/>
      <c r="AB1910" s="3174"/>
    </row>
    <row r="1911" spans="27:28" s="3173" customFormat="1">
      <c r="AA1911" s="3174"/>
      <c r="AB1911" s="3174"/>
    </row>
    <row r="1912" spans="27:28" s="3173" customFormat="1">
      <c r="AA1912" s="3174"/>
      <c r="AB1912" s="3174"/>
    </row>
    <row r="1913" spans="27:28" s="3173" customFormat="1">
      <c r="AA1913" s="3174"/>
      <c r="AB1913" s="3174"/>
    </row>
    <row r="1914" spans="27:28" s="3173" customFormat="1">
      <c r="AA1914" s="3174"/>
      <c r="AB1914" s="3174"/>
    </row>
    <row r="1915" spans="27:28" s="3173" customFormat="1">
      <c r="AA1915" s="3174"/>
      <c r="AB1915" s="3174"/>
    </row>
    <row r="1916" spans="27:28" s="3173" customFormat="1">
      <c r="AA1916" s="3174"/>
      <c r="AB1916" s="3174"/>
    </row>
    <row r="1917" spans="27:28" s="3173" customFormat="1">
      <c r="AA1917" s="3174"/>
      <c r="AB1917" s="3174"/>
    </row>
    <row r="1918" spans="27:28" s="3173" customFormat="1">
      <c r="AA1918" s="3174"/>
      <c r="AB1918" s="3174"/>
    </row>
    <row r="1919" spans="27:28" s="3173" customFormat="1">
      <c r="AA1919" s="3174"/>
      <c r="AB1919" s="3174"/>
    </row>
    <row r="1920" spans="27:28" s="3173" customFormat="1">
      <c r="AA1920" s="3174"/>
      <c r="AB1920" s="3174"/>
    </row>
    <row r="1921" spans="27:28" s="3173" customFormat="1">
      <c r="AA1921" s="3174"/>
      <c r="AB1921" s="3174"/>
    </row>
    <row r="1922" spans="27:28" s="3173" customFormat="1">
      <c r="AA1922" s="3174"/>
      <c r="AB1922" s="3174"/>
    </row>
    <row r="1923" spans="27:28" s="3173" customFormat="1">
      <c r="AA1923" s="3174"/>
      <c r="AB1923" s="3174"/>
    </row>
    <row r="1924" spans="27:28" s="3173" customFormat="1">
      <c r="AA1924" s="3174"/>
      <c r="AB1924" s="3174"/>
    </row>
    <row r="1925" spans="27:28" s="3173" customFormat="1">
      <c r="AA1925" s="3174"/>
      <c r="AB1925" s="3174"/>
    </row>
    <row r="1926" spans="27:28" s="3173" customFormat="1">
      <c r="AA1926" s="3174"/>
      <c r="AB1926" s="3174"/>
    </row>
    <row r="1927" spans="27:28" s="3173" customFormat="1">
      <c r="AA1927" s="3174"/>
      <c r="AB1927" s="3174"/>
    </row>
    <row r="1928" spans="27:28" s="3173" customFormat="1">
      <c r="AA1928" s="3174"/>
      <c r="AB1928" s="3174"/>
    </row>
    <row r="1929" spans="27:28" s="3173" customFormat="1">
      <c r="AA1929" s="3174"/>
      <c r="AB1929" s="3174"/>
    </row>
    <row r="1930" spans="27:28" s="3173" customFormat="1">
      <c r="AA1930" s="3174"/>
      <c r="AB1930" s="3174"/>
    </row>
    <row r="1931" spans="27:28" s="3173" customFormat="1">
      <c r="AA1931" s="3174"/>
      <c r="AB1931" s="3174"/>
    </row>
    <row r="1932" spans="27:28" s="3173" customFormat="1">
      <c r="AA1932" s="3174"/>
      <c r="AB1932" s="3174"/>
    </row>
    <row r="1933" spans="27:28" s="3173" customFormat="1">
      <c r="AA1933" s="3174"/>
      <c r="AB1933" s="3174"/>
    </row>
    <row r="1934" spans="27:28" s="3173" customFormat="1">
      <c r="AA1934" s="3174"/>
      <c r="AB1934" s="3174"/>
    </row>
    <row r="1935" spans="27:28" s="3173" customFormat="1">
      <c r="AA1935" s="3174"/>
      <c r="AB1935" s="3174"/>
    </row>
    <row r="1936" spans="27:28" s="3173" customFormat="1">
      <c r="AA1936" s="3174"/>
      <c r="AB1936" s="3174"/>
    </row>
    <row r="1937" spans="27:28" s="3173" customFormat="1">
      <c r="AA1937" s="3174"/>
      <c r="AB1937" s="3174"/>
    </row>
    <row r="1938" spans="27:28" s="3173" customFormat="1">
      <c r="AA1938" s="3174"/>
      <c r="AB1938" s="3174"/>
    </row>
    <row r="1939" spans="27:28" s="3173" customFormat="1">
      <c r="AA1939" s="3174"/>
      <c r="AB1939" s="3174"/>
    </row>
    <row r="1940" spans="27:28" s="3173" customFormat="1">
      <c r="AA1940" s="3174"/>
      <c r="AB1940" s="3174"/>
    </row>
    <row r="1941" spans="27:28" s="3173" customFormat="1">
      <c r="AA1941" s="3174"/>
      <c r="AB1941" s="3174"/>
    </row>
    <row r="1942" spans="27:28" s="3173" customFormat="1">
      <c r="AA1942" s="3174"/>
      <c r="AB1942" s="3174"/>
    </row>
    <row r="1943" spans="27:28" s="3173" customFormat="1">
      <c r="AA1943" s="3174"/>
      <c r="AB1943" s="3174"/>
    </row>
    <row r="1944" spans="27:28" s="3173" customFormat="1">
      <c r="AA1944" s="3174"/>
      <c r="AB1944" s="3174"/>
    </row>
    <row r="1945" spans="27:28" s="3173" customFormat="1">
      <c r="AA1945" s="3174"/>
      <c r="AB1945" s="3174"/>
    </row>
    <row r="1946" spans="27:28" s="3173" customFormat="1">
      <c r="AA1946" s="3174"/>
      <c r="AB1946" s="3174"/>
    </row>
    <row r="1947" spans="27:28" s="3173" customFormat="1">
      <c r="AA1947" s="3174"/>
      <c r="AB1947" s="3174"/>
    </row>
    <row r="1948" spans="27:28" s="3173" customFormat="1">
      <c r="AA1948" s="3174"/>
      <c r="AB1948" s="3174"/>
    </row>
    <row r="1949" spans="27:28" s="3173" customFormat="1">
      <c r="AA1949" s="3174"/>
      <c r="AB1949" s="3174"/>
    </row>
    <row r="1950" spans="27:28" s="3173" customFormat="1">
      <c r="AA1950" s="3174"/>
      <c r="AB1950" s="3174"/>
    </row>
    <row r="1951" spans="27:28" s="3173" customFormat="1">
      <c r="AA1951" s="3174"/>
      <c r="AB1951" s="3174"/>
    </row>
    <row r="1952" spans="27:28" s="3173" customFormat="1">
      <c r="AA1952" s="3174"/>
      <c r="AB1952" s="3174"/>
    </row>
    <row r="1953" spans="27:28" s="3173" customFormat="1">
      <c r="AA1953" s="3174"/>
      <c r="AB1953" s="3174"/>
    </row>
    <row r="1954" spans="27:28" s="3173" customFormat="1">
      <c r="AA1954" s="3174"/>
      <c r="AB1954" s="3174"/>
    </row>
    <row r="1955" spans="27:28" s="3173" customFormat="1">
      <c r="AA1955" s="3174"/>
      <c r="AB1955" s="3174"/>
    </row>
    <row r="1956" spans="27:28" s="3173" customFormat="1">
      <c r="AA1956" s="3174"/>
      <c r="AB1956" s="3174"/>
    </row>
    <row r="1957" spans="27:28" s="3173" customFormat="1">
      <c r="AA1957" s="3174"/>
      <c r="AB1957" s="3174"/>
    </row>
    <row r="1958" spans="27:28" s="3173" customFormat="1">
      <c r="AA1958" s="3174"/>
      <c r="AB1958" s="3174"/>
    </row>
    <row r="1959" spans="27:28" s="3173" customFormat="1">
      <c r="AA1959" s="3174"/>
      <c r="AB1959" s="3174"/>
    </row>
    <row r="1960" spans="27:28" s="3173" customFormat="1">
      <c r="AA1960" s="3174"/>
      <c r="AB1960" s="3174"/>
    </row>
    <row r="1961" spans="27:28" s="3173" customFormat="1">
      <c r="AA1961" s="3174"/>
      <c r="AB1961" s="3174"/>
    </row>
    <row r="1962" spans="27:28" s="3173" customFormat="1">
      <c r="AA1962" s="3174"/>
      <c r="AB1962" s="3174"/>
    </row>
    <row r="1963" spans="27:28" s="3173" customFormat="1">
      <c r="AA1963" s="3174"/>
      <c r="AB1963" s="3174"/>
    </row>
    <row r="1964" spans="27:28" s="3173" customFormat="1">
      <c r="AA1964" s="3174"/>
      <c r="AB1964" s="3174"/>
    </row>
    <row r="1965" spans="27:28" s="3173" customFormat="1">
      <c r="AA1965" s="3174"/>
      <c r="AB1965" s="3174"/>
    </row>
    <row r="1966" spans="27:28" s="3173" customFormat="1">
      <c r="AA1966" s="3174"/>
      <c r="AB1966" s="3174"/>
    </row>
    <row r="1967" spans="27:28" s="3173" customFormat="1">
      <c r="AA1967" s="3174"/>
      <c r="AB1967" s="3174"/>
    </row>
    <row r="1968" spans="27:28" s="3173" customFormat="1">
      <c r="AA1968" s="3174"/>
      <c r="AB1968" s="3174"/>
    </row>
    <row r="1969" spans="27:28" s="3173" customFormat="1">
      <c r="AA1969" s="3174"/>
      <c r="AB1969" s="3174"/>
    </row>
    <row r="1970" spans="27:28" s="3173" customFormat="1">
      <c r="AA1970" s="3174"/>
      <c r="AB1970" s="3174"/>
    </row>
    <row r="1971" spans="27:28" s="3173" customFormat="1">
      <c r="AA1971" s="3174"/>
      <c r="AB1971" s="3174"/>
    </row>
    <row r="1972" spans="27:28" s="3173" customFormat="1">
      <c r="AA1972" s="3174"/>
      <c r="AB1972" s="3174"/>
    </row>
    <row r="1973" spans="27:28" s="3173" customFormat="1">
      <c r="AA1973" s="3174"/>
      <c r="AB1973" s="3174"/>
    </row>
    <row r="1974" spans="27:28" s="3173" customFormat="1">
      <c r="AA1974" s="3174"/>
      <c r="AB1974" s="3174"/>
    </row>
    <row r="1975" spans="27:28" s="3173" customFormat="1">
      <c r="AA1975" s="3174"/>
      <c r="AB1975" s="3174"/>
    </row>
    <row r="1976" spans="27:28" s="3173" customFormat="1">
      <c r="AA1976" s="3174"/>
      <c r="AB1976" s="3174"/>
    </row>
    <row r="1977" spans="27:28" s="3173" customFormat="1">
      <c r="AA1977" s="3174"/>
      <c r="AB1977" s="3174"/>
    </row>
    <row r="1978" spans="27:28" s="3173" customFormat="1">
      <c r="AA1978" s="3174"/>
      <c r="AB1978" s="3174"/>
    </row>
    <row r="1979" spans="27:28" s="3173" customFormat="1">
      <c r="AA1979" s="3174"/>
      <c r="AB1979" s="3174"/>
    </row>
    <row r="1980" spans="27:28" s="3173" customFormat="1">
      <c r="AA1980" s="3174"/>
      <c r="AB1980" s="3174"/>
    </row>
    <row r="1981" spans="27:28" s="3173" customFormat="1">
      <c r="AA1981" s="3174"/>
      <c r="AB1981" s="3174"/>
    </row>
    <row r="1982" spans="27:28" s="3173" customFormat="1">
      <c r="AA1982" s="3174"/>
      <c r="AB1982" s="3174"/>
    </row>
    <row r="1983" spans="27:28" s="3173" customFormat="1">
      <c r="AA1983" s="3174"/>
      <c r="AB1983" s="3174"/>
    </row>
    <row r="1984" spans="27:28" s="3173" customFormat="1">
      <c r="AA1984" s="3174"/>
      <c r="AB1984" s="3174"/>
    </row>
    <row r="1985" spans="27:28" s="3173" customFormat="1">
      <c r="AA1985" s="3174"/>
      <c r="AB1985" s="3174"/>
    </row>
    <row r="1986" spans="27:28" s="3173" customFormat="1">
      <c r="AA1986" s="3174"/>
      <c r="AB1986" s="3174"/>
    </row>
    <row r="1987" spans="27:28" s="3173" customFormat="1">
      <c r="AA1987" s="3174"/>
      <c r="AB1987" s="3174"/>
    </row>
    <row r="1988" spans="27:28" s="3173" customFormat="1">
      <c r="AA1988" s="3174"/>
      <c r="AB1988" s="3174"/>
    </row>
    <row r="1989" spans="27:28" s="3173" customFormat="1">
      <c r="AA1989" s="3174"/>
      <c r="AB1989" s="3174"/>
    </row>
    <row r="1990" spans="27:28" s="3173" customFormat="1">
      <c r="AA1990" s="3174"/>
      <c r="AB1990" s="3174"/>
    </row>
    <row r="1991" spans="27:28" s="3173" customFormat="1">
      <c r="AA1991" s="3174"/>
      <c r="AB1991" s="3174"/>
    </row>
    <row r="1992" spans="27:28" s="3173" customFormat="1">
      <c r="AA1992" s="3174"/>
      <c r="AB1992" s="3174"/>
    </row>
    <row r="1993" spans="27:28" s="3173" customFormat="1">
      <c r="AA1993" s="3174"/>
      <c r="AB1993" s="3174"/>
    </row>
    <row r="1994" spans="27:28" s="3173" customFormat="1">
      <c r="AA1994" s="3174"/>
      <c r="AB1994" s="3174"/>
    </row>
    <row r="1995" spans="27:28" s="3173" customFormat="1">
      <c r="AA1995" s="3174"/>
      <c r="AB1995" s="3174"/>
    </row>
    <row r="1996" spans="27:28" s="3173" customFormat="1">
      <c r="AA1996" s="3174"/>
      <c r="AB1996" s="3174"/>
    </row>
    <row r="1997" spans="27:28" s="3173" customFormat="1">
      <c r="AA1997" s="3174"/>
      <c r="AB1997" s="3174"/>
    </row>
    <row r="1998" spans="27:28" s="3173" customFormat="1">
      <c r="AA1998" s="3174"/>
      <c r="AB1998" s="3174"/>
    </row>
    <row r="1999" spans="27:28" s="3173" customFormat="1">
      <c r="AA1999" s="3174"/>
      <c r="AB1999" s="3174"/>
    </row>
    <row r="2000" spans="27:28" s="3173" customFormat="1">
      <c r="AA2000" s="3174"/>
      <c r="AB2000" s="3174"/>
    </row>
    <row r="2001" spans="27:28" s="3173" customFormat="1">
      <c r="AA2001" s="3174"/>
      <c r="AB2001" s="3174"/>
    </row>
    <row r="2002" spans="27:28" s="3173" customFormat="1">
      <c r="AA2002" s="3174"/>
      <c r="AB2002" s="3174"/>
    </row>
    <row r="2003" spans="27:28" s="3173" customFormat="1">
      <c r="AA2003" s="3174"/>
      <c r="AB2003" s="3174"/>
    </row>
    <row r="2004" spans="27:28" s="3173" customFormat="1">
      <c r="AA2004" s="3174"/>
      <c r="AB2004" s="3174"/>
    </row>
    <row r="2005" spans="27:28" s="3173" customFormat="1">
      <c r="AA2005" s="3174"/>
      <c r="AB2005" s="3174"/>
    </row>
    <row r="2006" spans="27:28" s="3173" customFormat="1">
      <c r="AA2006" s="3174"/>
      <c r="AB2006" s="3174"/>
    </row>
    <row r="2007" spans="27:28" s="3173" customFormat="1">
      <c r="AA2007" s="3174"/>
      <c r="AB2007" s="3174"/>
    </row>
    <row r="2008" spans="27:28" s="3173" customFormat="1">
      <c r="AA2008" s="3174"/>
      <c r="AB2008" s="3174"/>
    </row>
    <row r="2009" spans="27:28" s="3173" customFormat="1">
      <c r="AA2009" s="3174"/>
      <c r="AB2009" s="3174"/>
    </row>
    <row r="2010" spans="27:28" s="3173" customFormat="1">
      <c r="AA2010" s="3174"/>
      <c r="AB2010" s="3174"/>
    </row>
    <row r="2011" spans="27:28" s="3173" customFormat="1">
      <c r="AA2011" s="3174"/>
      <c r="AB2011" s="3174"/>
    </row>
    <row r="2012" spans="27:28" s="3173" customFormat="1">
      <c r="AA2012" s="3174"/>
      <c r="AB2012" s="3174"/>
    </row>
    <row r="2013" spans="27:28" s="3173" customFormat="1">
      <c r="AA2013" s="3174"/>
      <c r="AB2013" s="3174"/>
    </row>
    <row r="2014" spans="27:28" s="3173" customFormat="1">
      <c r="AA2014" s="3174"/>
      <c r="AB2014" s="3174"/>
    </row>
    <row r="2015" spans="27:28" s="3173" customFormat="1">
      <c r="AA2015" s="3174"/>
      <c r="AB2015" s="3174"/>
    </row>
    <row r="2016" spans="27:28" s="3173" customFormat="1">
      <c r="AA2016" s="3174"/>
      <c r="AB2016" s="3174"/>
    </row>
    <row r="2017" spans="27:28" s="3173" customFormat="1">
      <c r="AA2017" s="3174"/>
      <c r="AB2017" s="3174"/>
    </row>
    <row r="2018" spans="27:28" s="3173" customFormat="1">
      <c r="AA2018" s="3174"/>
      <c r="AB2018" s="3174"/>
    </row>
    <row r="2019" spans="27:28" s="3173" customFormat="1">
      <c r="AA2019" s="3174"/>
      <c r="AB2019" s="3174"/>
    </row>
    <row r="2020" spans="27:28" s="3173" customFormat="1">
      <c r="AA2020" s="3174"/>
      <c r="AB2020" s="3174"/>
    </row>
    <row r="2021" spans="27:28" s="3173" customFormat="1">
      <c r="AA2021" s="3174"/>
      <c r="AB2021" s="3174"/>
    </row>
    <row r="2022" spans="27:28" s="3173" customFormat="1">
      <c r="AA2022" s="3174"/>
      <c r="AB2022" s="3174"/>
    </row>
    <row r="2023" spans="27:28" s="3173" customFormat="1">
      <c r="AA2023" s="3174"/>
      <c r="AB2023" s="3174"/>
    </row>
    <row r="2024" spans="27:28" s="3173" customFormat="1">
      <c r="AA2024" s="3174"/>
      <c r="AB2024" s="3174"/>
    </row>
    <row r="2025" spans="27:28" s="3173" customFormat="1">
      <c r="AA2025" s="3174"/>
      <c r="AB2025" s="3174"/>
    </row>
    <row r="2026" spans="27:28" s="3173" customFormat="1">
      <c r="AA2026" s="3174"/>
      <c r="AB2026" s="3174"/>
    </row>
    <row r="2027" spans="27:28" s="3173" customFormat="1">
      <c r="AA2027" s="3174"/>
      <c r="AB2027" s="3174"/>
    </row>
    <row r="2028" spans="27:28" s="3173" customFormat="1">
      <c r="AA2028" s="3174"/>
      <c r="AB2028" s="3174"/>
    </row>
    <row r="2029" spans="27:28" s="3173" customFormat="1">
      <c r="AA2029" s="3174"/>
      <c r="AB2029" s="3174"/>
    </row>
    <row r="2030" spans="27:28" s="3173" customFormat="1">
      <c r="AA2030" s="3174"/>
      <c r="AB2030" s="3174"/>
    </row>
    <row r="2031" spans="27:28" s="3173" customFormat="1">
      <c r="AA2031" s="3174"/>
      <c r="AB2031" s="3174"/>
    </row>
    <row r="2032" spans="27:28" s="3173" customFormat="1">
      <c r="AA2032" s="3174"/>
      <c r="AB2032" s="3174"/>
    </row>
    <row r="2033" spans="27:28" s="3173" customFormat="1">
      <c r="AA2033" s="3174"/>
      <c r="AB2033" s="3174"/>
    </row>
    <row r="2034" spans="27:28" s="3173" customFormat="1">
      <c r="AA2034" s="3174"/>
      <c r="AB2034" s="3174"/>
    </row>
    <row r="2035" spans="27:28" s="3173" customFormat="1">
      <c r="AA2035" s="3174"/>
      <c r="AB2035" s="3174"/>
    </row>
    <row r="2036" spans="27:28" s="3173" customFormat="1">
      <c r="AA2036" s="3174"/>
      <c r="AB2036" s="3174"/>
    </row>
    <row r="2037" spans="27:28" s="3173" customFormat="1">
      <c r="AA2037" s="3174"/>
      <c r="AB2037" s="3174"/>
    </row>
    <row r="2038" spans="27:28" s="3173" customFormat="1">
      <c r="AA2038" s="3174"/>
      <c r="AB2038" s="3174"/>
    </row>
    <row r="2039" spans="27:28" s="3173" customFormat="1">
      <c r="AA2039" s="3174"/>
      <c r="AB2039" s="3174"/>
    </row>
    <row r="2040" spans="27:28" s="3173" customFormat="1">
      <c r="AA2040" s="3174"/>
      <c r="AB2040" s="3174"/>
    </row>
    <row r="2041" spans="27:28" s="3173" customFormat="1">
      <c r="AA2041" s="3174"/>
      <c r="AB2041" s="3174"/>
    </row>
    <row r="2042" spans="27:28" s="3173" customFormat="1">
      <c r="AA2042" s="3174"/>
      <c r="AB2042" s="3174"/>
    </row>
    <row r="2043" spans="27:28" s="3173" customFormat="1">
      <c r="AA2043" s="3174"/>
      <c r="AB2043" s="3174"/>
    </row>
    <row r="2044" spans="27:28" s="3173" customFormat="1">
      <c r="AA2044" s="3174"/>
      <c r="AB2044" s="3174"/>
    </row>
    <row r="2045" spans="27:28" s="3173" customFormat="1">
      <c r="AA2045" s="3174"/>
      <c r="AB2045" s="3174"/>
    </row>
    <row r="2046" spans="27:28" s="3173" customFormat="1">
      <c r="AA2046" s="3174"/>
      <c r="AB2046" s="3174"/>
    </row>
    <row r="2047" spans="27:28" s="3173" customFormat="1">
      <c r="AA2047" s="3174"/>
      <c r="AB2047" s="3174"/>
    </row>
    <row r="2048" spans="27:28" s="3173" customFormat="1">
      <c r="AA2048" s="3174"/>
      <c r="AB2048" s="3174"/>
    </row>
    <row r="2049" spans="27:28" s="3173" customFormat="1">
      <c r="AA2049" s="3174"/>
      <c r="AB2049" s="3174"/>
    </row>
    <row r="2050" spans="27:28" s="3173" customFormat="1">
      <c r="AA2050" s="3174"/>
      <c r="AB2050" s="3174"/>
    </row>
    <row r="2051" spans="27:28" s="3173" customFormat="1">
      <c r="AA2051" s="3174"/>
      <c r="AB2051" s="3174"/>
    </row>
    <row r="2052" spans="27:28" s="3173" customFormat="1">
      <c r="AA2052" s="3174"/>
      <c r="AB2052" s="3174"/>
    </row>
    <row r="2053" spans="27:28" s="3173" customFormat="1">
      <c r="AA2053" s="3174"/>
      <c r="AB2053" s="3174"/>
    </row>
    <row r="2054" spans="27:28" s="3173" customFormat="1">
      <c r="AA2054" s="3174"/>
      <c r="AB2054" s="3174"/>
    </row>
    <row r="2055" spans="27:28" s="3173" customFormat="1">
      <c r="AA2055" s="3174"/>
      <c r="AB2055" s="3174"/>
    </row>
    <row r="2056" spans="27:28" s="3173" customFormat="1">
      <c r="AA2056" s="3174"/>
      <c r="AB2056" s="3174"/>
    </row>
    <row r="2057" spans="27:28" s="3173" customFormat="1">
      <c r="AA2057" s="3174"/>
      <c r="AB2057" s="3174"/>
    </row>
    <row r="2058" spans="27:28" s="3173" customFormat="1">
      <c r="AA2058" s="3174"/>
      <c r="AB2058" s="3174"/>
    </row>
    <row r="2059" spans="27:28" s="3173" customFormat="1">
      <c r="AA2059" s="3174"/>
      <c r="AB2059" s="3174"/>
    </row>
    <row r="2060" spans="27:28" s="3173" customFormat="1">
      <c r="AA2060" s="3174"/>
      <c r="AB2060" s="3174"/>
    </row>
    <row r="2061" spans="27:28" s="3173" customFormat="1">
      <c r="AA2061" s="3174"/>
      <c r="AB2061" s="3174"/>
    </row>
    <row r="2062" spans="27:28" s="3173" customFormat="1">
      <c r="AA2062" s="3174"/>
      <c r="AB2062" s="3174"/>
    </row>
    <row r="2063" spans="27:28" s="3173" customFormat="1">
      <c r="AA2063" s="3174"/>
      <c r="AB2063" s="3174"/>
    </row>
    <row r="2064" spans="27:28" s="3173" customFormat="1">
      <c r="AA2064" s="3174"/>
      <c r="AB2064" s="3174"/>
    </row>
    <row r="2065" spans="27:28" s="3173" customFormat="1">
      <c r="AA2065" s="3174"/>
      <c r="AB2065" s="3174"/>
    </row>
    <row r="2066" spans="27:28" s="3173" customFormat="1">
      <c r="AA2066" s="3174"/>
      <c r="AB2066" s="3174"/>
    </row>
    <row r="2067" spans="27:28" s="3173" customFormat="1">
      <c r="AA2067" s="3174"/>
      <c r="AB2067" s="3174"/>
    </row>
    <row r="2068" spans="27:28" s="3173" customFormat="1">
      <c r="AA2068" s="3174"/>
      <c r="AB2068" s="3174"/>
    </row>
    <row r="2069" spans="27:28" s="3173" customFormat="1">
      <c r="AA2069" s="3174"/>
      <c r="AB2069" s="3174"/>
    </row>
    <row r="2070" spans="27:28" s="3173" customFormat="1">
      <c r="AA2070" s="3174"/>
      <c r="AB2070" s="3174"/>
    </row>
    <row r="2071" spans="27:28" s="3173" customFormat="1">
      <c r="AA2071" s="3174"/>
      <c r="AB2071" s="3174"/>
    </row>
    <row r="2072" spans="27:28" s="3173" customFormat="1">
      <c r="AA2072" s="3174"/>
      <c r="AB2072" s="3174"/>
    </row>
    <row r="2073" spans="27:28" s="3173" customFormat="1">
      <c r="AA2073" s="3174"/>
      <c r="AB2073" s="3174"/>
    </row>
    <row r="2074" spans="27:28" s="3173" customFormat="1">
      <c r="AA2074" s="3174"/>
      <c r="AB2074" s="3174"/>
    </row>
    <row r="2075" spans="27:28" s="3173" customFormat="1">
      <c r="AA2075" s="3174"/>
      <c r="AB2075" s="3174"/>
    </row>
    <row r="2076" spans="27:28" s="3173" customFormat="1">
      <c r="AA2076" s="3174"/>
      <c r="AB2076" s="3174"/>
    </row>
    <row r="2077" spans="27:28" s="3173" customFormat="1">
      <c r="AA2077" s="3174"/>
      <c r="AB2077" s="3174"/>
    </row>
    <row r="2078" spans="27:28" s="3173" customFormat="1">
      <c r="AA2078" s="3174"/>
      <c r="AB2078" s="3174"/>
    </row>
    <row r="2079" spans="27:28" s="3173" customFormat="1">
      <c r="AA2079" s="3174"/>
      <c r="AB2079" s="3174"/>
    </row>
    <row r="2080" spans="27:28" s="3173" customFormat="1">
      <c r="AA2080" s="3174"/>
      <c r="AB2080" s="3174"/>
    </row>
    <row r="2081" spans="27:28" s="3173" customFormat="1">
      <c r="AA2081" s="3174"/>
      <c r="AB2081" s="3174"/>
    </row>
    <row r="2082" spans="27:28" s="3173" customFormat="1">
      <c r="AA2082" s="3174"/>
      <c r="AB2082" s="3174"/>
    </row>
    <row r="2083" spans="27:28" s="3173" customFormat="1">
      <c r="AA2083" s="3174"/>
      <c r="AB2083" s="3174"/>
    </row>
    <row r="2084" spans="27:28" s="3173" customFormat="1">
      <c r="AA2084" s="3174"/>
      <c r="AB2084" s="3174"/>
    </row>
    <row r="2085" spans="27:28" s="3173" customFormat="1">
      <c r="AA2085" s="3174"/>
      <c r="AB2085" s="3174"/>
    </row>
    <row r="2086" spans="27:28" s="3173" customFormat="1">
      <c r="AA2086" s="3174"/>
      <c r="AB2086" s="3174"/>
    </row>
    <row r="2087" spans="27:28" s="3173" customFormat="1">
      <c r="AA2087" s="3174"/>
      <c r="AB2087" s="3174"/>
    </row>
    <row r="2088" spans="27:28" s="3173" customFormat="1">
      <c r="AA2088" s="3174"/>
      <c r="AB2088" s="3174"/>
    </row>
    <row r="2089" spans="27:28" s="3173" customFormat="1">
      <c r="AA2089" s="3174"/>
      <c r="AB2089" s="3174"/>
    </row>
    <row r="2090" spans="27:28" s="3173" customFormat="1">
      <c r="AA2090" s="3174"/>
      <c r="AB2090" s="3174"/>
    </row>
    <row r="2091" spans="27:28" s="3173" customFormat="1">
      <c r="AA2091" s="3174"/>
      <c r="AB2091" s="3174"/>
    </row>
    <row r="2092" spans="27:28" s="3173" customFormat="1">
      <c r="AA2092" s="3174"/>
      <c r="AB2092" s="3174"/>
    </row>
    <row r="2093" spans="27:28" s="3173" customFormat="1">
      <c r="AA2093" s="3174"/>
      <c r="AB2093" s="3174"/>
    </row>
    <row r="2094" spans="27:28" s="3173" customFormat="1">
      <c r="AA2094" s="3174"/>
      <c r="AB2094" s="3174"/>
    </row>
    <row r="2095" spans="27:28" s="3173" customFormat="1">
      <c r="AA2095" s="3174"/>
      <c r="AB2095" s="3174"/>
    </row>
    <row r="2096" spans="27:28" s="3173" customFormat="1">
      <c r="AA2096" s="3174"/>
      <c r="AB2096" s="3174"/>
    </row>
    <row r="2097" spans="27:28" s="3173" customFormat="1">
      <c r="AA2097" s="3174"/>
      <c r="AB2097" s="3174"/>
    </row>
    <row r="2098" spans="27:28" s="3173" customFormat="1">
      <c r="AA2098" s="3174"/>
      <c r="AB2098" s="3174"/>
    </row>
    <row r="2099" spans="27:28" s="3173" customFormat="1">
      <c r="AA2099" s="3174"/>
      <c r="AB2099" s="3174"/>
    </row>
    <row r="2100" spans="27:28" s="3173" customFormat="1">
      <c r="AA2100" s="3174"/>
      <c r="AB2100" s="3174"/>
    </row>
    <row r="2101" spans="27:28" s="3173" customFormat="1">
      <c r="AA2101" s="3174"/>
      <c r="AB2101" s="3174"/>
    </row>
    <row r="2102" spans="27:28" s="3173" customFormat="1">
      <c r="AA2102" s="3174"/>
      <c r="AB2102" s="3174"/>
    </row>
    <row r="2103" spans="27:28" s="3173" customFormat="1">
      <c r="AA2103" s="3174"/>
      <c r="AB2103" s="3174"/>
    </row>
    <row r="2104" spans="27:28" s="3173" customFormat="1">
      <c r="AA2104" s="3174"/>
      <c r="AB2104" s="3174"/>
    </row>
    <row r="2105" spans="27:28" s="3173" customFormat="1">
      <c r="AA2105" s="3174"/>
      <c r="AB2105" s="3174"/>
    </row>
    <row r="2106" spans="27:28" s="3173" customFormat="1">
      <c r="AA2106" s="3174"/>
      <c r="AB2106" s="3174"/>
    </row>
    <row r="2107" spans="27:28" s="3173" customFormat="1">
      <c r="AA2107" s="3174"/>
      <c r="AB2107" s="3174"/>
    </row>
    <row r="2108" spans="27:28" s="3173" customFormat="1">
      <c r="AA2108" s="3174"/>
      <c r="AB2108" s="3174"/>
    </row>
    <row r="2109" spans="27:28" s="3173" customFormat="1">
      <c r="AA2109" s="3174"/>
      <c r="AB2109" s="3174"/>
    </row>
    <row r="2110" spans="27:28" s="3173" customFormat="1">
      <c r="AA2110" s="3174"/>
      <c r="AB2110" s="3174"/>
    </row>
    <row r="2111" spans="27:28" s="3173" customFormat="1">
      <c r="AA2111" s="3174"/>
      <c r="AB2111" s="3174"/>
    </row>
    <row r="2112" spans="27:28" s="3173" customFormat="1">
      <c r="AA2112" s="3174"/>
      <c r="AB2112" s="3174"/>
    </row>
    <row r="2113" spans="27:28" s="3173" customFormat="1">
      <c r="AA2113" s="3174"/>
      <c r="AB2113" s="3174"/>
    </row>
    <row r="2114" spans="27:28" s="3173" customFormat="1">
      <c r="AA2114" s="3174"/>
      <c r="AB2114" s="3174"/>
    </row>
    <row r="2115" spans="27:28" s="3173" customFormat="1">
      <c r="AA2115" s="3174"/>
      <c r="AB2115" s="3174"/>
    </row>
    <row r="2116" spans="27:28" s="3173" customFormat="1">
      <c r="AA2116" s="3174"/>
      <c r="AB2116" s="3174"/>
    </row>
    <row r="2117" spans="27:28" s="3173" customFormat="1">
      <c r="AA2117" s="3174"/>
      <c r="AB2117" s="3174"/>
    </row>
    <row r="2118" spans="27:28" s="3173" customFormat="1">
      <c r="AA2118" s="3174"/>
      <c r="AB2118" s="3174"/>
    </row>
    <row r="2119" spans="27:28" s="3173" customFormat="1">
      <c r="AA2119" s="3174"/>
      <c r="AB2119" s="3174"/>
    </row>
    <row r="2120" spans="27:28" s="3173" customFormat="1">
      <c r="AA2120" s="3174"/>
      <c r="AB2120" s="3174"/>
    </row>
    <row r="2121" spans="27:28" s="3173" customFormat="1">
      <c r="AA2121" s="3174"/>
      <c r="AB2121" s="3174"/>
    </row>
    <row r="2122" spans="27:28" s="3173" customFormat="1">
      <c r="AA2122" s="3174"/>
      <c r="AB2122" s="3174"/>
    </row>
    <row r="2123" spans="27:28" s="3173" customFormat="1">
      <c r="AA2123" s="3174"/>
      <c r="AB2123" s="3174"/>
    </row>
    <row r="2124" spans="27:28" s="3173" customFormat="1">
      <c r="AA2124" s="3174"/>
      <c r="AB2124" s="3174"/>
    </row>
    <row r="2125" spans="27:28" s="3173" customFormat="1">
      <c r="AA2125" s="3174"/>
      <c r="AB2125" s="3174"/>
    </row>
    <row r="2126" spans="27:28" s="3173" customFormat="1">
      <c r="AA2126" s="3174"/>
      <c r="AB2126" s="3174"/>
    </row>
    <row r="2127" spans="27:28" s="3173" customFormat="1">
      <c r="AA2127" s="3174"/>
      <c r="AB2127" s="3174"/>
    </row>
    <row r="2128" spans="27:28" s="3173" customFormat="1">
      <c r="AA2128" s="3174"/>
      <c r="AB2128" s="3174"/>
    </row>
    <row r="2129" spans="27:28" s="3173" customFormat="1">
      <c r="AA2129" s="3174"/>
      <c r="AB2129" s="3174"/>
    </row>
    <row r="2130" spans="27:28" s="3173" customFormat="1">
      <c r="AA2130" s="3174"/>
      <c r="AB2130" s="3174"/>
    </row>
    <row r="2131" spans="27:28" s="3173" customFormat="1">
      <c r="AA2131" s="3174"/>
      <c r="AB2131" s="3174"/>
    </row>
    <row r="2132" spans="27:28" s="3173" customFormat="1">
      <c r="AA2132" s="3174"/>
      <c r="AB2132" s="3174"/>
    </row>
    <row r="2133" spans="27:28" s="3173" customFormat="1">
      <c r="AA2133" s="3174"/>
      <c r="AB2133" s="3174"/>
    </row>
    <row r="2134" spans="27:28" s="3173" customFormat="1">
      <c r="AA2134" s="3174"/>
      <c r="AB2134" s="3174"/>
    </row>
    <row r="2135" spans="27:28" s="3173" customFormat="1">
      <c r="AA2135" s="3174"/>
      <c r="AB2135" s="3174"/>
    </row>
    <row r="2136" spans="27:28" s="3173" customFormat="1">
      <c r="AA2136" s="3174"/>
      <c r="AB2136" s="3174"/>
    </row>
    <row r="2137" spans="27:28" s="3173" customFormat="1">
      <c r="AA2137" s="3174"/>
      <c r="AB2137" s="3174"/>
    </row>
    <row r="2138" spans="27:28" s="3173" customFormat="1">
      <c r="AA2138" s="3174"/>
      <c r="AB2138" s="3174"/>
    </row>
    <row r="2139" spans="27:28" s="3173" customFormat="1">
      <c r="AA2139" s="3174"/>
      <c r="AB2139" s="3174"/>
    </row>
    <row r="2140" spans="27:28" s="3173" customFormat="1">
      <c r="AA2140" s="3174"/>
      <c r="AB2140" s="3174"/>
    </row>
    <row r="2141" spans="27:28" s="3173" customFormat="1">
      <c r="AA2141" s="3174"/>
      <c r="AB2141" s="3174"/>
    </row>
    <row r="2142" spans="27:28" s="3173" customFormat="1">
      <c r="AA2142" s="3174"/>
      <c r="AB2142" s="3174"/>
    </row>
    <row r="2143" spans="27:28" s="3173" customFormat="1">
      <c r="AA2143" s="3174"/>
      <c r="AB2143" s="3174"/>
    </row>
    <row r="2144" spans="27:28" s="3173" customFormat="1">
      <c r="AA2144" s="3174"/>
      <c r="AB2144" s="3174"/>
    </row>
    <row r="2145" spans="27:28" s="3173" customFormat="1">
      <c r="AA2145" s="3174"/>
      <c r="AB2145" s="3174"/>
    </row>
    <row r="2146" spans="27:28" s="3173" customFormat="1">
      <c r="AA2146" s="3174"/>
      <c r="AB2146" s="3174"/>
    </row>
    <row r="2147" spans="27:28" s="3173" customFormat="1">
      <c r="AA2147" s="3174"/>
      <c r="AB2147" s="3174"/>
    </row>
    <row r="2148" spans="27:28" s="3173" customFormat="1">
      <c r="AA2148" s="3174"/>
      <c r="AB2148" s="3174"/>
    </row>
    <row r="2149" spans="27:28" s="3173" customFormat="1">
      <c r="AA2149" s="3174"/>
      <c r="AB2149" s="3174"/>
    </row>
    <row r="2150" spans="27:28" s="3173" customFormat="1">
      <c r="AA2150" s="3174"/>
      <c r="AB2150" s="3174"/>
    </row>
    <row r="2151" spans="27:28" s="3173" customFormat="1">
      <c r="AA2151" s="3174"/>
      <c r="AB2151" s="3174"/>
    </row>
    <row r="2152" spans="27:28" s="3173" customFormat="1">
      <c r="AA2152" s="3174"/>
      <c r="AB2152" s="3174"/>
    </row>
    <row r="2153" spans="27:28" s="3173" customFormat="1">
      <c r="AA2153" s="3174"/>
      <c r="AB2153" s="3174"/>
    </row>
    <row r="2154" spans="27:28" s="3173" customFormat="1">
      <c r="AA2154" s="3174"/>
      <c r="AB2154" s="3174"/>
    </row>
    <row r="2155" spans="27:28" s="3173" customFormat="1">
      <c r="AA2155" s="3174"/>
      <c r="AB2155" s="3174"/>
    </row>
    <row r="2156" spans="27:28" s="3173" customFormat="1">
      <c r="AA2156" s="3174"/>
      <c r="AB2156" s="3174"/>
    </row>
    <row r="2157" spans="27:28" s="3173" customFormat="1">
      <c r="AA2157" s="3174"/>
      <c r="AB2157" s="3174"/>
    </row>
    <row r="2158" spans="27:28" s="3173" customFormat="1">
      <c r="AA2158" s="3174"/>
      <c r="AB2158" s="3174"/>
    </row>
    <row r="2159" spans="27:28" s="3173" customFormat="1">
      <c r="AA2159" s="3174"/>
      <c r="AB2159" s="3174"/>
    </row>
    <row r="2160" spans="27:28" s="3173" customFormat="1">
      <c r="AA2160" s="3174"/>
      <c r="AB2160" s="3174"/>
    </row>
    <row r="2161" spans="27:28" s="3173" customFormat="1">
      <c r="AA2161" s="3174"/>
      <c r="AB2161" s="3174"/>
    </row>
    <row r="2162" spans="27:28" s="3173" customFormat="1">
      <c r="AA2162" s="3174"/>
      <c r="AB2162" s="3174"/>
    </row>
    <row r="2163" spans="27:28" s="3173" customFormat="1">
      <c r="AA2163" s="3174"/>
      <c r="AB2163" s="3174"/>
    </row>
    <row r="2164" spans="27:28" s="3173" customFormat="1">
      <c r="AA2164" s="3174"/>
      <c r="AB2164" s="3174"/>
    </row>
    <row r="2165" spans="27:28" s="3173" customFormat="1">
      <c r="AA2165" s="3174"/>
      <c r="AB2165" s="3174"/>
    </row>
    <row r="2166" spans="27:28" s="3173" customFormat="1">
      <c r="AA2166" s="3174"/>
      <c r="AB2166" s="3174"/>
    </row>
    <row r="2167" spans="27:28" s="3173" customFormat="1">
      <c r="AA2167" s="3174"/>
      <c r="AB2167" s="3174"/>
    </row>
    <row r="2168" spans="27:28" s="3173" customFormat="1">
      <c r="AA2168" s="3174"/>
      <c r="AB2168" s="3174"/>
    </row>
    <row r="2169" spans="27:28" s="3173" customFormat="1">
      <c r="AA2169" s="3174"/>
      <c r="AB2169" s="3174"/>
    </row>
    <row r="2170" spans="27:28" s="3173" customFormat="1">
      <c r="AA2170" s="3174"/>
      <c r="AB2170" s="3174"/>
    </row>
    <row r="2171" spans="27:28" s="3173" customFormat="1">
      <c r="AA2171" s="3174"/>
      <c r="AB2171" s="3174"/>
    </row>
    <row r="2172" spans="27:28" s="3173" customFormat="1">
      <c r="AA2172" s="3174"/>
      <c r="AB2172" s="3174"/>
    </row>
    <row r="2173" spans="27:28" s="3173" customFormat="1">
      <c r="AA2173" s="3174"/>
      <c r="AB2173" s="3174"/>
    </row>
    <row r="2174" spans="27:28" s="3173" customFormat="1">
      <c r="AA2174" s="3174"/>
      <c r="AB2174" s="3174"/>
    </row>
    <row r="2175" spans="27:28" s="3173" customFormat="1">
      <c r="AA2175" s="3174"/>
      <c r="AB2175" s="3174"/>
    </row>
    <row r="2176" spans="27:28" s="3173" customFormat="1">
      <c r="AA2176" s="3174"/>
      <c r="AB2176" s="3174"/>
    </row>
    <row r="2177" spans="27:28" s="3173" customFormat="1">
      <c r="AA2177" s="3174"/>
      <c r="AB2177" s="3174"/>
    </row>
    <row r="2178" spans="27:28" s="3173" customFormat="1">
      <c r="AA2178" s="3174"/>
      <c r="AB2178" s="3174"/>
    </row>
    <row r="2179" spans="27:28" s="3173" customFormat="1">
      <c r="AA2179" s="3174"/>
      <c r="AB2179" s="3174"/>
    </row>
    <row r="2180" spans="27:28" s="3173" customFormat="1">
      <c r="AA2180" s="3174"/>
      <c r="AB2180" s="3174"/>
    </row>
    <row r="2181" spans="27:28" s="3173" customFormat="1">
      <c r="AA2181" s="3174"/>
      <c r="AB2181" s="3174"/>
    </row>
    <row r="2182" spans="27:28" s="3173" customFormat="1">
      <c r="AA2182" s="3174"/>
      <c r="AB2182" s="3174"/>
    </row>
    <row r="2183" spans="27:28" s="3173" customFormat="1">
      <c r="AA2183" s="3174"/>
      <c r="AB2183" s="3174"/>
    </row>
    <row r="2184" spans="27:28" s="3173" customFormat="1">
      <c r="AA2184" s="3174"/>
      <c r="AB2184" s="3174"/>
    </row>
    <row r="2185" spans="27:28" s="3173" customFormat="1">
      <c r="AA2185" s="3174"/>
      <c r="AB2185" s="3174"/>
    </row>
    <row r="2186" spans="27:28" s="3173" customFormat="1">
      <c r="AA2186" s="3174"/>
      <c r="AB2186" s="3174"/>
    </row>
    <row r="2187" spans="27:28" s="3173" customFormat="1">
      <c r="AA2187" s="3174"/>
      <c r="AB2187" s="3174"/>
    </row>
    <row r="2188" spans="27:28" s="3173" customFormat="1">
      <c r="AA2188" s="3174"/>
      <c r="AB2188" s="3174"/>
    </row>
    <row r="2189" spans="27:28" s="3173" customFormat="1">
      <c r="AA2189" s="3174"/>
      <c r="AB2189" s="3174"/>
    </row>
    <row r="2190" spans="27:28" s="3173" customFormat="1">
      <c r="AA2190" s="3174"/>
      <c r="AB2190" s="3174"/>
    </row>
    <row r="2191" spans="27:28" s="3173" customFormat="1">
      <c r="AA2191" s="3174"/>
      <c r="AB2191" s="3174"/>
    </row>
    <row r="2192" spans="27:28" s="3173" customFormat="1">
      <c r="AA2192" s="3174"/>
      <c r="AB2192" s="3174"/>
    </row>
    <row r="2193" spans="27:28" s="3173" customFormat="1">
      <c r="AA2193" s="3174"/>
      <c r="AB2193" s="3174"/>
    </row>
    <row r="2194" spans="27:28" s="3173" customFormat="1">
      <c r="AA2194" s="3174"/>
      <c r="AB2194" s="3174"/>
    </row>
    <row r="2195" spans="27:28" s="3173" customFormat="1">
      <c r="AA2195" s="3174"/>
      <c r="AB2195" s="3174"/>
    </row>
    <row r="2196" spans="27:28" s="3173" customFormat="1">
      <c r="AA2196" s="3174"/>
      <c r="AB2196" s="3174"/>
    </row>
    <row r="2197" spans="27:28" s="3173" customFormat="1">
      <c r="AA2197" s="3174"/>
      <c r="AB2197" s="3174"/>
    </row>
    <row r="2198" spans="27:28" s="3173" customFormat="1">
      <c r="AA2198" s="3174"/>
      <c r="AB2198" s="3174"/>
    </row>
    <row r="2199" spans="27:28" s="3173" customFormat="1">
      <c r="AA2199" s="3174"/>
      <c r="AB2199" s="3174"/>
    </row>
    <row r="2200" spans="27:28" s="3173" customFormat="1">
      <c r="AA2200" s="3174"/>
      <c r="AB2200" s="3174"/>
    </row>
    <row r="2201" spans="27:28" s="3173" customFormat="1">
      <c r="AA2201" s="3174"/>
      <c r="AB2201" s="3174"/>
    </row>
    <row r="2202" spans="27:28" s="3173" customFormat="1">
      <c r="AA2202" s="3174"/>
      <c r="AB2202" s="3174"/>
    </row>
    <row r="2203" spans="27:28" s="3173" customFormat="1">
      <c r="AA2203" s="3174"/>
      <c r="AB2203" s="3174"/>
    </row>
    <row r="2204" spans="27:28" s="3173" customFormat="1">
      <c r="AA2204" s="3174"/>
      <c r="AB2204" s="3174"/>
    </row>
    <row r="2205" spans="27:28" s="3173" customFormat="1">
      <c r="AA2205" s="3174"/>
      <c r="AB2205" s="3174"/>
    </row>
    <row r="2206" spans="27:28" s="3173" customFormat="1">
      <c r="AA2206" s="3174"/>
      <c r="AB2206" s="3174"/>
    </row>
    <row r="2207" spans="27:28" s="3173" customFormat="1">
      <c r="AA2207" s="3174"/>
      <c r="AB2207" s="3174"/>
    </row>
    <row r="2208" spans="27:28" s="3173" customFormat="1">
      <c r="AA2208" s="3174"/>
      <c r="AB2208" s="3174"/>
    </row>
    <row r="2209" spans="27:28" s="3173" customFormat="1">
      <c r="AA2209" s="3174"/>
      <c r="AB2209" s="3174"/>
    </row>
    <row r="2210" spans="27:28" s="3173" customFormat="1">
      <c r="AA2210" s="3174"/>
      <c r="AB2210" s="3174"/>
    </row>
    <row r="2211" spans="27:28" s="3173" customFormat="1">
      <c r="AA2211" s="3174"/>
      <c r="AB2211" s="3174"/>
    </row>
    <row r="2212" spans="27:28" s="3173" customFormat="1">
      <c r="AA2212" s="3174"/>
      <c r="AB2212" s="3174"/>
    </row>
    <row r="2213" spans="27:28" s="3173" customFormat="1">
      <c r="AA2213" s="3174"/>
      <c r="AB2213" s="3174"/>
    </row>
    <row r="2214" spans="27:28" s="3173" customFormat="1">
      <c r="AA2214" s="3174"/>
      <c r="AB2214" s="3174"/>
    </row>
    <row r="2215" spans="27:28" s="3173" customFormat="1">
      <c r="AA2215" s="3174"/>
      <c r="AB2215" s="3174"/>
    </row>
    <row r="2216" spans="27:28" s="3173" customFormat="1">
      <c r="AA2216" s="3174"/>
      <c r="AB2216" s="3174"/>
    </row>
    <row r="2217" spans="27:28" s="3173" customFormat="1">
      <c r="AA2217" s="3174"/>
      <c r="AB2217" s="3174"/>
    </row>
    <row r="2218" spans="27:28" s="3173" customFormat="1">
      <c r="AA2218" s="3174"/>
      <c r="AB2218" s="3174"/>
    </row>
    <row r="2219" spans="27:28" s="3173" customFormat="1">
      <c r="AA2219" s="3174"/>
      <c r="AB2219" s="3174"/>
    </row>
    <row r="2220" spans="27:28" s="3173" customFormat="1">
      <c r="AA2220" s="3174"/>
      <c r="AB2220" s="3174"/>
    </row>
    <row r="2221" spans="27:28" s="3173" customFormat="1">
      <c r="AA2221" s="3174"/>
      <c r="AB2221" s="3174"/>
    </row>
    <row r="2222" spans="27:28" s="3173" customFormat="1">
      <c r="AA2222" s="3174"/>
      <c r="AB2222" s="3174"/>
    </row>
    <row r="2223" spans="27:28" s="3173" customFormat="1">
      <c r="AA2223" s="3174"/>
      <c r="AB2223" s="3174"/>
    </row>
    <row r="2224" spans="27:28" s="3173" customFormat="1">
      <c r="AA2224" s="3174"/>
      <c r="AB2224" s="3174"/>
    </row>
    <row r="2225" spans="27:28" s="3173" customFormat="1">
      <c r="AA2225" s="3174"/>
      <c r="AB2225" s="3174"/>
    </row>
    <row r="2226" spans="27:28" s="3173" customFormat="1">
      <c r="AA2226" s="3174"/>
      <c r="AB2226" s="3174"/>
    </row>
    <row r="2227" spans="27:28" s="3173" customFormat="1">
      <c r="AA2227" s="3174"/>
      <c r="AB2227" s="3174"/>
    </row>
    <row r="2228" spans="27:28" s="3173" customFormat="1">
      <c r="AA2228" s="3174"/>
      <c r="AB2228" s="3174"/>
    </row>
    <row r="2229" spans="27:28" s="3173" customFormat="1">
      <c r="AA2229" s="3174"/>
      <c r="AB2229" s="3174"/>
    </row>
    <row r="2230" spans="27:28" s="3173" customFormat="1">
      <c r="AA2230" s="3174"/>
      <c r="AB2230" s="3174"/>
    </row>
    <row r="2231" spans="27:28" s="3173" customFormat="1">
      <c r="AA2231" s="3174"/>
      <c r="AB2231" s="3174"/>
    </row>
    <row r="2232" spans="27:28" s="3173" customFormat="1">
      <c r="AA2232" s="3174"/>
      <c r="AB2232" s="3174"/>
    </row>
    <row r="2233" spans="27:28" s="3173" customFormat="1">
      <c r="AA2233" s="3174"/>
      <c r="AB2233" s="3174"/>
    </row>
    <row r="2234" spans="27:28" s="3173" customFormat="1">
      <c r="AA2234" s="3174"/>
      <c r="AB2234" s="3174"/>
    </row>
    <row r="2235" spans="27:28" s="3173" customFormat="1">
      <c r="AA2235" s="3174"/>
      <c r="AB2235" s="3174"/>
    </row>
    <row r="2236" spans="27:28" s="3173" customFormat="1">
      <c r="AA2236" s="3174"/>
      <c r="AB2236" s="3174"/>
    </row>
    <row r="2237" spans="27:28" s="3173" customFormat="1">
      <c r="AA2237" s="3174"/>
      <c r="AB2237" s="3174"/>
    </row>
    <row r="2238" spans="27:28" s="3173" customFormat="1">
      <c r="AA2238" s="3174"/>
      <c r="AB2238" s="3174"/>
    </row>
    <row r="2239" spans="27:28" s="3173" customFormat="1">
      <c r="AA2239" s="3174"/>
      <c r="AB2239" s="3174"/>
    </row>
    <row r="2240" spans="27:28" s="3173" customFormat="1">
      <c r="AA2240" s="3174"/>
      <c r="AB2240" s="3174"/>
    </row>
    <row r="2241" spans="27:28" s="3173" customFormat="1">
      <c r="AA2241" s="3174"/>
      <c r="AB2241" s="3174"/>
    </row>
    <row r="2242" spans="27:28" s="3173" customFormat="1">
      <c r="AA2242" s="3174"/>
      <c r="AB2242" s="3174"/>
    </row>
    <row r="2243" spans="27:28" s="3173" customFormat="1">
      <c r="AA2243" s="3174"/>
      <c r="AB2243" s="3174"/>
    </row>
    <row r="2244" spans="27:28" s="3173" customFormat="1">
      <c r="AA2244" s="3174"/>
      <c r="AB2244" s="3174"/>
    </row>
    <row r="2245" spans="27:28" s="3173" customFormat="1">
      <c r="AA2245" s="3174"/>
      <c r="AB2245" s="3174"/>
    </row>
    <row r="2246" spans="27:28" s="3173" customFormat="1">
      <c r="AA2246" s="3174"/>
      <c r="AB2246" s="3174"/>
    </row>
    <row r="2247" spans="27:28" s="3173" customFormat="1">
      <c r="AA2247" s="3174"/>
      <c r="AB2247" s="3174"/>
    </row>
    <row r="2248" spans="27:28" s="3173" customFormat="1">
      <c r="AA2248" s="3174"/>
      <c r="AB2248" s="3174"/>
    </row>
    <row r="2249" spans="27:28" s="3173" customFormat="1">
      <c r="AA2249" s="3174"/>
      <c r="AB2249" s="3174"/>
    </row>
    <row r="2250" spans="27:28" s="3173" customFormat="1">
      <c r="AA2250" s="3174"/>
      <c r="AB2250" s="3174"/>
    </row>
    <row r="2251" spans="27:28" s="3173" customFormat="1">
      <c r="AA2251" s="3174"/>
      <c r="AB2251" s="3174"/>
    </row>
    <row r="2252" spans="27:28" s="3173" customFormat="1">
      <c r="AA2252" s="3174"/>
      <c r="AB2252" s="3174"/>
    </row>
    <row r="2253" spans="27:28" s="3173" customFormat="1">
      <c r="AA2253" s="3174"/>
      <c r="AB2253" s="3174"/>
    </row>
    <row r="2254" spans="27:28" s="3173" customFormat="1">
      <c r="AA2254" s="3174"/>
      <c r="AB2254" s="3174"/>
    </row>
    <row r="2255" spans="27:28" s="3173" customFormat="1">
      <c r="AA2255" s="3174"/>
      <c r="AB2255" s="3174"/>
    </row>
    <row r="2256" spans="27:28" s="3173" customFormat="1">
      <c r="AA2256" s="3174"/>
      <c r="AB2256" s="3174"/>
    </row>
    <row r="2257" spans="27:28" s="3173" customFormat="1">
      <c r="AA2257" s="3174"/>
      <c r="AB2257" s="3174"/>
    </row>
    <row r="2258" spans="27:28" s="3173" customFormat="1">
      <c r="AA2258" s="3174"/>
      <c r="AB2258" s="3174"/>
    </row>
    <row r="2259" spans="27:28" s="3173" customFormat="1">
      <c r="AA2259" s="3174"/>
      <c r="AB2259" s="3174"/>
    </row>
    <row r="2260" spans="27:28" s="3173" customFormat="1">
      <c r="AA2260" s="3174"/>
      <c r="AB2260" s="3174"/>
    </row>
    <row r="2261" spans="27:28" s="3173" customFormat="1">
      <c r="AA2261" s="3174"/>
      <c r="AB2261" s="3174"/>
    </row>
    <row r="2262" spans="27:28" s="3173" customFormat="1">
      <c r="AA2262" s="3174"/>
      <c r="AB2262" s="3174"/>
    </row>
    <row r="2263" spans="27:28" s="3173" customFormat="1">
      <c r="AA2263" s="3174"/>
      <c r="AB2263" s="3174"/>
    </row>
    <row r="2264" spans="27:28" s="3173" customFormat="1">
      <c r="AA2264" s="3174"/>
      <c r="AB2264" s="3174"/>
    </row>
    <row r="2265" spans="27:28" s="3173" customFormat="1">
      <c r="AA2265" s="3174"/>
      <c r="AB2265" s="3174"/>
    </row>
    <row r="2266" spans="27:28" s="3173" customFormat="1">
      <c r="AA2266" s="3174"/>
      <c r="AB2266" s="3174"/>
    </row>
    <row r="2267" spans="27:28" s="3173" customFormat="1">
      <c r="AA2267" s="3174"/>
      <c r="AB2267" s="3174"/>
    </row>
    <row r="2268" spans="27:28" s="3173" customFormat="1">
      <c r="AA2268" s="3174"/>
      <c r="AB2268" s="3174"/>
    </row>
    <row r="2269" spans="27:28" s="3173" customFormat="1">
      <c r="AA2269" s="3174"/>
      <c r="AB2269" s="3174"/>
    </row>
    <row r="2270" spans="27:28" s="3173" customFormat="1">
      <c r="AA2270" s="3174"/>
      <c r="AB2270" s="3174"/>
    </row>
    <row r="2271" spans="27:28" s="3173" customFormat="1">
      <c r="AA2271" s="3174"/>
      <c r="AB2271" s="3174"/>
    </row>
    <row r="2272" spans="27:28" s="3173" customFormat="1">
      <c r="AA2272" s="3174"/>
      <c r="AB2272" s="3174"/>
    </row>
    <row r="2273" spans="27:28" s="3173" customFormat="1">
      <c r="AA2273" s="3174"/>
      <c r="AB2273" s="3174"/>
    </row>
    <row r="2274" spans="27:28" s="3173" customFormat="1">
      <c r="AA2274" s="3174"/>
      <c r="AB2274" s="3174"/>
    </row>
    <row r="2275" spans="27:28" s="3173" customFormat="1">
      <c r="AA2275" s="3174"/>
      <c r="AB2275" s="3174"/>
    </row>
    <row r="2276" spans="27:28" s="3173" customFormat="1">
      <c r="AA2276" s="3174"/>
      <c r="AB2276" s="3174"/>
    </row>
    <row r="2277" spans="27:28" s="3173" customFormat="1">
      <c r="AA2277" s="3174"/>
      <c r="AB2277" s="3174"/>
    </row>
    <row r="2278" spans="27:28" s="3173" customFormat="1">
      <c r="AA2278" s="3174"/>
      <c r="AB2278" s="3174"/>
    </row>
    <row r="2279" spans="27:28" s="3173" customFormat="1">
      <c r="AA2279" s="3174"/>
      <c r="AB2279" s="3174"/>
    </row>
    <row r="2280" spans="27:28" s="3173" customFormat="1">
      <c r="AA2280" s="3174"/>
      <c r="AB2280" s="3174"/>
    </row>
    <row r="2281" spans="27:28" s="3173" customFormat="1">
      <c r="AA2281" s="3174"/>
      <c r="AB2281" s="3174"/>
    </row>
    <row r="2282" spans="27:28" s="3173" customFormat="1">
      <c r="AA2282" s="3174"/>
      <c r="AB2282" s="3174"/>
    </row>
    <row r="2283" spans="27:28" s="3173" customFormat="1">
      <c r="AA2283" s="3174"/>
      <c r="AB2283" s="3174"/>
    </row>
    <row r="2284" spans="27:28" s="3173" customFormat="1">
      <c r="AA2284" s="3174"/>
      <c r="AB2284" s="3174"/>
    </row>
    <row r="2285" spans="27:28" s="3173" customFormat="1">
      <c r="AA2285" s="3174"/>
      <c r="AB2285" s="3174"/>
    </row>
    <row r="2286" spans="27:28" s="3173" customFormat="1">
      <c r="AA2286" s="3174"/>
      <c r="AB2286" s="3174"/>
    </row>
    <row r="2287" spans="27:28" s="3173" customFormat="1">
      <c r="AA2287" s="3174"/>
      <c r="AB2287" s="3174"/>
    </row>
    <row r="2288" spans="27:28" s="3173" customFormat="1">
      <c r="AA2288" s="3174"/>
      <c r="AB2288" s="3174"/>
    </row>
    <row r="2289" spans="27:28" s="3173" customFormat="1">
      <c r="AA2289" s="3174"/>
      <c r="AB2289" s="3174"/>
    </row>
    <row r="2290" spans="27:28" s="3173" customFormat="1">
      <c r="AA2290" s="3174"/>
      <c r="AB2290" s="3174"/>
    </row>
    <row r="2291" spans="27:28" s="3173" customFormat="1">
      <c r="AA2291" s="3174"/>
      <c r="AB2291" s="3174"/>
    </row>
    <row r="2292" spans="27:28" s="3173" customFormat="1">
      <c r="AA2292" s="3174"/>
      <c r="AB2292" s="3174"/>
    </row>
    <row r="2293" spans="27:28" s="3173" customFormat="1">
      <c r="AA2293" s="3174"/>
      <c r="AB2293" s="3174"/>
    </row>
    <row r="2294" spans="27:28" s="3173" customFormat="1">
      <c r="AA2294" s="3174"/>
      <c r="AB2294" s="3174"/>
    </row>
    <row r="2295" spans="27:28" s="3173" customFormat="1">
      <c r="AA2295" s="3174"/>
      <c r="AB2295" s="3174"/>
    </row>
    <row r="2296" spans="27:28" s="3173" customFormat="1">
      <c r="AA2296" s="3174"/>
      <c r="AB2296" s="3174"/>
    </row>
    <row r="2297" spans="27:28" s="3173" customFormat="1">
      <c r="AA2297" s="3174"/>
      <c r="AB2297" s="3174"/>
    </row>
    <row r="2298" spans="27:28" s="3173" customFormat="1">
      <c r="AA2298" s="3174"/>
      <c r="AB2298" s="3174"/>
    </row>
    <row r="2299" spans="27:28" s="3173" customFormat="1">
      <c r="AA2299" s="3174"/>
      <c r="AB2299" s="3174"/>
    </row>
    <row r="2300" spans="27:28" s="3173" customFormat="1">
      <c r="AA2300" s="3174"/>
      <c r="AB2300" s="3174"/>
    </row>
    <row r="2301" spans="27:28" s="3173" customFormat="1">
      <c r="AA2301" s="3174"/>
      <c r="AB2301" s="3174"/>
    </row>
    <row r="2302" spans="27:28" s="3173" customFormat="1">
      <c r="AA2302" s="3174"/>
      <c r="AB2302" s="3174"/>
    </row>
    <row r="2303" spans="27:28" s="3173" customFormat="1">
      <c r="AA2303" s="3174"/>
      <c r="AB2303" s="3174"/>
    </row>
    <row r="2304" spans="27:28" s="3173" customFormat="1">
      <c r="AA2304" s="3174"/>
      <c r="AB2304" s="3174"/>
    </row>
    <row r="2305" spans="27:28" s="3173" customFormat="1">
      <c r="AA2305" s="3174"/>
      <c r="AB2305" s="3174"/>
    </row>
    <row r="2306" spans="27:28" s="3173" customFormat="1">
      <c r="AA2306" s="3174"/>
      <c r="AB2306" s="3174"/>
    </row>
    <row r="2307" spans="27:28" s="3173" customFormat="1">
      <c r="AA2307" s="3174"/>
      <c r="AB2307" s="3174"/>
    </row>
    <row r="2308" spans="27:28" s="3173" customFormat="1">
      <c r="AA2308" s="3174"/>
      <c r="AB2308" s="3174"/>
    </row>
    <row r="2309" spans="27:28" s="3173" customFormat="1">
      <c r="AA2309" s="3174"/>
      <c r="AB2309" s="3174"/>
    </row>
    <row r="2310" spans="27:28" s="3173" customFormat="1">
      <c r="AA2310" s="3174"/>
      <c r="AB2310" s="3174"/>
    </row>
    <row r="2311" spans="27:28" s="3173" customFormat="1">
      <c r="AA2311" s="3174"/>
      <c r="AB2311" s="3174"/>
    </row>
    <row r="2312" spans="27:28" s="3173" customFormat="1">
      <c r="AA2312" s="3174"/>
      <c r="AB2312" s="3174"/>
    </row>
    <row r="2313" spans="27:28" s="3173" customFormat="1">
      <c r="AA2313" s="3174"/>
      <c r="AB2313" s="3174"/>
    </row>
    <row r="2314" spans="27:28" s="3173" customFormat="1">
      <c r="AA2314" s="3174"/>
      <c r="AB2314" s="3174"/>
    </row>
    <row r="2315" spans="27:28" s="3173" customFormat="1">
      <c r="AA2315" s="3174"/>
      <c r="AB2315" s="3174"/>
    </row>
    <row r="2316" spans="27:28" s="3173" customFormat="1">
      <c r="AA2316" s="3174"/>
      <c r="AB2316" s="3174"/>
    </row>
    <row r="2317" spans="27:28" s="3173" customFormat="1">
      <c r="AA2317" s="3174"/>
      <c r="AB2317" s="3174"/>
    </row>
    <row r="2318" spans="27:28" s="3173" customFormat="1">
      <c r="AA2318" s="3174"/>
      <c r="AB2318" s="3174"/>
    </row>
    <row r="2319" spans="27:28" s="3173" customFormat="1">
      <c r="AA2319" s="3174"/>
      <c r="AB2319" s="3174"/>
    </row>
    <row r="2320" spans="27:28" s="3173" customFormat="1">
      <c r="AA2320" s="3174"/>
      <c r="AB2320" s="3174"/>
    </row>
    <row r="2321" spans="27:28" s="3173" customFormat="1">
      <c r="AA2321" s="3174"/>
      <c r="AB2321" s="3174"/>
    </row>
    <row r="2322" spans="27:28" s="3173" customFormat="1">
      <c r="AA2322" s="3174"/>
      <c r="AB2322" s="3174"/>
    </row>
    <row r="2323" spans="27:28" s="3173" customFormat="1">
      <c r="AA2323" s="3174"/>
      <c r="AB2323" s="3174"/>
    </row>
    <row r="2324" spans="27:28" s="3173" customFormat="1">
      <c r="AA2324" s="3174"/>
      <c r="AB2324" s="3174"/>
    </row>
    <row r="2325" spans="27:28" s="3173" customFormat="1">
      <c r="AA2325" s="3174"/>
      <c r="AB2325" s="3174"/>
    </row>
    <row r="2326" spans="27:28" s="3173" customFormat="1">
      <c r="AA2326" s="3174"/>
      <c r="AB2326" s="3174"/>
    </row>
    <row r="2327" spans="27:28" s="3173" customFormat="1">
      <c r="AA2327" s="3174"/>
      <c r="AB2327" s="3174"/>
    </row>
    <row r="2328" spans="27:28" s="3173" customFormat="1">
      <c r="AA2328" s="3174"/>
      <c r="AB2328" s="3174"/>
    </row>
    <row r="2329" spans="27:28" s="3173" customFormat="1">
      <c r="AA2329" s="3174"/>
      <c r="AB2329" s="3174"/>
    </row>
    <row r="2330" spans="27:28" s="3173" customFormat="1">
      <c r="AA2330" s="3174"/>
      <c r="AB2330" s="3174"/>
    </row>
    <row r="2331" spans="27:28" s="3173" customFormat="1">
      <c r="AA2331" s="3174"/>
      <c r="AB2331" s="3174"/>
    </row>
    <row r="2332" spans="27:28" s="3173" customFormat="1">
      <c r="AA2332" s="3174"/>
      <c r="AB2332" s="3174"/>
    </row>
    <row r="2333" spans="27:28" s="3173" customFormat="1">
      <c r="AA2333" s="3174"/>
      <c r="AB2333" s="3174"/>
    </row>
    <row r="2334" spans="27:28" s="3173" customFormat="1">
      <c r="AA2334" s="3174"/>
      <c r="AB2334" s="3174"/>
    </row>
    <row r="2335" spans="27:28" s="3173" customFormat="1">
      <c r="AA2335" s="3174"/>
      <c r="AB2335" s="3174"/>
    </row>
    <row r="2336" spans="27:28" s="3173" customFormat="1">
      <c r="AA2336" s="3174"/>
      <c r="AB2336" s="3174"/>
    </row>
    <row r="2337" spans="27:28" s="3173" customFormat="1">
      <c r="AA2337" s="3174"/>
      <c r="AB2337" s="3174"/>
    </row>
    <row r="2338" spans="27:28" s="3173" customFormat="1">
      <c r="AA2338" s="3174"/>
      <c r="AB2338" s="3174"/>
    </row>
    <row r="2339" spans="27:28" s="3173" customFormat="1">
      <c r="AA2339" s="3174"/>
      <c r="AB2339" s="3174"/>
    </row>
    <row r="2340" spans="27:28" s="3173" customFormat="1">
      <c r="AA2340" s="3174"/>
      <c r="AB2340" s="3174"/>
    </row>
    <row r="2341" spans="27:28" s="3173" customFormat="1">
      <c r="AA2341" s="3174"/>
      <c r="AB2341" s="3174"/>
    </row>
    <row r="2342" spans="27:28" s="3173" customFormat="1">
      <c r="AA2342" s="3174"/>
      <c r="AB2342" s="3174"/>
    </row>
    <row r="2343" spans="27:28" s="3173" customFormat="1">
      <c r="AA2343" s="3174"/>
      <c r="AB2343" s="3174"/>
    </row>
    <row r="2344" spans="27:28" s="3173" customFormat="1">
      <c r="AA2344" s="3174"/>
      <c r="AB2344" s="3174"/>
    </row>
    <row r="2345" spans="27:28" s="3173" customFormat="1">
      <c r="AA2345" s="3174"/>
      <c r="AB2345" s="3174"/>
    </row>
    <row r="2346" spans="27:28" s="3173" customFormat="1">
      <c r="AA2346" s="3174"/>
      <c r="AB2346" s="3174"/>
    </row>
    <row r="2347" spans="27:28" s="3173" customFormat="1">
      <c r="AA2347" s="3174"/>
      <c r="AB2347" s="3174"/>
    </row>
    <row r="2348" spans="27:28" s="3173" customFormat="1">
      <c r="AA2348" s="3174"/>
      <c r="AB2348" s="3174"/>
    </row>
    <row r="2349" spans="27:28" s="3173" customFormat="1">
      <c r="AA2349" s="3174"/>
      <c r="AB2349" s="3174"/>
    </row>
    <row r="2350" spans="27:28" s="3173" customFormat="1">
      <c r="AA2350" s="3174"/>
      <c r="AB2350" s="3174"/>
    </row>
    <row r="2351" spans="27:28" s="3173" customFormat="1">
      <c r="AA2351" s="3174"/>
      <c r="AB2351" s="3174"/>
    </row>
    <row r="2352" spans="27:28" s="3173" customFormat="1">
      <c r="AA2352" s="3174"/>
      <c r="AB2352" s="3174"/>
    </row>
    <row r="2353" spans="27:28" s="3173" customFormat="1">
      <c r="AA2353" s="3174"/>
      <c r="AB2353" s="3174"/>
    </row>
    <row r="2354" spans="27:28" s="3173" customFormat="1">
      <c r="AA2354" s="3174"/>
      <c r="AB2354" s="3174"/>
    </row>
    <row r="2355" spans="27:28" s="3173" customFormat="1">
      <c r="AA2355" s="3174"/>
      <c r="AB2355" s="3174"/>
    </row>
    <row r="2356" spans="27:28" s="3173" customFormat="1">
      <c r="AA2356" s="3174"/>
      <c r="AB2356" s="3174"/>
    </row>
    <row r="2357" spans="27:28" s="3173" customFormat="1">
      <c r="AA2357" s="3174"/>
      <c r="AB2357" s="3174"/>
    </row>
    <row r="2358" spans="27:28" s="3173" customFormat="1">
      <c r="AA2358" s="3174"/>
      <c r="AB2358" s="3174"/>
    </row>
    <row r="2359" spans="27:28" s="3173" customFormat="1">
      <c r="AA2359" s="3174"/>
      <c r="AB2359" s="3174"/>
    </row>
    <row r="2360" spans="27:28" s="3173" customFormat="1">
      <c r="AA2360" s="3174"/>
      <c r="AB2360" s="3174"/>
    </row>
    <row r="2361" spans="27:28" s="3173" customFormat="1">
      <c r="AA2361" s="3174"/>
      <c r="AB2361" s="3174"/>
    </row>
    <row r="2362" spans="27:28" s="3173" customFormat="1">
      <c r="AA2362" s="3174"/>
      <c r="AB2362" s="3174"/>
    </row>
    <row r="2363" spans="27:28" s="3173" customFormat="1">
      <c r="AA2363" s="3174"/>
      <c r="AB2363" s="3174"/>
    </row>
    <row r="2364" spans="27:28" s="3173" customFormat="1">
      <c r="AA2364" s="3174"/>
      <c r="AB2364" s="3174"/>
    </row>
    <row r="2365" spans="27:28" s="3173" customFormat="1">
      <c r="AA2365" s="3174"/>
      <c r="AB2365" s="3174"/>
    </row>
    <row r="2366" spans="27:28" s="3173" customFormat="1">
      <c r="AA2366" s="3174"/>
      <c r="AB2366" s="3174"/>
    </row>
    <row r="2367" spans="27:28" s="3173" customFormat="1">
      <c r="AA2367" s="3174"/>
      <c r="AB2367" s="3174"/>
    </row>
    <row r="2368" spans="27:28" s="3173" customFormat="1">
      <c r="AA2368" s="3174"/>
      <c r="AB2368" s="3174"/>
    </row>
    <row r="2369" spans="27:28" s="3173" customFormat="1">
      <c r="AA2369" s="3174"/>
      <c r="AB2369" s="3174"/>
    </row>
    <row r="2370" spans="27:28" s="3173" customFormat="1">
      <c r="AA2370" s="3174"/>
      <c r="AB2370" s="3174"/>
    </row>
    <row r="2371" spans="27:28" s="3173" customFormat="1">
      <c r="AA2371" s="3174"/>
      <c r="AB2371" s="3174"/>
    </row>
    <row r="2372" spans="27:28" s="3173" customFormat="1">
      <c r="AA2372" s="3174"/>
      <c r="AB2372" s="3174"/>
    </row>
    <row r="2373" spans="27:28" s="3173" customFormat="1">
      <c r="AA2373" s="3174"/>
      <c r="AB2373" s="3174"/>
    </row>
    <row r="2374" spans="27:28" s="3173" customFormat="1">
      <c r="AA2374" s="3174"/>
      <c r="AB2374" s="3174"/>
    </row>
    <row r="2375" spans="27:28" s="3173" customFormat="1">
      <c r="AA2375" s="3174"/>
      <c r="AB2375" s="3174"/>
    </row>
    <row r="2376" spans="27:28" s="3173" customFormat="1">
      <c r="AA2376" s="3174"/>
      <c r="AB2376" s="3174"/>
    </row>
    <row r="2377" spans="27:28" s="3173" customFormat="1">
      <c r="AA2377" s="3174"/>
      <c r="AB2377" s="3174"/>
    </row>
    <row r="2378" spans="27:28" s="3173" customFormat="1">
      <c r="AA2378" s="3174"/>
      <c r="AB2378" s="3174"/>
    </row>
    <row r="2379" spans="27:28" s="3173" customFormat="1">
      <c r="AA2379" s="3174"/>
      <c r="AB2379" s="3174"/>
    </row>
    <row r="2380" spans="27:28" s="3173" customFormat="1">
      <c r="AA2380" s="3174"/>
      <c r="AB2380" s="3174"/>
    </row>
    <row r="2381" spans="27:28" s="3173" customFormat="1">
      <c r="AA2381" s="3174"/>
      <c r="AB2381" s="3174"/>
    </row>
    <row r="2382" spans="27:28" s="3173" customFormat="1">
      <c r="AA2382" s="3174"/>
      <c r="AB2382" s="3174"/>
    </row>
    <row r="2383" spans="27:28" s="3173" customFormat="1">
      <c r="AA2383" s="3174"/>
      <c r="AB2383" s="3174"/>
    </row>
    <row r="2384" spans="27:28" s="3173" customFormat="1">
      <c r="AA2384" s="3174"/>
      <c r="AB2384" s="3174"/>
    </row>
    <row r="2385" spans="27:28" s="3173" customFormat="1">
      <c r="AA2385" s="3174"/>
      <c r="AB2385" s="3174"/>
    </row>
    <row r="2386" spans="27:28" s="3173" customFormat="1">
      <c r="AA2386" s="3174"/>
      <c r="AB2386" s="3174"/>
    </row>
    <row r="2387" spans="27:28" s="3173" customFormat="1">
      <c r="AA2387" s="3174"/>
      <c r="AB2387" s="3174"/>
    </row>
    <row r="2388" spans="27:28" s="3173" customFormat="1">
      <c r="AA2388" s="3174"/>
      <c r="AB2388" s="3174"/>
    </row>
    <row r="2389" spans="27:28" s="3173" customFormat="1">
      <c r="AA2389" s="3174"/>
      <c r="AB2389" s="3174"/>
    </row>
    <row r="2390" spans="27:28" s="3173" customFormat="1">
      <c r="AA2390" s="3174"/>
      <c r="AB2390" s="3174"/>
    </row>
    <row r="2391" spans="27:28" s="3173" customFormat="1">
      <c r="AA2391" s="3174"/>
      <c r="AB2391" s="3174"/>
    </row>
    <row r="2392" spans="27:28" s="3173" customFormat="1">
      <c r="AA2392" s="3174"/>
      <c r="AB2392" s="3174"/>
    </row>
    <row r="2393" spans="27:28" s="3173" customFormat="1">
      <c r="AA2393" s="3174"/>
      <c r="AB2393" s="3174"/>
    </row>
    <row r="2394" spans="27:28" s="3173" customFormat="1">
      <c r="AA2394" s="3174"/>
      <c r="AB2394" s="3174"/>
    </row>
    <row r="2395" spans="27:28" s="3173" customFormat="1">
      <c r="AA2395" s="3174"/>
      <c r="AB2395" s="3174"/>
    </row>
    <row r="2396" spans="27:28" s="3173" customFormat="1">
      <c r="AA2396" s="3174"/>
      <c r="AB2396" s="3174"/>
    </row>
    <row r="2397" spans="27:28" s="3173" customFormat="1">
      <c r="AA2397" s="3174"/>
      <c r="AB2397" s="3174"/>
    </row>
    <row r="2398" spans="27:28" s="3173" customFormat="1">
      <c r="AA2398" s="3174"/>
      <c r="AB2398" s="3174"/>
    </row>
    <row r="2399" spans="27:28" s="3173" customFormat="1">
      <c r="AA2399" s="3174"/>
      <c r="AB2399" s="3174"/>
    </row>
    <row r="2400" spans="27:28" s="3173" customFormat="1">
      <c r="AA2400" s="3174"/>
      <c r="AB2400" s="3174"/>
    </row>
    <row r="2401" spans="27:28" s="3173" customFormat="1">
      <c r="AA2401" s="3174"/>
      <c r="AB2401" s="3174"/>
    </row>
    <row r="2402" spans="27:28" s="3173" customFormat="1">
      <c r="AA2402" s="3174"/>
      <c r="AB2402" s="3174"/>
    </row>
    <row r="2403" spans="27:28" s="3173" customFormat="1">
      <c r="AA2403" s="3174"/>
      <c r="AB2403" s="3174"/>
    </row>
    <row r="2404" spans="27:28" s="3173" customFormat="1">
      <c r="AA2404" s="3174"/>
      <c r="AB2404" s="3174"/>
    </row>
    <row r="2405" spans="27:28" s="3173" customFormat="1">
      <c r="AA2405" s="3174"/>
      <c r="AB2405" s="3174"/>
    </row>
    <row r="2406" spans="27:28" s="3173" customFormat="1">
      <c r="AA2406" s="3174"/>
      <c r="AB2406" s="3174"/>
    </row>
    <row r="2407" spans="27:28" s="3173" customFormat="1">
      <c r="AA2407" s="3174"/>
      <c r="AB2407" s="3174"/>
    </row>
    <row r="2408" spans="27:28" s="3173" customFormat="1">
      <c r="AA2408" s="3174"/>
      <c r="AB2408" s="3174"/>
    </row>
    <row r="2409" spans="27:28" s="3173" customFormat="1">
      <c r="AA2409" s="3174"/>
      <c r="AB2409" s="3174"/>
    </row>
    <row r="2410" spans="27:28" s="3173" customFormat="1">
      <c r="AA2410" s="3174"/>
      <c r="AB2410" s="3174"/>
    </row>
    <row r="2411" spans="27:28" s="3173" customFormat="1">
      <c r="AA2411" s="3174"/>
      <c r="AB2411" s="3174"/>
    </row>
    <row r="2412" spans="27:28" s="3173" customFormat="1">
      <c r="AA2412" s="3174"/>
      <c r="AB2412" s="3174"/>
    </row>
    <row r="2413" spans="27:28" s="3173" customFormat="1">
      <c r="AA2413" s="3174"/>
      <c r="AB2413" s="3174"/>
    </row>
    <row r="2414" spans="27:28" s="3173" customFormat="1">
      <c r="AA2414" s="3174"/>
      <c r="AB2414" s="3174"/>
    </row>
    <row r="2415" spans="27:28" s="3173" customFormat="1">
      <c r="AA2415" s="3174"/>
      <c r="AB2415" s="3174"/>
    </row>
    <row r="2416" spans="27:28" s="3173" customFormat="1">
      <c r="AA2416" s="3174"/>
      <c r="AB2416" s="3174"/>
    </row>
    <row r="2417" spans="27:28" s="3173" customFormat="1">
      <c r="AA2417" s="3174"/>
      <c r="AB2417" s="3174"/>
    </row>
    <row r="2418" spans="27:28" s="3173" customFormat="1">
      <c r="AA2418" s="3174"/>
      <c r="AB2418" s="3174"/>
    </row>
    <row r="2419" spans="27:28" s="3173" customFormat="1">
      <c r="AA2419" s="3174"/>
      <c r="AB2419" s="3174"/>
    </row>
    <row r="2420" spans="27:28" s="3173" customFormat="1">
      <c r="AA2420" s="3174"/>
      <c r="AB2420" s="3174"/>
    </row>
    <row r="2421" spans="27:28" s="3173" customFormat="1">
      <c r="AA2421" s="3174"/>
      <c r="AB2421" s="3174"/>
    </row>
    <row r="2422" spans="27:28" s="3173" customFormat="1">
      <c r="AA2422" s="3174"/>
      <c r="AB2422" s="3174"/>
    </row>
    <row r="2423" spans="27:28" s="3173" customFormat="1">
      <c r="AA2423" s="3174"/>
      <c r="AB2423" s="3174"/>
    </row>
    <row r="2424" spans="27:28" s="3173" customFormat="1">
      <c r="AA2424" s="3174"/>
      <c r="AB2424" s="3174"/>
    </row>
    <row r="2425" spans="27:28" s="3173" customFormat="1">
      <c r="AA2425" s="3174"/>
      <c r="AB2425" s="3174"/>
    </row>
    <row r="2426" spans="27:28" s="3173" customFormat="1">
      <c r="AA2426" s="3174"/>
      <c r="AB2426" s="3174"/>
    </row>
    <row r="2427" spans="27:28" s="3173" customFormat="1">
      <c r="AA2427" s="3174"/>
      <c r="AB2427" s="3174"/>
    </row>
    <row r="2428" spans="27:28" s="3173" customFormat="1">
      <c r="AA2428" s="3174"/>
      <c r="AB2428" s="3174"/>
    </row>
    <row r="2429" spans="27:28" s="3173" customFormat="1">
      <c r="AA2429" s="3174"/>
      <c r="AB2429" s="3174"/>
    </row>
    <row r="2430" spans="27:28" s="3173" customFormat="1">
      <c r="AA2430" s="3174"/>
      <c r="AB2430" s="3174"/>
    </row>
    <row r="2431" spans="27:28" s="3173" customFormat="1">
      <c r="AA2431" s="3174"/>
      <c r="AB2431" s="3174"/>
    </row>
    <row r="2432" spans="27:28" s="3173" customFormat="1">
      <c r="AA2432" s="3174"/>
      <c r="AB2432" s="3174"/>
    </row>
    <row r="2433" spans="27:28" s="3173" customFormat="1">
      <c r="AA2433" s="3174"/>
      <c r="AB2433" s="3174"/>
    </row>
    <row r="2434" spans="27:28" s="3173" customFormat="1">
      <c r="AA2434" s="3174"/>
      <c r="AB2434" s="3174"/>
    </row>
    <row r="2435" spans="27:28" s="3173" customFormat="1">
      <c r="AA2435" s="3174"/>
      <c r="AB2435" s="3174"/>
    </row>
    <row r="2436" spans="27:28" s="3173" customFormat="1">
      <c r="AA2436" s="3174"/>
      <c r="AB2436" s="3174"/>
    </row>
    <row r="2437" spans="27:28" s="3173" customFormat="1">
      <c r="AA2437" s="3174"/>
      <c r="AB2437" s="3174"/>
    </row>
    <row r="2438" spans="27:28" s="3173" customFormat="1">
      <c r="AA2438" s="3174"/>
      <c r="AB2438" s="3174"/>
    </row>
    <row r="2439" spans="27:28" s="3173" customFormat="1">
      <c r="AA2439" s="3174"/>
      <c r="AB2439" s="3174"/>
    </row>
    <row r="2440" spans="27:28" s="3173" customFormat="1">
      <c r="AA2440" s="3174"/>
      <c r="AB2440" s="3174"/>
    </row>
    <row r="2441" spans="27:28" s="3173" customFormat="1">
      <c r="AA2441" s="3174"/>
      <c r="AB2441" s="3174"/>
    </row>
    <row r="2442" spans="27:28" s="3173" customFormat="1">
      <c r="AA2442" s="3174"/>
      <c r="AB2442" s="3174"/>
    </row>
    <row r="2443" spans="27:28" s="3173" customFormat="1">
      <c r="AA2443" s="3174"/>
      <c r="AB2443" s="3174"/>
    </row>
    <row r="2444" spans="27:28" s="3173" customFormat="1">
      <c r="AA2444" s="3174"/>
      <c r="AB2444" s="3174"/>
    </row>
    <row r="2445" spans="27:28" s="3173" customFormat="1">
      <c r="AA2445" s="3174"/>
      <c r="AB2445" s="3174"/>
    </row>
    <row r="2446" spans="27:28" s="3173" customFormat="1">
      <c r="AA2446" s="3174"/>
      <c r="AB2446" s="3174"/>
    </row>
    <row r="2447" spans="27:28" s="3173" customFormat="1">
      <c r="AA2447" s="3174"/>
      <c r="AB2447" s="3174"/>
    </row>
    <row r="2448" spans="27:28" s="3173" customFormat="1">
      <c r="AA2448" s="3174"/>
      <c r="AB2448" s="3174"/>
    </row>
    <row r="2449" spans="27:28" s="3173" customFormat="1">
      <c r="AA2449" s="3174"/>
      <c r="AB2449" s="3174"/>
    </row>
    <row r="2450" spans="27:28" s="3173" customFormat="1">
      <c r="AA2450" s="3174"/>
      <c r="AB2450" s="3174"/>
    </row>
    <row r="2451" spans="27:28" s="3173" customFormat="1">
      <c r="AA2451" s="3174"/>
      <c r="AB2451" s="3174"/>
    </row>
    <row r="2452" spans="27:28" s="3173" customFormat="1">
      <c r="AA2452" s="3174"/>
      <c r="AB2452" s="3174"/>
    </row>
    <row r="2453" spans="27:28" s="3173" customFormat="1">
      <c r="AA2453" s="3174"/>
      <c r="AB2453" s="3174"/>
    </row>
    <row r="2454" spans="27:28" s="3173" customFormat="1">
      <c r="AA2454" s="3174"/>
      <c r="AB2454" s="3174"/>
    </row>
    <row r="2455" spans="27:28" s="3173" customFormat="1">
      <c r="AA2455" s="3174"/>
      <c r="AB2455" s="3174"/>
    </row>
    <row r="2456" spans="27:28" s="3173" customFormat="1">
      <c r="AA2456" s="3174"/>
      <c r="AB2456" s="3174"/>
    </row>
    <row r="2457" spans="27:28" s="3173" customFormat="1">
      <c r="AA2457" s="3174"/>
      <c r="AB2457" s="3174"/>
    </row>
    <row r="2458" spans="27:28" s="3173" customFormat="1">
      <c r="AA2458" s="3174"/>
      <c r="AB2458" s="3174"/>
    </row>
    <row r="2459" spans="27:28" s="3173" customFormat="1">
      <c r="AA2459" s="3174"/>
      <c r="AB2459" s="3174"/>
    </row>
    <row r="2460" spans="27:28" s="3173" customFormat="1">
      <c r="AA2460" s="3174"/>
      <c r="AB2460" s="3174"/>
    </row>
    <row r="2461" spans="27:28" s="3173" customFormat="1">
      <c r="AA2461" s="3174"/>
      <c r="AB2461" s="3174"/>
    </row>
    <row r="2462" spans="27:28" s="3173" customFormat="1">
      <c r="AA2462" s="3174"/>
      <c r="AB2462" s="3174"/>
    </row>
    <row r="2463" spans="27:28" s="3173" customFormat="1">
      <c r="AA2463" s="3174"/>
      <c r="AB2463" s="3174"/>
    </row>
    <row r="2464" spans="27:28" s="3173" customFormat="1">
      <c r="AA2464" s="3174"/>
      <c r="AB2464" s="3174"/>
    </row>
    <row r="2465" spans="27:28" s="3173" customFormat="1">
      <c r="AA2465" s="3174"/>
      <c r="AB2465" s="3174"/>
    </row>
    <row r="2466" spans="27:28" s="3173" customFormat="1">
      <c r="AA2466" s="3174"/>
      <c r="AB2466" s="3174"/>
    </row>
    <row r="2467" spans="27:28" s="3173" customFormat="1">
      <c r="AA2467" s="3174"/>
      <c r="AB2467" s="3174"/>
    </row>
    <row r="2468" spans="27:28" s="3173" customFormat="1">
      <c r="AA2468" s="3174"/>
      <c r="AB2468" s="3174"/>
    </row>
    <row r="2469" spans="27:28" s="3173" customFormat="1">
      <c r="AA2469" s="3174"/>
      <c r="AB2469" s="3174"/>
    </row>
    <row r="2470" spans="27:28" s="3173" customFormat="1">
      <c r="AA2470" s="3174"/>
      <c r="AB2470" s="3174"/>
    </row>
    <row r="2471" spans="27:28" s="3173" customFormat="1">
      <c r="AA2471" s="3174"/>
      <c r="AB2471" s="3174"/>
    </row>
    <row r="2472" spans="27:28" s="3173" customFormat="1">
      <c r="AA2472" s="3174"/>
      <c r="AB2472" s="3174"/>
    </row>
    <row r="2473" spans="27:28" s="3173" customFormat="1">
      <c r="AA2473" s="3174"/>
      <c r="AB2473" s="3174"/>
    </row>
    <row r="2474" spans="27:28" s="3173" customFormat="1">
      <c r="AA2474" s="3174"/>
      <c r="AB2474" s="3174"/>
    </row>
    <row r="2475" spans="27:28" s="3173" customFormat="1">
      <c r="AA2475" s="3174"/>
      <c r="AB2475" s="3174"/>
    </row>
    <row r="2476" spans="27:28" s="3173" customFormat="1">
      <c r="AA2476" s="3174"/>
      <c r="AB2476" s="3174"/>
    </row>
    <row r="2477" spans="27:28" s="3173" customFormat="1">
      <c r="AA2477" s="3174"/>
      <c r="AB2477" s="3174"/>
    </row>
    <row r="2478" spans="27:28" s="3173" customFormat="1">
      <c r="AA2478" s="3174"/>
      <c r="AB2478" s="3174"/>
    </row>
    <row r="2479" spans="27:28" s="3173" customFormat="1">
      <c r="AA2479" s="3174"/>
      <c r="AB2479" s="3174"/>
    </row>
    <row r="2480" spans="27:28" s="3173" customFormat="1">
      <c r="AA2480" s="3174"/>
      <c r="AB2480" s="3174"/>
    </row>
    <row r="2481" spans="27:28" s="3173" customFormat="1">
      <c r="AA2481" s="3174"/>
      <c r="AB2481" s="3174"/>
    </row>
    <row r="2482" spans="27:28" s="3173" customFormat="1">
      <c r="AA2482" s="3174"/>
      <c r="AB2482" s="3174"/>
    </row>
    <row r="2483" spans="27:28" s="3173" customFormat="1">
      <c r="AA2483" s="3174"/>
      <c r="AB2483" s="3174"/>
    </row>
    <row r="2484" spans="27:28" s="3173" customFormat="1">
      <c r="AA2484" s="3174"/>
      <c r="AB2484" s="3174"/>
    </row>
    <row r="2485" spans="27:28" s="3173" customFormat="1">
      <c r="AA2485" s="3174"/>
      <c r="AB2485" s="3174"/>
    </row>
    <row r="2486" spans="27:28" s="3173" customFormat="1">
      <c r="AA2486" s="3174"/>
      <c r="AB2486" s="3174"/>
    </row>
    <row r="2487" spans="27:28" s="3173" customFormat="1">
      <c r="AA2487" s="3174"/>
      <c r="AB2487" s="3174"/>
    </row>
    <row r="2488" spans="27:28" s="3173" customFormat="1">
      <c r="AA2488" s="3174"/>
      <c r="AB2488" s="3174"/>
    </row>
    <row r="2489" spans="27:28" s="3173" customFormat="1">
      <c r="AA2489" s="3174"/>
      <c r="AB2489" s="3174"/>
    </row>
    <row r="2490" spans="27:28" s="3173" customFormat="1">
      <c r="AA2490" s="3174"/>
      <c r="AB2490" s="3174"/>
    </row>
    <row r="2491" spans="27:28" s="3173" customFormat="1">
      <c r="AA2491" s="3174"/>
      <c r="AB2491" s="3174"/>
    </row>
    <row r="2492" spans="27:28" s="3173" customFormat="1">
      <c r="AA2492" s="3174"/>
      <c r="AB2492" s="3174"/>
    </row>
    <row r="2493" spans="27:28" s="3173" customFormat="1">
      <c r="AA2493" s="3174"/>
      <c r="AB2493" s="3174"/>
    </row>
    <row r="2494" spans="27:28" s="3173" customFormat="1">
      <c r="AA2494" s="3174"/>
      <c r="AB2494" s="3174"/>
    </row>
    <row r="2495" spans="27:28" s="3173" customFormat="1">
      <c r="AA2495" s="3174"/>
      <c r="AB2495" s="3174"/>
    </row>
    <row r="2496" spans="27:28" s="3173" customFormat="1">
      <c r="AA2496" s="3174"/>
      <c r="AB2496" s="3174"/>
    </row>
    <row r="2497" spans="27:28" s="3173" customFormat="1">
      <c r="AA2497" s="3174"/>
      <c r="AB2497" s="3174"/>
    </row>
    <row r="2498" spans="27:28" s="3173" customFormat="1">
      <c r="AA2498" s="3174"/>
      <c r="AB2498" s="3174"/>
    </row>
    <row r="2499" spans="27:28" s="3173" customFormat="1">
      <c r="AA2499" s="3174"/>
      <c r="AB2499" s="3174"/>
    </row>
    <row r="2500" spans="27:28" s="3173" customFormat="1">
      <c r="AA2500" s="3174"/>
      <c r="AB2500" s="3174"/>
    </row>
    <row r="2501" spans="27:28" s="3173" customFormat="1">
      <c r="AA2501" s="3174"/>
      <c r="AB2501" s="3174"/>
    </row>
    <row r="2502" spans="27:28" s="3173" customFormat="1">
      <c r="AA2502" s="3174"/>
      <c r="AB2502" s="3174"/>
    </row>
    <row r="2503" spans="27:28" s="3173" customFormat="1">
      <c r="AA2503" s="3174"/>
      <c r="AB2503" s="3174"/>
    </row>
    <row r="2504" spans="27:28" s="3173" customFormat="1">
      <c r="AA2504" s="3174"/>
      <c r="AB2504" s="3174"/>
    </row>
    <row r="2505" spans="27:28" s="3173" customFormat="1">
      <c r="AA2505" s="3174"/>
      <c r="AB2505" s="3174"/>
    </row>
    <row r="2506" spans="27:28" s="3173" customFormat="1">
      <c r="AA2506" s="3174"/>
      <c r="AB2506" s="3174"/>
    </row>
    <row r="2507" spans="27:28" s="3173" customFormat="1">
      <c r="AA2507" s="3174"/>
      <c r="AB2507" s="3174"/>
    </row>
    <row r="2508" spans="27:28" s="3173" customFormat="1">
      <c r="AA2508" s="3174"/>
      <c r="AB2508" s="3174"/>
    </row>
    <row r="2509" spans="27:28" s="3173" customFormat="1">
      <c r="AA2509" s="3174"/>
      <c r="AB2509" s="3174"/>
    </row>
    <row r="2510" spans="27:28" s="3173" customFormat="1">
      <c r="AA2510" s="3174"/>
      <c r="AB2510" s="3174"/>
    </row>
    <row r="2511" spans="27:28" s="3173" customFormat="1">
      <c r="AA2511" s="3174"/>
      <c r="AB2511" s="3174"/>
    </row>
    <row r="2512" spans="27:28" s="3173" customFormat="1">
      <c r="AA2512" s="3174"/>
      <c r="AB2512" s="3174"/>
    </row>
    <row r="2513" spans="27:28" s="3173" customFormat="1">
      <c r="AA2513" s="3174"/>
      <c r="AB2513" s="3174"/>
    </row>
    <row r="2514" spans="27:28" s="3173" customFormat="1">
      <c r="AA2514" s="3174"/>
      <c r="AB2514" s="3174"/>
    </row>
    <row r="2515" spans="27:28" s="3173" customFormat="1">
      <c r="AA2515" s="3174"/>
      <c r="AB2515" s="3174"/>
    </row>
    <row r="2516" spans="27:28" s="3173" customFormat="1">
      <c r="AA2516" s="3174"/>
      <c r="AB2516" s="3174"/>
    </row>
    <row r="2517" spans="27:28" s="3173" customFormat="1">
      <c r="AA2517" s="3174"/>
      <c r="AB2517" s="3174"/>
    </row>
    <row r="2518" spans="27:28" s="3173" customFormat="1">
      <c r="AA2518" s="3174"/>
      <c r="AB2518" s="3174"/>
    </row>
    <row r="2519" spans="27:28" s="3173" customFormat="1">
      <c r="AA2519" s="3174"/>
      <c r="AB2519" s="3174"/>
    </row>
    <row r="2520" spans="27:28" s="3173" customFormat="1">
      <c r="AA2520" s="3174"/>
      <c r="AB2520" s="3174"/>
    </row>
    <row r="2521" spans="27:28" s="3173" customFormat="1">
      <c r="AA2521" s="3174"/>
      <c r="AB2521" s="3174"/>
    </row>
    <row r="2522" spans="27:28" s="3173" customFormat="1">
      <c r="AA2522" s="3174"/>
      <c r="AB2522" s="3174"/>
    </row>
    <row r="2523" spans="27:28" s="3173" customFormat="1">
      <c r="AA2523" s="3174"/>
      <c r="AB2523" s="3174"/>
    </row>
    <row r="2524" spans="27:28" s="3173" customFormat="1">
      <c r="AA2524" s="3174"/>
      <c r="AB2524" s="3174"/>
    </row>
    <row r="2525" spans="27:28" s="3173" customFormat="1">
      <c r="AA2525" s="3174"/>
      <c r="AB2525" s="3174"/>
    </row>
    <row r="2526" spans="27:28" s="3173" customFormat="1">
      <c r="AA2526" s="3174"/>
      <c r="AB2526" s="3174"/>
    </row>
    <row r="2527" spans="27:28" s="3173" customFormat="1">
      <c r="AA2527" s="3174"/>
      <c r="AB2527" s="3174"/>
    </row>
    <row r="2528" spans="27:28" s="3173" customFormat="1">
      <c r="AA2528" s="3174"/>
      <c r="AB2528" s="3174"/>
    </row>
    <row r="2529" spans="27:28" s="3173" customFormat="1">
      <c r="AA2529" s="3174"/>
      <c r="AB2529" s="3174"/>
    </row>
    <row r="2530" spans="27:28" s="3173" customFormat="1">
      <c r="AA2530" s="3174"/>
      <c r="AB2530" s="3174"/>
    </row>
    <row r="2531" spans="27:28" s="3173" customFormat="1">
      <c r="AA2531" s="3174"/>
      <c r="AB2531" s="3174"/>
    </row>
    <row r="2532" spans="27:28" s="3173" customFormat="1">
      <c r="AA2532" s="3174"/>
      <c r="AB2532" s="3174"/>
    </row>
    <row r="2533" spans="27:28" s="3173" customFormat="1">
      <c r="AA2533" s="3174"/>
      <c r="AB2533" s="3174"/>
    </row>
    <row r="2534" spans="27:28" s="3173" customFormat="1">
      <c r="AA2534" s="3174"/>
      <c r="AB2534" s="3174"/>
    </row>
    <row r="2535" spans="27:28" s="3173" customFormat="1">
      <c r="AA2535" s="3174"/>
      <c r="AB2535" s="3174"/>
    </row>
    <row r="2536" spans="27:28" s="3173" customFormat="1">
      <c r="AA2536" s="3174"/>
      <c r="AB2536" s="3174"/>
    </row>
    <row r="2537" spans="27:28" s="3173" customFormat="1">
      <c r="AA2537" s="3174"/>
      <c r="AB2537" s="3174"/>
    </row>
    <row r="2538" spans="27:28" s="3173" customFormat="1">
      <c r="AA2538" s="3174"/>
      <c r="AB2538" s="3174"/>
    </row>
    <row r="2539" spans="27:28" s="3173" customFormat="1">
      <c r="AA2539" s="3174"/>
      <c r="AB2539" s="3174"/>
    </row>
    <row r="2540" spans="27:28" s="3173" customFormat="1">
      <c r="AA2540" s="3174"/>
      <c r="AB2540" s="3174"/>
    </row>
    <row r="2541" spans="27:28" s="3173" customFormat="1">
      <c r="AA2541" s="3174"/>
      <c r="AB2541" s="3174"/>
    </row>
    <row r="2542" spans="27:28" s="3173" customFormat="1">
      <c r="AA2542" s="3174"/>
      <c r="AB2542" s="3174"/>
    </row>
    <row r="2543" spans="27:28" s="3173" customFormat="1">
      <c r="AA2543" s="3174"/>
      <c r="AB2543" s="3174"/>
    </row>
    <row r="2544" spans="27:28" s="3173" customFormat="1">
      <c r="AA2544" s="3174"/>
      <c r="AB2544" s="3174"/>
    </row>
    <row r="2545" spans="27:28" s="3173" customFormat="1">
      <c r="AA2545" s="3174"/>
      <c r="AB2545" s="3174"/>
    </row>
    <row r="2546" spans="27:28" s="3173" customFormat="1">
      <c r="AA2546" s="3174"/>
      <c r="AB2546" s="3174"/>
    </row>
    <row r="2547" spans="27:28" s="3173" customFormat="1">
      <c r="AA2547" s="3174"/>
      <c r="AB2547" s="3174"/>
    </row>
    <row r="2548" spans="27:28" s="3173" customFormat="1">
      <c r="AA2548" s="3174"/>
      <c r="AB2548" s="3174"/>
    </row>
    <row r="2549" spans="27:28" s="3173" customFormat="1">
      <c r="AA2549" s="3174"/>
      <c r="AB2549" s="3174"/>
    </row>
    <row r="2550" spans="27:28" s="3173" customFormat="1">
      <c r="AA2550" s="3174"/>
      <c r="AB2550" s="3174"/>
    </row>
    <row r="2551" spans="27:28" s="3173" customFormat="1">
      <c r="AA2551" s="3174"/>
      <c r="AB2551" s="3174"/>
    </row>
    <row r="2552" spans="27:28" s="3173" customFormat="1">
      <c r="AA2552" s="3174"/>
      <c r="AB2552" s="3174"/>
    </row>
    <row r="2553" spans="27:28" s="3173" customFormat="1">
      <c r="AA2553" s="3174"/>
      <c r="AB2553" s="3174"/>
    </row>
    <row r="2554" spans="27:28" s="3173" customFormat="1">
      <c r="AA2554" s="3174"/>
      <c r="AB2554" s="3174"/>
    </row>
    <row r="2555" spans="27:28" s="3173" customFormat="1">
      <c r="AA2555" s="3174"/>
      <c r="AB2555" s="3174"/>
    </row>
    <row r="2556" spans="27:28" s="3173" customFormat="1">
      <c r="AA2556" s="3174"/>
      <c r="AB2556" s="3174"/>
    </row>
    <row r="2557" spans="27:28" s="3173" customFormat="1">
      <c r="AA2557" s="3174"/>
      <c r="AB2557" s="3174"/>
    </row>
    <row r="2558" spans="27:28" s="3173" customFormat="1">
      <c r="AA2558" s="3174"/>
      <c r="AB2558" s="3174"/>
    </row>
    <row r="2559" spans="27:28" s="3173" customFormat="1">
      <c r="AA2559" s="3174"/>
      <c r="AB2559" s="3174"/>
    </row>
    <row r="2560" spans="27:28" s="3173" customFormat="1">
      <c r="AA2560" s="3174"/>
      <c r="AB2560" s="3174"/>
    </row>
    <row r="2561" spans="27:28" s="3173" customFormat="1">
      <c r="AA2561" s="3174"/>
      <c r="AB2561" s="3174"/>
    </row>
    <row r="2562" spans="27:28" s="3173" customFormat="1">
      <c r="AA2562" s="3174"/>
      <c r="AB2562" s="3174"/>
    </row>
    <row r="2563" spans="27:28" s="3173" customFormat="1">
      <c r="AA2563" s="3174"/>
      <c r="AB2563" s="3174"/>
    </row>
    <row r="2564" spans="27:28" s="3173" customFormat="1">
      <c r="AA2564" s="3174"/>
      <c r="AB2564" s="3174"/>
    </row>
    <row r="2565" spans="27:28" s="3173" customFormat="1">
      <c r="AA2565" s="3174"/>
      <c r="AB2565" s="3174"/>
    </row>
    <row r="2566" spans="27:28" s="3173" customFormat="1">
      <c r="AA2566" s="3174"/>
      <c r="AB2566" s="3174"/>
    </row>
    <row r="2567" spans="27:28" s="3173" customFormat="1">
      <c r="AA2567" s="3174"/>
      <c r="AB2567" s="3174"/>
    </row>
    <row r="2568" spans="27:28" s="3173" customFormat="1">
      <c r="AA2568" s="3174"/>
      <c r="AB2568" s="3174"/>
    </row>
    <row r="2569" spans="27:28" s="3173" customFormat="1">
      <c r="AA2569" s="3174"/>
      <c r="AB2569" s="3174"/>
    </row>
    <row r="2570" spans="27:28" s="3173" customFormat="1">
      <c r="AA2570" s="3174"/>
      <c r="AB2570" s="3174"/>
    </row>
    <row r="2571" spans="27:28" s="3173" customFormat="1">
      <c r="AA2571" s="3174"/>
      <c r="AB2571" s="3174"/>
    </row>
    <row r="2572" spans="27:28" s="3173" customFormat="1">
      <c r="AA2572" s="3174"/>
      <c r="AB2572" s="3174"/>
    </row>
    <row r="2573" spans="27:28" s="3173" customFormat="1">
      <c r="AA2573" s="3174"/>
      <c r="AB2573" s="3174"/>
    </row>
    <row r="2574" spans="27:28" s="3173" customFormat="1">
      <c r="AA2574" s="3174"/>
      <c r="AB2574" s="3174"/>
    </row>
    <row r="2575" spans="27:28" s="3173" customFormat="1">
      <c r="AA2575" s="3174"/>
      <c r="AB2575" s="3174"/>
    </row>
    <row r="2576" spans="27:28" s="3173" customFormat="1">
      <c r="AA2576" s="3174"/>
      <c r="AB2576" s="3174"/>
    </row>
    <row r="2577" spans="27:28" s="3173" customFormat="1">
      <c r="AA2577" s="3174"/>
      <c r="AB2577" s="3174"/>
    </row>
    <row r="2578" spans="27:28" s="3173" customFormat="1">
      <c r="AA2578" s="3174"/>
      <c r="AB2578" s="3174"/>
    </row>
    <row r="2579" spans="27:28" s="3173" customFormat="1">
      <c r="AA2579" s="3174"/>
      <c r="AB2579" s="3174"/>
    </row>
    <row r="2580" spans="27:28" s="3173" customFormat="1">
      <c r="AA2580" s="3174"/>
      <c r="AB2580" s="3174"/>
    </row>
    <row r="2581" spans="27:28" s="3173" customFormat="1">
      <c r="AA2581" s="3174"/>
      <c r="AB2581" s="3174"/>
    </row>
    <row r="2582" spans="27:28" s="3173" customFormat="1">
      <c r="AA2582" s="3174"/>
      <c r="AB2582" s="3174"/>
    </row>
    <row r="2583" spans="27:28" s="3173" customFormat="1">
      <c r="AA2583" s="3174"/>
      <c r="AB2583" s="3174"/>
    </row>
    <row r="2584" spans="27:28" s="3173" customFormat="1">
      <c r="AA2584" s="3174"/>
      <c r="AB2584" s="3174"/>
    </row>
    <row r="2585" spans="27:28" s="3173" customFormat="1">
      <c r="AA2585" s="3174"/>
      <c r="AB2585" s="3174"/>
    </row>
    <row r="2586" spans="27:28" s="3173" customFormat="1">
      <c r="AA2586" s="3174"/>
      <c r="AB2586" s="3174"/>
    </row>
    <row r="2587" spans="27:28" s="3173" customFormat="1">
      <c r="AA2587" s="3174"/>
      <c r="AB2587" s="3174"/>
    </row>
    <row r="2588" spans="27:28" s="3173" customFormat="1">
      <c r="AA2588" s="3174"/>
      <c r="AB2588" s="3174"/>
    </row>
    <row r="2589" spans="27:28" s="3173" customFormat="1">
      <c r="AA2589" s="3174"/>
      <c r="AB2589" s="3174"/>
    </row>
    <row r="2590" spans="27:28" s="3173" customFormat="1">
      <c r="AA2590" s="3174"/>
      <c r="AB2590" s="3174"/>
    </row>
    <row r="2591" spans="27:28" s="3173" customFormat="1">
      <c r="AA2591" s="3174"/>
      <c r="AB2591" s="3174"/>
    </row>
    <row r="2592" spans="27:28" s="3173" customFormat="1">
      <c r="AA2592" s="3174"/>
      <c r="AB2592" s="3174"/>
    </row>
    <row r="2593" spans="27:28" s="3173" customFormat="1">
      <c r="AA2593" s="3174"/>
      <c r="AB2593" s="3174"/>
    </row>
    <row r="2594" spans="27:28" s="3173" customFormat="1">
      <c r="AA2594" s="3174"/>
      <c r="AB2594" s="3174"/>
    </row>
    <row r="2595" spans="27:28" s="3173" customFormat="1">
      <c r="AA2595" s="3174"/>
      <c r="AB2595" s="3174"/>
    </row>
    <row r="2596" spans="27:28" s="3173" customFormat="1">
      <c r="AA2596" s="3174"/>
      <c r="AB2596" s="3174"/>
    </row>
    <row r="2597" spans="27:28" s="3173" customFormat="1">
      <c r="AA2597" s="3174"/>
      <c r="AB2597" s="3174"/>
    </row>
    <row r="2598" spans="27:28" s="3173" customFormat="1">
      <c r="AA2598" s="3174"/>
      <c r="AB2598" s="3174"/>
    </row>
    <row r="2599" spans="27:28" s="3173" customFormat="1">
      <c r="AA2599" s="3174"/>
      <c r="AB2599" s="3174"/>
    </row>
    <row r="2600" spans="27:28" s="3173" customFormat="1">
      <c r="AA2600" s="3174"/>
      <c r="AB2600" s="3174"/>
    </row>
    <row r="2601" spans="27:28" s="3173" customFormat="1">
      <c r="AA2601" s="3174"/>
      <c r="AB2601" s="3174"/>
    </row>
    <row r="2602" spans="27:28" s="3173" customFormat="1">
      <c r="AA2602" s="3174"/>
      <c r="AB2602" s="3174"/>
    </row>
    <row r="2603" spans="27:28" s="3173" customFormat="1">
      <c r="AA2603" s="3174"/>
      <c r="AB2603" s="3174"/>
    </row>
    <row r="2604" spans="27:28" s="3173" customFormat="1">
      <c r="AA2604" s="3174"/>
      <c r="AB2604" s="3174"/>
    </row>
    <row r="2605" spans="27:28" s="3173" customFormat="1">
      <c r="AA2605" s="3174"/>
      <c r="AB2605" s="3174"/>
    </row>
    <row r="2606" spans="27:28" s="3173" customFormat="1">
      <c r="AA2606" s="3174"/>
      <c r="AB2606" s="3174"/>
    </row>
    <row r="2607" spans="27:28" s="3173" customFormat="1">
      <c r="AA2607" s="3174"/>
      <c r="AB2607" s="3174"/>
    </row>
    <row r="2608" spans="27:28" s="3173" customFormat="1">
      <c r="AA2608" s="3174"/>
      <c r="AB2608" s="3174"/>
    </row>
    <row r="2609" spans="27:28" s="3173" customFormat="1">
      <c r="AA2609" s="3174"/>
      <c r="AB2609" s="3174"/>
    </row>
    <row r="2610" spans="27:28" s="3173" customFormat="1">
      <c r="AA2610" s="3174"/>
      <c r="AB2610" s="3174"/>
    </row>
    <row r="2611" spans="27:28" s="3173" customFormat="1">
      <c r="AA2611" s="3174"/>
      <c r="AB2611" s="3174"/>
    </row>
    <row r="2612" spans="27:28" s="3173" customFormat="1">
      <c r="AA2612" s="3174"/>
      <c r="AB2612" s="3174"/>
    </row>
    <row r="2613" spans="27:28" s="3173" customFormat="1">
      <c r="AA2613" s="3174"/>
      <c r="AB2613" s="3174"/>
    </row>
    <row r="2614" spans="27:28" s="3173" customFormat="1">
      <c r="AA2614" s="3174"/>
      <c r="AB2614" s="3174"/>
    </row>
    <row r="2615" spans="27:28" s="3173" customFormat="1">
      <c r="AA2615" s="3174"/>
      <c r="AB2615" s="3174"/>
    </row>
    <row r="2616" spans="27:28" s="3173" customFormat="1">
      <c r="AA2616" s="3174"/>
      <c r="AB2616" s="3174"/>
    </row>
    <row r="2617" spans="27:28" s="3173" customFormat="1">
      <c r="AA2617" s="3174"/>
      <c r="AB2617" s="3174"/>
    </row>
    <row r="2618" spans="27:28" s="3173" customFormat="1">
      <c r="AA2618" s="3174"/>
      <c r="AB2618" s="3174"/>
    </row>
    <row r="2619" spans="27:28" s="3173" customFormat="1">
      <c r="AA2619" s="3174"/>
      <c r="AB2619" s="3174"/>
    </row>
    <row r="2620" spans="27:28" s="3173" customFormat="1">
      <c r="AA2620" s="3174"/>
      <c r="AB2620" s="3174"/>
    </row>
    <row r="2621" spans="27:28" s="3173" customFormat="1">
      <c r="AA2621" s="3174"/>
      <c r="AB2621" s="3174"/>
    </row>
    <row r="2622" spans="27:28" s="3173" customFormat="1">
      <c r="AA2622" s="3174"/>
      <c r="AB2622" s="3174"/>
    </row>
    <row r="2623" spans="27:28" s="3173" customFormat="1">
      <c r="AA2623" s="3174"/>
      <c r="AB2623" s="3174"/>
    </row>
    <row r="2624" spans="27:28" s="3173" customFormat="1">
      <c r="AA2624" s="3174"/>
      <c r="AB2624" s="3174"/>
    </row>
    <row r="2625" spans="27:28" s="3173" customFormat="1">
      <c r="AA2625" s="3174"/>
      <c r="AB2625" s="3174"/>
    </row>
    <row r="2626" spans="27:28" s="3173" customFormat="1">
      <c r="AA2626" s="3174"/>
      <c r="AB2626" s="3174"/>
    </row>
    <row r="2627" spans="27:28" s="3173" customFormat="1">
      <c r="AA2627" s="3174"/>
      <c r="AB2627" s="3174"/>
    </row>
    <row r="2628" spans="27:28" s="3173" customFormat="1">
      <c r="AA2628" s="3174"/>
      <c r="AB2628" s="3174"/>
    </row>
    <row r="2629" spans="27:28" s="3173" customFormat="1">
      <c r="AA2629" s="3174"/>
      <c r="AB2629" s="3174"/>
    </row>
    <row r="2630" spans="27:28" s="3173" customFormat="1">
      <c r="AA2630" s="3174"/>
      <c r="AB2630" s="3174"/>
    </row>
    <row r="2631" spans="27:28" s="3173" customFormat="1">
      <c r="AA2631" s="3174"/>
      <c r="AB2631" s="3174"/>
    </row>
    <row r="2632" spans="27:28" s="3173" customFormat="1">
      <c r="AA2632" s="3174"/>
      <c r="AB2632" s="3174"/>
    </row>
    <row r="2633" spans="27:28" s="3173" customFormat="1">
      <c r="AA2633" s="3174"/>
      <c r="AB2633" s="3174"/>
    </row>
    <row r="2634" spans="27:28" s="3173" customFormat="1">
      <c r="AA2634" s="3174"/>
      <c r="AB2634" s="3174"/>
    </row>
    <row r="2635" spans="27:28" s="3173" customFormat="1">
      <c r="AA2635" s="3174"/>
      <c r="AB2635" s="3174"/>
    </row>
    <row r="2636" spans="27:28" s="3173" customFormat="1">
      <c r="AA2636" s="3174"/>
      <c r="AB2636" s="3174"/>
    </row>
    <row r="2637" spans="27:28" s="3173" customFormat="1">
      <c r="AA2637" s="3174"/>
      <c r="AB2637" s="3174"/>
    </row>
    <row r="2638" spans="27:28" s="3173" customFormat="1">
      <c r="AA2638" s="3174"/>
      <c r="AB2638" s="3174"/>
    </row>
    <row r="2639" spans="27:28" s="3173" customFormat="1">
      <c r="AA2639" s="3174"/>
      <c r="AB2639" s="3174"/>
    </row>
    <row r="2640" spans="27:28" s="3173" customFormat="1">
      <c r="AA2640" s="3174"/>
      <c r="AB2640" s="3174"/>
    </row>
    <row r="2641" spans="27:28" s="3173" customFormat="1">
      <c r="AA2641" s="3174"/>
      <c r="AB2641" s="3174"/>
    </row>
    <row r="2642" spans="27:28" s="3173" customFormat="1">
      <c r="AA2642" s="3174"/>
      <c r="AB2642" s="3174"/>
    </row>
    <row r="2643" spans="27:28" s="3173" customFormat="1">
      <c r="AA2643" s="3174"/>
      <c r="AB2643" s="3174"/>
    </row>
    <row r="2644" spans="27:28" s="3173" customFormat="1">
      <c r="AA2644" s="3174"/>
      <c r="AB2644" s="3174"/>
    </row>
    <row r="2645" spans="27:28" s="3173" customFormat="1">
      <c r="AA2645" s="3174"/>
      <c r="AB2645" s="3174"/>
    </row>
    <row r="2646" spans="27:28" s="3173" customFormat="1">
      <c r="AA2646" s="3174"/>
      <c r="AB2646" s="3174"/>
    </row>
    <row r="2647" spans="27:28" s="3173" customFormat="1">
      <c r="AA2647" s="3174"/>
      <c r="AB2647" s="3174"/>
    </row>
    <row r="2648" spans="27:28" s="3173" customFormat="1">
      <c r="AA2648" s="3174"/>
      <c r="AB2648" s="3174"/>
    </row>
    <row r="2649" spans="27:28" s="3173" customFormat="1">
      <c r="AA2649" s="3174"/>
      <c r="AB2649" s="3174"/>
    </row>
    <row r="2650" spans="27:28" s="3173" customFormat="1">
      <c r="AA2650" s="3174"/>
      <c r="AB2650" s="3174"/>
    </row>
    <row r="2651" spans="27:28" s="3173" customFormat="1">
      <c r="AA2651" s="3174"/>
      <c r="AB2651" s="3174"/>
    </row>
    <row r="2652" spans="27:28" s="3173" customFormat="1">
      <c r="AA2652" s="3174"/>
      <c r="AB2652" s="3174"/>
    </row>
    <row r="2653" spans="27:28" s="3173" customFormat="1">
      <c r="AA2653" s="3174"/>
      <c r="AB2653" s="3174"/>
    </row>
    <row r="2654" spans="27:28" s="3173" customFormat="1">
      <c r="AA2654" s="3174"/>
      <c r="AB2654" s="3174"/>
    </row>
    <row r="2655" spans="27:28" s="3173" customFormat="1">
      <c r="AA2655" s="3174"/>
      <c r="AB2655" s="3174"/>
    </row>
    <row r="2656" spans="27:28" s="3173" customFormat="1">
      <c r="AA2656" s="3174"/>
      <c r="AB2656" s="3174"/>
    </row>
    <row r="2657" spans="27:28" s="3173" customFormat="1">
      <c r="AA2657" s="3174"/>
      <c r="AB2657" s="3174"/>
    </row>
    <row r="2658" spans="27:28" s="3173" customFormat="1">
      <c r="AA2658" s="3174"/>
      <c r="AB2658" s="3174"/>
    </row>
    <row r="2659" spans="27:28" s="3173" customFormat="1">
      <c r="AA2659" s="3174"/>
      <c r="AB2659" s="3174"/>
    </row>
    <row r="2660" spans="27:28" s="3173" customFormat="1">
      <c r="AA2660" s="3174"/>
      <c r="AB2660" s="3174"/>
    </row>
    <row r="2661" spans="27:28" s="3173" customFormat="1">
      <c r="AA2661" s="3174"/>
      <c r="AB2661" s="3174"/>
    </row>
    <row r="2662" spans="27:28" s="3173" customFormat="1">
      <c r="AA2662" s="3174"/>
      <c r="AB2662" s="3174"/>
    </row>
    <row r="2663" spans="27:28" s="3173" customFormat="1">
      <c r="AA2663" s="3174"/>
      <c r="AB2663" s="3174"/>
    </row>
    <row r="2664" spans="27:28" s="3173" customFormat="1">
      <c r="AA2664" s="3174"/>
      <c r="AB2664" s="3174"/>
    </row>
    <row r="2665" spans="27:28" s="3173" customFormat="1">
      <c r="AA2665" s="3174"/>
      <c r="AB2665" s="3174"/>
    </row>
    <row r="2666" spans="27:28" s="3173" customFormat="1">
      <c r="AA2666" s="3174"/>
      <c r="AB2666" s="3174"/>
    </row>
    <row r="2667" spans="27:28" s="3173" customFormat="1">
      <c r="AA2667" s="3174"/>
      <c r="AB2667" s="3174"/>
    </row>
    <row r="2668" spans="27:28" s="3173" customFormat="1">
      <c r="AA2668" s="3174"/>
      <c r="AB2668" s="3174"/>
    </row>
    <row r="2669" spans="27:28" s="3173" customFormat="1">
      <c r="AA2669" s="3174"/>
      <c r="AB2669" s="3174"/>
    </row>
    <row r="2670" spans="27:28" s="3173" customFormat="1">
      <c r="AA2670" s="3174"/>
      <c r="AB2670" s="3174"/>
    </row>
    <row r="2671" spans="27:28" s="3173" customFormat="1">
      <c r="AA2671" s="3174"/>
      <c r="AB2671" s="3174"/>
    </row>
    <row r="2672" spans="27:28" s="3173" customFormat="1">
      <c r="AA2672" s="3174"/>
      <c r="AB2672" s="3174"/>
    </row>
    <row r="2673" spans="27:28" s="3173" customFormat="1">
      <c r="AA2673" s="3174"/>
      <c r="AB2673" s="3174"/>
    </row>
    <row r="2674" spans="27:28" s="3173" customFormat="1">
      <c r="AA2674" s="3174"/>
      <c r="AB2674" s="3174"/>
    </row>
    <row r="2675" spans="27:28" s="3173" customFormat="1">
      <c r="AA2675" s="3174"/>
      <c r="AB2675" s="3174"/>
    </row>
    <row r="2676" spans="27:28" s="3173" customFormat="1">
      <c r="AA2676" s="3174"/>
      <c r="AB2676" s="3174"/>
    </row>
    <row r="2677" spans="27:28" s="3173" customFormat="1">
      <c r="AA2677" s="3174"/>
      <c r="AB2677" s="3174"/>
    </row>
    <row r="2678" spans="27:28" s="3173" customFormat="1">
      <c r="AA2678" s="3174"/>
      <c r="AB2678" s="3174"/>
    </row>
    <row r="2679" spans="27:28" s="3173" customFormat="1">
      <c r="AA2679" s="3174"/>
      <c r="AB2679" s="3174"/>
    </row>
    <row r="2680" spans="27:28" s="3173" customFormat="1">
      <c r="AA2680" s="3174"/>
      <c r="AB2680" s="3174"/>
    </row>
    <row r="2681" spans="27:28" s="3173" customFormat="1">
      <c r="AA2681" s="3174"/>
      <c r="AB2681" s="3174"/>
    </row>
    <row r="2682" spans="27:28" s="3173" customFormat="1">
      <c r="AA2682" s="3174"/>
      <c r="AB2682" s="3174"/>
    </row>
    <row r="2683" spans="27:28" s="3173" customFormat="1">
      <c r="AA2683" s="3174"/>
      <c r="AB2683" s="3174"/>
    </row>
    <row r="2684" spans="27:28" s="3173" customFormat="1">
      <c r="AA2684" s="3174"/>
      <c r="AB2684" s="3174"/>
    </row>
    <row r="2685" spans="27:28" s="3173" customFormat="1">
      <c r="AA2685" s="3174"/>
      <c r="AB2685" s="3174"/>
    </row>
    <row r="2686" spans="27:28" s="3173" customFormat="1">
      <c r="AA2686" s="3174"/>
      <c r="AB2686" s="3174"/>
    </row>
    <row r="2687" spans="27:28" s="3173" customFormat="1">
      <c r="AA2687" s="3174"/>
      <c r="AB2687" s="3174"/>
    </row>
    <row r="2688" spans="27:28" s="3173" customFormat="1">
      <c r="AA2688" s="3174"/>
      <c r="AB2688" s="3174"/>
    </row>
    <row r="2689" spans="27:28" s="3173" customFormat="1">
      <c r="AA2689" s="3174"/>
      <c r="AB2689" s="3174"/>
    </row>
    <row r="2690" spans="27:28" s="3173" customFormat="1">
      <c r="AA2690" s="3174"/>
      <c r="AB2690" s="3174"/>
    </row>
    <row r="2691" spans="27:28" s="3173" customFormat="1">
      <c r="AA2691" s="3174"/>
      <c r="AB2691" s="3174"/>
    </row>
    <row r="2692" spans="27:28" s="3173" customFormat="1">
      <c r="AA2692" s="3174"/>
      <c r="AB2692" s="3174"/>
    </row>
    <row r="2693" spans="27:28" s="3173" customFormat="1">
      <c r="AA2693" s="3174"/>
      <c r="AB2693" s="3174"/>
    </row>
    <row r="2694" spans="27:28" s="3173" customFormat="1">
      <c r="AA2694" s="3174"/>
      <c r="AB2694" s="3174"/>
    </row>
    <row r="2695" spans="27:28" s="3173" customFormat="1">
      <c r="AA2695" s="3174"/>
      <c r="AB2695" s="3174"/>
    </row>
    <row r="2696" spans="27:28" s="3173" customFormat="1">
      <c r="AA2696" s="3174"/>
      <c r="AB2696" s="3174"/>
    </row>
    <row r="2697" spans="27:28" s="3173" customFormat="1">
      <c r="AA2697" s="3174"/>
      <c r="AB2697" s="3174"/>
    </row>
    <row r="2698" spans="27:28" s="3173" customFormat="1">
      <c r="AA2698" s="3174"/>
      <c r="AB2698" s="3174"/>
    </row>
    <row r="2699" spans="27:28" s="3173" customFormat="1">
      <c r="AA2699" s="3174"/>
      <c r="AB2699" s="3174"/>
    </row>
    <row r="2700" spans="27:28" s="3173" customFormat="1">
      <c r="AA2700" s="3174"/>
      <c r="AB2700" s="3174"/>
    </row>
    <row r="2701" spans="27:28" s="3173" customFormat="1">
      <c r="AA2701" s="3174"/>
      <c r="AB2701" s="3174"/>
    </row>
    <row r="2702" spans="27:28" s="3173" customFormat="1">
      <c r="AA2702" s="3174"/>
      <c r="AB2702" s="3174"/>
    </row>
    <row r="2703" spans="27:28" s="3173" customFormat="1">
      <c r="AA2703" s="3174"/>
      <c r="AB2703" s="3174"/>
    </row>
    <row r="2704" spans="27:28" s="3173" customFormat="1">
      <c r="AA2704" s="3174"/>
      <c r="AB2704" s="3174"/>
    </row>
    <row r="2705" spans="27:28" s="3173" customFormat="1">
      <c r="AA2705" s="3174"/>
      <c r="AB2705" s="3174"/>
    </row>
    <row r="2706" spans="27:28" s="3173" customFormat="1">
      <c r="AA2706" s="3174"/>
      <c r="AB2706" s="3174"/>
    </row>
    <row r="2707" spans="27:28" s="3173" customFormat="1">
      <c r="AA2707" s="3174"/>
      <c r="AB2707" s="3174"/>
    </row>
    <row r="2708" spans="27:28" s="3173" customFormat="1">
      <c r="AA2708" s="3174"/>
      <c r="AB2708" s="3174"/>
    </row>
    <row r="2709" spans="27:28" s="3173" customFormat="1">
      <c r="AA2709" s="3174"/>
      <c r="AB2709" s="3174"/>
    </row>
    <row r="2710" spans="27:28" s="3173" customFormat="1">
      <c r="AA2710" s="3174"/>
      <c r="AB2710" s="3174"/>
    </row>
    <row r="2711" spans="27:28" s="3173" customFormat="1">
      <c r="AA2711" s="3174"/>
      <c r="AB2711" s="3174"/>
    </row>
    <row r="2712" spans="27:28" s="3173" customFormat="1">
      <c r="AA2712" s="3174"/>
      <c r="AB2712" s="3174"/>
    </row>
    <row r="2713" spans="27:28" s="3173" customFormat="1">
      <c r="AA2713" s="3174"/>
      <c r="AB2713" s="3174"/>
    </row>
    <row r="2714" spans="27:28" s="3173" customFormat="1">
      <c r="AA2714" s="3174"/>
      <c r="AB2714" s="3174"/>
    </row>
    <row r="2715" spans="27:28" s="3173" customFormat="1">
      <c r="AA2715" s="3174"/>
      <c r="AB2715" s="3174"/>
    </row>
    <row r="2716" spans="27:28" s="3173" customFormat="1">
      <c r="AA2716" s="3174"/>
      <c r="AB2716" s="3174"/>
    </row>
    <row r="2717" spans="27:28" s="3173" customFormat="1">
      <c r="AA2717" s="3174"/>
      <c r="AB2717" s="3174"/>
    </row>
    <row r="2718" spans="27:28" s="3173" customFormat="1">
      <c r="AA2718" s="3174"/>
      <c r="AB2718" s="3174"/>
    </row>
    <row r="2719" spans="27:28" s="3173" customFormat="1">
      <c r="AA2719" s="3174"/>
      <c r="AB2719" s="3174"/>
    </row>
    <row r="2720" spans="27:28" s="3173" customFormat="1">
      <c r="AA2720" s="3174"/>
      <c r="AB2720" s="3174"/>
    </row>
    <row r="2721" spans="27:28" s="3173" customFormat="1">
      <c r="AA2721" s="3174"/>
      <c r="AB2721" s="3174"/>
    </row>
    <row r="2722" spans="27:28" s="3173" customFormat="1">
      <c r="AA2722" s="3174"/>
      <c r="AB2722" s="3174"/>
    </row>
    <row r="2723" spans="27:28" s="3173" customFormat="1">
      <c r="AA2723" s="3174"/>
      <c r="AB2723" s="3174"/>
    </row>
    <row r="2724" spans="27:28" s="3173" customFormat="1">
      <c r="AA2724" s="3174"/>
      <c r="AB2724" s="3174"/>
    </row>
    <row r="2725" spans="27:28" s="3173" customFormat="1">
      <c r="AA2725" s="3174"/>
      <c r="AB2725" s="3174"/>
    </row>
    <row r="2726" spans="27:28" s="3173" customFormat="1">
      <c r="AA2726" s="3174"/>
      <c r="AB2726" s="3174"/>
    </row>
    <row r="2727" spans="27:28" s="3173" customFormat="1">
      <c r="AA2727" s="3174"/>
      <c r="AB2727" s="3174"/>
    </row>
    <row r="2728" spans="27:28" s="3173" customFormat="1">
      <c r="AA2728" s="3174"/>
      <c r="AB2728" s="3174"/>
    </row>
    <row r="2729" spans="27:28" s="3173" customFormat="1">
      <c r="AA2729" s="3174"/>
      <c r="AB2729" s="3174"/>
    </row>
    <row r="2730" spans="27:28" s="3173" customFormat="1">
      <c r="AA2730" s="3174"/>
      <c r="AB2730" s="3174"/>
    </row>
    <row r="2731" spans="27:28" s="3173" customFormat="1">
      <c r="AA2731" s="3174"/>
      <c r="AB2731" s="3174"/>
    </row>
    <row r="2732" spans="27:28" s="3173" customFormat="1">
      <c r="AA2732" s="3174"/>
      <c r="AB2732" s="3174"/>
    </row>
    <row r="2733" spans="27:28" s="3173" customFormat="1">
      <c r="AA2733" s="3174"/>
      <c r="AB2733" s="3174"/>
    </row>
    <row r="2734" spans="27:28" s="3173" customFormat="1">
      <c r="AA2734" s="3174"/>
      <c r="AB2734" s="3174"/>
    </row>
    <row r="2735" spans="27:28" s="3173" customFormat="1">
      <c r="AA2735" s="3174"/>
      <c r="AB2735" s="3174"/>
    </row>
    <row r="2736" spans="27:28" s="3173" customFormat="1">
      <c r="AA2736" s="3174"/>
      <c r="AB2736" s="3174"/>
    </row>
    <row r="2737" spans="27:28" s="3173" customFormat="1">
      <c r="AA2737" s="3174"/>
      <c r="AB2737" s="3174"/>
    </row>
    <row r="2738" spans="27:28" s="3173" customFormat="1">
      <c r="AA2738" s="3174"/>
      <c r="AB2738" s="3174"/>
    </row>
    <row r="2739" spans="27:28" s="3173" customFormat="1">
      <c r="AA2739" s="3174"/>
      <c r="AB2739" s="3174"/>
    </row>
    <row r="2740" spans="27:28" s="3173" customFormat="1">
      <c r="AA2740" s="3174"/>
      <c r="AB2740" s="3174"/>
    </row>
    <row r="2741" spans="27:28" s="3173" customFormat="1">
      <c r="AA2741" s="3174"/>
      <c r="AB2741" s="3174"/>
    </row>
    <row r="2742" spans="27:28" s="3173" customFormat="1">
      <c r="AA2742" s="3174"/>
      <c r="AB2742" s="3174"/>
    </row>
    <row r="2743" spans="27:28" s="3173" customFormat="1">
      <c r="AA2743" s="3174"/>
      <c r="AB2743" s="3174"/>
    </row>
    <row r="2744" spans="27:28" s="3173" customFormat="1">
      <c r="AA2744" s="3174"/>
      <c r="AB2744" s="3174"/>
    </row>
    <row r="2745" spans="27:28" s="3173" customFormat="1">
      <c r="AA2745" s="3174"/>
      <c r="AB2745" s="3174"/>
    </row>
    <row r="2746" spans="27:28" s="3173" customFormat="1">
      <c r="AA2746" s="3174"/>
      <c r="AB2746" s="3174"/>
    </row>
    <row r="2747" spans="27:28" s="3173" customFormat="1">
      <c r="AA2747" s="3174"/>
      <c r="AB2747" s="3174"/>
    </row>
    <row r="2748" spans="27:28" s="3173" customFormat="1">
      <c r="AA2748" s="3174"/>
      <c r="AB2748" s="3174"/>
    </row>
    <row r="2749" spans="27:28" s="3173" customFormat="1">
      <c r="AA2749" s="3174"/>
      <c r="AB2749" s="3174"/>
    </row>
    <row r="2750" spans="27:28" s="3173" customFormat="1">
      <c r="AA2750" s="3174"/>
      <c r="AB2750" s="3174"/>
    </row>
    <row r="2751" spans="27:28" s="3173" customFormat="1">
      <c r="AA2751" s="3174"/>
      <c r="AB2751" s="3174"/>
    </row>
    <row r="2752" spans="27:28" s="3173" customFormat="1">
      <c r="AA2752" s="3174"/>
      <c r="AB2752" s="3174"/>
    </row>
    <row r="2753" spans="27:28" s="3173" customFormat="1">
      <c r="AA2753" s="3174"/>
      <c r="AB2753" s="3174"/>
    </row>
    <row r="2754" spans="27:28" s="3173" customFormat="1">
      <c r="AA2754" s="3174"/>
      <c r="AB2754" s="3174"/>
    </row>
    <row r="2755" spans="27:28" s="3173" customFormat="1">
      <c r="AA2755" s="3174"/>
      <c r="AB2755" s="3174"/>
    </row>
    <row r="2756" spans="27:28" s="3173" customFormat="1">
      <c r="AA2756" s="3174"/>
      <c r="AB2756" s="3174"/>
    </row>
    <row r="2757" spans="27:28" s="3173" customFormat="1">
      <c r="AA2757" s="3174"/>
      <c r="AB2757" s="3174"/>
    </row>
    <row r="2758" spans="27:28" s="3173" customFormat="1">
      <c r="AA2758" s="3174"/>
      <c r="AB2758" s="3174"/>
    </row>
    <row r="2759" spans="27:28" s="3173" customFormat="1">
      <c r="AA2759" s="3174"/>
      <c r="AB2759" s="3174"/>
    </row>
    <row r="2760" spans="27:28" s="3173" customFormat="1">
      <c r="AA2760" s="3174"/>
      <c r="AB2760" s="3174"/>
    </row>
    <row r="2761" spans="27:28" s="3173" customFormat="1">
      <c r="AA2761" s="3174"/>
      <c r="AB2761" s="3174"/>
    </row>
    <row r="2762" spans="27:28" s="3173" customFormat="1">
      <c r="AA2762" s="3174"/>
      <c r="AB2762" s="3174"/>
    </row>
    <row r="2763" spans="27:28" s="3173" customFormat="1">
      <c r="AA2763" s="3174"/>
      <c r="AB2763" s="3174"/>
    </row>
    <row r="2764" spans="27:28" s="3173" customFormat="1">
      <c r="AA2764" s="3174"/>
      <c r="AB2764" s="3174"/>
    </row>
    <row r="2765" spans="27:28" s="3173" customFormat="1">
      <c r="AA2765" s="3174"/>
      <c r="AB2765" s="3174"/>
    </row>
    <row r="2766" spans="27:28" s="3173" customFormat="1">
      <c r="AA2766" s="3174"/>
      <c r="AB2766" s="3174"/>
    </row>
    <row r="2767" spans="27:28" s="3173" customFormat="1">
      <c r="AA2767" s="3174"/>
      <c r="AB2767" s="3174"/>
    </row>
    <row r="2768" spans="27:28" s="3173" customFormat="1">
      <c r="AA2768" s="3174"/>
      <c r="AB2768" s="3174"/>
    </row>
    <row r="2769" spans="27:28" s="3173" customFormat="1">
      <c r="AA2769" s="3174"/>
      <c r="AB2769" s="3174"/>
    </row>
    <row r="2770" spans="27:28" s="3173" customFormat="1">
      <c r="AA2770" s="3174"/>
      <c r="AB2770" s="3174"/>
    </row>
    <row r="2771" spans="27:28" s="3173" customFormat="1">
      <c r="AA2771" s="3174"/>
      <c r="AB2771" s="3174"/>
    </row>
    <row r="2772" spans="27:28" s="3173" customFormat="1">
      <c r="AA2772" s="3174"/>
      <c r="AB2772" s="3174"/>
    </row>
    <row r="2773" spans="27:28" s="3173" customFormat="1">
      <c r="AA2773" s="3174"/>
      <c r="AB2773" s="3174"/>
    </row>
    <row r="2774" spans="27:28" s="3173" customFormat="1">
      <c r="AA2774" s="3174"/>
      <c r="AB2774" s="3174"/>
    </row>
    <row r="2775" spans="27:28" s="3173" customFormat="1">
      <c r="AA2775" s="3174"/>
      <c r="AB2775" s="3174"/>
    </row>
    <row r="2776" spans="27:28" s="3173" customFormat="1">
      <c r="AA2776" s="3174"/>
      <c r="AB2776" s="3174"/>
    </row>
    <row r="2777" spans="27:28" s="3173" customFormat="1">
      <c r="AA2777" s="3174"/>
      <c r="AB2777" s="3174"/>
    </row>
    <row r="2778" spans="27:28" s="3173" customFormat="1">
      <c r="AA2778" s="3174"/>
      <c r="AB2778" s="3174"/>
    </row>
    <row r="2779" spans="27:28" s="3173" customFormat="1">
      <c r="AA2779" s="3174"/>
      <c r="AB2779" s="3174"/>
    </row>
    <row r="2780" spans="27:28" s="3173" customFormat="1">
      <c r="AA2780" s="3174"/>
      <c r="AB2780" s="3174"/>
    </row>
    <row r="2781" spans="27:28" s="3173" customFormat="1">
      <c r="AA2781" s="3174"/>
      <c r="AB2781" s="3174"/>
    </row>
    <row r="2782" spans="27:28" s="3173" customFormat="1">
      <c r="AA2782" s="3174"/>
      <c r="AB2782" s="3174"/>
    </row>
    <row r="2783" spans="27:28" s="3173" customFormat="1">
      <c r="AA2783" s="3174"/>
      <c r="AB2783" s="3174"/>
    </row>
    <row r="2784" spans="27:28" s="3173" customFormat="1">
      <c r="AA2784" s="3174"/>
      <c r="AB2784" s="3174"/>
    </row>
    <row r="2785" spans="27:28" s="3173" customFormat="1">
      <c r="AA2785" s="3174"/>
      <c r="AB2785" s="3174"/>
    </row>
    <row r="2786" spans="27:28" s="3173" customFormat="1">
      <c r="AA2786" s="3174"/>
      <c r="AB2786" s="3174"/>
    </row>
    <row r="2787" spans="27:28" s="3173" customFormat="1">
      <c r="AA2787" s="3174"/>
      <c r="AB2787" s="3174"/>
    </row>
    <row r="2788" spans="27:28" s="3173" customFormat="1">
      <c r="AA2788" s="3174"/>
      <c r="AB2788" s="3174"/>
    </row>
    <row r="2789" spans="27:28" s="3173" customFormat="1">
      <c r="AA2789" s="3174"/>
      <c r="AB2789" s="3174"/>
    </row>
    <row r="2790" spans="27:28" s="3173" customFormat="1">
      <c r="AA2790" s="3174"/>
      <c r="AB2790" s="3174"/>
    </row>
    <row r="2791" spans="27:28" s="3173" customFormat="1">
      <c r="AA2791" s="3174"/>
      <c r="AB2791" s="3174"/>
    </row>
    <row r="2792" spans="27:28" s="3173" customFormat="1">
      <c r="AA2792" s="3174"/>
      <c r="AB2792" s="3174"/>
    </row>
    <row r="2793" spans="27:28" s="3173" customFormat="1">
      <c r="AA2793" s="3174"/>
      <c r="AB2793" s="3174"/>
    </row>
    <row r="2794" spans="27:28" s="3173" customFormat="1">
      <c r="AA2794" s="3174"/>
      <c r="AB2794" s="3174"/>
    </row>
    <row r="2795" spans="27:28" s="3173" customFormat="1">
      <c r="AA2795" s="3174"/>
      <c r="AB2795" s="3174"/>
    </row>
    <row r="2796" spans="27:28" s="3173" customFormat="1">
      <c r="AA2796" s="3174"/>
      <c r="AB2796" s="3174"/>
    </row>
    <row r="2797" spans="27:28" s="3173" customFormat="1">
      <c r="AA2797" s="3174"/>
      <c r="AB2797" s="3174"/>
    </row>
    <row r="2798" spans="27:28" s="3173" customFormat="1">
      <c r="AA2798" s="3174"/>
      <c r="AB2798" s="3174"/>
    </row>
    <row r="2799" spans="27:28" s="3173" customFormat="1">
      <c r="AA2799" s="3174"/>
      <c r="AB2799" s="3174"/>
    </row>
    <row r="2800" spans="27:28" s="3173" customFormat="1">
      <c r="AA2800" s="3174"/>
      <c r="AB2800" s="3174"/>
    </row>
    <row r="2801" spans="27:28" s="3173" customFormat="1">
      <c r="AA2801" s="3174"/>
      <c r="AB2801" s="3174"/>
    </row>
    <row r="2802" spans="27:28" s="3173" customFormat="1">
      <c r="AA2802" s="3174"/>
      <c r="AB2802" s="3174"/>
    </row>
    <row r="2803" spans="27:28" s="3173" customFormat="1">
      <c r="AA2803" s="3174"/>
      <c r="AB2803" s="3174"/>
    </row>
    <row r="2804" spans="27:28" s="3173" customFormat="1">
      <c r="AA2804" s="3174"/>
      <c r="AB2804" s="3174"/>
    </row>
    <row r="2805" spans="27:28" s="3173" customFormat="1">
      <c r="AA2805" s="3174"/>
      <c r="AB2805" s="3174"/>
    </row>
    <row r="2806" spans="27:28" s="3173" customFormat="1">
      <c r="AA2806" s="3174"/>
      <c r="AB2806" s="3174"/>
    </row>
    <row r="2807" spans="27:28" s="3173" customFormat="1">
      <c r="AA2807" s="3174"/>
      <c r="AB2807" s="3174"/>
    </row>
    <row r="2808" spans="27:28" s="3173" customFormat="1">
      <c r="AA2808" s="3174"/>
      <c r="AB2808" s="3174"/>
    </row>
    <row r="2809" spans="27:28" s="3173" customFormat="1">
      <c r="AA2809" s="3174"/>
      <c r="AB2809" s="3174"/>
    </row>
    <row r="2810" spans="27:28" s="3173" customFormat="1">
      <c r="AA2810" s="3174"/>
      <c r="AB2810" s="3174"/>
    </row>
    <row r="2811" spans="27:28" s="3173" customFormat="1">
      <c r="AA2811" s="3174"/>
      <c r="AB2811" s="3174"/>
    </row>
    <row r="2812" spans="27:28" s="3173" customFormat="1">
      <c r="AA2812" s="3174"/>
      <c r="AB2812" s="3174"/>
    </row>
    <row r="2813" spans="27:28" s="3173" customFormat="1">
      <c r="AA2813" s="3174"/>
      <c r="AB2813" s="3174"/>
    </row>
    <row r="2814" spans="27:28" s="3173" customFormat="1">
      <c r="AA2814" s="3174"/>
      <c r="AB2814" s="3174"/>
    </row>
    <row r="2815" spans="27:28" s="3173" customFormat="1">
      <c r="AA2815" s="3174"/>
      <c r="AB2815" s="3174"/>
    </row>
    <row r="2816" spans="27:28" s="3173" customFormat="1">
      <c r="AA2816" s="3174"/>
      <c r="AB2816" s="3174"/>
    </row>
    <row r="2817" spans="27:28" s="3173" customFormat="1">
      <c r="AA2817" s="3174"/>
      <c r="AB2817" s="3174"/>
    </row>
    <row r="2818" spans="27:28" s="3173" customFormat="1">
      <c r="AA2818" s="3174"/>
      <c r="AB2818" s="3174"/>
    </row>
    <row r="2819" spans="27:28" s="3173" customFormat="1">
      <c r="AA2819" s="3174"/>
      <c r="AB2819" s="3174"/>
    </row>
    <row r="2820" spans="27:28" s="3173" customFormat="1">
      <c r="AA2820" s="3174"/>
      <c r="AB2820" s="3174"/>
    </row>
    <row r="2821" spans="27:28" s="3173" customFormat="1">
      <c r="AA2821" s="3174"/>
      <c r="AB2821" s="3174"/>
    </row>
    <row r="2822" spans="27:28" s="3173" customFormat="1">
      <c r="AA2822" s="3174"/>
      <c r="AB2822" s="3174"/>
    </row>
    <row r="2823" spans="27:28" s="3173" customFormat="1">
      <c r="AA2823" s="3174"/>
      <c r="AB2823" s="3174"/>
    </row>
    <row r="2824" spans="27:28" s="3173" customFormat="1">
      <c r="AA2824" s="3174"/>
      <c r="AB2824" s="3174"/>
    </row>
    <row r="2825" spans="27:28" s="3173" customFormat="1">
      <c r="AA2825" s="3174"/>
      <c r="AB2825" s="3174"/>
    </row>
    <row r="2826" spans="27:28" s="3173" customFormat="1">
      <c r="AA2826" s="3174"/>
      <c r="AB2826" s="3174"/>
    </row>
    <row r="2827" spans="27:28" s="3173" customFormat="1">
      <c r="AA2827" s="3174"/>
      <c r="AB2827" s="3174"/>
    </row>
    <row r="2828" spans="27:28" s="3173" customFormat="1">
      <c r="AA2828" s="3174"/>
      <c r="AB2828" s="3174"/>
    </row>
    <row r="2829" spans="27:28" s="3173" customFormat="1">
      <c r="AA2829" s="3174"/>
      <c r="AB2829" s="3174"/>
    </row>
    <row r="2830" spans="27:28" s="3173" customFormat="1">
      <c r="AA2830" s="3174"/>
      <c r="AB2830" s="3174"/>
    </row>
    <row r="2831" spans="27:28" s="3173" customFormat="1">
      <c r="AA2831" s="3174"/>
      <c r="AB2831" s="3174"/>
    </row>
    <row r="2832" spans="27:28" s="3173" customFormat="1">
      <c r="AA2832" s="3174"/>
      <c r="AB2832" s="3174"/>
    </row>
    <row r="2833" spans="27:28" s="3173" customFormat="1">
      <c r="AA2833" s="3174"/>
      <c r="AB2833" s="3174"/>
    </row>
    <row r="2834" spans="27:28" s="3173" customFormat="1">
      <c r="AA2834" s="3174"/>
      <c r="AB2834" s="3174"/>
    </row>
    <row r="2835" spans="27:28" s="3173" customFormat="1">
      <c r="AA2835" s="3174"/>
      <c r="AB2835" s="3174"/>
    </row>
    <row r="2836" spans="27:28" s="3173" customFormat="1">
      <c r="AA2836" s="3174"/>
      <c r="AB2836" s="3174"/>
    </row>
    <row r="2837" spans="27:28" s="3173" customFormat="1">
      <c r="AA2837" s="3174"/>
      <c r="AB2837" s="3174"/>
    </row>
    <row r="2838" spans="27:28" s="3173" customFormat="1">
      <c r="AA2838" s="3174"/>
      <c r="AB2838" s="3174"/>
    </row>
    <row r="2839" spans="27:28" s="3173" customFormat="1">
      <c r="AA2839" s="3174"/>
      <c r="AB2839" s="3174"/>
    </row>
    <row r="2840" spans="27:28" s="3173" customFormat="1">
      <c r="AA2840" s="3174"/>
      <c r="AB2840" s="3174"/>
    </row>
    <row r="2841" spans="27:28" s="3173" customFormat="1">
      <c r="AA2841" s="3174"/>
      <c r="AB2841" s="3174"/>
    </row>
    <row r="2842" spans="27:28" s="3173" customFormat="1">
      <c r="AA2842" s="3174"/>
      <c r="AB2842" s="3174"/>
    </row>
    <row r="2843" spans="27:28" s="3173" customFormat="1">
      <c r="AA2843" s="3174"/>
      <c r="AB2843" s="3174"/>
    </row>
    <row r="2844" spans="27:28" s="3173" customFormat="1">
      <c r="AA2844" s="3174"/>
      <c r="AB2844" s="3174"/>
    </row>
    <row r="2845" spans="27:28" s="3173" customFormat="1">
      <c r="AA2845" s="3174"/>
      <c r="AB2845" s="3174"/>
    </row>
    <row r="2846" spans="27:28" s="3173" customFormat="1">
      <c r="AA2846" s="3174"/>
      <c r="AB2846" s="3174"/>
    </row>
    <row r="2847" spans="27:28" s="3173" customFormat="1">
      <c r="AA2847" s="3174"/>
      <c r="AB2847" s="3174"/>
    </row>
    <row r="2848" spans="27:28" s="3173" customFormat="1">
      <c r="AA2848" s="3174"/>
      <c r="AB2848" s="3174"/>
    </row>
    <row r="2849" spans="27:28" s="3173" customFormat="1">
      <c r="AA2849" s="3174"/>
      <c r="AB2849" s="3174"/>
    </row>
    <row r="2850" spans="27:28" s="3173" customFormat="1">
      <c r="AA2850" s="3174"/>
      <c r="AB2850" s="3174"/>
    </row>
    <row r="2851" spans="27:28" s="3173" customFormat="1">
      <c r="AA2851" s="3174"/>
      <c r="AB2851" s="3174"/>
    </row>
    <row r="2852" spans="27:28" s="3173" customFormat="1">
      <c r="AA2852" s="3174"/>
      <c r="AB2852" s="3174"/>
    </row>
    <row r="2853" spans="27:28" s="3173" customFormat="1">
      <c r="AA2853" s="3174"/>
      <c r="AB2853" s="3174"/>
    </row>
    <row r="2854" spans="27:28" s="3173" customFormat="1">
      <c r="AA2854" s="3174"/>
      <c r="AB2854" s="3174"/>
    </row>
    <row r="2855" spans="27:28" s="3173" customFormat="1">
      <c r="AA2855" s="3174"/>
      <c r="AB2855" s="3174"/>
    </row>
    <row r="2856" spans="27:28" s="3173" customFormat="1">
      <c r="AA2856" s="3174"/>
      <c r="AB2856" s="3174"/>
    </row>
    <row r="2857" spans="27:28" s="3173" customFormat="1">
      <c r="AA2857" s="3174"/>
      <c r="AB2857" s="3174"/>
    </row>
    <row r="2858" spans="27:28" s="3173" customFormat="1">
      <c r="AA2858" s="3174"/>
      <c r="AB2858" s="3174"/>
    </row>
    <row r="2859" spans="27:28" s="3173" customFormat="1">
      <c r="AA2859" s="3174"/>
      <c r="AB2859" s="3174"/>
    </row>
    <row r="2860" spans="27:28" s="3173" customFormat="1">
      <c r="AA2860" s="3174"/>
      <c r="AB2860" s="3174"/>
    </row>
    <row r="2861" spans="27:28" s="3173" customFormat="1">
      <c r="AA2861" s="3174"/>
      <c r="AB2861" s="3174"/>
    </row>
    <row r="2862" spans="27:28" s="3173" customFormat="1">
      <c r="AA2862" s="3174"/>
      <c r="AB2862" s="3174"/>
    </row>
    <row r="2863" spans="27:28" s="3173" customFormat="1">
      <c r="AA2863" s="3174"/>
      <c r="AB2863" s="3174"/>
    </row>
    <row r="2864" spans="27:28" s="3173" customFormat="1">
      <c r="AA2864" s="3174"/>
      <c r="AB2864" s="3174"/>
    </row>
    <row r="2865" spans="27:28" s="3173" customFormat="1">
      <c r="AA2865" s="3174"/>
      <c r="AB2865" s="3174"/>
    </row>
    <row r="2866" spans="27:28" s="3173" customFormat="1">
      <c r="AA2866" s="3174"/>
      <c r="AB2866" s="3174"/>
    </row>
    <row r="2867" spans="27:28" s="3173" customFormat="1">
      <c r="AA2867" s="3174"/>
      <c r="AB2867" s="3174"/>
    </row>
    <row r="2868" spans="27:28" s="3173" customFormat="1">
      <c r="AA2868" s="3174"/>
      <c r="AB2868" s="3174"/>
    </row>
    <row r="2869" spans="27:28" s="3173" customFormat="1">
      <c r="AA2869" s="3174"/>
      <c r="AB2869" s="3174"/>
    </row>
    <row r="2870" spans="27:28" s="3173" customFormat="1">
      <c r="AA2870" s="3174"/>
      <c r="AB2870" s="3174"/>
    </row>
    <row r="2871" spans="27:28" s="3173" customFormat="1">
      <c r="AA2871" s="3174"/>
      <c r="AB2871" s="3174"/>
    </row>
    <row r="2872" spans="27:28" s="3173" customFormat="1">
      <c r="AA2872" s="3174"/>
      <c r="AB2872" s="3174"/>
    </row>
    <row r="2873" spans="27:28" s="3173" customFormat="1">
      <c r="AA2873" s="3174"/>
      <c r="AB2873" s="3174"/>
    </row>
    <row r="2874" spans="27:28" s="3173" customFormat="1">
      <c r="AA2874" s="3174"/>
      <c r="AB2874" s="3174"/>
    </row>
    <row r="2875" spans="27:28" s="3173" customFormat="1">
      <c r="AA2875" s="3174"/>
      <c r="AB2875" s="3174"/>
    </row>
    <row r="2876" spans="27:28" s="3173" customFormat="1">
      <c r="AA2876" s="3174"/>
      <c r="AB2876" s="3174"/>
    </row>
    <row r="2877" spans="27:28" s="3173" customFormat="1">
      <c r="AA2877" s="3174"/>
      <c r="AB2877" s="3174"/>
    </row>
    <row r="2878" spans="27:28" s="3173" customFormat="1">
      <c r="AA2878" s="3174"/>
      <c r="AB2878" s="3174"/>
    </row>
    <row r="2879" spans="27:28" s="3173" customFormat="1">
      <c r="AA2879" s="3174"/>
      <c r="AB2879" s="3174"/>
    </row>
    <row r="2880" spans="27:28" s="3173" customFormat="1">
      <c r="AA2880" s="3174"/>
      <c r="AB2880" s="3174"/>
    </row>
    <row r="2881" spans="27:28" s="3173" customFormat="1">
      <c r="AA2881" s="3174"/>
      <c r="AB2881" s="3174"/>
    </row>
    <row r="2882" spans="27:28" s="3173" customFormat="1">
      <c r="AA2882" s="3174"/>
      <c r="AB2882" s="3174"/>
    </row>
    <row r="2883" spans="27:28" s="3173" customFormat="1">
      <c r="AA2883" s="3174"/>
      <c r="AB2883" s="3174"/>
    </row>
    <row r="2884" spans="27:28" s="3173" customFormat="1">
      <c r="AA2884" s="3174"/>
      <c r="AB2884" s="3174"/>
    </row>
    <row r="2885" spans="27:28" s="3173" customFormat="1">
      <c r="AA2885" s="3174"/>
      <c r="AB2885" s="3174"/>
    </row>
    <row r="2886" spans="27:28" s="3173" customFormat="1">
      <c r="AA2886" s="3174"/>
      <c r="AB2886" s="3174"/>
    </row>
    <row r="2887" spans="27:28" s="3173" customFormat="1">
      <c r="AA2887" s="3174"/>
      <c r="AB2887" s="3174"/>
    </row>
    <row r="2888" spans="27:28" s="3173" customFormat="1">
      <c r="AA2888" s="3174"/>
      <c r="AB2888" s="3174"/>
    </row>
    <row r="2889" spans="27:28" s="3173" customFormat="1">
      <c r="AA2889" s="3174"/>
      <c r="AB2889" s="3174"/>
    </row>
    <row r="2890" spans="27:28" s="3173" customFormat="1">
      <c r="AA2890" s="3174"/>
      <c r="AB2890" s="3174"/>
    </row>
    <row r="2891" spans="27:28" s="3173" customFormat="1">
      <c r="AA2891" s="3174"/>
      <c r="AB2891" s="3174"/>
    </row>
    <row r="2892" spans="27:28" s="3173" customFormat="1">
      <c r="AA2892" s="3174"/>
      <c r="AB2892" s="3174"/>
    </row>
    <row r="2893" spans="27:28" s="3173" customFormat="1">
      <c r="AA2893" s="3174"/>
      <c r="AB2893" s="3174"/>
    </row>
    <row r="2894" spans="27:28" s="3173" customFormat="1">
      <c r="AA2894" s="3174"/>
      <c r="AB2894" s="3174"/>
    </row>
    <row r="2895" spans="27:28" s="3173" customFormat="1">
      <c r="AA2895" s="3174"/>
      <c r="AB2895" s="3174"/>
    </row>
    <row r="2896" spans="27:28" s="3173" customFormat="1">
      <c r="AA2896" s="3174"/>
      <c r="AB2896" s="3174"/>
    </row>
    <row r="2897" spans="27:28" s="3173" customFormat="1">
      <c r="AA2897" s="3174"/>
      <c r="AB2897" s="3174"/>
    </row>
    <row r="2898" spans="27:28" s="3173" customFormat="1">
      <c r="AA2898" s="3174"/>
      <c r="AB2898" s="3174"/>
    </row>
    <row r="2899" spans="27:28" s="3173" customFormat="1">
      <c r="AA2899" s="3174"/>
      <c r="AB2899" s="3174"/>
    </row>
    <row r="2900" spans="27:28" s="3173" customFormat="1">
      <c r="AA2900" s="3174"/>
      <c r="AB2900" s="3174"/>
    </row>
    <row r="2901" spans="27:28" s="3173" customFormat="1">
      <c r="AA2901" s="3174"/>
      <c r="AB2901" s="3174"/>
    </row>
    <row r="2902" spans="27:28" s="3173" customFormat="1">
      <c r="AA2902" s="3174"/>
      <c r="AB2902" s="3174"/>
    </row>
    <row r="2903" spans="27:28" s="3173" customFormat="1">
      <c r="AA2903" s="3174"/>
      <c r="AB2903" s="3174"/>
    </row>
    <row r="2904" spans="27:28" s="3173" customFormat="1">
      <c r="AA2904" s="3174"/>
      <c r="AB2904" s="3174"/>
    </row>
    <row r="2905" spans="27:28" s="3173" customFormat="1">
      <c r="AA2905" s="3174"/>
      <c r="AB2905" s="3174"/>
    </row>
    <row r="2906" spans="27:28" s="3173" customFormat="1">
      <c r="AA2906" s="3174"/>
      <c r="AB2906" s="3174"/>
    </row>
    <row r="2907" spans="27:28" s="3173" customFormat="1">
      <c r="AA2907" s="3174"/>
      <c r="AB2907" s="3174"/>
    </row>
    <row r="2908" spans="27:28" s="3173" customFormat="1">
      <c r="AA2908" s="3174"/>
      <c r="AB2908" s="3174"/>
    </row>
    <row r="2909" spans="27:28" s="3173" customFormat="1">
      <c r="AA2909" s="3174"/>
      <c r="AB2909" s="3174"/>
    </row>
    <row r="2910" spans="27:28" s="3173" customFormat="1">
      <c r="AA2910" s="3174"/>
      <c r="AB2910" s="3174"/>
    </row>
    <row r="2911" spans="27:28" s="3173" customFormat="1">
      <c r="AA2911" s="3174"/>
      <c r="AB2911" s="3174"/>
    </row>
    <row r="2912" spans="27:28" s="3173" customFormat="1">
      <c r="AA2912" s="3174"/>
      <c r="AB2912" s="3174"/>
    </row>
    <row r="2913" spans="27:28" s="3173" customFormat="1">
      <c r="AA2913" s="3174"/>
      <c r="AB2913" s="3174"/>
    </row>
    <row r="2914" spans="27:28" s="3173" customFormat="1">
      <c r="AA2914" s="3174"/>
      <c r="AB2914" s="3174"/>
    </row>
    <row r="2915" spans="27:28" s="3173" customFormat="1">
      <c r="AA2915" s="3174"/>
      <c r="AB2915" s="3174"/>
    </row>
    <row r="2916" spans="27:28" s="3173" customFormat="1">
      <c r="AA2916" s="3174"/>
      <c r="AB2916" s="3174"/>
    </row>
    <row r="2917" spans="27:28" s="3173" customFormat="1">
      <c r="AA2917" s="3174"/>
      <c r="AB2917" s="3174"/>
    </row>
    <row r="2918" spans="27:28" s="3173" customFormat="1">
      <c r="AA2918" s="3174"/>
      <c r="AB2918" s="3174"/>
    </row>
    <row r="2919" spans="27:28" s="3173" customFormat="1">
      <c r="AA2919" s="3174"/>
      <c r="AB2919" s="3174"/>
    </row>
    <row r="2920" spans="27:28" s="3173" customFormat="1">
      <c r="AA2920" s="3174"/>
      <c r="AB2920" s="3174"/>
    </row>
    <row r="2921" spans="27:28" s="3173" customFormat="1">
      <c r="AA2921" s="3174"/>
      <c r="AB2921" s="3174"/>
    </row>
    <row r="2922" spans="27:28" s="3173" customFormat="1">
      <c r="AA2922" s="3174"/>
      <c r="AB2922" s="3174"/>
    </row>
    <row r="2923" spans="27:28" s="3173" customFormat="1">
      <c r="AA2923" s="3174"/>
      <c r="AB2923" s="3174"/>
    </row>
    <row r="2924" spans="27:28" s="3173" customFormat="1">
      <c r="AA2924" s="3174"/>
      <c r="AB2924" s="3174"/>
    </row>
    <row r="2925" spans="27:28" s="3173" customFormat="1">
      <c r="AA2925" s="3174"/>
      <c r="AB2925" s="3174"/>
    </row>
    <row r="2926" spans="27:28" s="3173" customFormat="1">
      <c r="AA2926" s="3174"/>
      <c r="AB2926" s="3174"/>
    </row>
    <row r="2927" spans="27:28" s="3173" customFormat="1">
      <c r="AA2927" s="3174"/>
      <c r="AB2927" s="3174"/>
    </row>
    <row r="2928" spans="27:28" s="3173" customFormat="1">
      <c r="AA2928" s="3174"/>
      <c r="AB2928" s="3174"/>
    </row>
    <row r="2929" spans="27:28" s="3173" customFormat="1">
      <c r="AA2929" s="3174"/>
      <c r="AB2929" s="3174"/>
    </row>
    <row r="2930" spans="27:28" s="3173" customFormat="1">
      <c r="AA2930" s="3174"/>
      <c r="AB2930" s="3174"/>
    </row>
    <row r="2931" spans="27:28" s="3173" customFormat="1">
      <c r="AA2931" s="3174"/>
      <c r="AB2931" s="3174"/>
    </row>
    <row r="2932" spans="27:28" s="3173" customFormat="1">
      <c r="AA2932" s="3174"/>
      <c r="AB2932" s="3174"/>
    </row>
    <row r="2933" spans="27:28" s="3173" customFormat="1">
      <c r="AA2933" s="3174"/>
      <c r="AB2933" s="3174"/>
    </row>
    <row r="2934" spans="27:28" s="3173" customFormat="1">
      <c r="AA2934" s="3174"/>
      <c r="AB2934" s="3174"/>
    </row>
    <row r="2935" spans="27:28" s="3173" customFormat="1">
      <c r="AA2935" s="3174"/>
      <c r="AB2935" s="3174"/>
    </row>
    <row r="2936" spans="27:28" s="3173" customFormat="1">
      <c r="AA2936" s="3174"/>
      <c r="AB2936" s="3174"/>
    </row>
    <row r="2937" spans="27:28" s="3173" customFormat="1">
      <c r="AA2937" s="3174"/>
      <c r="AB2937" s="3174"/>
    </row>
    <row r="2938" spans="27:28" s="3173" customFormat="1">
      <c r="AA2938" s="3174"/>
      <c r="AB2938" s="3174"/>
    </row>
    <row r="2939" spans="27:28" s="3173" customFormat="1">
      <c r="AA2939" s="3174"/>
      <c r="AB2939" s="3174"/>
    </row>
    <row r="2940" spans="27:28" s="3173" customFormat="1">
      <c r="AA2940" s="3174"/>
      <c r="AB2940" s="3174"/>
    </row>
    <row r="2941" spans="27:28" s="3173" customFormat="1">
      <c r="AA2941" s="3174"/>
      <c r="AB2941" s="3174"/>
    </row>
    <row r="2942" spans="27:28" s="3173" customFormat="1">
      <c r="AA2942" s="3174"/>
      <c r="AB2942" s="3174"/>
    </row>
    <row r="2943" spans="27:28" s="3173" customFormat="1">
      <c r="AA2943" s="3174"/>
      <c r="AB2943" s="3174"/>
    </row>
    <row r="2944" spans="27:28" s="3173" customFormat="1">
      <c r="AA2944" s="3174"/>
      <c r="AB2944" s="3174"/>
    </row>
    <row r="2945" spans="27:28" s="3173" customFormat="1">
      <c r="AA2945" s="3174"/>
      <c r="AB2945" s="3174"/>
    </row>
    <row r="2946" spans="27:28" s="3173" customFormat="1">
      <c r="AA2946" s="3174"/>
      <c r="AB2946" s="3174"/>
    </row>
    <row r="2947" spans="27:28" s="3173" customFormat="1">
      <c r="AA2947" s="3174"/>
      <c r="AB2947" s="3174"/>
    </row>
    <row r="2948" spans="27:28" s="3173" customFormat="1">
      <c r="AA2948" s="3174"/>
      <c r="AB2948" s="3174"/>
    </row>
    <row r="2949" spans="27:28" s="3173" customFormat="1">
      <c r="AA2949" s="3174"/>
      <c r="AB2949" s="3174"/>
    </row>
    <row r="2950" spans="27:28" s="3173" customFormat="1">
      <c r="AA2950" s="3174"/>
      <c r="AB2950" s="3174"/>
    </row>
    <row r="2951" spans="27:28" s="3173" customFormat="1">
      <c r="AA2951" s="3174"/>
      <c r="AB2951" s="3174"/>
    </row>
    <row r="2952" spans="27:28" s="3173" customFormat="1">
      <c r="AA2952" s="3174"/>
      <c r="AB2952" s="3174"/>
    </row>
    <row r="2953" spans="27:28" s="3173" customFormat="1">
      <c r="AA2953" s="3174"/>
      <c r="AB2953" s="3174"/>
    </row>
    <row r="2954" spans="27:28" s="3173" customFormat="1">
      <c r="AA2954" s="3174"/>
      <c r="AB2954" s="3174"/>
    </row>
    <row r="2955" spans="27:28" s="3173" customFormat="1">
      <c r="AA2955" s="3174"/>
      <c r="AB2955" s="3174"/>
    </row>
    <row r="2956" spans="27:28" s="3173" customFormat="1">
      <c r="AA2956" s="3174"/>
      <c r="AB2956" s="3174"/>
    </row>
    <row r="2957" spans="27:28" s="3173" customFormat="1">
      <c r="AA2957" s="3174"/>
      <c r="AB2957" s="3174"/>
    </row>
    <row r="2958" spans="27:28" s="3173" customFormat="1">
      <c r="AA2958" s="3174"/>
      <c r="AB2958" s="3174"/>
    </row>
    <row r="2959" spans="27:28" s="3173" customFormat="1">
      <c r="AA2959" s="3174"/>
      <c r="AB2959" s="3174"/>
    </row>
    <row r="2960" spans="27:28" s="3173" customFormat="1">
      <c r="AA2960" s="3174"/>
      <c r="AB2960" s="3174"/>
    </row>
    <row r="2961" spans="27:28" s="3173" customFormat="1">
      <c r="AA2961" s="3174"/>
      <c r="AB2961" s="3174"/>
    </row>
    <row r="2962" spans="27:28" s="3173" customFormat="1">
      <c r="AA2962" s="3174"/>
      <c r="AB2962" s="3174"/>
    </row>
    <row r="2963" spans="27:28" s="3173" customFormat="1">
      <c r="AA2963" s="3174"/>
      <c r="AB2963" s="3174"/>
    </row>
    <row r="2964" spans="27:28" s="3173" customFormat="1">
      <c r="AA2964" s="3174"/>
      <c r="AB2964" s="3174"/>
    </row>
    <row r="2965" spans="27:28" s="3173" customFormat="1">
      <c r="AA2965" s="3174"/>
      <c r="AB2965" s="3174"/>
    </row>
    <row r="2966" spans="27:28" s="3173" customFormat="1">
      <c r="AA2966" s="3174"/>
      <c r="AB2966" s="3174"/>
    </row>
    <row r="2967" spans="27:28" s="3173" customFormat="1">
      <c r="AA2967" s="3174"/>
      <c r="AB2967" s="3174"/>
    </row>
    <row r="2968" spans="27:28" s="3173" customFormat="1">
      <c r="AA2968" s="3174"/>
      <c r="AB2968" s="3174"/>
    </row>
    <row r="2969" spans="27:28" s="3173" customFormat="1">
      <c r="AA2969" s="3174"/>
      <c r="AB2969" s="3174"/>
    </row>
    <row r="2970" spans="27:28" s="3173" customFormat="1">
      <c r="AA2970" s="3174"/>
      <c r="AB2970" s="3174"/>
    </row>
    <row r="2971" spans="27:28" s="3173" customFormat="1">
      <c r="AA2971" s="3174"/>
      <c r="AB2971" s="3174"/>
    </row>
    <row r="2972" spans="27:28" s="3173" customFormat="1">
      <c r="AA2972" s="3174"/>
      <c r="AB2972" s="3174"/>
    </row>
    <row r="2973" spans="27:28" s="3173" customFormat="1">
      <c r="AA2973" s="3174"/>
      <c r="AB2973" s="3174"/>
    </row>
    <row r="2974" spans="27:28" s="3173" customFormat="1">
      <c r="AA2974" s="3174"/>
      <c r="AB2974" s="3174"/>
    </row>
    <row r="2975" spans="27:28" s="3173" customFormat="1">
      <c r="AA2975" s="3174"/>
      <c r="AB2975" s="3174"/>
    </row>
    <row r="2976" spans="27:28" s="3173" customFormat="1">
      <c r="AA2976" s="3174"/>
      <c r="AB2976" s="3174"/>
    </row>
    <row r="2977" spans="27:28" s="3173" customFormat="1">
      <c r="AA2977" s="3174"/>
      <c r="AB2977" s="3174"/>
    </row>
    <row r="2978" spans="27:28" s="3173" customFormat="1">
      <c r="AA2978" s="3174"/>
      <c r="AB2978" s="3174"/>
    </row>
    <row r="2979" spans="27:28" s="3173" customFormat="1">
      <c r="AA2979" s="3174"/>
      <c r="AB2979" s="3174"/>
    </row>
    <row r="2980" spans="27:28" s="3173" customFormat="1">
      <c r="AA2980" s="3174"/>
      <c r="AB2980" s="3174"/>
    </row>
    <row r="2981" spans="27:28" s="3173" customFormat="1">
      <c r="AA2981" s="3174"/>
      <c r="AB2981" s="3174"/>
    </row>
    <row r="2982" spans="27:28" s="3173" customFormat="1">
      <c r="AA2982" s="3174"/>
      <c r="AB2982" s="3174"/>
    </row>
    <row r="2983" spans="27:28" s="3173" customFormat="1">
      <c r="AA2983" s="3174"/>
      <c r="AB2983" s="3174"/>
    </row>
    <row r="2984" spans="27:28" s="3173" customFormat="1">
      <c r="AA2984" s="3174"/>
      <c r="AB2984" s="3174"/>
    </row>
    <row r="2985" spans="27:28" s="3173" customFormat="1">
      <c r="AA2985" s="3174"/>
      <c r="AB2985" s="3174"/>
    </row>
    <row r="2986" spans="27:28" s="3173" customFormat="1">
      <c r="AA2986" s="3174"/>
      <c r="AB2986" s="3174"/>
    </row>
    <row r="2987" spans="27:28" s="3173" customFormat="1">
      <c r="AA2987" s="3174"/>
      <c r="AB2987" s="3174"/>
    </row>
    <row r="2988" spans="27:28" s="3173" customFormat="1">
      <c r="AA2988" s="3174"/>
      <c r="AB2988" s="3174"/>
    </row>
    <row r="2989" spans="27:28" s="3173" customFormat="1">
      <c r="AA2989" s="3174"/>
      <c r="AB2989" s="3174"/>
    </row>
    <row r="2990" spans="27:28" s="3173" customFormat="1">
      <c r="AA2990" s="3174"/>
      <c r="AB2990" s="3174"/>
    </row>
    <row r="2991" spans="27:28" s="3173" customFormat="1">
      <c r="AA2991" s="3174"/>
      <c r="AB2991" s="3174"/>
    </row>
    <row r="2992" spans="27:28" s="3173" customFormat="1">
      <c r="AA2992" s="3174"/>
      <c r="AB2992" s="3174"/>
    </row>
    <row r="2993" spans="27:28" s="3173" customFormat="1">
      <c r="AA2993" s="3174"/>
      <c r="AB2993" s="3174"/>
    </row>
    <row r="2994" spans="27:28" s="3173" customFormat="1">
      <c r="AA2994" s="3174"/>
      <c r="AB2994" s="3174"/>
    </row>
    <row r="2995" spans="27:28" s="3173" customFormat="1">
      <c r="AA2995" s="3174"/>
      <c r="AB2995" s="3174"/>
    </row>
    <row r="2996" spans="27:28" s="3173" customFormat="1">
      <c r="AA2996" s="3174"/>
      <c r="AB2996" s="3174"/>
    </row>
    <row r="2997" spans="27:28" s="3173" customFormat="1">
      <c r="AA2997" s="3174"/>
      <c r="AB2997" s="3174"/>
    </row>
    <row r="2998" spans="27:28" s="3173" customFormat="1">
      <c r="AA2998" s="3174"/>
      <c r="AB2998" s="3174"/>
    </row>
    <row r="2999" spans="27:28" s="3173" customFormat="1">
      <c r="AA2999" s="3174"/>
      <c r="AB2999" s="3174"/>
    </row>
    <row r="3000" spans="27:28" s="3173" customFormat="1">
      <c r="AA3000" s="3174"/>
      <c r="AB3000" s="3174"/>
    </row>
    <row r="3001" spans="27:28" s="3173" customFormat="1">
      <c r="AA3001" s="3174"/>
      <c r="AB3001" s="3174"/>
    </row>
    <row r="3002" spans="27:28" s="3173" customFormat="1">
      <c r="AA3002" s="3174"/>
      <c r="AB3002" s="3174"/>
    </row>
    <row r="3003" spans="27:28" s="3173" customFormat="1">
      <c r="AA3003" s="3174"/>
      <c r="AB3003" s="3174"/>
    </row>
    <row r="3004" spans="27:28" s="3173" customFormat="1">
      <c r="AA3004" s="3174"/>
      <c r="AB3004" s="3174"/>
    </row>
    <row r="3005" spans="27:28" s="3173" customFormat="1">
      <c r="AA3005" s="3174"/>
      <c r="AB3005" s="3174"/>
    </row>
    <row r="3006" spans="27:28" s="3173" customFormat="1">
      <c r="AA3006" s="3174"/>
      <c r="AB3006" s="3174"/>
    </row>
    <row r="3007" spans="27:28" s="3173" customFormat="1">
      <c r="AA3007" s="3174"/>
      <c r="AB3007" s="3174"/>
    </row>
    <row r="3008" spans="27:28" s="3173" customFormat="1">
      <c r="AA3008" s="3174"/>
      <c r="AB3008" s="3174"/>
    </row>
    <row r="3009" spans="27:28" s="3173" customFormat="1">
      <c r="AA3009" s="3174"/>
      <c r="AB3009" s="3174"/>
    </row>
    <row r="3010" spans="27:28" s="3173" customFormat="1">
      <c r="AA3010" s="3174"/>
      <c r="AB3010" s="3174"/>
    </row>
    <row r="3011" spans="27:28" s="3173" customFormat="1">
      <c r="AA3011" s="3174"/>
      <c r="AB3011" s="3174"/>
    </row>
    <row r="3012" spans="27:28" s="3173" customFormat="1">
      <c r="AA3012" s="3174"/>
      <c r="AB3012" s="3174"/>
    </row>
    <row r="3013" spans="27:28" s="3173" customFormat="1">
      <c r="AA3013" s="3174"/>
      <c r="AB3013" s="3174"/>
    </row>
    <row r="3014" spans="27:28" s="3173" customFormat="1">
      <c r="AA3014" s="3174"/>
      <c r="AB3014" s="3174"/>
    </row>
    <row r="3015" spans="27:28" s="3173" customFormat="1">
      <c r="AA3015" s="3174"/>
      <c r="AB3015" s="3174"/>
    </row>
    <row r="3016" spans="27:28" s="3173" customFormat="1">
      <c r="AA3016" s="3174"/>
      <c r="AB3016" s="3174"/>
    </row>
    <row r="3017" spans="27:28" s="3173" customFormat="1">
      <c r="AA3017" s="3174"/>
      <c r="AB3017" s="3174"/>
    </row>
    <row r="3018" spans="27:28" s="3173" customFormat="1">
      <c r="AA3018" s="3174"/>
      <c r="AB3018" s="3174"/>
    </row>
    <row r="3019" spans="27:28" s="3173" customFormat="1">
      <c r="AA3019" s="3174"/>
      <c r="AB3019" s="3174"/>
    </row>
    <row r="3020" spans="27:28" s="3173" customFormat="1">
      <c r="AA3020" s="3174"/>
      <c r="AB3020" s="3174"/>
    </row>
    <row r="3021" spans="27:28" s="3173" customFormat="1">
      <c r="AA3021" s="3174"/>
      <c r="AB3021" s="3174"/>
    </row>
    <row r="3022" spans="27:28" s="3173" customFormat="1">
      <c r="AA3022" s="3174"/>
      <c r="AB3022" s="3174"/>
    </row>
    <row r="3023" spans="27:28" s="3173" customFormat="1">
      <c r="AA3023" s="3174"/>
      <c r="AB3023" s="3174"/>
    </row>
    <row r="3024" spans="27:28" s="3173" customFormat="1">
      <c r="AA3024" s="3174"/>
      <c r="AB3024" s="3174"/>
    </row>
    <row r="3025" spans="27:28" s="3173" customFormat="1">
      <c r="AA3025" s="3174"/>
      <c r="AB3025" s="3174"/>
    </row>
    <row r="3026" spans="27:28" s="3173" customFormat="1">
      <c r="AA3026" s="3174"/>
      <c r="AB3026" s="3174"/>
    </row>
    <row r="3027" spans="27:28" s="3173" customFormat="1">
      <c r="AA3027" s="3174"/>
      <c r="AB3027" s="3174"/>
    </row>
    <row r="3028" spans="27:28" s="3173" customFormat="1">
      <c r="AA3028" s="3174"/>
      <c r="AB3028" s="3174"/>
    </row>
    <row r="3029" spans="27:28" s="3173" customFormat="1">
      <c r="AA3029" s="3174"/>
      <c r="AB3029" s="3174"/>
    </row>
    <row r="3030" spans="27:28" s="3173" customFormat="1">
      <c r="AA3030" s="3174"/>
      <c r="AB3030" s="3174"/>
    </row>
    <row r="3031" spans="27:28" s="3173" customFormat="1">
      <c r="AA3031" s="3174"/>
      <c r="AB3031" s="3174"/>
    </row>
    <row r="3032" spans="27:28" s="3173" customFormat="1">
      <c r="AA3032" s="3174"/>
      <c r="AB3032" s="3174"/>
    </row>
    <row r="3033" spans="27:28" s="3173" customFormat="1">
      <c r="AA3033" s="3174"/>
      <c r="AB3033" s="3174"/>
    </row>
    <row r="3034" spans="27:28" s="3173" customFormat="1">
      <c r="AA3034" s="3174"/>
      <c r="AB3034" s="3174"/>
    </row>
    <row r="3035" spans="27:28" s="3173" customFormat="1">
      <c r="AA3035" s="3174"/>
      <c r="AB3035" s="3174"/>
    </row>
    <row r="3036" spans="27:28" s="3173" customFormat="1">
      <c r="AA3036" s="3174"/>
      <c r="AB3036" s="3174"/>
    </row>
    <row r="3037" spans="27:28" s="3173" customFormat="1">
      <c r="AA3037" s="3174"/>
      <c r="AB3037" s="3174"/>
    </row>
    <row r="3038" spans="27:28" s="3173" customFormat="1">
      <c r="AA3038" s="3174"/>
      <c r="AB3038" s="3174"/>
    </row>
    <row r="3039" spans="27:28" s="3173" customFormat="1">
      <c r="AA3039" s="3174"/>
      <c r="AB3039" s="3174"/>
    </row>
    <row r="3040" spans="27:28" s="3173" customFormat="1">
      <c r="AA3040" s="3174"/>
      <c r="AB3040" s="3174"/>
    </row>
    <row r="3041" spans="27:28" s="3173" customFormat="1">
      <c r="AA3041" s="3174"/>
      <c r="AB3041" s="3174"/>
    </row>
    <row r="3042" spans="27:28" s="3173" customFormat="1">
      <c r="AA3042" s="3174"/>
      <c r="AB3042" s="3174"/>
    </row>
    <row r="3043" spans="27:28" s="3173" customFormat="1">
      <c r="AA3043" s="3174"/>
      <c r="AB3043" s="3174"/>
    </row>
    <row r="3044" spans="27:28" s="3173" customFormat="1">
      <c r="AA3044" s="3174"/>
      <c r="AB3044" s="3174"/>
    </row>
    <row r="3045" spans="27:28" s="3173" customFormat="1">
      <c r="AA3045" s="3174"/>
      <c r="AB3045" s="3174"/>
    </row>
    <row r="3046" spans="27:28" s="3173" customFormat="1">
      <c r="AA3046" s="3174"/>
      <c r="AB3046" s="3174"/>
    </row>
    <row r="3047" spans="27:28" s="3173" customFormat="1">
      <c r="AA3047" s="3174"/>
      <c r="AB3047" s="3174"/>
    </row>
    <row r="3048" spans="27:28" s="3173" customFormat="1">
      <c r="AA3048" s="3174"/>
      <c r="AB3048" s="3174"/>
    </row>
    <row r="3049" spans="27:28" s="3173" customFormat="1">
      <c r="AA3049" s="3174"/>
      <c r="AB3049" s="3174"/>
    </row>
    <row r="3050" spans="27:28" s="3173" customFormat="1">
      <c r="AA3050" s="3174"/>
      <c r="AB3050" s="3174"/>
    </row>
    <row r="3051" spans="27:28" s="3173" customFormat="1">
      <c r="AA3051" s="3174"/>
      <c r="AB3051" s="3174"/>
    </row>
    <row r="3052" spans="27:28" s="3173" customFormat="1">
      <c r="AA3052" s="3174"/>
      <c r="AB3052" s="3174"/>
    </row>
    <row r="3053" spans="27:28" s="3173" customFormat="1">
      <c r="AA3053" s="3174"/>
      <c r="AB3053" s="3174"/>
    </row>
    <row r="3054" spans="27:28" s="3173" customFormat="1">
      <c r="AA3054" s="3174"/>
      <c r="AB3054" s="3174"/>
    </row>
    <row r="3055" spans="27:28" s="3173" customFormat="1">
      <c r="AA3055" s="3174"/>
      <c r="AB3055" s="3174"/>
    </row>
    <row r="3056" spans="27:28" s="3173" customFormat="1">
      <c r="AA3056" s="3174"/>
      <c r="AB3056" s="3174"/>
    </row>
    <row r="3057" spans="27:28" s="3173" customFormat="1">
      <c r="AA3057" s="3174"/>
      <c r="AB3057" s="3174"/>
    </row>
    <row r="3058" spans="27:28" s="3173" customFormat="1">
      <c r="AA3058" s="3174"/>
      <c r="AB3058" s="3174"/>
    </row>
    <row r="3059" spans="27:28" s="3173" customFormat="1">
      <c r="AA3059" s="3174"/>
      <c r="AB3059" s="3174"/>
    </row>
    <row r="3060" spans="27:28" s="3173" customFormat="1">
      <c r="AA3060" s="3174"/>
      <c r="AB3060" s="3174"/>
    </row>
    <row r="3061" spans="27:28" s="3173" customFormat="1">
      <c r="AA3061" s="3174"/>
      <c r="AB3061" s="3174"/>
    </row>
    <row r="3062" spans="27:28" s="3173" customFormat="1">
      <c r="AA3062" s="3174"/>
      <c r="AB3062" s="3174"/>
    </row>
    <row r="3063" spans="27:28" s="3173" customFormat="1">
      <c r="AA3063" s="3174"/>
      <c r="AB3063" s="3174"/>
    </row>
    <row r="3064" spans="27:28" s="3173" customFormat="1">
      <c r="AA3064" s="3174"/>
      <c r="AB3064" s="3174"/>
    </row>
    <row r="3065" spans="27:28" s="3173" customFormat="1">
      <c r="AA3065" s="3174"/>
      <c r="AB3065" s="3174"/>
    </row>
    <row r="3066" spans="27:28" s="3173" customFormat="1">
      <c r="AA3066" s="3174"/>
      <c r="AB3066" s="3174"/>
    </row>
    <row r="3067" spans="27:28" s="3173" customFormat="1">
      <c r="AA3067" s="3174"/>
      <c r="AB3067" s="3174"/>
    </row>
    <row r="3068" spans="27:28" s="3173" customFormat="1">
      <c r="AA3068" s="3174"/>
      <c r="AB3068" s="3174"/>
    </row>
    <row r="3069" spans="27:28" s="3173" customFormat="1">
      <c r="AA3069" s="3174"/>
      <c r="AB3069" s="3174"/>
    </row>
    <row r="3070" spans="27:28" s="3173" customFormat="1">
      <c r="AA3070" s="3174"/>
      <c r="AB3070" s="3174"/>
    </row>
    <row r="3071" spans="27:28" s="3173" customFormat="1">
      <c r="AA3071" s="3174"/>
      <c r="AB3071" s="3174"/>
    </row>
    <row r="3072" spans="27:28" s="3173" customFormat="1">
      <c r="AA3072" s="3174"/>
      <c r="AB3072" s="3174"/>
    </row>
    <row r="3073" spans="27:28" s="3173" customFormat="1">
      <c r="AA3073" s="3174"/>
      <c r="AB3073" s="3174"/>
    </row>
    <row r="3074" spans="27:28" s="3173" customFormat="1">
      <c r="AA3074" s="3174"/>
      <c r="AB3074" s="3174"/>
    </row>
    <row r="3075" spans="27:28" s="3173" customFormat="1">
      <c r="AA3075" s="3174"/>
      <c r="AB3075" s="3174"/>
    </row>
    <row r="3076" spans="27:28" s="3173" customFormat="1">
      <c r="AA3076" s="3174"/>
      <c r="AB3076" s="3174"/>
    </row>
    <row r="3077" spans="27:28" s="3173" customFormat="1">
      <c r="AA3077" s="3174"/>
      <c r="AB3077" s="3174"/>
    </row>
    <row r="3078" spans="27:28" s="3173" customFormat="1">
      <c r="AA3078" s="3174"/>
      <c r="AB3078" s="3174"/>
    </row>
    <row r="3079" spans="27:28" s="3173" customFormat="1">
      <c r="AA3079" s="3174"/>
      <c r="AB3079" s="3174"/>
    </row>
    <row r="3080" spans="27:28" s="3173" customFormat="1">
      <c r="AA3080" s="3174"/>
      <c r="AB3080" s="3174"/>
    </row>
    <row r="3081" spans="27:28" s="3173" customFormat="1">
      <c r="AA3081" s="3174"/>
      <c r="AB3081" s="3174"/>
    </row>
    <row r="3082" spans="27:28" s="3173" customFormat="1">
      <c r="AA3082" s="3174"/>
      <c r="AB3082" s="3174"/>
    </row>
    <row r="3083" spans="27:28" s="3173" customFormat="1">
      <c r="AA3083" s="3174"/>
      <c r="AB3083" s="3174"/>
    </row>
    <row r="3084" spans="27:28" s="3173" customFormat="1">
      <c r="AA3084" s="3174"/>
      <c r="AB3084" s="3174"/>
    </row>
    <row r="3085" spans="27:28" s="3173" customFormat="1">
      <c r="AA3085" s="3174"/>
      <c r="AB3085" s="3174"/>
    </row>
    <row r="3086" spans="27:28" s="3173" customFormat="1">
      <c r="AA3086" s="3174"/>
      <c r="AB3086" s="3174"/>
    </row>
    <row r="3087" spans="27:28" s="3173" customFormat="1">
      <c r="AA3087" s="3174"/>
      <c r="AB3087" s="3174"/>
    </row>
    <row r="3088" spans="27:28" s="3173" customFormat="1">
      <c r="AA3088" s="3174"/>
      <c r="AB3088" s="3174"/>
    </row>
    <row r="3089" spans="27:28" s="3173" customFormat="1">
      <c r="AA3089" s="3174"/>
      <c r="AB3089" s="3174"/>
    </row>
    <row r="3090" spans="27:28" s="3173" customFormat="1">
      <c r="AA3090" s="3174"/>
      <c r="AB3090" s="3174"/>
    </row>
    <row r="3091" spans="27:28" s="3173" customFormat="1">
      <c r="AA3091" s="3174"/>
      <c r="AB3091" s="3174"/>
    </row>
    <row r="3092" spans="27:28" s="3173" customFormat="1">
      <c r="AA3092" s="3174"/>
      <c r="AB3092" s="3174"/>
    </row>
    <row r="3093" spans="27:28" s="3173" customFormat="1">
      <c r="AA3093" s="3174"/>
      <c r="AB3093" s="3174"/>
    </row>
    <row r="3094" spans="27:28" s="3173" customFormat="1">
      <c r="AA3094" s="3174"/>
      <c r="AB3094" s="3174"/>
    </row>
    <row r="3095" spans="27:28" s="3173" customFormat="1">
      <c r="AA3095" s="3174"/>
      <c r="AB3095" s="3174"/>
    </row>
    <row r="3096" spans="27:28" s="3173" customFormat="1">
      <c r="AA3096" s="3174"/>
      <c r="AB3096" s="3174"/>
    </row>
    <row r="3097" spans="27:28" s="3173" customFormat="1">
      <c r="AA3097" s="3174"/>
      <c r="AB3097" s="3174"/>
    </row>
    <row r="3098" spans="27:28" s="3173" customFormat="1">
      <c r="AA3098" s="3174"/>
      <c r="AB3098" s="3174"/>
    </row>
    <row r="3099" spans="27:28" s="3173" customFormat="1">
      <c r="AA3099" s="3174"/>
      <c r="AB3099" s="3174"/>
    </row>
    <row r="3100" spans="27:28" s="3173" customFormat="1">
      <c r="AA3100" s="3174"/>
      <c r="AB3100" s="3174"/>
    </row>
    <row r="3101" spans="27:28" s="3173" customFormat="1">
      <c r="AA3101" s="3174"/>
      <c r="AB3101" s="3174"/>
    </row>
    <row r="3102" spans="27:28" s="3173" customFormat="1">
      <c r="AA3102" s="3174"/>
      <c r="AB3102" s="3174"/>
    </row>
    <row r="3103" spans="27:28" s="3173" customFormat="1">
      <c r="AA3103" s="3174"/>
      <c r="AB3103" s="3174"/>
    </row>
    <row r="3104" spans="27:28" s="3173" customFormat="1">
      <c r="AA3104" s="3174"/>
      <c r="AB3104" s="3174"/>
    </row>
    <row r="3105" spans="27:28" s="3173" customFormat="1">
      <c r="AA3105" s="3174"/>
      <c r="AB3105" s="3174"/>
    </row>
    <row r="3106" spans="27:28" s="3173" customFormat="1">
      <c r="AA3106" s="3174"/>
      <c r="AB3106" s="3174"/>
    </row>
    <row r="3107" spans="27:28" s="3173" customFormat="1">
      <c r="AA3107" s="3174"/>
      <c r="AB3107" s="3174"/>
    </row>
    <row r="3108" spans="27:28" s="3173" customFormat="1">
      <c r="AA3108" s="3174"/>
      <c r="AB3108" s="3174"/>
    </row>
    <row r="3109" spans="27:28" s="3173" customFormat="1">
      <c r="AA3109" s="3174"/>
      <c r="AB3109" s="3174"/>
    </row>
    <row r="3110" spans="27:28" s="3173" customFormat="1">
      <c r="AA3110" s="3174"/>
      <c r="AB3110" s="3174"/>
    </row>
    <row r="3111" spans="27:28" s="3173" customFormat="1">
      <c r="AA3111" s="3174"/>
      <c r="AB3111" s="3174"/>
    </row>
    <row r="3112" spans="27:28" s="3173" customFormat="1">
      <c r="AA3112" s="3174"/>
      <c r="AB3112" s="3174"/>
    </row>
    <row r="3113" spans="27:28" s="3173" customFormat="1">
      <c r="AA3113" s="3174"/>
      <c r="AB3113" s="3174"/>
    </row>
    <row r="3114" spans="27:28" s="3173" customFormat="1">
      <c r="AA3114" s="3174"/>
      <c r="AB3114" s="3174"/>
    </row>
    <row r="3115" spans="27:28" s="3173" customFormat="1">
      <c r="AA3115" s="3174"/>
      <c r="AB3115" s="3174"/>
    </row>
    <row r="3116" spans="27:28" s="3173" customFormat="1">
      <c r="AA3116" s="3174"/>
      <c r="AB3116" s="3174"/>
    </row>
    <row r="3117" spans="27:28" s="3173" customFormat="1">
      <c r="AA3117" s="3174"/>
      <c r="AB3117" s="3174"/>
    </row>
    <row r="3118" spans="27:28" s="3173" customFormat="1">
      <c r="AA3118" s="3174"/>
      <c r="AB3118" s="3174"/>
    </row>
    <row r="3119" spans="27:28" s="3173" customFormat="1">
      <c r="AA3119" s="3174"/>
      <c r="AB3119" s="3174"/>
    </row>
    <row r="3120" spans="27:28" s="3173" customFormat="1">
      <c r="AA3120" s="3174"/>
      <c r="AB3120" s="3174"/>
    </row>
    <row r="3121" spans="27:28" s="3173" customFormat="1">
      <c r="AA3121" s="3174"/>
      <c r="AB3121" s="3174"/>
    </row>
    <row r="3122" spans="27:28" s="3173" customFormat="1">
      <c r="AA3122" s="3174"/>
      <c r="AB3122" s="3174"/>
    </row>
    <row r="3123" spans="27:28" s="3173" customFormat="1">
      <c r="AA3123" s="3174"/>
      <c r="AB3123" s="3174"/>
    </row>
    <row r="3124" spans="27:28" s="3173" customFormat="1">
      <c r="AA3124" s="3174"/>
      <c r="AB3124" s="3174"/>
    </row>
    <row r="3125" spans="27:28" s="3173" customFormat="1">
      <c r="AA3125" s="3174"/>
      <c r="AB3125" s="3174"/>
    </row>
    <row r="3126" spans="27:28" s="3173" customFormat="1">
      <c r="AA3126" s="3174"/>
      <c r="AB3126" s="3174"/>
    </row>
    <row r="3127" spans="27:28" s="3173" customFormat="1">
      <c r="AA3127" s="3174"/>
      <c r="AB3127" s="3174"/>
    </row>
    <row r="3128" spans="27:28" s="3173" customFormat="1">
      <c r="AA3128" s="3174"/>
      <c r="AB3128" s="3174"/>
    </row>
    <row r="3129" spans="27:28" s="3173" customFormat="1">
      <c r="AA3129" s="3174"/>
      <c r="AB3129" s="3174"/>
    </row>
    <row r="3130" spans="27:28" s="3173" customFormat="1">
      <c r="AA3130" s="3174"/>
      <c r="AB3130" s="3174"/>
    </row>
    <row r="3131" spans="27:28" s="3173" customFormat="1">
      <c r="AA3131" s="3174"/>
      <c r="AB3131" s="3174"/>
    </row>
    <row r="3132" spans="27:28" s="3173" customFormat="1">
      <c r="AA3132" s="3174"/>
      <c r="AB3132" s="3174"/>
    </row>
    <row r="3133" spans="27:28" s="3173" customFormat="1">
      <c r="AA3133" s="3174"/>
      <c r="AB3133" s="3174"/>
    </row>
    <row r="3134" spans="27:28" s="3173" customFormat="1">
      <c r="AA3134" s="3174"/>
      <c r="AB3134" s="3174"/>
    </row>
    <row r="3135" spans="27:28" s="3173" customFormat="1">
      <c r="AA3135" s="3174"/>
      <c r="AB3135" s="3174"/>
    </row>
    <row r="3136" spans="27:28" s="3173" customFormat="1">
      <c r="AA3136" s="3174"/>
      <c r="AB3136" s="3174"/>
    </row>
    <row r="3137" spans="27:28" s="3173" customFormat="1">
      <c r="AA3137" s="3174"/>
      <c r="AB3137" s="3174"/>
    </row>
    <row r="3138" spans="27:28" s="3173" customFormat="1">
      <c r="AA3138" s="3174"/>
      <c r="AB3138" s="3174"/>
    </row>
    <row r="3139" spans="27:28" s="3173" customFormat="1">
      <c r="AA3139" s="3174"/>
      <c r="AB3139" s="3174"/>
    </row>
    <row r="3140" spans="27:28" s="3173" customFormat="1">
      <c r="AA3140" s="3174"/>
      <c r="AB3140" s="3174"/>
    </row>
    <row r="3141" spans="27:28" s="3173" customFormat="1">
      <c r="AA3141" s="3174"/>
      <c r="AB3141" s="3174"/>
    </row>
    <row r="3142" spans="27:28" s="3173" customFormat="1">
      <c r="AA3142" s="3174"/>
      <c r="AB3142" s="3174"/>
    </row>
    <row r="3143" spans="27:28" s="3173" customFormat="1">
      <c r="AA3143" s="3174"/>
      <c r="AB3143" s="3174"/>
    </row>
    <row r="3144" spans="27:28" s="3173" customFormat="1">
      <c r="AA3144" s="3174"/>
      <c r="AB3144" s="3174"/>
    </row>
    <row r="3145" spans="27:28" s="3173" customFormat="1">
      <c r="AA3145" s="3174"/>
      <c r="AB3145" s="3174"/>
    </row>
    <row r="3146" spans="27:28" s="3173" customFormat="1">
      <c r="AA3146" s="3174"/>
      <c r="AB3146" s="3174"/>
    </row>
    <row r="3147" spans="27:28" s="3173" customFormat="1">
      <c r="AA3147" s="3174"/>
      <c r="AB3147" s="3174"/>
    </row>
    <row r="3148" spans="27:28" s="3173" customFormat="1">
      <c r="AA3148" s="3174"/>
      <c r="AB3148" s="3174"/>
    </row>
    <row r="3149" spans="27:28" s="3173" customFormat="1">
      <c r="AA3149" s="3174"/>
      <c r="AB3149" s="3174"/>
    </row>
    <row r="3150" spans="27:28" s="3173" customFormat="1">
      <c r="AA3150" s="3174"/>
      <c r="AB3150" s="3174"/>
    </row>
    <row r="3151" spans="27:28" s="3173" customFormat="1">
      <c r="AA3151" s="3174"/>
      <c r="AB3151" s="3174"/>
    </row>
    <row r="3152" spans="27:28" s="3173" customFormat="1">
      <c r="AA3152" s="3174"/>
      <c r="AB3152" s="3174"/>
    </row>
    <row r="3153" spans="27:28" s="3173" customFormat="1">
      <c r="AA3153" s="3174"/>
      <c r="AB3153" s="3174"/>
    </row>
    <row r="3154" spans="27:28" s="3173" customFormat="1">
      <c r="AA3154" s="3174"/>
      <c r="AB3154" s="3174"/>
    </row>
    <row r="3155" spans="27:28" s="3173" customFormat="1">
      <c r="AA3155" s="3174"/>
      <c r="AB3155" s="3174"/>
    </row>
    <row r="3156" spans="27:28" s="3173" customFormat="1">
      <c r="AA3156" s="3174"/>
      <c r="AB3156" s="3174"/>
    </row>
    <row r="3157" spans="27:28" s="3173" customFormat="1">
      <c r="AA3157" s="3174"/>
      <c r="AB3157" s="3174"/>
    </row>
    <row r="3158" spans="27:28" s="3173" customFormat="1">
      <c r="AA3158" s="3174"/>
      <c r="AB3158" s="3174"/>
    </row>
    <row r="3159" spans="27:28" s="3173" customFormat="1">
      <c r="AA3159" s="3174"/>
      <c r="AB3159" s="3174"/>
    </row>
    <row r="3160" spans="27:28" s="3173" customFormat="1">
      <c r="AA3160" s="3174"/>
      <c r="AB3160" s="3174"/>
    </row>
    <row r="3161" spans="27:28" s="3173" customFormat="1">
      <c r="AA3161" s="3174"/>
      <c r="AB3161" s="3174"/>
    </row>
    <row r="3162" spans="27:28" s="3173" customFormat="1">
      <c r="AA3162" s="3174"/>
      <c r="AB3162" s="3174"/>
    </row>
    <row r="3163" spans="27:28" s="3173" customFormat="1">
      <c r="AA3163" s="3174"/>
      <c r="AB3163" s="3174"/>
    </row>
    <row r="3164" spans="27:28" s="3173" customFormat="1">
      <c r="AA3164" s="3174"/>
      <c r="AB3164" s="3174"/>
    </row>
    <row r="3165" spans="27:28" s="3173" customFormat="1">
      <c r="AA3165" s="3174"/>
      <c r="AB3165" s="3174"/>
    </row>
    <row r="3166" spans="27:28" s="3173" customFormat="1">
      <c r="AA3166" s="3174"/>
      <c r="AB3166" s="3174"/>
    </row>
    <row r="3167" spans="27:28" s="3173" customFormat="1">
      <c r="AA3167" s="3174"/>
      <c r="AB3167" s="3174"/>
    </row>
    <row r="3168" spans="27:28" s="3173" customFormat="1">
      <c r="AA3168" s="3174"/>
      <c r="AB3168" s="3174"/>
    </row>
    <row r="3169" spans="27:28" s="3173" customFormat="1">
      <c r="AA3169" s="3174"/>
      <c r="AB3169" s="3174"/>
    </row>
    <row r="3170" spans="27:28" s="3173" customFormat="1">
      <c r="AA3170" s="3174"/>
      <c r="AB3170" s="3174"/>
    </row>
    <row r="3171" spans="27:28" s="3173" customFormat="1">
      <c r="AA3171" s="3174"/>
      <c r="AB3171" s="3174"/>
    </row>
    <row r="3172" spans="27:28" s="3173" customFormat="1">
      <c r="AA3172" s="3174"/>
      <c r="AB3172" s="3174"/>
    </row>
    <row r="3173" spans="27:28" s="3173" customFormat="1">
      <c r="AA3173" s="3174"/>
      <c r="AB3173" s="3174"/>
    </row>
    <row r="3174" spans="27:28" s="3173" customFormat="1">
      <c r="AA3174" s="3174"/>
      <c r="AB3174" s="3174"/>
    </row>
    <row r="3175" spans="27:28" s="3173" customFormat="1">
      <c r="AA3175" s="3174"/>
      <c r="AB3175" s="3174"/>
    </row>
    <row r="3176" spans="27:28" s="3173" customFormat="1">
      <c r="AA3176" s="3174"/>
      <c r="AB3176" s="3174"/>
    </row>
    <row r="3177" spans="27:28" s="3173" customFormat="1">
      <c r="AA3177" s="3174"/>
      <c r="AB3177" s="3174"/>
    </row>
    <row r="3178" spans="27:28" s="3173" customFormat="1">
      <c r="AA3178" s="3174"/>
      <c r="AB3178" s="3174"/>
    </row>
    <row r="3179" spans="27:28" s="3173" customFormat="1">
      <c r="AA3179" s="3174"/>
      <c r="AB3179" s="3174"/>
    </row>
    <row r="3180" spans="27:28" s="3173" customFormat="1">
      <c r="AA3180" s="3174"/>
      <c r="AB3180" s="3174"/>
    </row>
    <row r="3181" spans="27:28" s="3173" customFormat="1">
      <c r="AA3181" s="3174"/>
      <c r="AB3181" s="3174"/>
    </row>
    <row r="3182" spans="27:28" s="3173" customFormat="1">
      <c r="AA3182" s="3174"/>
      <c r="AB3182" s="3174"/>
    </row>
    <row r="3183" spans="27:28" s="3173" customFormat="1">
      <c r="AA3183" s="3174"/>
      <c r="AB3183" s="3174"/>
    </row>
    <row r="3184" spans="27:28" s="3173" customFormat="1">
      <c r="AA3184" s="3174"/>
      <c r="AB3184" s="3174"/>
    </row>
    <row r="3185" spans="27:28" s="3173" customFormat="1">
      <c r="AA3185" s="3174"/>
      <c r="AB3185" s="3174"/>
    </row>
    <row r="3186" spans="27:28" s="3173" customFormat="1">
      <c r="AA3186" s="3174"/>
      <c r="AB3186" s="3174"/>
    </row>
    <row r="3187" spans="27:28" s="3173" customFormat="1">
      <c r="AA3187" s="3174"/>
      <c r="AB3187" s="3174"/>
    </row>
    <row r="3188" spans="27:28" s="3173" customFormat="1">
      <c r="AA3188" s="3174"/>
      <c r="AB3188" s="3174"/>
    </row>
    <row r="3189" spans="27:28" s="3173" customFormat="1">
      <c r="AA3189" s="3174"/>
      <c r="AB3189" s="3174"/>
    </row>
    <row r="3190" spans="27:28" s="3173" customFormat="1">
      <c r="AA3190" s="3174"/>
      <c r="AB3190" s="3174"/>
    </row>
    <row r="3191" spans="27:28" s="3173" customFormat="1">
      <c r="AA3191" s="3174"/>
      <c r="AB3191" s="3174"/>
    </row>
    <row r="3192" spans="27:28" s="3173" customFormat="1">
      <c r="AA3192" s="3174"/>
      <c r="AB3192" s="3174"/>
    </row>
    <row r="3193" spans="27:28" s="3173" customFormat="1">
      <c r="AA3193" s="3174"/>
      <c r="AB3193" s="3174"/>
    </row>
    <row r="3194" spans="27:28" s="3173" customFormat="1">
      <c r="AA3194" s="3174"/>
      <c r="AB3194" s="3174"/>
    </row>
    <row r="3195" spans="27:28" s="3173" customFormat="1">
      <c r="AA3195" s="3174"/>
      <c r="AB3195" s="3174"/>
    </row>
    <row r="3196" spans="27:28" s="3173" customFormat="1">
      <c r="AA3196" s="3174"/>
      <c r="AB3196" s="3174"/>
    </row>
    <row r="3197" spans="27:28" s="3173" customFormat="1">
      <c r="AA3197" s="3174"/>
      <c r="AB3197" s="3174"/>
    </row>
    <row r="3198" spans="27:28" s="3173" customFormat="1">
      <c r="AA3198" s="3174"/>
      <c r="AB3198" s="3174"/>
    </row>
    <row r="3199" spans="27:28" s="3173" customFormat="1">
      <c r="AA3199" s="3174"/>
      <c r="AB3199" s="3174"/>
    </row>
    <row r="3200" spans="27:28" s="3173" customFormat="1">
      <c r="AA3200" s="3174"/>
      <c r="AB3200" s="3174"/>
    </row>
    <row r="3201" spans="27:28" s="3173" customFormat="1">
      <c r="AA3201" s="3174"/>
      <c r="AB3201" s="3174"/>
    </row>
    <row r="3202" spans="27:28" s="3173" customFormat="1">
      <c r="AA3202" s="3174"/>
      <c r="AB3202" s="3174"/>
    </row>
    <row r="3203" spans="27:28" s="3173" customFormat="1">
      <c r="AA3203" s="3174"/>
      <c r="AB3203" s="3174"/>
    </row>
    <row r="3204" spans="27:28" s="3173" customFormat="1">
      <c r="AA3204" s="3174"/>
      <c r="AB3204" s="3174"/>
    </row>
    <row r="3205" spans="27:28" s="3173" customFormat="1">
      <c r="AA3205" s="3174"/>
      <c r="AB3205" s="3174"/>
    </row>
    <row r="3206" spans="27:28" s="3173" customFormat="1">
      <c r="AA3206" s="3174"/>
      <c r="AB3206" s="3174"/>
    </row>
    <row r="3207" spans="27:28" s="3173" customFormat="1">
      <c r="AA3207" s="3174"/>
      <c r="AB3207" s="3174"/>
    </row>
    <row r="3208" spans="27:28" s="3173" customFormat="1">
      <c r="AA3208" s="3174"/>
      <c r="AB3208" s="3174"/>
    </row>
    <row r="3209" spans="27:28" s="3173" customFormat="1">
      <c r="AA3209" s="3174"/>
      <c r="AB3209" s="3174"/>
    </row>
    <row r="3210" spans="27:28" s="3173" customFormat="1">
      <c r="AA3210" s="3174"/>
      <c r="AB3210" s="3174"/>
    </row>
    <row r="3211" spans="27:28" s="3173" customFormat="1">
      <c r="AA3211" s="3174"/>
      <c r="AB3211" s="3174"/>
    </row>
    <row r="3212" spans="27:28" s="3173" customFormat="1">
      <c r="AA3212" s="3174"/>
      <c r="AB3212" s="3174"/>
    </row>
    <row r="3213" spans="27:28" s="3173" customFormat="1">
      <c r="AA3213" s="3174"/>
      <c r="AB3213" s="3174"/>
    </row>
    <row r="3214" spans="27:28" s="3173" customFormat="1">
      <c r="AA3214" s="3174"/>
      <c r="AB3214" s="3174"/>
    </row>
    <row r="3215" spans="27:28" s="3173" customFormat="1">
      <c r="AA3215" s="3174"/>
      <c r="AB3215" s="3174"/>
    </row>
    <row r="3216" spans="27:28" s="3173" customFormat="1">
      <c r="AA3216" s="3174"/>
      <c r="AB3216" s="3174"/>
    </row>
    <row r="3217" spans="27:28" s="3173" customFormat="1">
      <c r="AA3217" s="3174"/>
      <c r="AB3217" s="3174"/>
    </row>
    <row r="3218" spans="27:28" s="3173" customFormat="1">
      <c r="AA3218" s="3174"/>
      <c r="AB3218" s="3174"/>
    </row>
    <row r="3219" spans="27:28" s="3173" customFormat="1">
      <c r="AA3219" s="3174"/>
      <c r="AB3219" s="3174"/>
    </row>
    <row r="3220" spans="27:28" s="3173" customFormat="1">
      <c r="AA3220" s="3174"/>
      <c r="AB3220" s="3174"/>
    </row>
    <row r="3221" spans="27:28" s="3173" customFormat="1">
      <c r="AA3221" s="3174"/>
      <c r="AB3221" s="3174"/>
    </row>
    <row r="3222" spans="27:28" s="3173" customFormat="1">
      <c r="AA3222" s="3174"/>
      <c r="AB3222" s="3174"/>
    </row>
    <row r="3223" spans="27:28" s="3173" customFormat="1">
      <c r="AA3223" s="3174"/>
      <c r="AB3223" s="3174"/>
    </row>
    <row r="3224" spans="27:28" s="3173" customFormat="1">
      <c r="AA3224" s="3174"/>
      <c r="AB3224" s="3174"/>
    </row>
    <row r="3225" spans="27:28" s="3173" customFormat="1">
      <c r="AA3225" s="3174"/>
      <c r="AB3225" s="3174"/>
    </row>
    <row r="3226" spans="27:28" s="3173" customFormat="1">
      <c r="AA3226" s="3174"/>
      <c r="AB3226" s="3174"/>
    </row>
    <row r="3227" spans="27:28" s="3173" customFormat="1">
      <c r="AA3227" s="3174"/>
      <c r="AB3227" s="3174"/>
    </row>
    <row r="3228" spans="27:28" s="3173" customFormat="1">
      <c r="AA3228" s="3174"/>
      <c r="AB3228" s="3174"/>
    </row>
    <row r="3229" spans="27:28" s="3173" customFormat="1">
      <c r="AA3229" s="3174"/>
      <c r="AB3229" s="3174"/>
    </row>
    <row r="3230" spans="27:28" s="3173" customFormat="1">
      <c r="AA3230" s="3174"/>
      <c r="AB3230" s="3174"/>
    </row>
    <row r="3231" spans="27:28" s="3173" customFormat="1">
      <c r="AA3231" s="3174"/>
      <c r="AB3231" s="3174"/>
    </row>
    <row r="3232" spans="27:28" s="3173" customFormat="1">
      <c r="AA3232" s="3174"/>
      <c r="AB3232" s="3174"/>
    </row>
    <row r="3233" spans="27:28" s="3173" customFormat="1">
      <c r="AA3233" s="3174"/>
      <c r="AB3233" s="3174"/>
    </row>
    <row r="3234" spans="27:28" s="3173" customFormat="1">
      <c r="AA3234" s="3174"/>
      <c r="AB3234" s="3174"/>
    </row>
    <row r="3235" spans="27:28" s="3173" customFormat="1">
      <c r="AA3235" s="3174"/>
      <c r="AB3235" s="3174"/>
    </row>
    <row r="3236" spans="27:28" s="3173" customFormat="1">
      <c r="AA3236" s="3174"/>
      <c r="AB3236" s="3174"/>
    </row>
    <row r="3237" spans="27:28" s="3173" customFormat="1">
      <c r="AA3237" s="3174"/>
      <c r="AB3237" s="3174"/>
    </row>
    <row r="3238" spans="27:28" s="3173" customFormat="1">
      <c r="AA3238" s="3174"/>
      <c r="AB3238" s="3174"/>
    </row>
    <row r="3239" spans="27:28" s="3173" customFormat="1">
      <c r="AA3239" s="3174"/>
      <c r="AB3239" s="3174"/>
    </row>
    <row r="3240" spans="27:28" s="3173" customFormat="1">
      <c r="AA3240" s="3174"/>
      <c r="AB3240" s="3174"/>
    </row>
    <row r="3241" spans="27:28" s="3173" customFormat="1">
      <c r="AA3241" s="3174"/>
      <c r="AB3241" s="3174"/>
    </row>
    <row r="3242" spans="27:28" s="3173" customFormat="1">
      <c r="AA3242" s="3174"/>
      <c r="AB3242" s="3174"/>
    </row>
    <row r="3243" spans="27:28" s="3173" customFormat="1">
      <c r="AA3243" s="3174"/>
      <c r="AB3243" s="3174"/>
    </row>
    <row r="3244" spans="27:28" s="3173" customFormat="1">
      <c r="AA3244" s="3174"/>
      <c r="AB3244" s="3174"/>
    </row>
    <row r="3245" spans="27:28" s="3173" customFormat="1">
      <c r="AA3245" s="3174"/>
      <c r="AB3245" s="3174"/>
    </row>
    <row r="3246" spans="27:28" s="3173" customFormat="1">
      <c r="AA3246" s="3174"/>
      <c r="AB3246" s="3174"/>
    </row>
    <row r="3247" spans="27:28" s="3173" customFormat="1">
      <c r="AA3247" s="3174"/>
      <c r="AB3247" s="3174"/>
    </row>
    <row r="3248" spans="27:28" s="3173" customFormat="1">
      <c r="AA3248" s="3174"/>
      <c r="AB3248" s="3174"/>
    </row>
    <row r="3249" spans="27:28" s="3173" customFormat="1">
      <c r="AA3249" s="3174"/>
      <c r="AB3249" s="3174"/>
    </row>
    <row r="3250" spans="27:28" s="3173" customFormat="1">
      <c r="AA3250" s="3174"/>
      <c r="AB3250" s="3174"/>
    </row>
    <row r="3251" spans="27:28" s="3173" customFormat="1">
      <c r="AA3251" s="3174"/>
      <c r="AB3251" s="3174"/>
    </row>
    <row r="3252" spans="27:28" s="3173" customFormat="1">
      <c r="AA3252" s="3174"/>
      <c r="AB3252" s="3174"/>
    </row>
    <row r="3253" spans="27:28" s="3173" customFormat="1">
      <c r="AA3253" s="3174"/>
      <c r="AB3253" s="3174"/>
    </row>
    <row r="3254" spans="27:28" s="3173" customFormat="1">
      <c r="AA3254" s="3174"/>
      <c r="AB3254" s="3174"/>
    </row>
    <row r="3255" spans="27:28" s="3173" customFormat="1">
      <c r="AA3255" s="3174"/>
      <c r="AB3255" s="3174"/>
    </row>
    <row r="3256" spans="27:28" s="3173" customFormat="1">
      <c r="AA3256" s="3174"/>
      <c r="AB3256" s="3174"/>
    </row>
    <row r="3257" spans="27:28" s="3173" customFormat="1">
      <c r="AA3257" s="3174"/>
      <c r="AB3257" s="3174"/>
    </row>
    <row r="3258" spans="27:28" s="3173" customFormat="1">
      <c r="AA3258" s="3174"/>
      <c r="AB3258" s="3174"/>
    </row>
    <row r="3259" spans="27:28" s="3173" customFormat="1">
      <c r="AA3259" s="3174"/>
      <c r="AB3259" s="3174"/>
    </row>
    <row r="3260" spans="27:28" s="3173" customFormat="1">
      <c r="AA3260" s="3174"/>
      <c r="AB3260" s="3174"/>
    </row>
    <row r="3261" spans="27:28" s="3173" customFormat="1">
      <c r="AA3261" s="3174"/>
      <c r="AB3261" s="3174"/>
    </row>
    <row r="3262" spans="27:28" s="3173" customFormat="1">
      <c r="AA3262" s="3174"/>
      <c r="AB3262" s="3174"/>
    </row>
    <row r="3263" spans="27:28" s="3173" customFormat="1">
      <c r="AA3263" s="3174"/>
      <c r="AB3263" s="3174"/>
    </row>
    <row r="3264" spans="27:28" s="3173" customFormat="1">
      <c r="AA3264" s="3174"/>
      <c r="AB3264" s="3174"/>
    </row>
    <row r="3265" spans="27:28" s="3173" customFormat="1">
      <c r="AA3265" s="3174"/>
      <c r="AB3265" s="3174"/>
    </row>
    <row r="3266" spans="27:28" s="3173" customFormat="1">
      <c r="AA3266" s="3174"/>
      <c r="AB3266" s="3174"/>
    </row>
    <row r="3267" spans="27:28" s="3173" customFormat="1">
      <c r="AA3267" s="3174"/>
      <c r="AB3267" s="3174"/>
    </row>
    <row r="3268" spans="27:28" s="3173" customFormat="1">
      <c r="AA3268" s="3174"/>
      <c r="AB3268" s="3174"/>
    </row>
    <row r="3269" spans="27:28" s="3173" customFormat="1">
      <c r="AA3269" s="3174"/>
      <c r="AB3269" s="3174"/>
    </row>
    <row r="3270" spans="27:28" s="3173" customFormat="1">
      <c r="AA3270" s="3174"/>
      <c r="AB3270" s="3174"/>
    </row>
    <row r="3271" spans="27:28" s="3173" customFormat="1">
      <c r="AA3271" s="3174"/>
      <c r="AB3271" s="3174"/>
    </row>
    <row r="3272" spans="27:28" s="3173" customFormat="1">
      <c r="AA3272" s="3174"/>
      <c r="AB3272" s="3174"/>
    </row>
    <row r="3273" spans="27:28" s="3173" customFormat="1">
      <c r="AA3273" s="3174"/>
      <c r="AB3273" s="3174"/>
    </row>
    <row r="3274" spans="27:28" s="3173" customFormat="1">
      <c r="AA3274" s="3174"/>
      <c r="AB3274" s="3174"/>
    </row>
    <row r="3275" spans="27:28" s="3173" customFormat="1">
      <c r="AA3275" s="3174"/>
      <c r="AB3275" s="3174"/>
    </row>
    <row r="3276" spans="27:28" s="3173" customFormat="1">
      <c r="AA3276" s="3174"/>
      <c r="AB3276" s="3174"/>
    </row>
    <row r="3277" spans="27:28" s="3173" customFormat="1">
      <c r="AA3277" s="3174"/>
      <c r="AB3277" s="3174"/>
    </row>
    <row r="3278" spans="27:28" s="3173" customFormat="1">
      <c r="AA3278" s="3174"/>
      <c r="AB3278" s="3174"/>
    </row>
    <row r="3279" spans="27:28" s="3173" customFormat="1">
      <c r="AA3279" s="3174"/>
      <c r="AB3279" s="3174"/>
    </row>
    <row r="3280" spans="27:28" s="3173" customFormat="1">
      <c r="AA3280" s="3174"/>
      <c r="AB3280" s="3174"/>
    </row>
    <row r="3281" spans="27:28" s="3173" customFormat="1">
      <c r="AA3281" s="3174"/>
      <c r="AB3281" s="3174"/>
    </row>
    <row r="3282" spans="27:28" s="3173" customFormat="1">
      <c r="AA3282" s="3174"/>
      <c r="AB3282" s="3174"/>
    </row>
    <row r="3283" spans="27:28" s="3173" customFormat="1">
      <c r="AA3283" s="3174"/>
      <c r="AB3283" s="3174"/>
    </row>
    <row r="3284" spans="27:28" s="3173" customFormat="1">
      <c r="AA3284" s="3174"/>
      <c r="AB3284" s="3174"/>
    </row>
    <row r="3285" spans="27:28" s="3173" customFormat="1">
      <c r="AA3285" s="3174"/>
      <c r="AB3285" s="3174"/>
    </row>
    <row r="3286" spans="27:28" s="3173" customFormat="1">
      <c r="AA3286" s="3174"/>
      <c r="AB3286" s="3174"/>
    </row>
    <row r="3287" spans="27:28" s="3173" customFormat="1">
      <c r="AA3287" s="3174"/>
      <c r="AB3287" s="3174"/>
    </row>
    <row r="3288" spans="27:28" s="3173" customFormat="1">
      <c r="AA3288" s="3174"/>
      <c r="AB3288" s="3174"/>
    </row>
    <row r="3289" spans="27:28" s="3173" customFormat="1">
      <c r="AA3289" s="3174"/>
      <c r="AB3289" s="3174"/>
    </row>
    <row r="3290" spans="27:28" s="3173" customFormat="1">
      <c r="AA3290" s="3174"/>
      <c r="AB3290" s="3174"/>
    </row>
    <row r="3291" spans="27:28" s="3173" customFormat="1">
      <c r="AA3291" s="3174"/>
      <c r="AB3291" s="3174"/>
    </row>
    <row r="3292" spans="27:28" s="3173" customFormat="1">
      <c r="AA3292" s="3174"/>
      <c r="AB3292" s="3174"/>
    </row>
    <row r="3293" spans="27:28" s="3173" customFormat="1">
      <c r="AA3293" s="3174"/>
      <c r="AB3293" s="3174"/>
    </row>
    <row r="3294" spans="27:28" s="3173" customFormat="1">
      <c r="AA3294" s="3174"/>
      <c r="AB3294" s="3174"/>
    </row>
    <row r="3295" spans="27:28" s="3173" customFormat="1">
      <c r="AA3295" s="3174"/>
      <c r="AB3295" s="3174"/>
    </row>
    <row r="3296" spans="27:28" s="3173" customFormat="1">
      <c r="AA3296" s="3174"/>
      <c r="AB3296" s="3174"/>
    </row>
    <row r="3297" spans="27:28" s="3173" customFormat="1">
      <c r="AA3297" s="3174"/>
      <c r="AB3297" s="3174"/>
    </row>
    <row r="3298" spans="27:28" s="3173" customFormat="1">
      <c r="AA3298" s="3174"/>
      <c r="AB3298" s="3174"/>
    </row>
    <row r="3299" spans="27:28" s="3173" customFormat="1">
      <c r="AA3299" s="3174"/>
      <c r="AB3299" s="3174"/>
    </row>
    <row r="3300" spans="27:28" s="3173" customFormat="1">
      <c r="AA3300" s="3174"/>
      <c r="AB3300" s="3174"/>
    </row>
    <row r="3301" spans="27:28" s="3173" customFormat="1">
      <c r="AA3301" s="3174"/>
      <c r="AB3301" s="3174"/>
    </row>
    <row r="3302" spans="27:28" s="3173" customFormat="1">
      <c r="AA3302" s="3174"/>
      <c r="AB3302" s="3174"/>
    </row>
    <row r="3303" spans="27:28" s="3173" customFormat="1">
      <c r="AA3303" s="3174"/>
      <c r="AB3303" s="3174"/>
    </row>
    <row r="3304" spans="27:28" s="3173" customFormat="1">
      <c r="AA3304" s="3174"/>
      <c r="AB3304" s="3174"/>
    </row>
    <row r="3305" spans="27:28" s="3173" customFormat="1">
      <c r="AA3305" s="3174"/>
      <c r="AB3305" s="3174"/>
    </row>
    <row r="3306" spans="27:28" s="3173" customFormat="1">
      <c r="AA3306" s="3174"/>
      <c r="AB3306" s="3174"/>
    </row>
    <row r="3307" spans="27:28" s="3173" customFormat="1">
      <c r="AA3307" s="3174"/>
      <c r="AB3307" s="3174"/>
    </row>
    <row r="3308" spans="27:28" s="3173" customFormat="1">
      <c r="AA3308" s="3174"/>
      <c r="AB3308" s="3174"/>
    </row>
    <row r="3309" spans="27:28" s="3173" customFormat="1">
      <c r="AA3309" s="3174"/>
      <c r="AB3309" s="3174"/>
    </row>
    <row r="3310" spans="27:28" s="3173" customFormat="1">
      <c r="AA3310" s="3174"/>
      <c r="AB3310" s="3174"/>
    </row>
    <row r="3311" spans="27:28" s="3173" customFormat="1">
      <c r="AA3311" s="3174"/>
      <c r="AB3311" s="3174"/>
    </row>
    <row r="3312" spans="27:28" s="3173" customFormat="1">
      <c r="AA3312" s="3174"/>
      <c r="AB3312" s="3174"/>
    </row>
    <row r="3313" spans="27:28" s="3173" customFormat="1">
      <c r="AA3313" s="3174"/>
      <c r="AB3313" s="3174"/>
    </row>
    <row r="3314" spans="27:28" s="3173" customFormat="1">
      <c r="AA3314" s="3174"/>
      <c r="AB3314" s="3174"/>
    </row>
    <row r="3315" spans="27:28" s="3173" customFormat="1">
      <c r="AA3315" s="3174"/>
      <c r="AB3315" s="3174"/>
    </row>
    <row r="3316" spans="27:28" s="3173" customFormat="1">
      <c r="AA3316" s="3174"/>
      <c r="AB3316" s="3174"/>
    </row>
    <row r="3317" spans="27:28" s="3173" customFormat="1">
      <c r="AA3317" s="3174"/>
      <c r="AB3317" s="3174"/>
    </row>
    <row r="3318" spans="27:28" s="3173" customFormat="1">
      <c r="AA3318" s="3174"/>
      <c r="AB3318" s="3174"/>
    </row>
    <row r="3319" spans="27:28" s="3173" customFormat="1">
      <c r="AA3319" s="3174"/>
      <c r="AB3319" s="3174"/>
    </row>
    <row r="3320" spans="27:28" s="3173" customFormat="1">
      <c r="AA3320" s="3174"/>
      <c r="AB3320" s="3174"/>
    </row>
    <row r="3321" spans="27:28" s="3173" customFormat="1">
      <c r="AA3321" s="3174"/>
      <c r="AB3321" s="3174"/>
    </row>
    <row r="3322" spans="27:28" s="3173" customFormat="1">
      <c r="AA3322" s="3174"/>
      <c r="AB3322" s="3174"/>
    </row>
    <row r="3323" spans="27:28" s="3173" customFormat="1">
      <c r="AA3323" s="3174"/>
      <c r="AB3323" s="3174"/>
    </row>
    <row r="3324" spans="27:28" s="3173" customFormat="1">
      <c r="AA3324" s="3174"/>
      <c r="AB3324" s="3174"/>
    </row>
    <row r="3325" spans="27:28" s="3173" customFormat="1">
      <c r="AA3325" s="3174"/>
      <c r="AB3325" s="3174"/>
    </row>
    <row r="3326" spans="27:28" s="3173" customFormat="1">
      <c r="AA3326" s="3174"/>
      <c r="AB3326" s="3174"/>
    </row>
    <row r="3327" spans="27:28" s="3173" customFormat="1">
      <c r="AA3327" s="3174"/>
      <c r="AB3327" s="3174"/>
    </row>
    <row r="3328" spans="27:28" s="3173" customFormat="1">
      <c r="AA3328" s="3174"/>
      <c r="AB3328" s="3174"/>
    </row>
    <row r="3329" spans="27:28" s="3173" customFormat="1">
      <c r="AA3329" s="3174"/>
      <c r="AB3329" s="3174"/>
    </row>
    <row r="3330" spans="27:28" s="3173" customFormat="1">
      <c r="AA3330" s="3174"/>
      <c r="AB3330" s="3174"/>
    </row>
    <row r="3331" spans="27:28" s="3173" customFormat="1">
      <c r="AA3331" s="3174"/>
      <c r="AB3331" s="3174"/>
    </row>
    <row r="3332" spans="27:28" s="3173" customFormat="1">
      <c r="AA3332" s="3174"/>
      <c r="AB3332" s="3174"/>
    </row>
    <row r="3333" spans="27:28" s="3173" customFormat="1">
      <c r="AA3333" s="3174"/>
      <c r="AB3333" s="3174"/>
    </row>
    <row r="3334" spans="27:28" s="3173" customFormat="1">
      <c r="AA3334" s="3174"/>
      <c r="AB3334" s="3174"/>
    </row>
    <row r="3335" spans="27:28" s="3173" customFormat="1">
      <c r="AA3335" s="3174"/>
      <c r="AB3335" s="3174"/>
    </row>
    <row r="3336" spans="27:28" s="3173" customFormat="1">
      <c r="AA3336" s="3174"/>
      <c r="AB3336" s="3174"/>
    </row>
    <row r="3337" spans="27:28" s="3173" customFormat="1">
      <c r="AA3337" s="3174"/>
      <c r="AB3337" s="3174"/>
    </row>
    <row r="3338" spans="27:28" s="3173" customFormat="1">
      <c r="AA3338" s="3174"/>
      <c r="AB3338" s="3174"/>
    </row>
    <row r="3339" spans="27:28" s="3173" customFormat="1">
      <c r="AA3339" s="3174"/>
      <c r="AB3339" s="3174"/>
    </row>
    <row r="3340" spans="27:28" s="3173" customFormat="1">
      <c r="AA3340" s="3174"/>
      <c r="AB3340" s="3174"/>
    </row>
    <row r="3341" spans="27:28" s="3173" customFormat="1">
      <c r="AA3341" s="3174"/>
      <c r="AB3341" s="3174"/>
    </row>
    <row r="3342" spans="27:28" s="3173" customFormat="1">
      <c r="AA3342" s="3174"/>
      <c r="AB3342" s="3174"/>
    </row>
    <row r="3343" spans="27:28" s="3173" customFormat="1">
      <c r="AA3343" s="3174"/>
      <c r="AB3343" s="3174"/>
    </row>
    <row r="3344" spans="27:28" s="3173" customFormat="1">
      <c r="AA3344" s="3174"/>
      <c r="AB3344" s="3174"/>
    </row>
    <row r="3345" spans="27:28" s="3173" customFormat="1">
      <c r="AA3345" s="3174"/>
      <c r="AB3345" s="3174"/>
    </row>
    <row r="3346" spans="27:28" s="3173" customFormat="1">
      <c r="AA3346" s="3174"/>
      <c r="AB3346" s="3174"/>
    </row>
    <row r="3347" spans="27:28" s="3173" customFormat="1">
      <c r="AA3347" s="3174"/>
      <c r="AB3347" s="3174"/>
    </row>
    <row r="3348" spans="27:28" s="3173" customFormat="1">
      <c r="AA3348" s="3174"/>
      <c r="AB3348" s="3174"/>
    </row>
    <row r="3349" spans="27:28" s="3173" customFormat="1">
      <c r="AA3349" s="3174"/>
      <c r="AB3349" s="3174"/>
    </row>
    <row r="3350" spans="27:28" s="3173" customFormat="1">
      <c r="AA3350" s="3174"/>
      <c r="AB3350" s="3174"/>
    </row>
    <row r="3351" spans="27:28" s="3173" customFormat="1">
      <c r="AA3351" s="3174"/>
      <c r="AB3351" s="3174"/>
    </row>
    <row r="3352" spans="27:28" s="3173" customFormat="1">
      <c r="AA3352" s="3174"/>
      <c r="AB3352" s="3174"/>
    </row>
    <row r="3353" spans="27:28" s="3173" customFormat="1">
      <c r="AA3353" s="3174"/>
      <c r="AB3353" s="3174"/>
    </row>
    <row r="3354" spans="27:28" s="3173" customFormat="1">
      <c r="AA3354" s="3174"/>
      <c r="AB3354" s="3174"/>
    </row>
    <row r="3355" spans="27:28" s="3173" customFormat="1">
      <c r="AA3355" s="3174"/>
      <c r="AB3355" s="3174"/>
    </row>
    <row r="3356" spans="27:28" s="3173" customFormat="1">
      <c r="AA3356" s="3174"/>
      <c r="AB3356" s="3174"/>
    </row>
    <row r="3357" spans="27:28" s="3173" customFormat="1">
      <c r="AA3357" s="3174"/>
      <c r="AB3357" s="3174"/>
    </row>
    <row r="3358" spans="27:28" s="3173" customFormat="1">
      <c r="AA3358" s="3174"/>
      <c r="AB3358" s="3174"/>
    </row>
    <row r="3359" spans="27:28" s="3173" customFormat="1">
      <c r="AA3359" s="3174"/>
      <c r="AB3359" s="3174"/>
    </row>
    <row r="3360" spans="27:28" s="3173" customFormat="1">
      <c r="AA3360" s="3174"/>
      <c r="AB3360" s="3174"/>
    </row>
    <row r="3361" spans="27:28" s="3173" customFormat="1">
      <c r="AA3361" s="3174"/>
      <c r="AB3361" s="3174"/>
    </row>
    <row r="3362" spans="27:28" s="3173" customFormat="1">
      <c r="AA3362" s="3174"/>
      <c r="AB3362" s="3174"/>
    </row>
    <row r="3363" spans="27:28" s="3173" customFormat="1">
      <c r="AA3363" s="3174"/>
      <c r="AB3363" s="3174"/>
    </row>
    <row r="3364" spans="27:28" s="3173" customFormat="1">
      <c r="AA3364" s="3174"/>
      <c r="AB3364" s="3174"/>
    </row>
    <row r="3365" spans="27:28" s="3173" customFormat="1">
      <c r="AA3365" s="3174"/>
      <c r="AB3365" s="3174"/>
    </row>
    <row r="3366" spans="27:28" s="3173" customFormat="1">
      <c r="AA3366" s="3174"/>
      <c r="AB3366" s="3174"/>
    </row>
    <row r="3367" spans="27:28" s="3173" customFormat="1">
      <c r="AA3367" s="3174"/>
      <c r="AB3367" s="3174"/>
    </row>
    <row r="3368" spans="27:28" s="3173" customFormat="1">
      <c r="AA3368" s="3174"/>
      <c r="AB3368" s="3174"/>
    </row>
    <row r="3369" spans="27:28" s="3173" customFormat="1">
      <c r="AA3369" s="3174"/>
      <c r="AB3369" s="3174"/>
    </row>
    <row r="3370" spans="27:28" s="3173" customFormat="1">
      <c r="AA3370" s="3174"/>
      <c r="AB3370" s="3174"/>
    </row>
    <row r="3371" spans="27:28" s="3173" customFormat="1">
      <c r="AA3371" s="3174"/>
      <c r="AB3371" s="3174"/>
    </row>
    <row r="3372" spans="27:28" s="3173" customFormat="1">
      <c r="AA3372" s="3174"/>
      <c r="AB3372" s="3174"/>
    </row>
    <row r="3373" spans="27:28" s="3173" customFormat="1">
      <c r="AA3373" s="3174"/>
      <c r="AB3373" s="3174"/>
    </row>
    <row r="3374" spans="27:28" s="3173" customFormat="1">
      <c r="AA3374" s="3174"/>
      <c r="AB3374" s="3174"/>
    </row>
    <row r="3375" spans="27:28" s="3173" customFormat="1">
      <c r="AA3375" s="3174"/>
      <c r="AB3375" s="3174"/>
    </row>
    <row r="3376" spans="27:28" s="3173" customFormat="1">
      <c r="AA3376" s="3174"/>
      <c r="AB3376" s="3174"/>
    </row>
    <row r="3377" spans="27:28" s="3173" customFormat="1">
      <c r="AA3377" s="3174"/>
      <c r="AB3377" s="3174"/>
    </row>
    <row r="3378" spans="27:28" s="3173" customFormat="1">
      <c r="AA3378" s="3174"/>
      <c r="AB3378" s="3174"/>
    </row>
    <row r="3379" spans="27:28" s="3173" customFormat="1">
      <c r="AA3379" s="3174"/>
      <c r="AB3379" s="3174"/>
    </row>
    <row r="3380" spans="27:28" s="3173" customFormat="1">
      <c r="AA3380" s="3174"/>
      <c r="AB3380" s="3174"/>
    </row>
    <row r="3381" spans="27:28" s="3173" customFormat="1">
      <c r="AA3381" s="3174"/>
      <c r="AB3381" s="3174"/>
    </row>
    <row r="3382" spans="27:28" s="3173" customFormat="1">
      <c r="AA3382" s="3174"/>
      <c r="AB3382" s="3174"/>
    </row>
    <row r="3383" spans="27:28" s="3173" customFormat="1">
      <c r="AA3383" s="3174"/>
      <c r="AB3383" s="3174"/>
    </row>
    <row r="3384" spans="27:28" s="3173" customFormat="1">
      <c r="AA3384" s="3174"/>
      <c r="AB3384" s="3174"/>
    </row>
    <row r="3385" spans="27:28" s="3173" customFormat="1">
      <c r="AA3385" s="3174"/>
      <c r="AB3385" s="3174"/>
    </row>
    <row r="3386" spans="27:28" s="3173" customFormat="1">
      <c r="AA3386" s="3174"/>
      <c r="AB3386" s="3174"/>
    </row>
    <row r="3387" spans="27:28" s="3173" customFormat="1">
      <c r="AA3387" s="3174"/>
      <c r="AB3387" s="3174"/>
    </row>
    <row r="3388" spans="27:28" s="3173" customFormat="1">
      <c r="AA3388" s="3174"/>
      <c r="AB3388" s="3174"/>
    </row>
    <row r="3389" spans="27:28" s="3173" customFormat="1">
      <c r="AA3389" s="3174"/>
      <c r="AB3389" s="3174"/>
    </row>
    <row r="3390" spans="27:28" s="3173" customFormat="1">
      <c r="AA3390" s="3174"/>
      <c r="AB3390" s="3174"/>
    </row>
    <row r="3391" spans="27:28" s="3173" customFormat="1">
      <c r="AA3391" s="3174"/>
      <c r="AB3391" s="3174"/>
    </row>
    <row r="3392" spans="27:28" s="3173" customFormat="1">
      <c r="AA3392" s="3174"/>
      <c r="AB3392" s="3174"/>
    </row>
    <row r="3393" spans="27:28" s="3173" customFormat="1">
      <c r="AA3393" s="3174"/>
      <c r="AB3393" s="3174"/>
    </row>
    <row r="3394" spans="27:28" s="3173" customFormat="1">
      <c r="AA3394" s="3174"/>
      <c r="AB3394" s="3174"/>
    </row>
    <row r="3395" spans="27:28" s="3173" customFormat="1">
      <c r="AA3395" s="3174"/>
      <c r="AB3395" s="3174"/>
    </row>
    <row r="3396" spans="27:28" s="3173" customFormat="1">
      <c r="AA3396" s="3174"/>
      <c r="AB3396" s="3174"/>
    </row>
    <row r="3397" spans="27:28" s="3173" customFormat="1">
      <c r="AA3397" s="3174"/>
      <c r="AB3397" s="3174"/>
    </row>
    <row r="3398" spans="27:28" s="3173" customFormat="1">
      <c r="AA3398" s="3174"/>
      <c r="AB3398" s="3174"/>
    </row>
    <row r="3399" spans="27:28" s="3173" customFormat="1">
      <c r="AA3399" s="3174"/>
      <c r="AB3399" s="3174"/>
    </row>
    <row r="3400" spans="27:28" s="3173" customFormat="1">
      <c r="AA3400" s="3174"/>
      <c r="AB3400" s="3174"/>
    </row>
    <row r="3401" spans="27:28" s="3173" customFormat="1">
      <c r="AA3401" s="3174"/>
      <c r="AB3401" s="3174"/>
    </row>
    <row r="3402" spans="27:28" s="3173" customFormat="1">
      <c r="AA3402" s="3174"/>
      <c r="AB3402" s="3174"/>
    </row>
    <row r="3403" spans="27:28" s="3173" customFormat="1">
      <c r="AA3403" s="3174"/>
      <c r="AB3403" s="3174"/>
    </row>
    <row r="3404" spans="27:28" s="3173" customFormat="1">
      <c r="AA3404" s="3174"/>
      <c r="AB3404" s="3174"/>
    </row>
    <row r="3405" spans="27:28" s="3173" customFormat="1">
      <c r="AA3405" s="3174"/>
      <c r="AB3405" s="3174"/>
    </row>
    <row r="3406" spans="27:28" s="3173" customFormat="1">
      <c r="AA3406" s="3174"/>
      <c r="AB3406" s="3174"/>
    </row>
    <row r="3407" spans="27:28" s="3173" customFormat="1">
      <c r="AA3407" s="3174"/>
      <c r="AB3407" s="3174"/>
    </row>
    <row r="3408" spans="27:28" s="3173" customFormat="1">
      <c r="AA3408" s="3174"/>
      <c r="AB3408" s="3174"/>
    </row>
    <row r="3409" spans="27:28" s="3173" customFormat="1">
      <c r="AA3409" s="3174"/>
      <c r="AB3409" s="3174"/>
    </row>
    <row r="3410" spans="27:28" s="3173" customFormat="1">
      <c r="AA3410" s="3174"/>
      <c r="AB3410" s="3174"/>
    </row>
    <row r="3411" spans="27:28" s="3173" customFormat="1">
      <c r="AA3411" s="3174"/>
      <c r="AB3411" s="3174"/>
    </row>
    <row r="3412" spans="27:28" s="3173" customFormat="1">
      <c r="AA3412" s="3174"/>
      <c r="AB3412" s="3174"/>
    </row>
    <row r="3413" spans="27:28" s="3173" customFormat="1">
      <c r="AA3413" s="3174"/>
      <c r="AB3413" s="3174"/>
    </row>
    <row r="3414" spans="27:28" s="3173" customFormat="1">
      <c r="AA3414" s="3174"/>
      <c r="AB3414" s="3174"/>
    </row>
    <row r="3415" spans="27:28" s="3173" customFormat="1">
      <c r="AA3415" s="3174"/>
      <c r="AB3415" s="3174"/>
    </row>
    <row r="3416" spans="27:28" s="3173" customFormat="1">
      <c r="AA3416" s="3174"/>
      <c r="AB3416" s="3174"/>
    </row>
    <row r="3417" spans="27:28" s="3173" customFormat="1">
      <c r="AA3417" s="3174"/>
      <c r="AB3417" s="3174"/>
    </row>
    <row r="3418" spans="27:28" s="3173" customFormat="1">
      <c r="AA3418" s="3174"/>
      <c r="AB3418" s="3174"/>
    </row>
    <row r="3419" spans="27:28" s="3173" customFormat="1">
      <c r="AA3419" s="3174"/>
      <c r="AB3419" s="3174"/>
    </row>
    <row r="3420" spans="27:28" s="3173" customFormat="1">
      <c r="AA3420" s="3174"/>
      <c r="AB3420" s="3174"/>
    </row>
    <row r="3421" spans="27:28" s="3173" customFormat="1">
      <c r="AA3421" s="3174"/>
      <c r="AB3421" s="3174"/>
    </row>
    <row r="3422" spans="27:28" s="3173" customFormat="1">
      <c r="AA3422" s="3174"/>
      <c r="AB3422" s="3174"/>
    </row>
    <row r="3423" spans="27:28" s="3173" customFormat="1">
      <c r="AA3423" s="3174"/>
      <c r="AB3423" s="3174"/>
    </row>
    <row r="3424" spans="27:28" s="3173" customFormat="1">
      <c r="AA3424" s="3174"/>
      <c r="AB3424" s="3174"/>
    </row>
    <row r="3425" spans="27:28" s="3173" customFormat="1">
      <c r="AA3425" s="3174"/>
      <c r="AB3425" s="3174"/>
    </row>
    <row r="3426" spans="27:28" s="3173" customFormat="1">
      <c r="AA3426" s="3174"/>
      <c r="AB3426" s="3174"/>
    </row>
    <row r="3427" spans="27:28" s="3173" customFormat="1">
      <c r="AA3427" s="3174"/>
      <c r="AB3427" s="3174"/>
    </row>
    <row r="3428" spans="27:28" s="3173" customFormat="1">
      <c r="AA3428" s="3174"/>
      <c r="AB3428" s="3174"/>
    </row>
    <row r="3429" spans="27:28" s="3173" customFormat="1">
      <c r="AA3429" s="3174"/>
      <c r="AB3429" s="3174"/>
    </row>
    <row r="3430" spans="27:28" s="3173" customFormat="1">
      <c r="AA3430" s="3174"/>
      <c r="AB3430" s="3174"/>
    </row>
    <row r="3431" spans="27:28" s="3173" customFormat="1">
      <c r="AA3431" s="3174"/>
      <c r="AB3431" s="3174"/>
    </row>
    <row r="3432" spans="27:28" s="3173" customFormat="1">
      <c r="AA3432" s="3174"/>
      <c r="AB3432" s="3174"/>
    </row>
    <row r="3433" spans="27:28" s="3173" customFormat="1">
      <c r="AA3433" s="3174"/>
      <c r="AB3433" s="3174"/>
    </row>
    <row r="3434" spans="27:28" s="3173" customFormat="1">
      <c r="AA3434" s="3174"/>
      <c r="AB3434" s="3174"/>
    </row>
    <row r="3435" spans="27:28" s="3173" customFormat="1">
      <c r="AA3435" s="3174"/>
      <c r="AB3435" s="3174"/>
    </row>
    <row r="3436" spans="27:28" s="3173" customFormat="1">
      <c r="AA3436" s="3174"/>
      <c r="AB3436" s="3174"/>
    </row>
    <row r="3437" spans="27:28" s="3173" customFormat="1">
      <c r="AA3437" s="3174"/>
      <c r="AB3437" s="3174"/>
    </row>
    <row r="3438" spans="27:28" s="3173" customFormat="1">
      <c r="AA3438" s="3174"/>
      <c r="AB3438" s="3174"/>
    </row>
    <row r="3439" spans="27:28" s="3173" customFormat="1">
      <c r="AA3439" s="3174"/>
      <c r="AB3439" s="3174"/>
    </row>
    <row r="3440" spans="27:28" s="3173" customFormat="1">
      <c r="AA3440" s="3174"/>
      <c r="AB3440" s="3174"/>
    </row>
    <row r="3441" spans="27:28" s="3173" customFormat="1">
      <c r="AA3441" s="3174"/>
      <c r="AB3441" s="3174"/>
    </row>
    <row r="3442" spans="27:28" s="3173" customFormat="1">
      <c r="AA3442" s="3174"/>
      <c r="AB3442" s="3174"/>
    </row>
    <row r="3443" spans="27:28" s="3173" customFormat="1">
      <c r="AA3443" s="3174"/>
      <c r="AB3443" s="3174"/>
    </row>
    <row r="3444" spans="27:28" s="3173" customFormat="1">
      <c r="AA3444" s="3174"/>
      <c r="AB3444" s="3174"/>
    </row>
    <row r="3445" spans="27:28" s="3173" customFormat="1">
      <c r="AA3445" s="3174"/>
      <c r="AB3445" s="3174"/>
    </row>
    <row r="3446" spans="27:28" s="3173" customFormat="1">
      <c r="AA3446" s="3174"/>
      <c r="AB3446" s="3174"/>
    </row>
    <row r="3447" spans="27:28" s="3173" customFormat="1">
      <c r="AA3447" s="3174"/>
      <c r="AB3447" s="3174"/>
    </row>
    <row r="3448" spans="27:28" s="3173" customFormat="1">
      <c r="AA3448" s="3174"/>
      <c r="AB3448" s="3174"/>
    </row>
    <row r="3449" spans="27:28" s="3173" customFormat="1">
      <c r="AA3449" s="3174"/>
      <c r="AB3449" s="3174"/>
    </row>
    <row r="3450" spans="27:28" s="3173" customFormat="1">
      <c r="AA3450" s="3174"/>
      <c r="AB3450" s="3174"/>
    </row>
    <row r="3451" spans="27:28" s="3173" customFormat="1">
      <c r="AA3451" s="3174"/>
      <c r="AB3451" s="3174"/>
    </row>
    <row r="3452" spans="27:28" s="3173" customFormat="1">
      <c r="AA3452" s="3174"/>
      <c r="AB3452" s="3174"/>
    </row>
    <row r="3453" spans="27:28" s="3173" customFormat="1">
      <c r="AA3453" s="3174"/>
      <c r="AB3453" s="3174"/>
    </row>
    <row r="3454" spans="27:28" s="3173" customFormat="1">
      <c r="AA3454" s="3174"/>
      <c r="AB3454" s="3174"/>
    </row>
    <row r="3455" spans="27:28" s="3173" customFormat="1">
      <c r="AA3455" s="3174"/>
      <c r="AB3455" s="3174"/>
    </row>
    <row r="3456" spans="27:28" s="3173" customFormat="1">
      <c r="AA3456" s="3174"/>
      <c r="AB3456" s="3174"/>
    </row>
    <row r="3457" spans="27:28" s="3173" customFormat="1">
      <c r="AA3457" s="3174"/>
      <c r="AB3457" s="3174"/>
    </row>
    <row r="3458" spans="27:28" s="3173" customFormat="1">
      <c r="AA3458" s="3174"/>
      <c r="AB3458" s="3174"/>
    </row>
    <row r="3459" spans="27:28" s="3173" customFormat="1">
      <c r="AA3459" s="3174"/>
      <c r="AB3459" s="3174"/>
    </row>
    <row r="3460" spans="27:28" s="3173" customFormat="1">
      <c r="AA3460" s="3174"/>
      <c r="AB3460" s="3174"/>
    </row>
    <row r="3461" spans="27:28" s="3173" customFormat="1">
      <c r="AA3461" s="3174"/>
      <c r="AB3461" s="3174"/>
    </row>
    <row r="3462" spans="27:28" s="3173" customFormat="1">
      <c r="AA3462" s="3174"/>
      <c r="AB3462" s="3174"/>
    </row>
    <row r="3463" spans="27:28" s="3173" customFormat="1">
      <c r="AA3463" s="3174"/>
      <c r="AB3463" s="3174"/>
    </row>
    <row r="3464" spans="27:28" s="3173" customFormat="1">
      <c r="AA3464" s="3174"/>
      <c r="AB3464" s="3174"/>
    </row>
    <row r="3465" spans="27:28" s="3173" customFormat="1">
      <c r="AA3465" s="3174"/>
      <c r="AB3465" s="3174"/>
    </row>
    <row r="3466" spans="27:28" s="3173" customFormat="1">
      <c r="AA3466" s="3174"/>
      <c r="AB3466" s="3174"/>
    </row>
    <row r="3467" spans="27:28" s="3173" customFormat="1">
      <c r="AA3467" s="3174"/>
      <c r="AB3467" s="3174"/>
    </row>
    <row r="3468" spans="27:28" s="3173" customFormat="1">
      <c r="AA3468" s="3174"/>
      <c r="AB3468" s="3174"/>
    </row>
    <row r="3469" spans="27:28" s="3173" customFormat="1">
      <c r="AA3469" s="3174"/>
      <c r="AB3469" s="3174"/>
    </row>
    <row r="3470" spans="27:28" s="3173" customFormat="1">
      <c r="AA3470" s="3174"/>
      <c r="AB3470" s="3174"/>
    </row>
    <row r="3471" spans="27:28" s="3173" customFormat="1">
      <c r="AA3471" s="3174"/>
      <c r="AB3471" s="3174"/>
    </row>
    <row r="3472" spans="27:28" s="3173" customFormat="1">
      <c r="AA3472" s="3174"/>
      <c r="AB3472" s="3174"/>
    </row>
    <row r="3473" spans="27:28" s="3173" customFormat="1">
      <c r="AA3473" s="3174"/>
      <c r="AB3473" s="3174"/>
    </row>
    <row r="3474" spans="27:28" s="3173" customFormat="1">
      <c r="AA3474" s="3174"/>
      <c r="AB3474" s="3174"/>
    </row>
    <row r="3475" spans="27:28" s="3173" customFormat="1">
      <c r="AA3475" s="3174"/>
      <c r="AB3475" s="3174"/>
    </row>
    <row r="3476" spans="27:28" s="3173" customFormat="1">
      <c r="AA3476" s="3174"/>
      <c r="AB3476" s="3174"/>
    </row>
    <row r="3477" spans="27:28" s="3173" customFormat="1">
      <c r="AA3477" s="3174"/>
      <c r="AB3477" s="3174"/>
    </row>
    <row r="3478" spans="27:28" s="3173" customFormat="1">
      <c r="AA3478" s="3174"/>
      <c r="AB3478" s="3174"/>
    </row>
    <row r="3479" spans="27:28" s="3173" customFormat="1">
      <c r="AA3479" s="3174"/>
      <c r="AB3479" s="3174"/>
    </row>
    <row r="3480" spans="27:28" s="3173" customFormat="1">
      <c r="AA3480" s="3174"/>
      <c r="AB3480" s="3174"/>
    </row>
    <row r="3481" spans="27:28" s="3173" customFormat="1">
      <c r="AA3481" s="3174"/>
      <c r="AB3481" s="3174"/>
    </row>
    <row r="3482" spans="27:28" s="3173" customFormat="1">
      <c r="AA3482" s="3174"/>
      <c r="AB3482" s="3174"/>
    </row>
    <row r="3483" spans="27:28" s="3173" customFormat="1">
      <c r="AA3483" s="3174"/>
      <c r="AB3483" s="3174"/>
    </row>
    <row r="3484" spans="27:28" s="3173" customFormat="1">
      <c r="AA3484" s="3174"/>
      <c r="AB3484" s="3174"/>
    </row>
    <row r="3485" spans="27:28" s="3173" customFormat="1">
      <c r="AA3485" s="3174"/>
      <c r="AB3485" s="3174"/>
    </row>
    <row r="3486" spans="27:28" s="3173" customFormat="1">
      <c r="AA3486" s="3174"/>
      <c r="AB3486" s="3174"/>
    </row>
    <row r="3487" spans="27:28" s="3173" customFormat="1">
      <c r="AA3487" s="3174"/>
      <c r="AB3487" s="3174"/>
    </row>
    <row r="3488" spans="27:28" s="3173" customFormat="1">
      <c r="AA3488" s="3174"/>
      <c r="AB3488" s="3174"/>
    </row>
    <row r="3489" spans="27:28" s="3173" customFormat="1">
      <c r="AA3489" s="3174"/>
      <c r="AB3489" s="3174"/>
    </row>
    <row r="3490" spans="27:28" s="3173" customFormat="1">
      <c r="AA3490" s="3174"/>
      <c r="AB3490" s="3174"/>
    </row>
    <row r="3491" spans="27:28" s="3173" customFormat="1">
      <c r="AA3491" s="3174"/>
      <c r="AB3491" s="3174"/>
    </row>
    <row r="3492" spans="27:28" s="3173" customFormat="1">
      <c r="AA3492" s="3174"/>
      <c r="AB3492" s="3174"/>
    </row>
    <row r="3493" spans="27:28" s="3173" customFormat="1">
      <c r="AA3493" s="3174"/>
      <c r="AB3493" s="3174"/>
    </row>
    <row r="3494" spans="27:28" s="3173" customFormat="1">
      <c r="AA3494" s="3174"/>
      <c r="AB3494" s="3174"/>
    </row>
    <row r="3495" spans="27:28" s="3173" customFormat="1">
      <c r="AA3495" s="3174"/>
      <c r="AB3495" s="3174"/>
    </row>
    <row r="3496" spans="27:28" s="3173" customFormat="1">
      <c r="AA3496" s="3174"/>
      <c r="AB3496" s="3174"/>
    </row>
    <row r="3497" spans="27:28" s="3173" customFormat="1">
      <c r="AA3497" s="3174"/>
      <c r="AB3497" s="3174"/>
    </row>
    <row r="3498" spans="27:28" s="3173" customFormat="1">
      <c r="AA3498" s="3174"/>
      <c r="AB3498" s="3174"/>
    </row>
    <row r="3499" spans="27:28" s="3173" customFormat="1">
      <c r="AA3499" s="3174"/>
      <c r="AB3499" s="3174"/>
    </row>
    <row r="3500" spans="27:28" s="3173" customFormat="1">
      <c r="AA3500" s="3174"/>
      <c r="AB3500" s="3174"/>
    </row>
    <row r="3501" spans="27:28" s="3173" customFormat="1">
      <c r="AA3501" s="3174"/>
      <c r="AB3501" s="3174"/>
    </row>
    <row r="3502" spans="27:28" s="3173" customFormat="1">
      <c r="AA3502" s="3174"/>
      <c r="AB3502" s="3174"/>
    </row>
    <row r="3503" spans="27:28" s="3173" customFormat="1">
      <c r="AA3503" s="3174"/>
      <c r="AB3503" s="3174"/>
    </row>
    <row r="3504" spans="27:28" s="3173" customFormat="1">
      <c r="AA3504" s="3174"/>
      <c r="AB3504" s="3174"/>
    </row>
    <row r="3505" spans="27:28" s="3173" customFormat="1">
      <c r="AA3505" s="3174"/>
      <c r="AB3505" s="3174"/>
    </row>
    <row r="3506" spans="27:28" s="3173" customFormat="1">
      <c r="AA3506" s="3174"/>
      <c r="AB3506" s="3174"/>
    </row>
    <row r="3507" spans="27:28" s="3173" customFormat="1">
      <c r="AA3507" s="3174"/>
      <c r="AB3507" s="3174"/>
    </row>
    <row r="3508" spans="27:28" s="3173" customFormat="1">
      <c r="AA3508" s="3174"/>
      <c r="AB3508" s="3174"/>
    </row>
    <row r="3509" spans="27:28" s="3173" customFormat="1">
      <c r="AA3509" s="3174"/>
      <c r="AB3509" s="3174"/>
    </row>
    <row r="3510" spans="27:28" s="3173" customFormat="1">
      <c r="AA3510" s="3174"/>
      <c r="AB3510" s="3174"/>
    </row>
    <row r="3511" spans="27:28" s="3173" customFormat="1">
      <c r="AA3511" s="3174"/>
      <c r="AB3511" s="3174"/>
    </row>
    <row r="3512" spans="27:28" s="3173" customFormat="1">
      <c r="AA3512" s="3174"/>
      <c r="AB3512" s="3174"/>
    </row>
    <row r="3513" spans="27:28" s="3173" customFormat="1">
      <c r="AA3513" s="3174"/>
      <c r="AB3513" s="3174"/>
    </row>
    <row r="3514" spans="27:28" s="3173" customFormat="1">
      <c r="AA3514" s="3174"/>
      <c r="AB3514" s="3174"/>
    </row>
    <row r="3515" spans="27:28" s="3173" customFormat="1">
      <c r="AA3515" s="3174"/>
      <c r="AB3515" s="3174"/>
    </row>
    <row r="3516" spans="27:28" s="3173" customFormat="1">
      <c r="AA3516" s="3174"/>
      <c r="AB3516" s="3174"/>
    </row>
    <row r="3517" spans="27:28" s="3173" customFormat="1">
      <c r="AA3517" s="3174"/>
      <c r="AB3517" s="3174"/>
    </row>
    <row r="3518" spans="27:28" s="3173" customFormat="1">
      <c r="AA3518" s="3174"/>
      <c r="AB3518" s="3174"/>
    </row>
    <row r="3519" spans="27:28" s="3173" customFormat="1">
      <c r="AA3519" s="3174"/>
      <c r="AB3519" s="3174"/>
    </row>
    <row r="3520" spans="27:28" s="3173" customFormat="1">
      <c r="AA3520" s="3174"/>
      <c r="AB3520" s="3174"/>
    </row>
    <row r="3521" spans="27:28" s="3173" customFormat="1">
      <c r="AA3521" s="3174"/>
      <c r="AB3521" s="3174"/>
    </row>
    <row r="3522" spans="27:28" s="3173" customFormat="1">
      <c r="AA3522" s="3174"/>
      <c r="AB3522" s="3174"/>
    </row>
    <row r="3523" spans="27:28" s="3173" customFormat="1">
      <c r="AA3523" s="3174"/>
      <c r="AB3523" s="3174"/>
    </row>
    <row r="3524" spans="27:28" s="3173" customFormat="1">
      <c r="AA3524" s="3174"/>
      <c r="AB3524" s="3174"/>
    </row>
    <row r="3525" spans="27:28" s="3173" customFormat="1">
      <c r="AA3525" s="3174"/>
      <c r="AB3525" s="3174"/>
    </row>
    <row r="3526" spans="27:28" s="3173" customFormat="1">
      <c r="AA3526" s="3174"/>
      <c r="AB3526" s="3174"/>
    </row>
    <row r="3527" spans="27:28" s="3173" customFormat="1">
      <c r="AA3527" s="3174"/>
      <c r="AB3527" s="3174"/>
    </row>
    <row r="3528" spans="27:28" s="3173" customFormat="1">
      <c r="AA3528" s="3174"/>
      <c r="AB3528" s="3174"/>
    </row>
    <row r="3529" spans="27:28" s="3173" customFormat="1">
      <c r="AA3529" s="3174"/>
      <c r="AB3529" s="3174"/>
    </row>
    <row r="3530" spans="27:28" s="3173" customFormat="1">
      <c r="AA3530" s="3174"/>
      <c r="AB3530" s="3174"/>
    </row>
    <row r="3531" spans="27:28" s="3173" customFormat="1">
      <c r="AA3531" s="3174"/>
      <c r="AB3531" s="3174"/>
    </row>
    <row r="3532" spans="27:28" s="3173" customFormat="1">
      <c r="AA3532" s="3174"/>
      <c r="AB3532" s="3174"/>
    </row>
    <row r="3533" spans="27:28" s="3173" customFormat="1">
      <c r="AA3533" s="3174"/>
      <c r="AB3533" s="3174"/>
    </row>
    <row r="3534" spans="27:28" s="3173" customFormat="1">
      <c r="AA3534" s="3174"/>
      <c r="AB3534" s="3174"/>
    </row>
    <row r="3535" spans="27:28" s="3173" customFormat="1">
      <c r="AA3535" s="3174"/>
      <c r="AB3535" s="3174"/>
    </row>
    <row r="3536" spans="27:28" s="3173" customFormat="1">
      <c r="AA3536" s="3174"/>
      <c r="AB3536" s="3174"/>
    </row>
    <row r="3537" spans="27:28" s="3173" customFormat="1">
      <c r="AA3537" s="3174"/>
      <c r="AB3537" s="3174"/>
    </row>
    <row r="3538" spans="27:28" s="3173" customFormat="1">
      <c r="AA3538" s="3174"/>
      <c r="AB3538" s="3174"/>
    </row>
    <row r="3539" spans="27:28" s="3173" customFormat="1">
      <c r="AA3539" s="3174"/>
      <c r="AB3539" s="3174"/>
    </row>
    <row r="3540" spans="27:28" s="3173" customFormat="1">
      <c r="AA3540" s="3174"/>
      <c r="AB3540" s="3174"/>
    </row>
    <row r="3541" spans="27:28" s="3173" customFormat="1">
      <c r="AA3541" s="3174"/>
      <c r="AB3541" s="3174"/>
    </row>
    <row r="3542" spans="27:28" s="3173" customFormat="1">
      <c r="AA3542" s="3174"/>
      <c r="AB3542" s="3174"/>
    </row>
    <row r="3543" spans="27:28" s="3173" customFormat="1">
      <c r="AA3543" s="3174"/>
      <c r="AB3543" s="3174"/>
    </row>
    <row r="3544" spans="27:28" s="3173" customFormat="1">
      <c r="AA3544" s="3174"/>
      <c r="AB3544" s="3174"/>
    </row>
    <row r="3545" spans="27:28" s="3173" customFormat="1">
      <c r="AA3545" s="3174"/>
      <c r="AB3545" s="3174"/>
    </row>
    <row r="3546" spans="27:28" s="3173" customFormat="1">
      <c r="AA3546" s="3174"/>
      <c r="AB3546" s="3174"/>
    </row>
    <row r="3547" spans="27:28" s="3173" customFormat="1">
      <c r="AA3547" s="3174"/>
      <c r="AB3547" s="3174"/>
    </row>
    <row r="3548" spans="27:28" s="3173" customFormat="1">
      <c r="AA3548" s="3174"/>
      <c r="AB3548" s="3174"/>
    </row>
    <row r="3549" spans="27:28" s="3173" customFormat="1">
      <c r="AA3549" s="3174"/>
      <c r="AB3549" s="3174"/>
    </row>
    <row r="3550" spans="27:28" s="3173" customFormat="1">
      <c r="AA3550" s="3174"/>
      <c r="AB3550" s="3174"/>
    </row>
    <row r="3551" spans="27:28" s="3173" customFormat="1">
      <c r="AA3551" s="3174"/>
      <c r="AB3551" s="3174"/>
    </row>
    <row r="3552" spans="27:28" s="3173" customFormat="1">
      <c r="AA3552" s="3174"/>
      <c r="AB3552" s="3174"/>
    </row>
    <row r="3553" spans="27:28" s="3173" customFormat="1">
      <c r="AA3553" s="3174"/>
      <c r="AB3553" s="3174"/>
    </row>
    <row r="3554" spans="27:28" s="3173" customFormat="1">
      <c r="AA3554" s="3174"/>
      <c r="AB3554" s="3174"/>
    </row>
    <row r="3555" spans="27:28" s="3173" customFormat="1">
      <c r="AA3555" s="3174"/>
      <c r="AB3555" s="3174"/>
    </row>
    <row r="3556" spans="27:28" s="3173" customFormat="1">
      <c r="AA3556" s="3174"/>
      <c r="AB3556" s="3174"/>
    </row>
    <row r="3557" spans="27:28" s="3173" customFormat="1">
      <c r="AA3557" s="3174"/>
      <c r="AB3557" s="3174"/>
    </row>
    <row r="3558" spans="27:28" s="3173" customFormat="1">
      <c r="AA3558" s="3174"/>
      <c r="AB3558" s="3174"/>
    </row>
    <row r="3559" spans="27:28" s="3173" customFormat="1">
      <c r="AA3559" s="3174"/>
      <c r="AB3559" s="3174"/>
    </row>
    <row r="3560" spans="27:28" s="3173" customFormat="1">
      <c r="AA3560" s="3174"/>
      <c r="AB3560" s="3174"/>
    </row>
    <row r="3561" spans="27:28" s="3173" customFormat="1">
      <c r="AA3561" s="3174"/>
      <c r="AB3561" s="3174"/>
    </row>
    <row r="3562" spans="27:28" s="3173" customFormat="1">
      <c r="AA3562" s="3174"/>
      <c r="AB3562" s="3174"/>
    </row>
    <row r="3563" spans="27:28" s="3173" customFormat="1">
      <c r="AA3563" s="3174"/>
      <c r="AB3563" s="3174"/>
    </row>
    <row r="3564" spans="27:28" s="3173" customFormat="1">
      <c r="AA3564" s="3174"/>
      <c r="AB3564" s="3174"/>
    </row>
    <row r="3565" spans="27:28" s="3173" customFormat="1">
      <c r="AA3565" s="3174"/>
      <c r="AB3565" s="3174"/>
    </row>
    <row r="3566" spans="27:28" s="3173" customFormat="1">
      <c r="AA3566" s="3174"/>
      <c r="AB3566" s="3174"/>
    </row>
    <row r="3567" spans="27:28" s="3173" customFormat="1">
      <c r="AA3567" s="3174"/>
      <c r="AB3567" s="3174"/>
    </row>
    <row r="3568" spans="27:28" s="3173" customFormat="1">
      <c r="AA3568" s="3174"/>
      <c r="AB3568" s="3174"/>
    </row>
    <row r="3569" spans="27:28" s="3173" customFormat="1">
      <c r="AA3569" s="3174"/>
      <c r="AB3569" s="3174"/>
    </row>
    <row r="3570" spans="27:28" s="3173" customFormat="1">
      <c r="AA3570" s="3174"/>
      <c r="AB3570" s="3174"/>
    </row>
    <row r="3571" spans="27:28" s="3173" customFormat="1">
      <c r="AA3571" s="3174"/>
      <c r="AB3571" s="3174"/>
    </row>
    <row r="3572" spans="27:28" s="3173" customFormat="1">
      <c r="AA3572" s="3174"/>
      <c r="AB3572" s="3174"/>
    </row>
    <row r="3573" spans="27:28" s="3173" customFormat="1">
      <c r="AA3573" s="3174"/>
      <c r="AB3573" s="3174"/>
    </row>
    <row r="3574" spans="27:28" s="3173" customFormat="1">
      <c r="AA3574" s="3174"/>
      <c r="AB3574" s="3174"/>
    </row>
    <row r="3575" spans="27:28" s="3173" customFormat="1">
      <c r="AA3575" s="3174"/>
      <c r="AB3575" s="3174"/>
    </row>
    <row r="3576" spans="27:28" s="3173" customFormat="1">
      <c r="AA3576" s="3174"/>
      <c r="AB3576" s="3174"/>
    </row>
    <row r="3577" spans="27:28" s="3173" customFormat="1">
      <c r="AA3577" s="3174"/>
      <c r="AB3577" s="3174"/>
    </row>
    <row r="3578" spans="27:28" s="3173" customFormat="1">
      <c r="AA3578" s="3174"/>
      <c r="AB3578" s="3174"/>
    </row>
    <row r="3579" spans="27:28" s="3173" customFormat="1">
      <c r="AA3579" s="3174"/>
      <c r="AB3579" s="3174"/>
    </row>
    <row r="3580" spans="27:28" s="3173" customFormat="1">
      <c r="AA3580" s="3174"/>
      <c r="AB3580" s="3174"/>
    </row>
    <row r="3581" spans="27:28" s="3173" customFormat="1">
      <c r="AA3581" s="3174"/>
      <c r="AB3581" s="3174"/>
    </row>
    <row r="3582" spans="27:28" s="3173" customFormat="1">
      <c r="AA3582" s="3174"/>
      <c r="AB3582" s="3174"/>
    </row>
    <row r="3583" spans="27:28" s="3173" customFormat="1">
      <c r="AA3583" s="3174"/>
      <c r="AB3583" s="3174"/>
    </row>
    <row r="3584" spans="27:28" s="3173" customFormat="1">
      <c r="AA3584" s="3174"/>
      <c r="AB3584" s="3174"/>
    </row>
    <row r="3585" spans="27:28" s="3173" customFormat="1">
      <c r="AA3585" s="3174"/>
      <c r="AB3585" s="3174"/>
    </row>
    <row r="3586" spans="27:28" s="3173" customFormat="1">
      <c r="AA3586" s="3174"/>
      <c r="AB3586" s="3174"/>
    </row>
    <row r="3587" spans="27:28" s="3173" customFormat="1">
      <c r="AA3587" s="3174"/>
      <c r="AB3587" s="3174"/>
    </row>
    <row r="3588" spans="27:28" s="3173" customFormat="1">
      <c r="AA3588" s="3174"/>
      <c r="AB3588" s="3174"/>
    </row>
    <row r="3589" spans="27:28" s="3173" customFormat="1">
      <c r="AA3589" s="3174"/>
      <c r="AB3589" s="3174"/>
    </row>
    <row r="3590" spans="27:28" s="3173" customFormat="1">
      <c r="AA3590" s="3174"/>
      <c r="AB3590" s="3174"/>
    </row>
    <row r="3591" spans="27:28" s="3173" customFormat="1">
      <c r="AA3591" s="3174"/>
      <c r="AB3591" s="3174"/>
    </row>
    <row r="3592" spans="27:28" s="3173" customFormat="1">
      <c r="AA3592" s="3174"/>
      <c r="AB3592" s="3174"/>
    </row>
    <row r="3593" spans="27:28" s="3173" customFormat="1">
      <c r="AA3593" s="3174"/>
      <c r="AB3593" s="3174"/>
    </row>
    <row r="3594" spans="27:28" s="3173" customFormat="1">
      <c r="AA3594" s="3174"/>
      <c r="AB3594" s="3174"/>
    </row>
    <row r="3595" spans="27:28" s="3173" customFormat="1">
      <c r="AA3595" s="3174"/>
      <c r="AB3595" s="3174"/>
    </row>
    <row r="3596" spans="27:28" s="3173" customFormat="1">
      <c r="AA3596" s="3174"/>
      <c r="AB3596" s="3174"/>
    </row>
    <row r="3597" spans="27:28" s="3173" customFormat="1">
      <c r="AA3597" s="3174"/>
      <c r="AB3597" s="3174"/>
    </row>
    <row r="3598" spans="27:28" s="3173" customFormat="1">
      <c r="AA3598" s="3174"/>
      <c r="AB3598" s="3174"/>
    </row>
    <row r="3599" spans="27:28" s="3173" customFormat="1">
      <c r="AA3599" s="3174"/>
      <c r="AB3599" s="3174"/>
    </row>
    <row r="3600" spans="27:28" s="3173" customFormat="1">
      <c r="AA3600" s="3174"/>
      <c r="AB3600" s="3174"/>
    </row>
    <row r="3601" spans="27:28" s="3173" customFormat="1">
      <c r="AA3601" s="3174"/>
      <c r="AB3601" s="3174"/>
    </row>
    <row r="3602" spans="27:28" s="3173" customFormat="1">
      <c r="AA3602" s="3174"/>
      <c r="AB3602" s="3174"/>
    </row>
    <row r="3603" spans="27:28" s="3173" customFormat="1">
      <c r="AA3603" s="3174"/>
      <c r="AB3603" s="3174"/>
    </row>
    <row r="3604" spans="27:28" s="3173" customFormat="1">
      <c r="AA3604" s="3174"/>
      <c r="AB3604" s="3174"/>
    </row>
    <row r="3605" spans="27:28" s="3173" customFormat="1">
      <c r="AA3605" s="3174"/>
      <c r="AB3605" s="3174"/>
    </row>
    <row r="3606" spans="27:28" s="3173" customFormat="1">
      <c r="AA3606" s="3174"/>
      <c r="AB3606" s="3174"/>
    </row>
    <row r="3607" spans="27:28" s="3173" customFormat="1">
      <c r="AA3607" s="3174"/>
      <c r="AB3607" s="3174"/>
    </row>
    <row r="3608" spans="27:28" s="3173" customFormat="1">
      <c r="AA3608" s="3174"/>
      <c r="AB3608" s="3174"/>
    </row>
    <row r="3609" spans="27:28" s="3173" customFormat="1">
      <c r="AA3609" s="3174"/>
      <c r="AB3609" s="3174"/>
    </row>
    <row r="3610" spans="27:28" s="3173" customFormat="1">
      <c r="AA3610" s="3174"/>
      <c r="AB3610" s="3174"/>
    </row>
    <row r="3611" spans="27:28" s="3173" customFormat="1">
      <c r="AA3611" s="3174"/>
      <c r="AB3611" s="3174"/>
    </row>
    <row r="3612" spans="27:28" s="3173" customFormat="1">
      <c r="AA3612" s="3174"/>
      <c r="AB3612" s="3174"/>
    </row>
    <row r="3613" spans="27:28" s="3173" customFormat="1">
      <c r="AA3613" s="3174"/>
      <c r="AB3613" s="3174"/>
    </row>
    <row r="3614" spans="27:28" s="3173" customFormat="1">
      <c r="AA3614" s="3174"/>
      <c r="AB3614" s="3174"/>
    </row>
    <row r="3615" spans="27:28" s="3173" customFormat="1">
      <c r="AA3615" s="3174"/>
      <c r="AB3615" s="3174"/>
    </row>
    <row r="3616" spans="27:28" s="3173" customFormat="1">
      <c r="AA3616" s="3174"/>
      <c r="AB3616" s="3174"/>
    </row>
    <row r="3617" spans="27:28" s="3173" customFormat="1">
      <c r="AA3617" s="3174"/>
      <c r="AB3617" s="3174"/>
    </row>
    <row r="3618" spans="27:28" s="3173" customFormat="1">
      <c r="AA3618" s="3174"/>
      <c r="AB3618" s="3174"/>
    </row>
    <row r="3619" spans="27:28" s="3173" customFormat="1">
      <c r="AA3619" s="3174"/>
      <c r="AB3619" s="3174"/>
    </row>
    <row r="3620" spans="27:28" s="3173" customFormat="1">
      <c r="AA3620" s="3174"/>
      <c r="AB3620" s="3174"/>
    </row>
    <row r="3621" spans="27:28" s="3173" customFormat="1">
      <c r="AA3621" s="3174"/>
      <c r="AB3621" s="3174"/>
    </row>
    <row r="3622" spans="27:28" s="3173" customFormat="1">
      <c r="AA3622" s="3174"/>
      <c r="AB3622" s="3174"/>
    </row>
    <row r="3623" spans="27:28" s="3173" customFormat="1">
      <c r="AA3623" s="3174"/>
      <c r="AB3623" s="3174"/>
    </row>
    <row r="3624" spans="27:28" s="3173" customFormat="1">
      <c r="AA3624" s="3174"/>
      <c r="AB3624" s="3174"/>
    </row>
    <row r="3625" spans="27:28" s="3173" customFormat="1">
      <c r="AA3625" s="3174"/>
      <c r="AB3625" s="3174"/>
    </row>
    <row r="3626" spans="27:28" s="3173" customFormat="1">
      <c r="AA3626" s="3174"/>
      <c r="AB3626" s="3174"/>
    </row>
    <row r="3627" spans="27:28" s="3173" customFormat="1">
      <c r="AA3627" s="3174"/>
      <c r="AB3627" s="3174"/>
    </row>
    <row r="3628" spans="27:28" s="3173" customFormat="1">
      <c r="AA3628" s="3174"/>
      <c r="AB3628" s="3174"/>
    </row>
    <row r="3629" spans="27:28" s="3173" customFormat="1">
      <c r="AA3629" s="3174"/>
      <c r="AB3629" s="3174"/>
    </row>
    <row r="3630" spans="27:28" s="3173" customFormat="1">
      <c r="AA3630" s="3174"/>
      <c r="AB3630" s="3174"/>
    </row>
    <row r="3631" spans="27:28" s="3173" customFormat="1">
      <c r="AA3631" s="3174"/>
      <c r="AB3631" s="3174"/>
    </row>
    <row r="3632" spans="27:28" s="3173" customFormat="1">
      <c r="AA3632" s="3174"/>
      <c r="AB3632" s="3174"/>
    </row>
    <row r="3633" spans="27:28" s="3173" customFormat="1">
      <c r="AA3633" s="3174"/>
      <c r="AB3633" s="3174"/>
    </row>
    <row r="3634" spans="27:28" s="3173" customFormat="1">
      <c r="AA3634" s="3174"/>
      <c r="AB3634" s="3174"/>
    </row>
    <row r="3635" spans="27:28" s="3173" customFormat="1">
      <c r="AA3635" s="3174"/>
      <c r="AB3635" s="3174"/>
    </row>
    <row r="3636" spans="27:28" s="3173" customFormat="1">
      <c r="AA3636" s="3174"/>
      <c r="AB3636" s="3174"/>
    </row>
    <row r="3637" spans="27:28" s="3173" customFormat="1">
      <c r="AA3637" s="3174"/>
      <c r="AB3637" s="3174"/>
    </row>
    <row r="3638" spans="27:28" s="3173" customFormat="1">
      <c r="AA3638" s="3174"/>
      <c r="AB3638" s="3174"/>
    </row>
    <row r="3639" spans="27:28" s="3173" customFormat="1">
      <c r="AA3639" s="3174"/>
      <c r="AB3639" s="3174"/>
    </row>
    <row r="3640" spans="27:28" s="3173" customFormat="1">
      <c r="AA3640" s="3174"/>
      <c r="AB3640" s="3174"/>
    </row>
    <row r="3641" spans="27:28" s="3173" customFormat="1">
      <c r="AA3641" s="3174"/>
      <c r="AB3641" s="3174"/>
    </row>
    <row r="3642" spans="27:28" s="3173" customFormat="1">
      <c r="AA3642" s="3174"/>
      <c r="AB3642" s="3174"/>
    </row>
    <row r="3643" spans="27:28" s="3173" customFormat="1">
      <c r="AA3643" s="3174"/>
      <c r="AB3643" s="3174"/>
    </row>
    <row r="3644" spans="27:28" s="3173" customFormat="1">
      <c r="AA3644" s="3174"/>
      <c r="AB3644" s="3174"/>
    </row>
    <row r="3645" spans="27:28" s="3173" customFormat="1">
      <c r="AA3645" s="3174"/>
      <c r="AB3645" s="3174"/>
    </row>
    <row r="3646" spans="27:28" s="3173" customFormat="1">
      <c r="AA3646" s="3174"/>
      <c r="AB3646" s="3174"/>
    </row>
    <row r="3647" spans="27:28" s="3173" customFormat="1">
      <c r="AA3647" s="3174"/>
      <c r="AB3647" s="3174"/>
    </row>
    <row r="3648" spans="27:28" s="3173" customFormat="1">
      <c r="AA3648" s="3174"/>
      <c r="AB3648" s="3174"/>
    </row>
    <row r="3649" spans="27:28" s="3173" customFormat="1">
      <c r="AA3649" s="3174"/>
      <c r="AB3649" s="3174"/>
    </row>
    <row r="3650" spans="27:28" s="3173" customFormat="1">
      <c r="AA3650" s="3174"/>
      <c r="AB3650" s="3174"/>
    </row>
    <row r="3651" spans="27:28" s="3173" customFormat="1">
      <c r="AA3651" s="3174"/>
      <c r="AB3651" s="3174"/>
    </row>
    <row r="3652" spans="27:28" s="3173" customFormat="1">
      <c r="AA3652" s="3174"/>
      <c r="AB3652" s="3174"/>
    </row>
    <row r="3653" spans="27:28" s="3173" customFormat="1">
      <c r="AA3653" s="3174"/>
      <c r="AB3653" s="3174"/>
    </row>
    <row r="3654" spans="27:28" s="3173" customFormat="1">
      <c r="AA3654" s="3174"/>
      <c r="AB3654" s="3174"/>
    </row>
    <row r="3655" spans="27:28" s="3173" customFormat="1">
      <c r="AA3655" s="3174"/>
      <c r="AB3655" s="3174"/>
    </row>
    <row r="3656" spans="27:28" s="3173" customFormat="1">
      <c r="AA3656" s="3174"/>
      <c r="AB3656" s="3174"/>
    </row>
    <row r="3657" spans="27:28" s="3173" customFormat="1">
      <c r="AA3657" s="3174"/>
      <c r="AB3657" s="3174"/>
    </row>
    <row r="3658" spans="27:28" s="3173" customFormat="1">
      <c r="AA3658" s="3174"/>
      <c r="AB3658" s="3174"/>
    </row>
    <row r="3659" spans="27:28" s="3173" customFormat="1">
      <c r="AA3659" s="3174"/>
      <c r="AB3659" s="3174"/>
    </row>
    <row r="3660" spans="27:28" s="3173" customFormat="1">
      <c r="AA3660" s="3174"/>
      <c r="AB3660" s="3174"/>
    </row>
    <row r="3661" spans="27:28" s="3173" customFormat="1">
      <c r="AA3661" s="3174"/>
      <c r="AB3661" s="3174"/>
    </row>
    <row r="3662" spans="27:28" s="3173" customFormat="1">
      <c r="AA3662" s="3174"/>
      <c r="AB3662" s="3174"/>
    </row>
    <row r="3663" spans="27:28" s="3173" customFormat="1">
      <c r="AA3663" s="3174"/>
      <c r="AB3663" s="3174"/>
    </row>
    <row r="3664" spans="27:28" s="3173" customFormat="1">
      <c r="AA3664" s="3174"/>
      <c r="AB3664" s="3174"/>
    </row>
    <row r="3665" spans="27:28" s="3173" customFormat="1">
      <c r="AA3665" s="3174"/>
      <c r="AB3665" s="3174"/>
    </row>
    <row r="3666" spans="27:28" s="3173" customFormat="1">
      <c r="AA3666" s="3174"/>
      <c r="AB3666" s="3174"/>
    </row>
    <row r="3667" spans="27:28" s="3173" customFormat="1">
      <c r="AA3667" s="3174"/>
      <c r="AB3667" s="3174"/>
    </row>
    <row r="3668" spans="27:28" s="3173" customFormat="1">
      <c r="AA3668" s="3174"/>
      <c r="AB3668" s="3174"/>
    </row>
    <row r="3669" spans="27:28" s="3173" customFormat="1">
      <c r="AA3669" s="3174"/>
      <c r="AB3669" s="3174"/>
    </row>
    <row r="3670" spans="27:28" s="3173" customFormat="1">
      <c r="AA3670" s="3174"/>
      <c r="AB3670" s="3174"/>
    </row>
    <row r="3671" spans="27:28" s="3173" customFormat="1">
      <c r="AA3671" s="3174"/>
      <c r="AB3671" s="3174"/>
    </row>
    <row r="3672" spans="27:28" s="3173" customFormat="1">
      <c r="AA3672" s="3174"/>
      <c r="AB3672" s="3174"/>
    </row>
    <row r="3673" spans="27:28" s="3173" customFormat="1">
      <c r="AA3673" s="3174"/>
      <c r="AB3673" s="3174"/>
    </row>
    <row r="3674" spans="27:28" s="3173" customFormat="1">
      <c r="AA3674" s="3174"/>
      <c r="AB3674" s="3174"/>
    </row>
    <row r="3675" spans="27:28" s="3173" customFormat="1">
      <c r="AA3675" s="3174"/>
      <c r="AB3675" s="3174"/>
    </row>
    <row r="3676" spans="27:28" s="3173" customFormat="1">
      <c r="AA3676" s="3174"/>
      <c r="AB3676" s="3174"/>
    </row>
    <row r="3677" spans="27:28" s="3173" customFormat="1">
      <c r="AA3677" s="3174"/>
      <c r="AB3677" s="3174"/>
    </row>
    <row r="3678" spans="27:28" s="3173" customFormat="1">
      <c r="AA3678" s="3174"/>
      <c r="AB3678" s="3174"/>
    </row>
    <row r="3679" spans="27:28" s="3173" customFormat="1">
      <c r="AA3679" s="3174"/>
      <c r="AB3679" s="3174"/>
    </row>
    <row r="3680" spans="27:28" s="3173" customFormat="1">
      <c r="AA3680" s="3174"/>
      <c r="AB3680" s="3174"/>
    </row>
    <row r="3681" spans="27:28" s="3173" customFormat="1">
      <c r="AA3681" s="3174"/>
      <c r="AB3681" s="3174"/>
    </row>
    <row r="3682" spans="27:28" s="3173" customFormat="1">
      <c r="AA3682" s="3174"/>
      <c r="AB3682" s="3174"/>
    </row>
    <row r="3683" spans="27:28" s="3173" customFormat="1">
      <c r="AA3683" s="3174"/>
      <c r="AB3683" s="3174"/>
    </row>
    <row r="3684" spans="27:28" s="3173" customFormat="1">
      <c r="AA3684" s="3174"/>
      <c r="AB3684" s="3174"/>
    </row>
    <row r="3685" spans="27:28" s="3173" customFormat="1">
      <c r="AA3685" s="3174"/>
      <c r="AB3685" s="3174"/>
    </row>
    <row r="3686" spans="27:28" s="3173" customFormat="1">
      <c r="AA3686" s="3174"/>
      <c r="AB3686" s="3174"/>
    </row>
    <row r="3687" spans="27:28" s="3173" customFormat="1">
      <c r="AA3687" s="3174"/>
      <c r="AB3687" s="3174"/>
    </row>
    <row r="3688" spans="27:28" s="3173" customFormat="1">
      <c r="AA3688" s="3174"/>
      <c r="AB3688" s="3174"/>
    </row>
    <row r="3689" spans="27:28" s="3173" customFormat="1">
      <c r="AA3689" s="3174"/>
      <c r="AB3689" s="3174"/>
    </row>
    <row r="3690" spans="27:28" s="3173" customFormat="1">
      <c r="AA3690" s="3174"/>
      <c r="AB3690" s="3174"/>
    </row>
    <row r="3691" spans="27:28" s="3173" customFormat="1">
      <c r="AA3691" s="3174"/>
      <c r="AB3691" s="3174"/>
    </row>
    <row r="3692" spans="27:28" s="3173" customFormat="1">
      <c r="AA3692" s="3174"/>
      <c r="AB3692" s="3174"/>
    </row>
    <row r="3693" spans="27:28" s="3173" customFormat="1">
      <c r="AA3693" s="3174"/>
      <c r="AB3693" s="3174"/>
    </row>
    <row r="3694" spans="27:28" s="3173" customFormat="1">
      <c r="AA3694" s="3174"/>
      <c r="AB3694" s="3174"/>
    </row>
    <row r="3695" spans="27:28" s="3173" customFormat="1">
      <c r="AA3695" s="3174"/>
      <c r="AB3695" s="3174"/>
    </row>
    <row r="3696" spans="27:28" s="3173" customFormat="1">
      <c r="AA3696" s="3174"/>
      <c r="AB3696" s="3174"/>
    </row>
    <row r="3697" spans="27:28" s="3173" customFormat="1">
      <c r="AA3697" s="3174"/>
      <c r="AB3697" s="3174"/>
    </row>
    <row r="3698" spans="27:28" s="3173" customFormat="1">
      <c r="AA3698" s="3174"/>
      <c r="AB3698" s="3174"/>
    </row>
    <row r="3699" spans="27:28" s="3173" customFormat="1">
      <c r="AA3699" s="3174"/>
      <c r="AB3699" s="3174"/>
    </row>
    <row r="3700" spans="27:28" s="3173" customFormat="1">
      <c r="AA3700" s="3174"/>
      <c r="AB3700" s="3174"/>
    </row>
    <row r="3701" spans="27:28" s="3173" customFormat="1">
      <c r="AA3701" s="3174"/>
      <c r="AB3701" s="3174"/>
    </row>
    <row r="3702" spans="27:28" s="3173" customFormat="1">
      <c r="AA3702" s="3174"/>
      <c r="AB3702" s="3174"/>
    </row>
    <row r="3703" spans="27:28" s="3173" customFormat="1">
      <c r="AA3703" s="3174"/>
      <c r="AB3703" s="3174"/>
    </row>
    <row r="3704" spans="27:28" s="3173" customFormat="1">
      <c r="AA3704" s="3174"/>
      <c r="AB3704" s="3174"/>
    </row>
    <row r="3705" spans="27:28" s="3173" customFormat="1">
      <c r="AA3705" s="3174"/>
      <c r="AB3705" s="3174"/>
    </row>
    <row r="3706" spans="27:28" s="3173" customFormat="1">
      <c r="AA3706" s="3174"/>
      <c r="AB3706" s="3174"/>
    </row>
    <row r="3707" spans="27:28" s="3173" customFormat="1">
      <c r="AA3707" s="3174"/>
      <c r="AB3707" s="3174"/>
    </row>
    <row r="3708" spans="27:28" s="3173" customFormat="1">
      <c r="AA3708" s="3174"/>
      <c r="AB3708" s="3174"/>
    </row>
    <row r="3709" spans="27:28" s="3173" customFormat="1">
      <c r="AA3709" s="3174"/>
      <c r="AB3709" s="3174"/>
    </row>
    <row r="3710" spans="27:28" s="3173" customFormat="1">
      <c r="AA3710" s="3174"/>
      <c r="AB3710" s="3174"/>
    </row>
    <row r="3711" spans="27:28" s="3173" customFormat="1">
      <c r="AA3711" s="3174"/>
      <c r="AB3711" s="3174"/>
    </row>
    <row r="3712" spans="27:28" s="3173" customFormat="1">
      <c r="AA3712" s="3174"/>
      <c r="AB3712" s="3174"/>
    </row>
    <row r="3713" spans="27:28" s="3173" customFormat="1">
      <c r="AA3713" s="3174"/>
      <c r="AB3713" s="3174"/>
    </row>
    <row r="3714" spans="27:28" s="3173" customFormat="1">
      <c r="AA3714" s="3174"/>
      <c r="AB3714" s="3174"/>
    </row>
    <row r="3715" spans="27:28" s="3173" customFormat="1">
      <c r="AA3715" s="3174"/>
      <c r="AB3715" s="3174"/>
    </row>
    <row r="3716" spans="27:28" s="3173" customFormat="1">
      <c r="AA3716" s="3174"/>
      <c r="AB3716" s="3174"/>
    </row>
    <row r="3717" spans="27:28" s="3173" customFormat="1">
      <c r="AA3717" s="3174"/>
      <c r="AB3717" s="3174"/>
    </row>
    <row r="3718" spans="27:28" s="3173" customFormat="1">
      <c r="AA3718" s="3174"/>
      <c r="AB3718" s="3174"/>
    </row>
    <row r="3719" spans="27:28" s="3173" customFormat="1">
      <c r="AA3719" s="3174"/>
      <c r="AB3719" s="3174"/>
    </row>
    <row r="3720" spans="27:28" s="3173" customFormat="1">
      <c r="AA3720" s="3174"/>
      <c r="AB3720" s="3174"/>
    </row>
    <row r="3721" spans="27:28" s="3173" customFormat="1">
      <c r="AA3721" s="3174"/>
      <c r="AB3721" s="3174"/>
    </row>
    <row r="3722" spans="27:28" s="3173" customFormat="1">
      <c r="AA3722" s="3174"/>
      <c r="AB3722" s="3174"/>
    </row>
    <row r="3723" spans="27:28" s="3173" customFormat="1">
      <c r="AA3723" s="3174"/>
      <c r="AB3723" s="3174"/>
    </row>
    <row r="3724" spans="27:28" s="3173" customFormat="1">
      <c r="AA3724" s="3174"/>
      <c r="AB3724" s="3174"/>
    </row>
    <row r="3725" spans="27:28" s="3173" customFormat="1">
      <c r="AA3725" s="3174"/>
      <c r="AB3725" s="3174"/>
    </row>
    <row r="3726" spans="27:28" s="3173" customFormat="1">
      <c r="AA3726" s="3174"/>
      <c r="AB3726" s="3174"/>
    </row>
    <row r="3727" spans="27:28" s="3173" customFormat="1">
      <c r="AA3727" s="3174"/>
      <c r="AB3727" s="3174"/>
    </row>
    <row r="3728" spans="27:28" s="3173" customFormat="1">
      <c r="AA3728" s="3174"/>
      <c r="AB3728" s="3174"/>
    </row>
    <row r="3729" spans="27:28" s="3173" customFormat="1">
      <c r="AA3729" s="3174"/>
      <c r="AB3729" s="3174"/>
    </row>
    <row r="3730" spans="27:28" s="3173" customFormat="1">
      <c r="AA3730" s="3174"/>
      <c r="AB3730" s="3174"/>
    </row>
    <row r="3731" spans="27:28" s="3173" customFormat="1">
      <c r="AA3731" s="3174"/>
      <c r="AB3731" s="3174"/>
    </row>
    <row r="3732" spans="27:28" s="3173" customFormat="1">
      <c r="AA3732" s="3174"/>
      <c r="AB3732" s="3174"/>
    </row>
    <row r="3733" spans="27:28" s="3173" customFormat="1">
      <c r="AA3733" s="3174"/>
      <c r="AB3733" s="3174"/>
    </row>
    <row r="3734" spans="27:28" s="3173" customFormat="1">
      <c r="AA3734" s="3174"/>
      <c r="AB3734" s="3174"/>
    </row>
    <row r="3735" spans="27:28" s="3173" customFormat="1">
      <c r="AA3735" s="3174"/>
      <c r="AB3735" s="3174"/>
    </row>
    <row r="3736" spans="27:28" s="3173" customFormat="1">
      <c r="AA3736" s="3174"/>
      <c r="AB3736" s="3174"/>
    </row>
    <row r="3737" spans="27:28" s="3173" customFormat="1">
      <c r="AA3737" s="3174"/>
      <c r="AB3737" s="3174"/>
    </row>
    <row r="3738" spans="27:28" s="3173" customFormat="1">
      <c r="AA3738" s="3174"/>
      <c r="AB3738" s="3174"/>
    </row>
    <row r="3739" spans="27:28" s="3173" customFormat="1">
      <c r="AA3739" s="3174"/>
      <c r="AB3739" s="3174"/>
    </row>
    <row r="3740" spans="27:28" s="3173" customFormat="1">
      <c r="AA3740" s="3174"/>
      <c r="AB3740" s="3174"/>
    </row>
    <row r="3741" spans="27:28" s="3173" customFormat="1">
      <c r="AA3741" s="3174"/>
      <c r="AB3741" s="3174"/>
    </row>
    <row r="3742" spans="27:28" s="3173" customFormat="1">
      <c r="AA3742" s="3174"/>
      <c r="AB3742" s="3174"/>
    </row>
    <row r="3743" spans="27:28" s="3173" customFormat="1">
      <c r="AA3743" s="3174"/>
      <c r="AB3743" s="3174"/>
    </row>
    <row r="3744" spans="27:28" s="3173" customFormat="1">
      <c r="AA3744" s="3174"/>
      <c r="AB3744" s="3174"/>
    </row>
    <row r="3745" spans="27:28" s="3173" customFormat="1">
      <c r="AA3745" s="3174"/>
      <c r="AB3745" s="3174"/>
    </row>
    <row r="3746" spans="27:28" s="3173" customFormat="1">
      <c r="AA3746" s="3174"/>
      <c r="AB3746" s="3174"/>
    </row>
    <row r="3747" spans="27:28" s="3173" customFormat="1">
      <c r="AA3747" s="3174"/>
      <c r="AB3747" s="3174"/>
    </row>
    <row r="3748" spans="27:28" s="3173" customFormat="1">
      <c r="AA3748" s="3174"/>
      <c r="AB3748" s="3174"/>
    </row>
    <row r="3749" spans="27:28" s="3173" customFormat="1">
      <c r="AA3749" s="3174"/>
      <c r="AB3749" s="3174"/>
    </row>
    <row r="3750" spans="27:28" s="3173" customFormat="1">
      <c r="AA3750" s="3174"/>
      <c r="AB3750" s="3174"/>
    </row>
    <row r="3751" spans="27:28" s="3173" customFormat="1">
      <c r="AA3751" s="3174"/>
      <c r="AB3751" s="3174"/>
    </row>
    <row r="3752" spans="27:28" s="3173" customFormat="1">
      <c r="AA3752" s="3174"/>
      <c r="AB3752" s="3174"/>
    </row>
    <row r="3753" spans="27:28" s="3173" customFormat="1">
      <c r="AA3753" s="3174"/>
      <c r="AB3753" s="3174"/>
    </row>
    <row r="3754" spans="27:28" s="3173" customFormat="1">
      <c r="AA3754" s="3174"/>
      <c r="AB3754" s="3174"/>
    </row>
    <row r="3755" spans="27:28" s="3173" customFormat="1">
      <c r="AA3755" s="3174"/>
      <c r="AB3755" s="3174"/>
    </row>
    <row r="3756" spans="27:28" s="3173" customFormat="1">
      <c r="AA3756" s="3174"/>
      <c r="AB3756" s="3174"/>
    </row>
    <row r="3757" spans="27:28" s="3173" customFormat="1">
      <c r="AA3757" s="3174"/>
      <c r="AB3757" s="3174"/>
    </row>
    <row r="3758" spans="27:28" s="3173" customFormat="1">
      <c r="AA3758" s="3174"/>
      <c r="AB3758" s="3174"/>
    </row>
    <row r="3759" spans="27:28" s="3173" customFormat="1">
      <c r="AA3759" s="3174"/>
      <c r="AB3759" s="3174"/>
    </row>
    <row r="3760" spans="27:28" s="3173" customFormat="1">
      <c r="AA3760" s="3174"/>
      <c r="AB3760" s="3174"/>
    </row>
    <row r="3761" spans="27:28" s="3173" customFormat="1">
      <c r="AA3761" s="3174"/>
      <c r="AB3761" s="3174"/>
    </row>
    <row r="3762" spans="27:28" s="3173" customFormat="1">
      <c r="AA3762" s="3174"/>
      <c r="AB3762" s="3174"/>
    </row>
    <row r="3763" spans="27:28" s="3173" customFormat="1">
      <c r="AA3763" s="3174"/>
      <c r="AB3763" s="3174"/>
    </row>
    <row r="3764" spans="27:28" s="3173" customFormat="1">
      <c r="AA3764" s="3174"/>
      <c r="AB3764" s="3174"/>
    </row>
    <row r="3765" spans="27:28" s="3173" customFormat="1">
      <c r="AA3765" s="3174"/>
      <c r="AB3765" s="3174"/>
    </row>
    <row r="3766" spans="27:28" s="3173" customFormat="1">
      <c r="AA3766" s="3174"/>
      <c r="AB3766" s="3174"/>
    </row>
    <row r="3767" spans="27:28" s="3173" customFormat="1">
      <c r="AA3767" s="3174"/>
      <c r="AB3767" s="3174"/>
    </row>
    <row r="3768" spans="27:28" s="3173" customFormat="1">
      <c r="AA3768" s="3174"/>
      <c r="AB3768" s="3174"/>
    </row>
    <row r="3769" spans="27:28" s="3173" customFormat="1">
      <c r="AA3769" s="3174"/>
      <c r="AB3769" s="3174"/>
    </row>
    <row r="3770" spans="27:28" s="3173" customFormat="1">
      <c r="AA3770" s="3174"/>
      <c r="AB3770" s="3174"/>
    </row>
    <row r="3771" spans="27:28" s="3173" customFormat="1">
      <c r="AA3771" s="3174"/>
      <c r="AB3771" s="3174"/>
    </row>
    <row r="3772" spans="27:28" s="3173" customFormat="1">
      <c r="AA3772" s="3174"/>
      <c r="AB3772" s="3174"/>
    </row>
    <row r="3773" spans="27:28" s="3173" customFormat="1">
      <c r="AA3773" s="3174"/>
      <c r="AB3773" s="3174"/>
    </row>
    <row r="3774" spans="27:28" s="3173" customFormat="1">
      <c r="AA3774" s="3174"/>
      <c r="AB3774" s="3174"/>
    </row>
    <row r="3775" spans="27:28" s="3173" customFormat="1">
      <c r="AA3775" s="3174"/>
      <c r="AB3775" s="3174"/>
    </row>
    <row r="3776" spans="27:28" s="3173" customFormat="1">
      <c r="AA3776" s="3174"/>
      <c r="AB3776" s="3174"/>
    </row>
    <row r="3777" spans="27:28" s="3173" customFormat="1">
      <c r="AA3777" s="3174"/>
      <c r="AB3777" s="3174"/>
    </row>
    <row r="3778" spans="27:28" s="3173" customFormat="1">
      <c r="AA3778" s="3174"/>
      <c r="AB3778" s="3174"/>
    </row>
    <row r="3779" spans="27:28" s="3173" customFormat="1">
      <c r="AA3779" s="3174"/>
      <c r="AB3779" s="3174"/>
    </row>
    <row r="3780" spans="27:28" s="3173" customFormat="1">
      <c r="AA3780" s="3174"/>
      <c r="AB3780" s="3174"/>
    </row>
    <row r="3781" spans="27:28" s="3173" customFormat="1">
      <c r="AA3781" s="3174"/>
      <c r="AB3781" s="3174"/>
    </row>
    <row r="3782" spans="27:28" s="3173" customFormat="1">
      <c r="AA3782" s="3174"/>
      <c r="AB3782" s="3174"/>
    </row>
    <row r="3783" spans="27:28" s="3173" customFormat="1">
      <c r="AA3783" s="3174"/>
      <c r="AB3783" s="3174"/>
    </row>
    <row r="3784" spans="27:28" s="3173" customFormat="1">
      <c r="AA3784" s="3174"/>
      <c r="AB3784" s="3174"/>
    </row>
    <row r="3785" spans="27:28" s="3173" customFormat="1">
      <c r="AA3785" s="3174"/>
      <c r="AB3785" s="3174"/>
    </row>
    <row r="3786" spans="27:28" s="3173" customFormat="1">
      <c r="AA3786" s="3174"/>
      <c r="AB3786" s="3174"/>
    </row>
    <row r="3787" spans="27:28" s="3173" customFormat="1">
      <c r="AA3787" s="3174"/>
      <c r="AB3787" s="3174"/>
    </row>
    <row r="3788" spans="27:28" s="3173" customFormat="1">
      <c r="AA3788" s="3174"/>
      <c r="AB3788" s="3174"/>
    </row>
    <row r="3789" spans="27:28" s="3173" customFormat="1">
      <c r="AA3789" s="3174"/>
      <c r="AB3789" s="3174"/>
    </row>
    <row r="3790" spans="27:28" s="3173" customFormat="1">
      <c r="AA3790" s="3174"/>
      <c r="AB3790" s="3174"/>
    </row>
    <row r="3791" spans="27:28" s="3173" customFormat="1">
      <c r="AA3791" s="3174"/>
      <c r="AB3791" s="3174"/>
    </row>
    <row r="3792" spans="27:28" s="3173" customFormat="1">
      <c r="AA3792" s="3174"/>
      <c r="AB3792" s="3174"/>
    </row>
    <row r="3793" spans="27:28" s="3173" customFormat="1">
      <c r="AA3793" s="3174"/>
      <c r="AB3793" s="3174"/>
    </row>
    <row r="3794" spans="27:28" s="3173" customFormat="1">
      <c r="AA3794" s="3174"/>
      <c r="AB3794" s="3174"/>
    </row>
    <row r="3795" spans="27:28" s="3173" customFormat="1">
      <c r="AA3795" s="3174"/>
      <c r="AB3795" s="3174"/>
    </row>
    <row r="3796" spans="27:28" s="3173" customFormat="1">
      <c r="AA3796" s="3174"/>
      <c r="AB3796" s="3174"/>
    </row>
    <row r="3797" spans="27:28" s="3173" customFormat="1">
      <c r="AA3797" s="3174"/>
      <c r="AB3797" s="3174"/>
    </row>
    <row r="3798" spans="27:28" s="3173" customFormat="1">
      <c r="AA3798" s="3174"/>
      <c r="AB3798" s="3174"/>
    </row>
    <row r="3799" spans="27:28" s="3173" customFormat="1">
      <c r="AA3799" s="3174"/>
      <c r="AB3799" s="3174"/>
    </row>
    <row r="3800" spans="27:28" s="3173" customFormat="1">
      <c r="AA3800" s="3174"/>
      <c r="AB3800" s="3174"/>
    </row>
    <row r="3801" spans="27:28" s="3173" customFormat="1">
      <c r="AA3801" s="3174"/>
      <c r="AB3801" s="3174"/>
    </row>
    <row r="3802" spans="27:28" s="3173" customFormat="1">
      <c r="AA3802" s="3174"/>
      <c r="AB3802" s="3174"/>
    </row>
    <row r="3803" spans="27:28" s="3173" customFormat="1">
      <c r="AA3803" s="3174"/>
      <c r="AB3803" s="3174"/>
    </row>
    <row r="3804" spans="27:28" s="3173" customFormat="1">
      <c r="AA3804" s="3174"/>
      <c r="AB3804" s="3174"/>
    </row>
    <row r="3805" spans="27:28" s="3173" customFormat="1">
      <c r="AA3805" s="3174"/>
      <c r="AB3805" s="3174"/>
    </row>
    <row r="3806" spans="27:28" s="3173" customFormat="1">
      <c r="AA3806" s="3174"/>
      <c r="AB3806" s="3174"/>
    </row>
    <row r="3807" spans="27:28" s="3173" customFormat="1">
      <c r="AA3807" s="3174"/>
      <c r="AB3807" s="3174"/>
    </row>
    <row r="3808" spans="27:28" s="3173" customFormat="1">
      <c r="AA3808" s="3174"/>
      <c r="AB3808" s="3174"/>
    </row>
    <row r="3809" spans="27:28" s="3173" customFormat="1">
      <c r="AA3809" s="3174"/>
      <c r="AB3809" s="3174"/>
    </row>
    <row r="3810" spans="27:28" s="3173" customFormat="1">
      <c r="AA3810" s="3174"/>
      <c r="AB3810" s="3174"/>
    </row>
    <row r="3811" spans="27:28" s="3173" customFormat="1">
      <c r="AA3811" s="3174"/>
      <c r="AB3811" s="3174"/>
    </row>
    <row r="3812" spans="27:28" s="3173" customFormat="1">
      <c r="AA3812" s="3174"/>
      <c r="AB3812" s="3174"/>
    </row>
    <row r="3813" spans="27:28" s="3173" customFormat="1">
      <c r="AA3813" s="3174"/>
      <c r="AB3813" s="3174"/>
    </row>
    <row r="3814" spans="27:28" s="3173" customFormat="1">
      <c r="AA3814" s="3174"/>
      <c r="AB3814" s="3174"/>
    </row>
    <row r="3815" spans="27:28" s="3173" customFormat="1">
      <c r="AA3815" s="3174"/>
      <c r="AB3815" s="3174"/>
    </row>
    <row r="3816" spans="27:28" s="3173" customFormat="1">
      <c r="AA3816" s="3174"/>
      <c r="AB3816" s="3174"/>
    </row>
    <row r="3817" spans="27:28" s="3173" customFormat="1">
      <c r="AA3817" s="3174"/>
      <c r="AB3817" s="3174"/>
    </row>
    <row r="3818" spans="27:28" s="3173" customFormat="1">
      <c r="AA3818" s="3174"/>
      <c r="AB3818" s="3174"/>
    </row>
    <row r="3819" spans="27:28" s="3173" customFormat="1">
      <c r="AA3819" s="3174"/>
      <c r="AB3819" s="3174"/>
    </row>
    <row r="3820" spans="27:28" s="3173" customFormat="1">
      <c r="AA3820" s="3174"/>
      <c r="AB3820" s="3174"/>
    </row>
    <row r="3821" spans="27:28" s="3173" customFormat="1">
      <c r="AA3821" s="3174"/>
      <c r="AB3821" s="3174"/>
    </row>
    <row r="3822" spans="27:28" s="3173" customFormat="1">
      <c r="AA3822" s="3174"/>
      <c r="AB3822" s="3174"/>
    </row>
    <row r="3823" spans="27:28" s="3173" customFormat="1">
      <c r="AA3823" s="3174"/>
      <c r="AB3823" s="3174"/>
    </row>
    <row r="3824" spans="27:28" s="3173" customFormat="1">
      <c r="AA3824" s="3174"/>
      <c r="AB3824" s="3174"/>
    </row>
    <row r="3825" spans="27:28" s="3173" customFormat="1">
      <c r="AA3825" s="3174"/>
      <c r="AB3825" s="3174"/>
    </row>
    <row r="3826" spans="27:28" s="3173" customFormat="1">
      <c r="AA3826" s="3174"/>
      <c r="AB3826" s="3174"/>
    </row>
    <row r="3827" spans="27:28" s="3173" customFormat="1">
      <c r="AA3827" s="3174"/>
      <c r="AB3827" s="3174"/>
    </row>
    <row r="3828" spans="27:28" s="3173" customFormat="1">
      <c r="AA3828" s="3174"/>
      <c r="AB3828" s="3174"/>
    </row>
    <row r="3829" spans="27:28" s="3173" customFormat="1">
      <c r="AA3829" s="3174"/>
      <c r="AB3829" s="3174"/>
    </row>
    <row r="3830" spans="27:28" s="3173" customFormat="1">
      <c r="AA3830" s="3174"/>
      <c r="AB3830" s="3174"/>
    </row>
    <row r="3831" spans="27:28" s="3173" customFormat="1">
      <c r="AA3831" s="3174"/>
      <c r="AB3831" s="3174"/>
    </row>
    <row r="3832" spans="27:28" s="3173" customFormat="1">
      <c r="AA3832" s="3174"/>
      <c r="AB3832" s="3174"/>
    </row>
    <row r="3833" spans="27:28" s="3173" customFormat="1">
      <c r="AA3833" s="3174"/>
      <c r="AB3833" s="3174"/>
    </row>
    <row r="3834" spans="27:28" s="3173" customFormat="1">
      <c r="AA3834" s="3174"/>
      <c r="AB3834" s="3174"/>
    </row>
    <row r="3835" spans="27:28" s="3173" customFormat="1">
      <c r="AA3835" s="3174"/>
      <c r="AB3835" s="3174"/>
    </row>
    <row r="3836" spans="27:28" s="3173" customFormat="1">
      <c r="AA3836" s="3174"/>
      <c r="AB3836" s="3174"/>
    </row>
    <row r="3837" spans="27:28" s="3173" customFormat="1">
      <c r="AA3837" s="3174"/>
      <c r="AB3837" s="3174"/>
    </row>
    <row r="3838" spans="27:28" s="3173" customFormat="1">
      <c r="AA3838" s="3174"/>
      <c r="AB3838" s="3174"/>
    </row>
    <row r="3839" spans="27:28" s="3173" customFormat="1">
      <c r="AA3839" s="3174"/>
      <c r="AB3839" s="3174"/>
    </row>
    <row r="3840" spans="27:28" s="3173" customFormat="1">
      <c r="AA3840" s="3174"/>
      <c r="AB3840" s="3174"/>
    </row>
    <row r="3841" spans="27:28" s="3173" customFormat="1">
      <c r="AA3841" s="3174"/>
      <c r="AB3841" s="3174"/>
    </row>
    <row r="3842" spans="27:28" s="3173" customFormat="1">
      <c r="AA3842" s="3174"/>
      <c r="AB3842" s="3174"/>
    </row>
    <row r="3843" spans="27:28" s="3173" customFormat="1">
      <c r="AA3843" s="3174"/>
      <c r="AB3843" s="3174"/>
    </row>
    <row r="3844" spans="27:28" s="3173" customFormat="1">
      <c r="AA3844" s="3174"/>
      <c r="AB3844" s="3174"/>
    </row>
    <row r="3845" spans="27:28" s="3173" customFormat="1">
      <c r="AA3845" s="3174"/>
      <c r="AB3845" s="3174"/>
    </row>
    <row r="3846" spans="27:28" s="3173" customFormat="1">
      <c r="AA3846" s="3174"/>
      <c r="AB3846" s="3174"/>
    </row>
    <row r="3847" spans="27:28" s="3173" customFormat="1">
      <c r="AA3847" s="3174"/>
      <c r="AB3847" s="3174"/>
    </row>
    <row r="3848" spans="27:28" s="3173" customFormat="1">
      <c r="AA3848" s="3174"/>
      <c r="AB3848" s="3174"/>
    </row>
    <row r="3849" spans="27:28" s="3173" customFormat="1">
      <c r="AA3849" s="3174"/>
      <c r="AB3849" s="3174"/>
    </row>
    <row r="3850" spans="27:28" s="3173" customFormat="1">
      <c r="AA3850" s="3174"/>
      <c r="AB3850" s="3174"/>
    </row>
    <row r="3851" spans="27:28" s="3173" customFormat="1">
      <c r="AA3851" s="3174"/>
      <c r="AB3851" s="3174"/>
    </row>
    <row r="3852" spans="27:28" s="3173" customFormat="1">
      <c r="AA3852" s="3174"/>
      <c r="AB3852" s="3174"/>
    </row>
    <row r="3853" spans="27:28" s="3173" customFormat="1">
      <c r="AA3853" s="3174"/>
      <c r="AB3853" s="3174"/>
    </row>
    <row r="3854" spans="27:28" s="3173" customFormat="1">
      <c r="AA3854" s="3174"/>
      <c r="AB3854" s="3174"/>
    </row>
    <row r="3855" spans="27:28" s="3173" customFormat="1">
      <c r="AA3855" s="3174"/>
      <c r="AB3855" s="3174"/>
    </row>
    <row r="3856" spans="27:28" s="3173" customFormat="1">
      <c r="AA3856" s="3174"/>
      <c r="AB3856" s="3174"/>
    </row>
    <row r="3857" spans="27:28" s="3173" customFormat="1">
      <c r="AA3857" s="3174"/>
      <c r="AB3857" s="3174"/>
    </row>
    <row r="3858" spans="27:28" s="3173" customFormat="1">
      <c r="AA3858" s="3174"/>
      <c r="AB3858" s="3174"/>
    </row>
    <row r="3859" spans="27:28" s="3173" customFormat="1">
      <c r="AA3859" s="3174"/>
      <c r="AB3859" s="3174"/>
    </row>
    <row r="3860" spans="27:28" s="3173" customFormat="1">
      <c r="AA3860" s="3174"/>
      <c r="AB3860" s="3174"/>
    </row>
    <row r="3861" spans="27:28" s="3173" customFormat="1">
      <c r="AA3861" s="3174"/>
      <c r="AB3861" s="3174"/>
    </row>
    <row r="3862" spans="27:28" s="3173" customFormat="1">
      <c r="AA3862" s="3174"/>
      <c r="AB3862" s="3174"/>
    </row>
    <row r="3863" spans="27:28" s="3173" customFormat="1">
      <c r="AA3863" s="3174"/>
      <c r="AB3863" s="3174"/>
    </row>
    <row r="3864" spans="27:28" s="3173" customFormat="1">
      <c r="AA3864" s="3174"/>
      <c r="AB3864" s="3174"/>
    </row>
    <row r="3865" spans="27:28" s="3173" customFormat="1">
      <c r="AA3865" s="3174"/>
      <c r="AB3865" s="3174"/>
    </row>
    <row r="3866" spans="27:28" s="3173" customFormat="1">
      <c r="AA3866" s="3174"/>
      <c r="AB3866" s="3174"/>
    </row>
    <row r="3867" spans="27:28" s="3173" customFormat="1">
      <c r="AA3867" s="3174"/>
      <c r="AB3867" s="3174"/>
    </row>
    <row r="3868" spans="27:28" s="3173" customFormat="1">
      <c r="AA3868" s="3174"/>
      <c r="AB3868" s="3174"/>
    </row>
    <row r="3869" spans="27:28" s="3173" customFormat="1">
      <c r="AA3869" s="3174"/>
      <c r="AB3869" s="3174"/>
    </row>
    <row r="3870" spans="27:28" s="3173" customFormat="1">
      <c r="AA3870" s="3174"/>
      <c r="AB3870" s="3174"/>
    </row>
    <row r="3871" spans="27:28" s="3173" customFormat="1">
      <c r="AA3871" s="3174"/>
      <c r="AB3871" s="3174"/>
    </row>
    <row r="3872" spans="27:28" s="3173" customFormat="1">
      <c r="AA3872" s="3174"/>
      <c r="AB3872" s="3174"/>
    </row>
    <row r="3873" spans="27:28" s="3173" customFormat="1">
      <c r="AA3873" s="3174"/>
      <c r="AB3873" s="3174"/>
    </row>
    <row r="3874" spans="27:28" s="3173" customFormat="1">
      <c r="AA3874" s="3174"/>
      <c r="AB3874" s="3174"/>
    </row>
    <row r="3875" spans="27:28" s="3173" customFormat="1">
      <c r="AA3875" s="3174"/>
      <c r="AB3875" s="3174"/>
    </row>
    <row r="3876" spans="27:28" s="3173" customFormat="1">
      <c r="AA3876" s="3174"/>
      <c r="AB3876" s="3174"/>
    </row>
    <row r="3877" spans="27:28" s="3173" customFormat="1">
      <c r="AA3877" s="3174"/>
      <c r="AB3877" s="3174"/>
    </row>
    <row r="3878" spans="27:28" s="3173" customFormat="1">
      <c r="AA3878" s="3174"/>
      <c r="AB3878" s="3174"/>
    </row>
    <row r="3879" spans="27:28" s="3173" customFormat="1">
      <c r="AA3879" s="3174"/>
      <c r="AB3879" s="3174"/>
    </row>
    <row r="3880" spans="27:28" s="3173" customFormat="1">
      <c r="AA3880" s="3174"/>
      <c r="AB3880" s="3174"/>
    </row>
    <row r="3881" spans="27:28" s="3173" customFormat="1">
      <c r="AA3881" s="3174"/>
      <c r="AB3881" s="3174"/>
    </row>
    <row r="3882" spans="27:28" s="3173" customFormat="1">
      <c r="AA3882" s="3174"/>
      <c r="AB3882" s="3174"/>
    </row>
    <row r="3883" spans="27:28" s="3173" customFormat="1">
      <c r="AA3883" s="3174"/>
      <c r="AB3883" s="3174"/>
    </row>
    <row r="3884" spans="27:28" s="3173" customFormat="1">
      <c r="AA3884" s="3174"/>
      <c r="AB3884" s="3174"/>
    </row>
    <row r="3885" spans="27:28" s="3173" customFormat="1">
      <c r="AA3885" s="3174"/>
      <c r="AB3885" s="3174"/>
    </row>
    <row r="3886" spans="27:28" s="3173" customFormat="1">
      <c r="AA3886" s="3174"/>
      <c r="AB3886" s="3174"/>
    </row>
    <row r="3887" spans="27:28" s="3173" customFormat="1">
      <c r="AA3887" s="3174"/>
      <c r="AB3887" s="3174"/>
    </row>
    <row r="3888" spans="27:28" s="3173" customFormat="1">
      <c r="AA3888" s="3174"/>
      <c r="AB3888" s="3174"/>
    </row>
    <row r="3889" spans="27:28" s="3173" customFormat="1">
      <c r="AA3889" s="3174"/>
      <c r="AB3889" s="3174"/>
    </row>
    <row r="3890" spans="27:28" s="3173" customFormat="1">
      <c r="AA3890" s="3174"/>
      <c r="AB3890" s="3174"/>
    </row>
    <row r="3891" spans="27:28" s="3173" customFormat="1">
      <c r="AA3891" s="3174"/>
      <c r="AB3891" s="3174"/>
    </row>
    <row r="3892" spans="27:28" s="3173" customFormat="1">
      <c r="AA3892" s="3174"/>
      <c r="AB3892" s="3174"/>
    </row>
    <row r="3893" spans="27:28" s="3173" customFormat="1">
      <c r="AA3893" s="3174"/>
      <c r="AB3893" s="3174"/>
    </row>
    <row r="3894" spans="27:28" s="3173" customFormat="1">
      <c r="AA3894" s="3174"/>
      <c r="AB3894" s="3174"/>
    </row>
    <row r="3895" spans="27:28" s="3173" customFormat="1">
      <c r="AA3895" s="3174"/>
      <c r="AB3895" s="3174"/>
    </row>
    <row r="3896" spans="27:28" s="3173" customFormat="1">
      <c r="AA3896" s="3174"/>
      <c r="AB3896" s="3174"/>
    </row>
    <row r="3897" spans="27:28" s="3173" customFormat="1">
      <c r="AA3897" s="3174"/>
      <c r="AB3897" s="3174"/>
    </row>
    <row r="3898" spans="27:28" s="3173" customFormat="1">
      <c r="AA3898" s="3174"/>
      <c r="AB3898" s="3174"/>
    </row>
    <row r="3899" spans="27:28" s="3173" customFormat="1">
      <c r="AA3899" s="3174"/>
      <c r="AB3899" s="3174"/>
    </row>
    <row r="3900" spans="27:28" s="3173" customFormat="1">
      <c r="AA3900" s="3174"/>
      <c r="AB3900" s="3174"/>
    </row>
    <row r="3901" spans="27:28" s="3173" customFormat="1">
      <c r="AA3901" s="3174"/>
      <c r="AB3901" s="3174"/>
    </row>
    <row r="3902" spans="27:28" s="3173" customFormat="1">
      <c r="AA3902" s="3174"/>
      <c r="AB3902" s="3174"/>
    </row>
    <row r="3903" spans="27:28" s="3173" customFormat="1">
      <c r="AA3903" s="3174"/>
      <c r="AB3903" s="3174"/>
    </row>
    <row r="3904" spans="27:28" s="3173" customFormat="1">
      <c r="AA3904" s="3174"/>
      <c r="AB3904" s="3174"/>
    </row>
    <row r="3905" spans="27:28" s="3173" customFormat="1">
      <c r="AA3905" s="3174"/>
      <c r="AB3905" s="3174"/>
    </row>
    <row r="3906" spans="27:28" s="3173" customFormat="1">
      <c r="AA3906" s="3174"/>
      <c r="AB3906" s="3174"/>
    </row>
    <row r="3907" spans="27:28" s="3173" customFormat="1">
      <c r="AA3907" s="3174"/>
      <c r="AB3907" s="3174"/>
    </row>
    <row r="3908" spans="27:28" s="3173" customFormat="1">
      <c r="AA3908" s="3174"/>
      <c r="AB3908" s="3174"/>
    </row>
    <row r="3909" spans="27:28" s="3173" customFormat="1">
      <c r="AA3909" s="3174"/>
      <c r="AB3909" s="3174"/>
    </row>
    <row r="3910" spans="27:28" s="3173" customFormat="1">
      <c r="AA3910" s="3174"/>
      <c r="AB3910" s="3174"/>
    </row>
    <row r="3911" spans="27:28" s="3173" customFormat="1">
      <c r="AA3911" s="3174"/>
      <c r="AB3911" s="3174"/>
    </row>
    <row r="3912" spans="27:28" s="3173" customFormat="1">
      <c r="AA3912" s="3174"/>
      <c r="AB3912" s="3174"/>
    </row>
    <row r="3913" spans="27:28" s="3173" customFormat="1">
      <c r="AA3913" s="3174"/>
      <c r="AB3913" s="3174"/>
    </row>
    <row r="3914" spans="27:28" s="3173" customFormat="1">
      <c r="AA3914" s="3174"/>
      <c r="AB3914" s="3174"/>
    </row>
    <row r="3915" spans="27:28" s="3173" customFormat="1">
      <c r="AA3915" s="3174"/>
      <c r="AB3915" s="3174"/>
    </row>
    <row r="3916" spans="27:28" s="3173" customFormat="1">
      <c r="AA3916" s="3174"/>
      <c r="AB3916" s="3174"/>
    </row>
    <row r="3917" spans="27:28" s="3173" customFormat="1">
      <c r="AA3917" s="3174"/>
      <c r="AB3917" s="3174"/>
    </row>
    <row r="3918" spans="27:28" s="3173" customFormat="1">
      <c r="AA3918" s="3174"/>
      <c r="AB3918" s="3174"/>
    </row>
    <row r="3919" spans="27:28" s="3173" customFormat="1">
      <c r="AA3919" s="3174"/>
      <c r="AB3919" s="3174"/>
    </row>
    <row r="3920" spans="27:28" s="3173" customFormat="1">
      <c r="AA3920" s="3174"/>
      <c r="AB3920" s="3174"/>
    </row>
    <row r="3921" spans="27:28" s="3173" customFormat="1">
      <c r="AA3921" s="3174"/>
      <c r="AB3921" s="3174"/>
    </row>
    <row r="3922" spans="27:28" s="3173" customFormat="1">
      <c r="AA3922" s="3174"/>
      <c r="AB3922" s="3174"/>
    </row>
    <row r="3923" spans="27:28" s="3173" customFormat="1">
      <c r="AA3923" s="3174"/>
      <c r="AB3923" s="3174"/>
    </row>
    <row r="3924" spans="27:28" s="3173" customFormat="1">
      <c r="AA3924" s="3174"/>
      <c r="AB3924" s="3174"/>
    </row>
    <row r="3925" spans="27:28" s="3173" customFormat="1">
      <c r="AA3925" s="3174"/>
      <c r="AB3925" s="3174"/>
    </row>
    <row r="3926" spans="27:28" s="3173" customFormat="1">
      <c r="AA3926" s="3174"/>
      <c r="AB3926" s="3174"/>
    </row>
    <row r="3927" spans="27:28" s="3173" customFormat="1">
      <c r="AA3927" s="3174"/>
      <c r="AB3927" s="3174"/>
    </row>
    <row r="3928" spans="27:28" s="3173" customFormat="1">
      <c r="AA3928" s="3174"/>
      <c r="AB3928" s="3174"/>
    </row>
    <row r="3929" spans="27:28" s="3173" customFormat="1">
      <c r="AA3929" s="3174"/>
      <c r="AB3929" s="3174"/>
    </row>
    <row r="3930" spans="27:28" s="3173" customFormat="1">
      <c r="AA3930" s="3174"/>
      <c r="AB3930" s="3174"/>
    </row>
    <row r="3931" spans="27:28" s="3173" customFormat="1">
      <c r="AA3931" s="3174"/>
      <c r="AB3931" s="3174"/>
    </row>
    <row r="3932" spans="27:28" s="3173" customFormat="1">
      <c r="AA3932" s="3174"/>
      <c r="AB3932" s="3174"/>
    </row>
    <row r="3933" spans="27:28" s="3173" customFormat="1">
      <c r="AA3933" s="3174"/>
      <c r="AB3933" s="3174"/>
    </row>
    <row r="3934" spans="27:28" s="3173" customFormat="1">
      <c r="AA3934" s="3174"/>
      <c r="AB3934" s="3174"/>
    </row>
    <row r="3935" spans="27:28" s="3173" customFormat="1">
      <c r="AA3935" s="3174"/>
      <c r="AB3935" s="3174"/>
    </row>
    <row r="3936" spans="27:28" s="3173" customFormat="1">
      <c r="AA3936" s="3174"/>
      <c r="AB3936" s="3174"/>
    </row>
    <row r="3937" spans="27:28" s="3173" customFormat="1">
      <c r="AA3937" s="3174"/>
      <c r="AB3937" s="3174"/>
    </row>
    <row r="3938" spans="27:28" s="3173" customFormat="1">
      <c r="AA3938" s="3174"/>
      <c r="AB3938" s="3174"/>
    </row>
    <row r="3939" spans="27:28" s="3173" customFormat="1">
      <c r="AA3939" s="3174"/>
      <c r="AB3939" s="3174"/>
    </row>
    <row r="3940" spans="27:28" s="3173" customFormat="1">
      <c r="AA3940" s="3174"/>
      <c r="AB3940" s="3174"/>
    </row>
    <row r="3941" spans="27:28" s="3173" customFormat="1">
      <c r="AA3941" s="3174"/>
      <c r="AB3941" s="3174"/>
    </row>
    <row r="3942" spans="27:28" s="3173" customFormat="1">
      <c r="AA3942" s="3174"/>
      <c r="AB3942" s="3174"/>
    </row>
    <row r="3943" spans="27:28" s="3173" customFormat="1">
      <c r="AA3943" s="3174"/>
      <c r="AB3943" s="3174"/>
    </row>
    <row r="3944" spans="27:28" s="3173" customFormat="1">
      <c r="AA3944" s="3174"/>
      <c r="AB3944" s="3174"/>
    </row>
    <row r="3945" spans="27:28" s="3173" customFormat="1">
      <c r="AA3945" s="3174"/>
      <c r="AB3945" s="3174"/>
    </row>
    <row r="3946" spans="27:28" s="3173" customFormat="1">
      <c r="AA3946" s="3174"/>
      <c r="AB3946" s="3174"/>
    </row>
    <row r="3947" spans="27:28" s="3173" customFormat="1">
      <c r="AA3947" s="3174"/>
      <c r="AB3947" s="3174"/>
    </row>
    <row r="3948" spans="27:28" s="3173" customFormat="1">
      <c r="AA3948" s="3174"/>
      <c r="AB3948" s="3174"/>
    </row>
    <row r="3949" spans="27:28" s="3173" customFormat="1">
      <c r="AA3949" s="3174"/>
      <c r="AB3949" s="3174"/>
    </row>
    <row r="3950" spans="27:28" s="3173" customFormat="1">
      <c r="AA3950" s="3174"/>
      <c r="AB3950" s="3174"/>
    </row>
    <row r="3951" spans="27:28" s="3173" customFormat="1">
      <c r="AA3951" s="3174"/>
      <c r="AB3951" s="3174"/>
    </row>
    <row r="3952" spans="27:28" s="3173" customFormat="1">
      <c r="AA3952" s="3174"/>
      <c r="AB3952" s="3174"/>
    </row>
    <row r="3953" spans="27:28" s="3173" customFormat="1">
      <c r="AA3953" s="3174"/>
      <c r="AB3953" s="3174"/>
    </row>
    <row r="3954" spans="27:28" s="3173" customFormat="1">
      <c r="AA3954" s="3174"/>
      <c r="AB3954" s="3174"/>
    </row>
    <row r="3955" spans="27:28" s="3173" customFormat="1">
      <c r="AA3955" s="3174"/>
      <c r="AB3955" s="3174"/>
    </row>
    <row r="3956" spans="27:28" s="3173" customFormat="1">
      <c r="AA3956" s="3174"/>
      <c r="AB3956" s="3174"/>
    </row>
    <row r="3957" spans="27:28" s="3173" customFormat="1">
      <c r="AA3957" s="3174"/>
      <c r="AB3957" s="3174"/>
    </row>
    <row r="3958" spans="27:28" s="3173" customFormat="1">
      <c r="AA3958" s="3174"/>
      <c r="AB3958" s="3174"/>
    </row>
    <row r="3959" spans="27:28" s="3173" customFormat="1">
      <c r="AA3959" s="3174"/>
      <c r="AB3959" s="3174"/>
    </row>
    <row r="3960" spans="27:28" s="3173" customFormat="1">
      <c r="AA3960" s="3174"/>
      <c r="AB3960" s="3174"/>
    </row>
    <row r="3961" spans="27:28" s="3173" customFormat="1">
      <c r="AA3961" s="3174"/>
      <c r="AB3961" s="3174"/>
    </row>
    <row r="3962" spans="27:28" s="3173" customFormat="1">
      <c r="AA3962" s="3174"/>
      <c r="AB3962" s="3174"/>
    </row>
    <row r="3963" spans="27:28" s="3173" customFormat="1">
      <c r="AA3963" s="3174"/>
      <c r="AB3963" s="3174"/>
    </row>
    <row r="3964" spans="27:28" s="3173" customFormat="1">
      <c r="AA3964" s="3174"/>
      <c r="AB3964" s="3174"/>
    </row>
    <row r="3965" spans="27:28" s="3173" customFormat="1">
      <c r="AA3965" s="3174"/>
      <c r="AB3965" s="3174"/>
    </row>
    <row r="3966" spans="27:28" s="3173" customFormat="1">
      <c r="AA3966" s="3174"/>
      <c r="AB3966" s="3174"/>
    </row>
    <row r="3967" spans="27:28" s="3173" customFormat="1">
      <c r="AA3967" s="3174"/>
      <c r="AB3967" s="3174"/>
    </row>
    <row r="3968" spans="27:28" s="3173" customFormat="1">
      <c r="AA3968" s="3174"/>
      <c r="AB3968" s="3174"/>
    </row>
    <row r="3969" spans="27:28" s="3173" customFormat="1">
      <c r="AA3969" s="3174"/>
      <c r="AB3969" s="3174"/>
    </row>
    <row r="3970" spans="27:28" s="3173" customFormat="1">
      <c r="AA3970" s="3174"/>
      <c r="AB3970" s="3174"/>
    </row>
    <row r="3971" spans="27:28" s="3173" customFormat="1">
      <c r="AA3971" s="3174"/>
      <c r="AB3971" s="3174"/>
    </row>
    <row r="3972" spans="27:28" s="3173" customFormat="1">
      <c r="AA3972" s="3174"/>
      <c r="AB3972" s="3174"/>
    </row>
    <row r="3973" spans="27:28" s="3173" customFormat="1">
      <c r="AA3973" s="3174"/>
      <c r="AB3973" s="3174"/>
    </row>
    <row r="3974" spans="27:28" s="3173" customFormat="1">
      <c r="AA3974" s="3174"/>
      <c r="AB3974" s="3174"/>
    </row>
    <row r="3975" spans="27:28" s="3173" customFormat="1">
      <c r="AA3975" s="3174"/>
      <c r="AB3975" s="3174"/>
    </row>
    <row r="3976" spans="27:28" s="3173" customFormat="1">
      <c r="AA3976" s="3174"/>
      <c r="AB3976" s="3174"/>
    </row>
    <row r="3977" spans="27:28" s="3173" customFormat="1">
      <c r="AA3977" s="3174"/>
      <c r="AB3977" s="3174"/>
    </row>
    <row r="3978" spans="27:28" s="3173" customFormat="1">
      <c r="AA3978" s="3174"/>
      <c r="AB3978" s="3174"/>
    </row>
    <row r="3979" spans="27:28" s="3173" customFormat="1">
      <c r="AA3979" s="3174"/>
      <c r="AB3979" s="3174"/>
    </row>
    <row r="3980" spans="27:28" s="3173" customFormat="1">
      <c r="AA3980" s="3174"/>
      <c r="AB3980" s="3174"/>
    </row>
    <row r="3981" spans="27:28" s="3173" customFormat="1">
      <c r="AA3981" s="3174"/>
      <c r="AB3981" s="3174"/>
    </row>
    <row r="3982" spans="27:28" s="3173" customFormat="1">
      <c r="AA3982" s="3174"/>
      <c r="AB3982" s="3174"/>
    </row>
    <row r="3983" spans="27:28" s="3173" customFormat="1">
      <c r="AA3983" s="3174"/>
      <c r="AB3983" s="3174"/>
    </row>
    <row r="3984" spans="27:28" s="3173" customFormat="1">
      <c r="AA3984" s="3174"/>
      <c r="AB3984" s="3174"/>
    </row>
    <row r="3985" spans="27:28" s="3173" customFormat="1">
      <c r="AA3985" s="3174"/>
      <c r="AB3985" s="3174"/>
    </row>
    <row r="3986" spans="27:28" s="3173" customFormat="1">
      <c r="AA3986" s="3174"/>
      <c r="AB3986" s="3174"/>
    </row>
    <row r="3987" spans="27:28" s="3173" customFormat="1">
      <c r="AA3987" s="3174"/>
      <c r="AB3987" s="3174"/>
    </row>
    <row r="3988" spans="27:28" s="3173" customFormat="1">
      <c r="AA3988" s="3174"/>
      <c r="AB3988" s="3174"/>
    </row>
    <row r="3989" spans="27:28" s="3173" customFormat="1">
      <c r="AA3989" s="3174"/>
      <c r="AB3989" s="3174"/>
    </row>
    <row r="3990" spans="27:28" s="3173" customFormat="1">
      <c r="AA3990" s="3174"/>
      <c r="AB3990" s="3174"/>
    </row>
    <row r="3991" spans="27:28" s="3173" customFormat="1">
      <c r="AA3991" s="3174"/>
      <c r="AB3991" s="3174"/>
    </row>
    <row r="3992" spans="27:28" s="3173" customFormat="1">
      <c r="AA3992" s="3174"/>
      <c r="AB3992" s="3174"/>
    </row>
    <row r="3993" spans="27:28" s="3173" customFormat="1">
      <c r="AA3993" s="3174"/>
      <c r="AB3993" s="3174"/>
    </row>
    <row r="3994" spans="27:28" s="3173" customFormat="1">
      <c r="AA3994" s="3174"/>
      <c r="AB3994" s="3174"/>
    </row>
    <row r="3995" spans="27:28" s="3173" customFormat="1">
      <c r="AA3995" s="3174"/>
      <c r="AB3995" s="3174"/>
    </row>
    <row r="3996" spans="27:28" s="3173" customFormat="1">
      <c r="AA3996" s="3174"/>
      <c r="AB3996" s="3174"/>
    </row>
    <row r="3997" spans="27:28" s="3173" customFormat="1">
      <c r="AA3997" s="3174"/>
      <c r="AB3997" s="3174"/>
    </row>
    <row r="3998" spans="27:28" s="3173" customFormat="1">
      <c r="AA3998" s="3174"/>
      <c r="AB3998" s="3174"/>
    </row>
    <row r="3999" spans="27:28" s="3173" customFormat="1">
      <c r="AA3999" s="3174"/>
      <c r="AB3999" s="3174"/>
    </row>
    <row r="4000" spans="27:28" s="3173" customFormat="1">
      <c r="AA4000" s="3174"/>
      <c r="AB4000" s="3174"/>
    </row>
    <row r="4001" spans="27:28" s="3173" customFormat="1">
      <c r="AA4001" s="3174"/>
      <c r="AB4001" s="3174"/>
    </row>
    <row r="4002" spans="27:28" s="3173" customFormat="1">
      <c r="AA4002" s="3174"/>
      <c r="AB4002" s="3174"/>
    </row>
    <row r="4003" spans="27:28" s="3173" customFormat="1">
      <c r="AA4003" s="3174"/>
      <c r="AB4003" s="3174"/>
    </row>
    <row r="4004" spans="27:28" s="3173" customFormat="1">
      <c r="AA4004" s="3174"/>
      <c r="AB4004" s="3174"/>
    </row>
    <row r="4005" spans="27:28" s="3173" customFormat="1">
      <c r="AA4005" s="3174"/>
      <c r="AB4005" s="3174"/>
    </row>
    <row r="4006" spans="27:28" s="3173" customFormat="1">
      <c r="AA4006" s="3174"/>
      <c r="AB4006" s="3174"/>
    </row>
    <row r="4007" spans="27:28" s="3173" customFormat="1">
      <c r="AA4007" s="3174"/>
      <c r="AB4007" s="3174"/>
    </row>
    <row r="4008" spans="27:28" s="3173" customFormat="1">
      <c r="AA4008" s="3174"/>
      <c r="AB4008" s="3174"/>
    </row>
    <row r="4009" spans="27:28" s="3173" customFormat="1">
      <c r="AA4009" s="3174"/>
      <c r="AB4009" s="3174"/>
    </row>
    <row r="4010" spans="27:28" s="3173" customFormat="1">
      <c r="AA4010" s="3174"/>
      <c r="AB4010" s="3174"/>
    </row>
    <row r="4011" spans="27:28" s="3173" customFormat="1">
      <c r="AA4011" s="3174"/>
      <c r="AB4011" s="3174"/>
    </row>
    <row r="4012" spans="27:28" s="3173" customFormat="1">
      <c r="AA4012" s="3174"/>
      <c r="AB4012" s="3174"/>
    </row>
    <row r="4013" spans="27:28" s="3173" customFormat="1">
      <c r="AA4013" s="3174"/>
      <c r="AB4013" s="3174"/>
    </row>
    <row r="4014" spans="27:28" s="3173" customFormat="1">
      <c r="AA4014" s="3174"/>
      <c r="AB4014" s="3174"/>
    </row>
    <row r="4015" spans="27:28" s="3173" customFormat="1">
      <c r="AA4015" s="3174"/>
      <c r="AB4015" s="3174"/>
    </row>
    <row r="4016" spans="27:28" s="3173" customFormat="1">
      <c r="AA4016" s="3174"/>
      <c r="AB4016" s="3174"/>
    </row>
    <row r="4017" spans="27:28" s="3173" customFormat="1">
      <c r="AA4017" s="3174"/>
      <c r="AB4017" s="3174"/>
    </row>
    <row r="4018" spans="27:28" s="3173" customFormat="1">
      <c r="AA4018" s="3174"/>
      <c r="AB4018" s="3174"/>
    </row>
    <row r="4019" spans="27:28" s="3173" customFormat="1">
      <c r="AA4019" s="3174"/>
      <c r="AB4019" s="3174"/>
    </row>
    <row r="4020" spans="27:28" s="3173" customFormat="1">
      <c r="AA4020" s="3174"/>
      <c r="AB4020" s="3174"/>
    </row>
    <row r="4021" spans="27:28" s="3173" customFormat="1">
      <c r="AA4021" s="3174"/>
      <c r="AB4021" s="3174"/>
    </row>
    <row r="4022" spans="27:28" s="3173" customFormat="1">
      <c r="AA4022" s="3174"/>
      <c r="AB4022" s="3174"/>
    </row>
    <row r="4023" spans="27:28" s="3173" customFormat="1">
      <c r="AA4023" s="3174"/>
      <c r="AB4023" s="3174"/>
    </row>
    <row r="4024" spans="27:28" s="3173" customFormat="1">
      <c r="AA4024" s="3174"/>
      <c r="AB4024" s="3174"/>
    </row>
    <row r="4025" spans="27:28" s="3173" customFormat="1">
      <c r="AA4025" s="3174"/>
      <c r="AB4025" s="3174"/>
    </row>
    <row r="4026" spans="27:28" s="3173" customFormat="1">
      <c r="AA4026" s="3174"/>
      <c r="AB4026" s="3174"/>
    </row>
    <row r="4027" spans="27:28" s="3173" customFormat="1">
      <c r="AA4027" s="3174"/>
      <c r="AB4027" s="3174"/>
    </row>
    <row r="4028" spans="27:28" s="3173" customFormat="1">
      <c r="AA4028" s="3174"/>
      <c r="AB4028" s="3174"/>
    </row>
    <row r="4029" spans="27:28" s="3173" customFormat="1">
      <c r="AA4029" s="3174"/>
      <c r="AB4029" s="3174"/>
    </row>
    <row r="4030" spans="27:28" s="3173" customFormat="1">
      <c r="AA4030" s="3174"/>
      <c r="AB4030" s="3174"/>
    </row>
    <row r="4031" spans="27:28" s="3173" customFormat="1">
      <c r="AA4031" s="3174"/>
      <c r="AB4031" s="3174"/>
    </row>
    <row r="4032" spans="27:28" s="3173" customFormat="1">
      <c r="AA4032" s="3174"/>
      <c r="AB4032" s="3174"/>
    </row>
    <row r="4033" spans="27:28" s="3173" customFormat="1">
      <c r="AA4033" s="3174"/>
      <c r="AB4033" s="3174"/>
    </row>
    <row r="4034" spans="27:28" s="3173" customFormat="1">
      <c r="AA4034" s="3174"/>
      <c r="AB4034" s="3174"/>
    </row>
    <row r="4035" spans="27:28" s="3173" customFormat="1">
      <c r="AA4035" s="3174"/>
      <c r="AB4035" s="3174"/>
    </row>
    <row r="4036" spans="27:28" s="3173" customFormat="1">
      <c r="AA4036" s="3174"/>
      <c r="AB4036" s="3174"/>
    </row>
    <row r="4037" spans="27:28" s="3173" customFormat="1">
      <c r="AA4037" s="3174"/>
      <c r="AB4037" s="3174"/>
    </row>
    <row r="4038" spans="27:28" s="3173" customFormat="1">
      <c r="AA4038" s="3174"/>
      <c r="AB4038" s="3174"/>
    </row>
    <row r="4039" spans="27:28" s="3173" customFormat="1">
      <c r="AA4039" s="3174"/>
      <c r="AB4039" s="3174"/>
    </row>
    <row r="4040" spans="27:28" s="3173" customFormat="1">
      <c r="AA4040" s="3174"/>
      <c r="AB4040" s="3174"/>
    </row>
    <row r="4041" spans="27:28" s="3173" customFormat="1">
      <c r="AA4041" s="3174"/>
      <c r="AB4041" s="3174"/>
    </row>
    <row r="4042" spans="27:28" s="3173" customFormat="1">
      <c r="AA4042" s="3174"/>
      <c r="AB4042" s="3174"/>
    </row>
    <row r="4043" spans="27:28" s="3173" customFormat="1">
      <c r="AA4043" s="3174"/>
      <c r="AB4043" s="3174"/>
    </row>
    <row r="4044" spans="27:28" s="3173" customFormat="1">
      <c r="AA4044" s="3174"/>
      <c r="AB4044" s="3174"/>
    </row>
    <row r="4045" spans="27:28" s="3173" customFormat="1">
      <c r="AA4045" s="3174"/>
      <c r="AB4045" s="3174"/>
    </row>
    <row r="4046" spans="27:28" s="3173" customFormat="1">
      <c r="AA4046" s="3174"/>
      <c r="AB4046" s="3174"/>
    </row>
    <row r="4047" spans="27:28" s="3173" customFormat="1">
      <c r="AA4047" s="3174"/>
      <c r="AB4047" s="3174"/>
    </row>
    <row r="4048" spans="27:28" s="3173" customFormat="1">
      <c r="AA4048" s="3174"/>
      <c r="AB4048" s="3174"/>
    </row>
    <row r="4049" spans="27:28" s="3173" customFormat="1">
      <c r="AA4049" s="3174"/>
      <c r="AB4049" s="3174"/>
    </row>
    <row r="4050" spans="27:28" s="3173" customFormat="1">
      <c r="AA4050" s="3174"/>
      <c r="AB4050" s="3174"/>
    </row>
    <row r="4051" spans="27:28" s="3173" customFormat="1">
      <c r="AA4051" s="3174"/>
      <c r="AB4051" s="3174"/>
    </row>
    <row r="4052" spans="27:28" s="3173" customFormat="1">
      <c r="AA4052" s="3174"/>
      <c r="AB4052" s="3174"/>
    </row>
    <row r="4053" spans="27:28" s="3173" customFormat="1">
      <c r="AA4053" s="3174"/>
      <c r="AB4053" s="3174"/>
    </row>
    <row r="4054" spans="27:28" s="3173" customFormat="1">
      <c r="AA4054" s="3174"/>
      <c r="AB4054" s="3174"/>
    </row>
    <row r="4055" spans="27:28" s="3173" customFormat="1">
      <c r="AA4055" s="3174"/>
      <c r="AB4055" s="3174"/>
    </row>
    <row r="4056" spans="27:28" s="3173" customFormat="1">
      <c r="AA4056" s="3174"/>
      <c r="AB4056" s="3174"/>
    </row>
    <row r="4057" spans="27:28" s="3173" customFormat="1">
      <c r="AA4057" s="3174"/>
      <c r="AB4057" s="3174"/>
    </row>
    <row r="4058" spans="27:28" s="3173" customFormat="1">
      <c r="AA4058" s="3174"/>
      <c r="AB4058" s="3174"/>
    </row>
    <row r="4059" spans="27:28" s="3173" customFormat="1">
      <c r="AA4059" s="3174"/>
      <c r="AB4059" s="3174"/>
    </row>
    <row r="4060" spans="27:28" s="3173" customFormat="1">
      <c r="AA4060" s="3174"/>
      <c r="AB4060" s="3174"/>
    </row>
    <row r="4061" spans="27:28" s="3173" customFormat="1">
      <c r="AA4061" s="3174"/>
      <c r="AB4061" s="3174"/>
    </row>
    <row r="4062" spans="27:28" s="3173" customFormat="1">
      <c r="AA4062" s="3174"/>
      <c r="AB4062" s="3174"/>
    </row>
    <row r="4063" spans="27:28" s="3173" customFormat="1">
      <c r="AA4063" s="3174"/>
      <c r="AB4063" s="3174"/>
    </row>
    <row r="4064" spans="27:28" s="3173" customFormat="1">
      <c r="AA4064" s="3174"/>
      <c r="AB4064" s="3174"/>
    </row>
    <row r="4065" spans="27:28" s="3173" customFormat="1">
      <c r="AA4065" s="3174"/>
      <c r="AB4065" s="3174"/>
    </row>
    <row r="4066" spans="27:28" s="3173" customFormat="1">
      <c r="AA4066" s="3174"/>
      <c r="AB4066" s="3174"/>
    </row>
    <row r="4067" spans="27:28" s="3173" customFormat="1">
      <c r="AA4067" s="3174"/>
      <c r="AB4067" s="3174"/>
    </row>
    <row r="4068" spans="27:28" s="3173" customFormat="1">
      <c r="AA4068" s="3174"/>
      <c r="AB4068" s="3174"/>
    </row>
    <row r="4069" spans="27:28" s="3173" customFormat="1">
      <c r="AA4069" s="3174"/>
      <c r="AB4069" s="3174"/>
    </row>
    <row r="4070" spans="27:28" s="3173" customFormat="1">
      <c r="AA4070" s="3174"/>
      <c r="AB4070" s="3174"/>
    </row>
    <row r="4071" spans="27:28" s="3173" customFormat="1">
      <c r="AA4071" s="3174"/>
      <c r="AB4071" s="3174"/>
    </row>
    <row r="4072" spans="27:28" s="3173" customFormat="1">
      <c r="AA4072" s="3174"/>
      <c r="AB4072" s="3174"/>
    </row>
    <row r="4073" spans="27:28" s="3173" customFormat="1">
      <c r="AA4073" s="3174"/>
      <c r="AB4073" s="3174"/>
    </row>
    <row r="4074" spans="27:28" s="3173" customFormat="1">
      <c r="AA4074" s="3174"/>
      <c r="AB4074" s="3174"/>
    </row>
    <row r="4075" spans="27:28" s="3173" customFormat="1">
      <c r="AA4075" s="3174"/>
      <c r="AB4075" s="3174"/>
    </row>
    <row r="4076" spans="27:28" s="3173" customFormat="1">
      <c r="AA4076" s="3174"/>
      <c r="AB4076" s="3174"/>
    </row>
    <row r="4077" spans="27:28" s="3173" customFormat="1">
      <c r="AA4077" s="3174"/>
      <c r="AB4077" s="3174"/>
    </row>
    <row r="4078" spans="27:28" s="3173" customFormat="1">
      <c r="AA4078" s="3174"/>
      <c r="AB4078" s="3174"/>
    </row>
    <row r="4079" spans="27:28" s="3173" customFormat="1">
      <c r="AA4079" s="3174"/>
      <c r="AB4079" s="3174"/>
    </row>
    <row r="4080" spans="27:28" s="3173" customFormat="1">
      <c r="AA4080" s="3174"/>
      <c r="AB4080" s="3174"/>
    </row>
    <row r="4081" spans="27:28" s="3173" customFormat="1">
      <c r="AA4081" s="3174"/>
      <c r="AB4081" s="3174"/>
    </row>
    <row r="4082" spans="27:28" s="3173" customFormat="1">
      <c r="AA4082" s="3174"/>
      <c r="AB4082" s="3174"/>
    </row>
    <row r="4083" spans="27:28" s="3173" customFormat="1">
      <c r="AA4083" s="3174"/>
      <c r="AB4083" s="3174"/>
    </row>
    <row r="4084" spans="27:28" s="3173" customFormat="1">
      <c r="AA4084" s="3174"/>
      <c r="AB4084" s="3174"/>
    </row>
    <row r="4085" spans="27:28" s="3173" customFormat="1">
      <c r="AA4085" s="3174"/>
      <c r="AB4085" s="3174"/>
    </row>
    <row r="4086" spans="27:28" s="3173" customFormat="1">
      <c r="AA4086" s="3174"/>
      <c r="AB4086" s="3174"/>
    </row>
    <row r="4087" spans="27:28" s="3173" customFormat="1">
      <c r="AA4087" s="3174"/>
      <c r="AB4087" s="3174"/>
    </row>
    <row r="4088" spans="27:28" s="3173" customFormat="1">
      <c r="AA4088" s="3174"/>
      <c r="AB4088" s="3174"/>
    </row>
    <row r="4089" spans="27:28" s="3173" customFormat="1">
      <c r="AA4089" s="3174"/>
      <c r="AB4089" s="3174"/>
    </row>
    <row r="4090" spans="27:28" s="3173" customFormat="1">
      <c r="AA4090" s="3174"/>
      <c r="AB4090" s="3174"/>
    </row>
    <row r="4091" spans="27:28" s="3173" customFormat="1">
      <c r="AA4091" s="3174"/>
      <c r="AB4091" s="3174"/>
    </row>
    <row r="4092" spans="27:28" s="3173" customFormat="1">
      <c r="AA4092" s="3174"/>
      <c r="AB4092" s="3174"/>
    </row>
    <row r="4093" spans="27:28" s="3173" customFormat="1">
      <c r="AA4093" s="3174"/>
      <c r="AB4093" s="3174"/>
    </row>
    <row r="4094" spans="27:28" s="3173" customFormat="1">
      <c r="AA4094" s="3174"/>
      <c r="AB4094" s="3174"/>
    </row>
    <row r="4095" spans="27:28" s="3173" customFormat="1">
      <c r="AA4095" s="3174"/>
      <c r="AB4095" s="3174"/>
    </row>
    <row r="4096" spans="27:28" s="3173" customFormat="1">
      <c r="AA4096" s="3174"/>
      <c r="AB4096" s="3174"/>
    </row>
    <row r="4097" spans="27:28" s="3173" customFormat="1">
      <c r="AA4097" s="3174"/>
      <c r="AB4097" s="3174"/>
    </row>
    <row r="4098" spans="27:28" s="3173" customFormat="1">
      <c r="AA4098" s="3174"/>
      <c r="AB4098" s="3174"/>
    </row>
    <row r="4099" spans="27:28" s="3173" customFormat="1">
      <c r="AA4099" s="3174"/>
      <c r="AB4099" s="3174"/>
    </row>
    <row r="4100" spans="27:28" s="3173" customFormat="1">
      <c r="AA4100" s="3174"/>
      <c r="AB4100" s="3174"/>
    </row>
    <row r="4101" spans="27:28" s="3173" customFormat="1">
      <c r="AA4101" s="3174"/>
      <c r="AB4101" s="3174"/>
    </row>
    <row r="4102" spans="27:28" s="3173" customFormat="1">
      <c r="AA4102" s="3174"/>
      <c r="AB4102" s="3174"/>
    </row>
    <row r="4103" spans="27:28" s="3173" customFormat="1">
      <c r="AA4103" s="3174"/>
      <c r="AB4103" s="3174"/>
    </row>
    <row r="4104" spans="27:28" s="3173" customFormat="1">
      <c r="AA4104" s="3174"/>
      <c r="AB4104" s="3174"/>
    </row>
    <row r="4105" spans="27:28" s="3173" customFormat="1">
      <c r="AA4105" s="3174"/>
      <c r="AB4105" s="3174"/>
    </row>
    <row r="4106" spans="27:28" s="3173" customFormat="1">
      <c r="AA4106" s="3174"/>
      <c r="AB4106" s="3174"/>
    </row>
    <row r="4107" spans="27:28" s="3173" customFormat="1">
      <c r="AA4107" s="3174"/>
      <c r="AB4107" s="3174"/>
    </row>
    <row r="4108" spans="27:28" s="3173" customFormat="1">
      <c r="AA4108" s="3174"/>
      <c r="AB4108" s="3174"/>
    </row>
    <row r="4109" spans="27:28" s="3173" customFormat="1">
      <c r="AA4109" s="3174"/>
      <c r="AB4109" s="3174"/>
    </row>
    <row r="4110" spans="27:28" s="3173" customFormat="1">
      <c r="AA4110" s="3174"/>
      <c r="AB4110" s="3174"/>
    </row>
    <row r="4111" spans="27:28" s="3173" customFormat="1">
      <c r="AA4111" s="3174"/>
      <c r="AB4111" s="3174"/>
    </row>
    <row r="4112" spans="27:28" s="3173" customFormat="1">
      <c r="AA4112" s="3174"/>
      <c r="AB4112" s="3174"/>
    </row>
    <row r="4113" spans="27:28" s="3173" customFormat="1">
      <c r="AA4113" s="3174"/>
      <c r="AB4113" s="3174"/>
    </row>
    <row r="4114" spans="27:28" s="3173" customFormat="1">
      <c r="AA4114" s="3174"/>
      <c r="AB4114" s="3174"/>
    </row>
    <row r="4115" spans="27:28" s="3173" customFormat="1">
      <c r="AA4115" s="3174"/>
      <c r="AB4115" s="3174"/>
    </row>
    <row r="4116" spans="27:28" s="3173" customFormat="1">
      <c r="AA4116" s="3174"/>
      <c r="AB4116" s="3174"/>
    </row>
    <row r="4117" spans="27:28" s="3173" customFormat="1">
      <c r="AA4117" s="3174"/>
      <c r="AB4117" s="3174"/>
    </row>
    <row r="4118" spans="27:28" s="3173" customFormat="1">
      <c r="AA4118" s="3174"/>
      <c r="AB4118" s="3174"/>
    </row>
    <row r="4119" spans="27:28" s="3173" customFormat="1">
      <c r="AA4119" s="3174"/>
      <c r="AB4119" s="3174"/>
    </row>
    <row r="4120" spans="27:28" s="3173" customFormat="1">
      <c r="AA4120" s="3174"/>
      <c r="AB4120" s="3174"/>
    </row>
    <row r="4121" spans="27:28" s="3173" customFormat="1">
      <c r="AA4121" s="3174"/>
      <c r="AB4121" s="3174"/>
    </row>
    <row r="4122" spans="27:28" s="3173" customFormat="1">
      <c r="AA4122" s="3174"/>
      <c r="AB4122" s="3174"/>
    </row>
    <row r="4123" spans="27:28" s="3173" customFormat="1">
      <c r="AA4123" s="3174"/>
      <c r="AB4123" s="3174"/>
    </row>
    <row r="4124" spans="27:28" s="3173" customFormat="1">
      <c r="AA4124" s="3174"/>
      <c r="AB4124" s="3174"/>
    </row>
    <row r="4125" spans="27:28" s="3173" customFormat="1">
      <c r="AA4125" s="3174"/>
      <c r="AB4125" s="3174"/>
    </row>
    <row r="4126" spans="27:28" s="3173" customFormat="1">
      <c r="AA4126" s="3174"/>
      <c r="AB4126" s="3174"/>
    </row>
    <row r="4127" spans="27:28" s="3173" customFormat="1">
      <c r="AA4127" s="3174"/>
      <c r="AB4127" s="3174"/>
    </row>
    <row r="4128" spans="27:28" s="3173" customFormat="1">
      <c r="AA4128" s="3174"/>
      <c r="AB4128" s="3174"/>
    </row>
    <row r="4129" spans="27:28" s="3173" customFormat="1">
      <c r="AA4129" s="3174"/>
      <c r="AB4129" s="3174"/>
    </row>
    <row r="4130" spans="27:28" s="3173" customFormat="1">
      <c r="AA4130" s="3174"/>
      <c r="AB4130" s="3174"/>
    </row>
    <row r="4131" spans="27:28" s="3173" customFormat="1">
      <c r="AA4131" s="3174"/>
      <c r="AB4131" s="3174"/>
    </row>
    <row r="4132" spans="27:28" s="3173" customFormat="1">
      <c r="AA4132" s="3174"/>
      <c r="AB4132" s="3174"/>
    </row>
    <row r="4133" spans="27:28" s="3173" customFormat="1">
      <c r="AA4133" s="3174"/>
      <c r="AB4133" s="3174"/>
    </row>
    <row r="4134" spans="27:28" s="3173" customFormat="1">
      <c r="AA4134" s="3174"/>
      <c r="AB4134" s="3174"/>
    </row>
    <row r="4135" spans="27:28" s="3173" customFormat="1">
      <c r="AA4135" s="3174"/>
      <c r="AB4135" s="3174"/>
    </row>
    <row r="4136" spans="27:28" s="3173" customFormat="1">
      <c r="AA4136" s="3174"/>
      <c r="AB4136" s="3174"/>
    </row>
    <row r="4137" spans="27:28" s="3173" customFormat="1">
      <c r="AA4137" s="3174"/>
      <c r="AB4137" s="3174"/>
    </row>
    <row r="4138" spans="27:28" s="3173" customFormat="1">
      <c r="AA4138" s="3174"/>
      <c r="AB4138" s="3174"/>
    </row>
    <row r="4139" spans="27:28" s="3173" customFormat="1">
      <c r="AA4139" s="3174"/>
      <c r="AB4139" s="3174"/>
    </row>
    <row r="4140" spans="27:28" s="3173" customFormat="1">
      <c r="AA4140" s="3174"/>
      <c r="AB4140" s="3174"/>
    </row>
    <row r="4141" spans="27:28" s="3173" customFormat="1">
      <c r="AA4141" s="3174"/>
      <c r="AB4141" s="3174"/>
    </row>
    <row r="4142" spans="27:28" s="3173" customFormat="1">
      <c r="AA4142" s="3174"/>
      <c r="AB4142" s="3174"/>
    </row>
    <row r="4143" spans="27:28" s="3173" customFormat="1">
      <c r="AA4143" s="3174"/>
      <c r="AB4143" s="3174"/>
    </row>
    <row r="4144" spans="27:28" s="3173" customFormat="1">
      <c r="AA4144" s="3174"/>
      <c r="AB4144" s="3174"/>
    </row>
    <row r="4145" spans="27:28" s="3173" customFormat="1">
      <c r="AA4145" s="3174"/>
      <c r="AB4145" s="3174"/>
    </row>
    <row r="4146" spans="27:28" s="3173" customFormat="1">
      <c r="AA4146" s="3174"/>
      <c r="AB4146" s="3174"/>
    </row>
    <row r="4147" spans="27:28" s="3173" customFormat="1">
      <c r="AA4147" s="3174"/>
      <c r="AB4147" s="3174"/>
    </row>
    <row r="4148" spans="27:28" s="3173" customFormat="1">
      <c r="AA4148" s="3174"/>
      <c r="AB4148" s="3174"/>
    </row>
    <row r="4149" spans="27:28" s="3173" customFormat="1">
      <c r="AA4149" s="3174"/>
      <c r="AB4149" s="3174"/>
    </row>
    <row r="4150" spans="27:28" s="3173" customFormat="1">
      <c r="AA4150" s="3174"/>
      <c r="AB4150" s="3174"/>
    </row>
    <row r="4151" spans="27:28" s="3173" customFormat="1">
      <c r="AA4151" s="3174"/>
      <c r="AB4151" s="3174"/>
    </row>
    <row r="4152" spans="27:28" s="3173" customFormat="1">
      <c r="AA4152" s="3174"/>
      <c r="AB4152" s="3174"/>
    </row>
    <row r="4153" spans="27:28" s="3173" customFormat="1">
      <c r="AA4153" s="3174"/>
      <c r="AB4153" s="3174"/>
    </row>
    <row r="4154" spans="27:28" s="3173" customFormat="1">
      <c r="AA4154" s="3174"/>
      <c r="AB4154" s="3174"/>
    </row>
    <row r="4155" spans="27:28" s="3173" customFormat="1">
      <c r="AA4155" s="3174"/>
      <c r="AB4155" s="3174"/>
    </row>
    <row r="4156" spans="27:28" s="3173" customFormat="1">
      <c r="AA4156" s="3174"/>
      <c r="AB4156" s="3174"/>
    </row>
    <row r="4157" spans="27:28" s="3173" customFormat="1">
      <c r="AA4157" s="3174"/>
      <c r="AB4157" s="3174"/>
    </row>
    <row r="4158" spans="27:28" s="3173" customFormat="1">
      <c r="AA4158" s="3174"/>
      <c r="AB4158" s="3174"/>
    </row>
    <row r="4159" spans="27:28" s="3173" customFormat="1">
      <c r="AA4159" s="3174"/>
      <c r="AB4159" s="3174"/>
    </row>
    <row r="4160" spans="27:28" s="3173" customFormat="1">
      <c r="AA4160" s="3174"/>
      <c r="AB4160" s="3174"/>
    </row>
    <row r="4161" spans="27:28" s="3173" customFormat="1">
      <c r="AA4161" s="3174"/>
      <c r="AB4161" s="3174"/>
    </row>
    <row r="4162" spans="27:28" s="3173" customFormat="1">
      <c r="AA4162" s="3174"/>
      <c r="AB4162" s="3174"/>
    </row>
    <row r="4163" spans="27:28" s="3173" customFormat="1">
      <c r="AA4163" s="3174"/>
      <c r="AB4163" s="3174"/>
    </row>
    <row r="4164" spans="27:28" s="3173" customFormat="1">
      <c r="AA4164" s="3174"/>
      <c r="AB4164" s="3174"/>
    </row>
    <row r="4165" spans="27:28" s="3173" customFormat="1">
      <c r="AA4165" s="3174"/>
      <c r="AB4165" s="3174"/>
    </row>
    <row r="4166" spans="27:28" s="3173" customFormat="1">
      <c r="AA4166" s="3174"/>
      <c r="AB4166" s="3174"/>
    </row>
    <row r="4167" spans="27:28" s="3173" customFormat="1">
      <c r="AA4167" s="3174"/>
      <c r="AB4167" s="3174"/>
    </row>
    <row r="4168" spans="27:28" s="3173" customFormat="1">
      <c r="AA4168" s="3174"/>
      <c r="AB4168" s="3174"/>
    </row>
    <row r="4169" spans="27:28" s="3173" customFormat="1">
      <c r="AA4169" s="3174"/>
      <c r="AB4169" s="3174"/>
    </row>
    <row r="4170" spans="27:28" s="3173" customFormat="1">
      <c r="AA4170" s="3174"/>
      <c r="AB4170" s="3174"/>
    </row>
    <row r="4171" spans="27:28" s="3173" customFormat="1">
      <c r="AA4171" s="3174"/>
      <c r="AB4171" s="3174"/>
    </row>
    <row r="4172" spans="27:28" s="3173" customFormat="1">
      <c r="AA4172" s="3174"/>
      <c r="AB4172" s="3174"/>
    </row>
    <row r="4173" spans="27:28" s="3173" customFormat="1">
      <c r="AA4173" s="3174"/>
      <c r="AB4173" s="3174"/>
    </row>
    <row r="4174" spans="27:28" s="3173" customFormat="1">
      <c r="AA4174" s="3174"/>
      <c r="AB4174" s="3174"/>
    </row>
    <row r="4175" spans="27:28" s="3173" customFormat="1">
      <c r="AA4175" s="3174"/>
      <c r="AB4175" s="3174"/>
    </row>
    <row r="4176" spans="27:28" s="3173" customFormat="1">
      <c r="AA4176" s="3174"/>
      <c r="AB4176" s="3174"/>
    </row>
    <row r="4177" spans="27:28" s="3173" customFormat="1">
      <c r="AA4177" s="3174"/>
      <c r="AB4177" s="3174"/>
    </row>
    <row r="4178" spans="27:28" s="3173" customFormat="1">
      <c r="AA4178" s="3174"/>
      <c r="AB4178" s="3174"/>
    </row>
    <row r="4179" spans="27:28" s="3173" customFormat="1">
      <c r="AA4179" s="3174"/>
      <c r="AB4179" s="3174"/>
    </row>
    <row r="4180" spans="27:28" s="3173" customFormat="1">
      <c r="AA4180" s="3174"/>
      <c r="AB4180" s="3174"/>
    </row>
    <row r="4181" spans="27:28" s="3173" customFormat="1">
      <c r="AA4181" s="3174"/>
      <c r="AB4181" s="3174"/>
    </row>
    <row r="4182" spans="27:28" s="3173" customFormat="1">
      <c r="AA4182" s="3174"/>
      <c r="AB4182" s="3174"/>
    </row>
    <row r="4183" spans="27:28" s="3173" customFormat="1">
      <c r="AA4183" s="3174"/>
      <c r="AB4183" s="3174"/>
    </row>
    <row r="4184" spans="27:28" s="3173" customFormat="1">
      <c r="AA4184" s="3174"/>
      <c r="AB4184" s="3174"/>
    </row>
    <row r="4185" spans="27:28" s="3173" customFormat="1">
      <c r="AA4185" s="3174"/>
      <c r="AB4185" s="3174"/>
    </row>
    <row r="4186" spans="27:28" s="3173" customFormat="1">
      <c r="AA4186" s="3174"/>
      <c r="AB4186" s="3174"/>
    </row>
    <row r="4187" spans="27:28" s="3173" customFormat="1">
      <c r="AA4187" s="3174"/>
      <c r="AB4187" s="3174"/>
    </row>
    <row r="4188" spans="27:28" s="3173" customFormat="1">
      <c r="AA4188" s="3174"/>
      <c r="AB4188" s="3174"/>
    </row>
    <row r="4189" spans="27:28" s="3173" customFormat="1">
      <c r="AA4189" s="3174"/>
      <c r="AB4189" s="3174"/>
    </row>
    <row r="4190" spans="27:28" s="3173" customFormat="1">
      <c r="AA4190" s="3174"/>
      <c r="AB4190" s="3174"/>
    </row>
    <row r="4191" spans="27:28" s="3173" customFormat="1">
      <c r="AA4191" s="3174"/>
      <c r="AB4191" s="3174"/>
    </row>
    <row r="4192" spans="27:28" s="3173" customFormat="1">
      <c r="AA4192" s="3174"/>
      <c r="AB4192" s="3174"/>
    </row>
    <row r="4193" spans="27:28" s="3173" customFormat="1">
      <c r="AA4193" s="3174"/>
      <c r="AB4193" s="3174"/>
    </row>
    <row r="4194" spans="27:28" s="3173" customFormat="1">
      <c r="AA4194" s="3174"/>
      <c r="AB4194" s="3174"/>
    </row>
    <row r="4195" spans="27:28" s="3173" customFormat="1">
      <c r="AA4195" s="3174"/>
      <c r="AB4195" s="3174"/>
    </row>
    <row r="4196" spans="27:28" s="3173" customFormat="1">
      <c r="AA4196" s="3174"/>
      <c r="AB4196" s="3174"/>
    </row>
    <row r="4197" spans="27:28" s="3173" customFormat="1">
      <c r="AA4197" s="3174"/>
      <c r="AB4197" s="3174"/>
    </row>
    <row r="4198" spans="27:28" s="3173" customFormat="1">
      <c r="AA4198" s="3174"/>
      <c r="AB4198" s="3174"/>
    </row>
    <row r="4199" spans="27:28" s="3173" customFormat="1">
      <c r="AA4199" s="3174"/>
      <c r="AB4199" s="3174"/>
    </row>
    <row r="4200" spans="27:28" s="3173" customFormat="1">
      <c r="AA4200" s="3174"/>
      <c r="AB4200" s="3174"/>
    </row>
    <row r="4201" spans="27:28" s="3173" customFormat="1">
      <c r="AA4201" s="3174"/>
      <c r="AB4201" s="3174"/>
    </row>
    <row r="4202" spans="27:28" s="3173" customFormat="1">
      <c r="AA4202" s="3174"/>
      <c r="AB4202" s="3174"/>
    </row>
    <row r="4203" spans="27:28" s="3173" customFormat="1">
      <c r="AA4203" s="3174"/>
      <c r="AB4203" s="3174"/>
    </row>
    <row r="4204" spans="27:28" s="3173" customFormat="1">
      <c r="AA4204" s="3174"/>
      <c r="AB4204" s="3174"/>
    </row>
    <row r="4205" spans="27:28" s="3173" customFormat="1">
      <c r="AA4205" s="3174"/>
      <c r="AB4205" s="3174"/>
    </row>
    <row r="4206" spans="27:28" s="3173" customFormat="1">
      <c r="AA4206" s="3174"/>
      <c r="AB4206" s="3174"/>
    </row>
    <row r="4207" spans="27:28" s="3173" customFormat="1">
      <c r="AA4207" s="3174"/>
      <c r="AB4207" s="3174"/>
    </row>
    <row r="4208" spans="27:28" s="3173" customFormat="1">
      <c r="AA4208" s="3174"/>
      <c r="AB4208" s="3174"/>
    </row>
    <row r="4209" spans="27:28" s="3173" customFormat="1">
      <c r="AA4209" s="3174"/>
      <c r="AB4209" s="3174"/>
    </row>
    <row r="4210" spans="27:28" s="3173" customFormat="1">
      <c r="AA4210" s="3174"/>
      <c r="AB4210" s="3174"/>
    </row>
    <row r="4211" spans="27:28" s="3173" customFormat="1">
      <c r="AA4211" s="3174"/>
      <c r="AB4211" s="3174"/>
    </row>
    <row r="4212" spans="27:28" s="3173" customFormat="1">
      <c r="AA4212" s="3174"/>
      <c r="AB4212" s="3174"/>
    </row>
    <row r="4213" spans="27:28" s="3173" customFormat="1">
      <c r="AA4213" s="3174"/>
      <c r="AB4213" s="3174"/>
    </row>
    <row r="4214" spans="27:28" s="3173" customFormat="1">
      <c r="AA4214" s="3174"/>
      <c r="AB4214" s="3174"/>
    </row>
    <row r="4215" spans="27:28" s="3173" customFormat="1">
      <c r="AA4215" s="3174"/>
      <c r="AB4215" s="3174"/>
    </row>
    <row r="4216" spans="27:28" s="3173" customFormat="1">
      <c r="AA4216" s="3174"/>
      <c r="AB4216" s="3174"/>
    </row>
    <row r="4217" spans="27:28" s="3173" customFormat="1">
      <c r="AA4217" s="3174"/>
      <c r="AB4217" s="3174"/>
    </row>
    <row r="4218" spans="27:28" s="3173" customFormat="1">
      <c r="AA4218" s="3174"/>
      <c r="AB4218" s="3174"/>
    </row>
    <row r="4219" spans="27:28" s="3173" customFormat="1">
      <c r="AA4219" s="3174"/>
      <c r="AB4219" s="3174"/>
    </row>
    <row r="4220" spans="27:28" s="3173" customFormat="1">
      <c r="AA4220" s="3174"/>
      <c r="AB4220" s="3174"/>
    </row>
    <row r="4221" spans="27:28" s="3173" customFormat="1">
      <c r="AA4221" s="3174"/>
      <c r="AB4221" s="3174"/>
    </row>
    <row r="4222" spans="27:28" s="3173" customFormat="1">
      <c r="AA4222" s="3174"/>
      <c r="AB4222" s="3174"/>
    </row>
    <row r="4223" spans="27:28" s="3173" customFormat="1">
      <c r="AA4223" s="3174"/>
      <c r="AB4223" s="3174"/>
    </row>
    <row r="4224" spans="27:28" s="3173" customFormat="1">
      <c r="AA4224" s="3174"/>
      <c r="AB4224" s="3174"/>
    </row>
    <row r="4225" spans="27:28" s="3173" customFormat="1">
      <c r="AA4225" s="3174"/>
      <c r="AB4225" s="3174"/>
    </row>
    <row r="4226" spans="27:28" s="3173" customFormat="1">
      <c r="AA4226" s="3174"/>
      <c r="AB4226" s="3174"/>
    </row>
    <row r="4227" spans="27:28" s="3173" customFormat="1">
      <c r="AA4227" s="3174"/>
      <c r="AB4227" s="3174"/>
    </row>
    <row r="4228" spans="27:28" s="3173" customFormat="1">
      <c r="AA4228" s="3174"/>
      <c r="AB4228" s="3174"/>
    </row>
    <row r="4229" spans="27:28" s="3173" customFormat="1">
      <c r="AA4229" s="3174"/>
      <c r="AB4229" s="3174"/>
    </row>
    <row r="4230" spans="27:28" s="3173" customFormat="1">
      <c r="AA4230" s="3174"/>
      <c r="AB4230" s="3174"/>
    </row>
    <row r="4231" spans="27:28" s="3173" customFormat="1">
      <c r="AA4231" s="3174"/>
      <c r="AB4231" s="3174"/>
    </row>
    <row r="4232" spans="27:28" s="3173" customFormat="1">
      <c r="AA4232" s="3174"/>
      <c r="AB4232" s="3174"/>
    </row>
    <row r="4233" spans="27:28" s="3173" customFormat="1">
      <c r="AA4233" s="3174"/>
      <c r="AB4233" s="3174"/>
    </row>
    <row r="4234" spans="27:28" s="3173" customFormat="1">
      <c r="AA4234" s="3174"/>
      <c r="AB4234" s="3174"/>
    </row>
    <row r="4235" spans="27:28" s="3173" customFormat="1">
      <c r="AA4235" s="3174"/>
      <c r="AB4235" s="3174"/>
    </row>
    <row r="4236" spans="27:28" s="3173" customFormat="1">
      <c r="AA4236" s="3174"/>
      <c r="AB4236" s="3174"/>
    </row>
    <row r="4237" spans="27:28" s="3173" customFormat="1">
      <c r="AA4237" s="3174"/>
      <c r="AB4237" s="3174"/>
    </row>
    <row r="4238" spans="27:28" s="3173" customFormat="1">
      <c r="AA4238" s="3174"/>
      <c r="AB4238" s="3174"/>
    </row>
    <row r="4239" spans="27:28" s="3173" customFormat="1">
      <c r="AA4239" s="3174"/>
      <c r="AB4239" s="3174"/>
    </row>
    <row r="4240" spans="27:28" s="3173" customFormat="1">
      <c r="AA4240" s="3174"/>
      <c r="AB4240" s="3174"/>
    </row>
    <row r="4241" spans="27:28" s="3173" customFormat="1">
      <c r="AA4241" s="3174"/>
      <c r="AB4241" s="3174"/>
    </row>
    <row r="4242" spans="27:28" s="3173" customFormat="1">
      <c r="AA4242" s="3174"/>
      <c r="AB4242" s="3174"/>
    </row>
    <row r="4243" spans="27:28" s="3173" customFormat="1">
      <c r="AA4243" s="3174"/>
      <c r="AB4243" s="3174"/>
    </row>
    <row r="4244" spans="27:28" s="3173" customFormat="1">
      <c r="AA4244" s="3174"/>
      <c r="AB4244" s="3174"/>
    </row>
    <row r="4245" spans="27:28" s="3173" customFormat="1">
      <c r="AA4245" s="3174"/>
      <c r="AB4245" s="3174"/>
    </row>
    <row r="4246" spans="27:28" s="3173" customFormat="1">
      <c r="AA4246" s="3174"/>
      <c r="AB4246" s="3174"/>
    </row>
    <row r="4247" spans="27:28" s="3173" customFormat="1">
      <c r="AA4247" s="3174"/>
      <c r="AB4247" s="3174"/>
    </row>
    <row r="4248" spans="27:28" s="3173" customFormat="1">
      <c r="AA4248" s="3174"/>
      <c r="AB4248" s="3174"/>
    </row>
    <row r="4249" spans="27:28" s="3173" customFormat="1">
      <c r="AA4249" s="3174"/>
      <c r="AB4249" s="3174"/>
    </row>
    <row r="4250" spans="27:28" s="3173" customFormat="1">
      <c r="AA4250" s="3174"/>
      <c r="AB4250" s="3174"/>
    </row>
    <row r="4251" spans="27:28" s="3173" customFormat="1">
      <c r="AA4251" s="3174"/>
      <c r="AB4251" s="3174"/>
    </row>
    <row r="4252" spans="27:28" s="3173" customFormat="1">
      <c r="AA4252" s="3174"/>
      <c r="AB4252" s="3174"/>
    </row>
    <row r="4253" spans="27:28" s="3173" customFormat="1">
      <c r="AA4253" s="3174"/>
      <c r="AB4253" s="3174"/>
    </row>
    <row r="4254" spans="27:28" s="3173" customFormat="1">
      <c r="AA4254" s="3174"/>
      <c r="AB4254" s="3174"/>
    </row>
    <row r="4255" spans="27:28" s="3173" customFormat="1">
      <c r="AA4255" s="3174"/>
      <c r="AB4255" s="3174"/>
    </row>
    <row r="4256" spans="27:28" s="3173" customFormat="1">
      <c r="AA4256" s="3174"/>
      <c r="AB4256" s="3174"/>
    </row>
    <row r="4257" spans="27:28" s="3173" customFormat="1">
      <c r="AA4257" s="3174"/>
      <c r="AB4257" s="3174"/>
    </row>
    <row r="4258" spans="27:28" s="3173" customFormat="1">
      <c r="AA4258" s="3174"/>
      <c r="AB4258" s="3174"/>
    </row>
    <row r="4259" spans="27:28" s="3173" customFormat="1">
      <c r="AA4259" s="3174"/>
      <c r="AB4259" s="3174"/>
    </row>
    <row r="4260" spans="27:28" s="3173" customFormat="1">
      <c r="AA4260" s="3174"/>
      <c r="AB4260" s="3174"/>
    </row>
    <row r="4261" spans="27:28" s="3173" customFormat="1">
      <c r="AA4261" s="3174"/>
      <c r="AB4261" s="3174"/>
    </row>
    <row r="4262" spans="27:28" s="3173" customFormat="1">
      <c r="AA4262" s="3174"/>
      <c r="AB4262" s="3174"/>
    </row>
    <row r="4263" spans="27:28" s="3173" customFormat="1">
      <c r="AA4263" s="3174"/>
      <c r="AB4263" s="3174"/>
    </row>
    <row r="4264" spans="27:28" s="3173" customFormat="1">
      <c r="AA4264" s="3174"/>
      <c r="AB4264" s="3174"/>
    </row>
    <row r="4265" spans="27:28" s="3173" customFormat="1">
      <c r="AA4265" s="3174"/>
      <c r="AB4265" s="3174"/>
    </row>
    <row r="4266" spans="27:28" s="3173" customFormat="1">
      <c r="AA4266" s="3174"/>
      <c r="AB4266" s="3174"/>
    </row>
    <row r="4267" spans="27:28" s="3173" customFormat="1">
      <c r="AA4267" s="3174"/>
      <c r="AB4267" s="3174"/>
    </row>
    <row r="4268" spans="27:28" s="3173" customFormat="1">
      <c r="AA4268" s="3174"/>
      <c r="AB4268" s="3174"/>
    </row>
    <row r="4269" spans="27:28" s="3173" customFormat="1">
      <c r="AA4269" s="3174"/>
      <c r="AB4269" s="3174"/>
    </row>
    <row r="4270" spans="27:28" s="3173" customFormat="1">
      <c r="AA4270" s="3174"/>
      <c r="AB4270" s="3174"/>
    </row>
    <row r="4271" spans="27:28" s="3173" customFormat="1">
      <c r="AA4271" s="3174"/>
      <c r="AB4271" s="3174"/>
    </row>
    <row r="4272" spans="27:28" s="3173" customFormat="1">
      <c r="AA4272" s="3174"/>
      <c r="AB4272" s="3174"/>
    </row>
    <row r="4273" spans="27:28" s="3173" customFormat="1">
      <c r="AA4273" s="3174"/>
      <c r="AB4273" s="3174"/>
    </row>
    <row r="4274" spans="27:28" s="3173" customFormat="1">
      <c r="AA4274" s="3174"/>
      <c r="AB4274" s="3174"/>
    </row>
    <row r="4275" spans="27:28" s="3173" customFormat="1">
      <c r="AA4275" s="3174"/>
      <c r="AB4275" s="3174"/>
    </row>
    <row r="4276" spans="27:28" s="3173" customFormat="1">
      <c r="AA4276" s="3174"/>
      <c r="AB4276" s="3174"/>
    </row>
    <row r="4277" spans="27:28" s="3173" customFormat="1">
      <c r="AA4277" s="3174"/>
      <c r="AB4277" s="3174"/>
    </row>
    <row r="4278" spans="27:28" s="3173" customFormat="1">
      <c r="AA4278" s="3174"/>
      <c r="AB4278" s="3174"/>
    </row>
    <row r="4279" spans="27:28" s="3173" customFormat="1">
      <c r="AA4279" s="3174"/>
      <c r="AB4279" s="3174"/>
    </row>
    <row r="4280" spans="27:28" s="3173" customFormat="1">
      <c r="AA4280" s="3174"/>
      <c r="AB4280" s="3174"/>
    </row>
    <row r="4281" spans="27:28" s="3173" customFormat="1">
      <c r="AA4281" s="3174"/>
      <c r="AB4281" s="3174"/>
    </row>
    <row r="4282" spans="27:28" s="3173" customFormat="1">
      <c r="AA4282" s="3174"/>
      <c r="AB4282" s="3174"/>
    </row>
    <row r="4283" spans="27:28" s="3173" customFormat="1">
      <c r="AA4283" s="3174"/>
      <c r="AB4283" s="3174"/>
    </row>
    <row r="4284" spans="27:28" s="3173" customFormat="1">
      <c r="AA4284" s="3174"/>
      <c r="AB4284" s="3174"/>
    </row>
    <row r="4285" spans="27:28" s="3173" customFormat="1">
      <c r="AA4285" s="3174"/>
      <c r="AB4285" s="3174"/>
    </row>
    <row r="4286" spans="27:28" s="3173" customFormat="1">
      <c r="AA4286" s="3174"/>
      <c r="AB4286" s="3174"/>
    </row>
    <row r="4287" spans="27:28" s="3173" customFormat="1">
      <c r="AA4287" s="3174"/>
      <c r="AB4287" s="3174"/>
    </row>
    <row r="4288" spans="27:28" s="3173" customFormat="1">
      <c r="AA4288" s="3174"/>
      <c r="AB4288" s="3174"/>
    </row>
    <row r="4289" spans="27:28" s="3173" customFormat="1">
      <c r="AA4289" s="3174"/>
      <c r="AB4289" s="3174"/>
    </row>
    <row r="4290" spans="27:28" s="3173" customFormat="1">
      <c r="AA4290" s="3174"/>
      <c r="AB4290" s="3174"/>
    </row>
    <row r="4291" spans="27:28" s="3173" customFormat="1">
      <c r="AA4291" s="3174"/>
      <c r="AB4291" s="3174"/>
    </row>
    <row r="4292" spans="27:28" s="3173" customFormat="1">
      <c r="AA4292" s="3174"/>
      <c r="AB4292" s="3174"/>
    </row>
    <row r="4293" spans="27:28" s="3173" customFormat="1">
      <c r="AA4293" s="3174"/>
      <c r="AB4293" s="3174"/>
    </row>
    <row r="4294" spans="27:28" s="3173" customFormat="1">
      <c r="AA4294" s="3174"/>
      <c r="AB4294" s="3174"/>
    </row>
    <row r="4295" spans="27:28" s="3173" customFormat="1">
      <c r="AA4295" s="3174"/>
      <c r="AB4295" s="3174"/>
    </row>
    <row r="4296" spans="27:28" s="3173" customFormat="1">
      <c r="AA4296" s="3174"/>
      <c r="AB4296" s="3174"/>
    </row>
    <row r="4297" spans="27:28" s="3173" customFormat="1">
      <c r="AA4297" s="3174"/>
      <c r="AB4297" s="3174"/>
    </row>
    <row r="4298" spans="27:28" s="3173" customFormat="1">
      <c r="AA4298" s="3174"/>
      <c r="AB4298" s="3174"/>
    </row>
    <row r="4299" spans="27:28" s="3173" customFormat="1">
      <c r="AA4299" s="3174"/>
      <c r="AB4299" s="3174"/>
    </row>
    <row r="4300" spans="27:28" s="3173" customFormat="1">
      <c r="AA4300" s="3174"/>
      <c r="AB4300" s="3174"/>
    </row>
    <row r="4301" spans="27:28" s="3173" customFormat="1">
      <c r="AA4301" s="3174"/>
      <c r="AB4301" s="3174"/>
    </row>
    <row r="4302" spans="27:28" s="3173" customFormat="1">
      <c r="AA4302" s="3174"/>
      <c r="AB4302" s="3174"/>
    </row>
    <row r="4303" spans="27:28" s="3173" customFormat="1">
      <c r="AA4303" s="3174"/>
      <c r="AB4303" s="3174"/>
    </row>
    <row r="4304" spans="27:28" s="3173" customFormat="1">
      <c r="AA4304" s="3174"/>
      <c r="AB4304" s="3174"/>
    </row>
    <row r="4305" spans="27:28" s="3173" customFormat="1">
      <c r="AA4305" s="3174"/>
      <c r="AB4305" s="3174"/>
    </row>
    <row r="4306" spans="27:28" s="3173" customFormat="1">
      <c r="AA4306" s="3174"/>
      <c r="AB4306" s="3174"/>
    </row>
    <row r="4307" spans="27:28" s="3173" customFormat="1">
      <c r="AA4307" s="3174"/>
      <c r="AB4307" s="3174"/>
    </row>
    <row r="4308" spans="27:28" s="3173" customFormat="1">
      <c r="AA4308" s="3174"/>
      <c r="AB4308" s="3174"/>
    </row>
    <row r="4309" spans="27:28" s="3173" customFormat="1">
      <c r="AA4309" s="3174"/>
      <c r="AB4309" s="3174"/>
    </row>
    <row r="4310" spans="27:28" s="3173" customFormat="1">
      <c r="AA4310" s="3174"/>
      <c r="AB4310" s="3174"/>
    </row>
    <row r="4311" spans="27:28" s="3173" customFormat="1">
      <c r="AA4311" s="3174"/>
      <c r="AB4311" s="3174"/>
    </row>
    <row r="4312" spans="27:28" s="3173" customFormat="1">
      <c r="AA4312" s="3174"/>
      <c r="AB4312" s="3174"/>
    </row>
    <row r="4313" spans="27:28" s="3173" customFormat="1">
      <c r="AA4313" s="3174"/>
      <c r="AB4313" s="3174"/>
    </row>
    <row r="4314" spans="27:28" s="3173" customFormat="1">
      <c r="AA4314" s="3174"/>
      <c r="AB4314" s="3174"/>
    </row>
    <row r="4315" spans="27:28" s="3173" customFormat="1">
      <c r="AA4315" s="3174"/>
      <c r="AB4315" s="3174"/>
    </row>
    <row r="4316" spans="27:28" s="3173" customFormat="1">
      <c r="AA4316" s="3174"/>
      <c r="AB4316" s="3174"/>
    </row>
    <row r="4317" spans="27:28" s="3173" customFormat="1">
      <c r="AA4317" s="3174"/>
      <c r="AB4317" s="3174"/>
    </row>
    <row r="4318" spans="27:28" s="3173" customFormat="1">
      <c r="AA4318" s="3174"/>
      <c r="AB4318" s="3174"/>
    </row>
    <row r="4319" spans="27:28" s="3173" customFormat="1">
      <c r="AA4319" s="3174"/>
      <c r="AB4319" s="3174"/>
    </row>
    <row r="4320" spans="27:28" s="3173" customFormat="1">
      <c r="AA4320" s="3174"/>
      <c r="AB4320" s="3174"/>
    </row>
    <row r="4321" spans="27:28" s="3173" customFormat="1">
      <c r="AA4321" s="3174"/>
      <c r="AB4321" s="3174"/>
    </row>
    <row r="4322" spans="27:28" s="3173" customFormat="1">
      <c r="AA4322" s="3174"/>
      <c r="AB4322" s="3174"/>
    </row>
    <row r="4323" spans="27:28" s="3173" customFormat="1">
      <c r="AA4323" s="3174"/>
      <c r="AB4323" s="3174"/>
    </row>
    <row r="4324" spans="27:28" s="3173" customFormat="1">
      <c r="AA4324" s="3174"/>
      <c r="AB4324" s="3174"/>
    </row>
    <row r="4325" spans="27:28" s="3173" customFormat="1">
      <c r="AA4325" s="3174"/>
      <c r="AB4325" s="3174"/>
    </row>
    <row r="4326" spans="27:28" s="3173" customFormat="1">
      <c r="AA4326" s="3174"/>
      <c r="AB4326" s="3174"/>
    </row>
    <row r="4327" spans="27:28" s="3173" customFormat="1">
      <c r="AA4327" s="3174"/>
      <c r="AB4327" s="3174"/>
    </row>
    <row r="4328" spans="27:28" s="3173" customFormat="1">
      <c r="AA4328" s="3174"/>
      <c r="AB4328" s="3174"/>
    </row>
    <row r="4329" spans="27:28" s="3173" customFormat="1">
      <c r="AA4329" s="3174"/>
      <c r="AB4329" s="3174"/>
    </row>
    <row r="4330" spans="27:28" s="3173" customFormat="1">
      <c r="AA4330" s="3174"/>
      <c r="AB4330" s="3174"/>
    </row>
    <row r="4331" spans="27:28" s="3173" customFormat="1">
      <c r="AA4331" s="3174"/>
      <c r="AB4331" s="3174"/>
    </row>
    <row r="4332" spans="27:28" s="3173" customFormat="1">
      <c r="AA4332" s="3174"/>
      <c r="AB4332" s="3174"/>
    </row>
    <row r="4333" spans="27:28" s="3173" customFormat="1">
      <c r="AA4333" s="3174"/>
      <c r="AB4333" s="3174"/>
    </row>
    <row r="4334" spans="27:28" s="3173" customFormat="1">
      <c r="AA4334" s="3174"/>
      <c r="AB4334" s="3174"/>
    </row>
    <row r="4335" spans="27:28" s="3173" customFormat="1">
      <c r="AA4335" s="3174"/>
      <c r="AB4335" s="3174"/>
    </row>
    <row r="4336" spans="27:28" s="3173" customFormat="1">
      <c r="AA4336" s="3174"/>
      <c r="AB4336" s="3174"/>
    </row>
    <row r="4337" spans="27:28" s="3173" customFormat="1">
      <c r="AA4337" s="3174"/>
      <c r="AB4337" s="3174"/>
    </row>
    <row r="4338" spans="27:28" s="3173" customFormat="1">
      <c r="AA4338" s="3174"/>
      <c r="AB4338" s="3174"/>
    </row>
    <row r="4339" spans="27:28" s="3173" customFormat="1">
      <c r="AA4339" s="3174"/>
      <c r="AB4339" s="3174"/>
    </row>
    <row r="4340" spans="27:28" s="3173" customFormat="1">
      <c r="AA4340" s="3174"/>
      <c r="AB4340" s="3174"/>
    </row>
    <row r="4341" spans="27:28" s="3173" customFormat="1">
      <c r="AA4341" s="3174"/>
      <c r="AB4341" s="3174"/>
    </row>
    <row r="4342" spans="27:28" s="3173" customFormat="1">
      <c r="AA4342" s="3174"/>
      <c r="AB4342" s="3174"/>
    </row>
    <row r="4343" spans="27:28" s="3173" customFormat="1">
      <c r="AA4343" s="3174"/>
      <c r="AB4343" s="3174"/>
    </row>
    <row r="4344" spans="27:28" s="3173" customFormat="1">
      <c r="AA4344" s="3174"/>
      <c r="AB4344" s="3174"/>
    </row>
    <row r="4345" spans="27:28" s="3173" customFormat="1">
      <c r="AA4345" s="3174"/>
      <c r="AB4345" s="3174"/>
    </row>
    <row r="4346" spans="27:28" s="3173" customFormat="1">
      <c r="AA4346" s="3174"/>
      <c r="AB4346" s="3174"/>
    </row>
    <row r="4347" spans="27:28" s="3173" customFormat="1">
      <c r="AA4347" s="3174"/>
      <c r="AB4347" s="3174"/>
    </row>
    <row r="4348" spans="27:28" s="3173" customFormat="1">
      <c r="AA4348" s="3174"/>
      <c r="AB4348" s="3174"/>
    </row>
    <row r="4349" spans="27:28" s="3173" customFormat="1">
      <c r="AA4349" s="3174"/>
      <c r="AB4349" s="3174"/>
    </row>
    <row r="4350" spans="27:28" s="3173" customFormat="1">
      <c r="AA4350" s="3174"/>
      <c r="AB4350" s="3174"/>
    </row>
    <row r="4351" spans="27:28" s="3173" customFormat="1">
      <c r="AA4351" s="3174"/>
      <c r="AB4351" s="3174"/>
    </row>
    <row r="4352" spans="27:28" s="3173" customFormat="1">
      <c r="AA4352" s="3174"/>
      <c r="AB4352" s="3174"/>
    </row>
    <row r="4353" spans="27:28" s="3173" customFormat="1">
      <c r="AA4353" s="3174"/>
      <c r="AB4353" s="3174"/>
    </row>
    <row r="4354" spans="27:28" s="3173" customFormat="1">
      <c r="AA4354" s="3174"/>
      <c r="AB4354" s="3174"/>
    </row>
    <row r="4355" spans="27:28" s="3173" customFormat="1">
      <c r="AA4355" s="3174"/>
      <c r="AB4355" s="3174"/>
    </row>
    <row r="4356" spans="27:28" s="3173" customFormat="1">
      <c r="AA4356" s="3174"/>
      <c r="AB4356" s="3174"/>
    </row>
    <row r="4357" spans="27:28" s="3173" customFormat="1">
      <c r="AA4357" s="3174"/>
      <c r="AB4357" s="3174"/>
    </row>
    <row r="4358" spans="27:28" s="3173" customFormat="1">
      <c r="AA4358" s="3174"/>
      <c r="AB4358" s="3174"/>
    </row>
    <row r="4359" spans="27:28" s="3173" customFormat="1">
      <c r="AA4359" s="3174"/>
      <c r="AB4359" s="3174"/>
    </row>
    <row r="4360" spans="27:28" s="3173" customFormat="1">
      <c r="AA4360" s="3174"/>
      <c r="AB4360" s="3174"/>
    </row>
    <row r="4361" spans="27:28" s="3173" customFormat="1">
      <c r="AA4361" s="3174"/>
      <c r="AB4361" s="3174"/>
    </row>
    <row r="4362" spans="27:28" s="3173" customFormat="1">
      <c r="AA4362" s="3174"/>
      <c r="AB4362" s="3174"/>
    </row>
    <row r="4363" spans="27:28" s="3173" customFormat="1">
      <c r="AA4363" s="3174"/>
      <c r="AB4363" s="3174"/>
    </row>
    <row r="4364" spans="27:28" s="3173" customFormat="1">
      <c r="AA4364" s="3174"/>
      <c r="AB4364" s="3174"/>
    </row>
    <row r="4365" spans="27:28" s="3173" customFormat="1">
      <c r="AA4365" s="3174"/>
      <c r="AB4365" s="3174"/>
    </row>
    <row r="4366" spans="27:28" s="3173" customFormat="1">
      <c r="AA4366" s="3174"/>
      <c r="AB4366" s="3174"/>
    </row>
    <row r="4367" spans="27:28" s="3173" customFormat="1">
      <c r="AA4367" s="3174"/>
      <c r="AB4367" s="3174"/>
    </row>
    <row r="4368" spans="27:28" s="3173" customFormat="1">
      <c r="AA4368" s="3174"/>
      <c r="AB4368" s="3174"/>
    </row>
    <row r="4369" spans="27:28" s="3173" customFormat="1">
      <c r="AA4369" s="3174"/>
      <c r="AB4369" s="3174"/>
    </row>
    <row r="4370" spans="27:28" s="3173" customFormat="1">
      <c r="AA4370" s="3174"/>
      <c r="AB4370" s="3174"/>
    </row>
    <row r="4371" spans="27:28" s="3173" customFormat="1">
      <c r="AA4371" s="3174"/>
      <c r="AB4371" s="3174"/>
    </row>
    <row r="4372" spans="27:28" s="3173" customFormat="1">
      <c r="AA4372" s="3174"/>
      <c r="AB4372" s="3174"/>
    </row>
    <row r="4373" spans="27:28" s="3173" customFormat="1">
      <c r="AA4373" s="3174"/>
      <c r="AB4373" s="3174"/>
    </row>
    <row r="4374" spans="27:28" s="3173" customFormat="1">
      <c r="AA4374" s="3174"/>
      <c r="AB4374" s="3174"/>
    </row>
    <row r="4375" spans="27:28" s="3173" customFormat="1">
      <c r="AA4375" s="3174"/>
      <c r="AB4375" s="3174"/>
    </row>
    <row r="4376" spans="27:28" s="3173" customFormat="1">
      <c r="AA4376" s="3174"/>
      <c r="AB4376" s="3174"/>
    </row>
    <row r="4377" spans="27:28" s="3173" customFormat="1">
      <c r="AA4377" s="3174"/>
      <c r="AB4377" s="3174"/>
    </row>
    <row r="4378" spans="27:28" s="3173" customFormat="1">
      <c r="AA4378" s="3174"/>
      <c r="AB4378" s="3174"/>
    </row>
    <row r="4379" spans="27:28" s="3173" customFormat="1">
      <c r="AA4379" s="3174"/>
      <c r="AB4379" s="3174"/>
    </row>
    <row r="4380" spans="27:28" s="3173" customFormat="1">
      <c r="AA4380" s="3174"/>
      <c r="AB4380" s="3174"/>
    </row>
    <row r="4381" spans="27:28" s="3173" customFormat="1">
      <c r="AA4381" s="3174"/>
      <c r="AB4381" s="3174"/>
    </row>
    <row r="4382" spans="27:28" s="3173" customFormat="1">
      <c r="AA4382" s="3174"/>
      <c r="AB4382" s="3174"/>
    </row>
    <row r="4383" spans="27:28" s="3173" customFormat="1">
      <c r="AA4383" s="3174"/>
      <c r="AB4383" s="3174"/>
    </row>
    <row r="4384" spans="27:28" s="3173" customFormat="1">
      <c r="AA4384" s="3174"/>
      <c r="AB4384" s="3174"/>
    </row>
    <row r="4385" spans="27:28" s="3173" customFormat="1">
      <c r="AA4385" s="3174"/>
      <c r="AB4385" s="3174"/>
    </row>
    <row r="4386" spans="27:28" s="3173" customFormat="1">
      <c r="AA4386" s="3174"/>
      <c r="AB4386" s="3174"/>
    </row>
    <row r="4387" spans="27:28" s="3173" customFormat="1">
      <c r="AA4387" s="3174"/>
      <c r="AB4387" s="3174"/>
    </row>
    <row r="4388" spans="27:28" s="3173" customFormat="1">
      <c r="AA4388" s="3174"/>
      <c r="AB4388" s="3174"/>
    </row>
    <row r="4389" spans="27:28" s="3173" customFormat="1">
      <c r="AA4389" s="3174"/>
      <c r="AB4389" s="3174"/>
    </row>
    <row r="4390" spans="27:28" s="3173" customFormat="1">
      <c r="AA4390" s="3174"/>
      <c r="AB4390" s="3174"/>
    </row>
    <row r="4391" spans="27:28" s="3173" customFormat="1">
      <c r="AA4391" s="3174"/>
      <c r="AB4391" s="3174"/>
    </row>
    <row r="4392" spans="27:28" s="3173" customFormat="1">
      <c r="AA4392" s="3174"/>
      <c r="AB4392" s="3174"/>
    </row>
    <row r="4393" spans="27:28" s="3173" customFormat="1">
      <c r="AA4393" s="3174"/>
      <c r="AB4393" s="3174"/>
    </row>
    <row r="4394" spans="27:28" s="3173" customFormat="1">
      <c r="AA4394" s="3174"/>
      <c r="AB4394" s="3174"/>
    </row>
    <row r="4395" spans="27:28" s="3173" customFormat="1">
      <c r="AA4395" s="3174"/>
      <c r="AB4395" s="3174"/>
    </row>
    <row r="4396" spans="27:28" s="3173" customFormat="1">
      <c r="AA4396" s="3174"/>
      <c r="AB4396" s="3174"/>
    </row>
    <row r="4397" spans="27:28" s="3173" customFormat="1">
      <c r="AA4397" s="3174"/>
      <c r="AB4397" s="3174"/>
    </row>
    <row r="4398" spans="27:28" s="3173" customFormat="1">
      <c r="AA4398" s="3174"/>
      <c r="AB4398" s="3174"/>
    </row>
    <row r="4399" spans="27:28" s="3173" customFormat="1">
      <c r="AA4399" s="3174"/>
      <c r="AB4399" s="3174"/>
    </row>
    <row r="4400" spans="27:28" s="3173" customFormat="1">
      <c r="AA4400" s="3174"/>
      <c r="AB4400" s="3174"/>
    </row>
    <row r="4401" spans="27:28" s="3173" customFormat="1">
      <c r="AA4401" s="3174"/>
      <c r="AB4401" s="3174"/>
    </row>
    <row r="4402" spans="27:28" s="3173" customFormat="1">
      <c r="AA4402" s="3174"/>
      <c r="AB4402" s="3174"/>
    </row>
    <row r="4403" spans="27:28" s="3173" customFormat="1">
      <c r="AA4403" s="3174"/>
      <c r="AB4403" s="3174"/>
    </row>
    <row r="4404" spans="27:28" s="3173" customFormat="1">
      <c r="AA4404" s="3174"/>
      <c r="AB4404" s="3174"/>
    </row>
    <row r="4405" spans="27:28" s="3173" customFormat="1">
      <c r="AA4405" s="3174"/>
      <c r="AB4405" s="3174"/>
    </row>
    <row r="4406" spans="27:28" s="3173" customFormat="1">
      <c r="AA4406" s="3174"/>
      <c r="AB4406" s="3174"/>
    </row>
    <row r="4407" spans="27:28" s="3173" customFormat="1">
      <c r="AA4407" s="3174"/>
      <c r="AB4407" s="3174"/>
    </row>
    <row r="4408" spans="27:28" s="3173" customFormat="1">
      <c r="AA4408" s="3174"/>
      <c r="AB4408" s="3174"/>
    </row>
    <row r="4409" spans="27:28" s="3173" customFormat="1">
      <c r="AA4409" s="3174"/>
      <c r="AB4409" s="3174"/>
    </row>
    <row r="4410" spans="27:28" s="3173" customFormat="1">
      <c r="AA4410" s="3174"/>
      <c r="AB4410" s="3174"/>
    </row>
    <row r="4411" spans="27:28" s="3173" customFormat="1">
      <c r="AA4411" s="3174"/>
      <c r="AB4411" s="3174"/>
    </row>
    <row r="4412" spans="27:28" s="3173" customFormat="1">
      <c r="AA4412" s="3174"/>
      <c r="AB4412" s="3174"/>
    </row>
    <row r="4413" spans="27:28" s="3173" customFormat="1">
      <c r="AA4413" s="3174"/>
      <c r="AB4413" s="3174"/>
    </row>
    <row r="4414" spans="27:28" s="3173" customFormat="1">
      <c r="AA4414" s="3174"/>
      <c r="AB4414" s="3174"/>
    </row>
    <row r="4415" spans="27:28" s="3173" customFormat="1">
      <c r="AA4415" s="3174"/>
      <c r="AB4415" s="3174"/>
    </row>
    <row r="4416" spans="27:28" s="3173" customFormat="1">
      <c r="AA4416" s="3174"/>
      <c r="AB4416" s="3174"/>
    </row>
    <row r="4417" spans="27:28" s="3173" customFormat="1">
      <c r="AA4417" s="3174"/>
      <c r="AB4417" s="3174"/>
    </row>
    <row r="4418" spans="27:28" s="3173" customFormat="1">
      <c r="AA4418" s="3174"/>
      <c r="AB4418" s="3174"/>
    </row>
    <row r="4419" spans="27:28" s="3173" customFormat="1">
      <c r="AA4419" s="3174"/>
      <c r="AB4419" s="3174"/>
    </row>
    <row r="4420" spans="27:28" s="3173" customFormat="1">
      <c r="AA4420" s="3174"/>
      <c r="AB4420" s="3174"/>
    </row>
    <row r="4421" spans="27:28" s="3173" customFormat="1">
      <c r="AA4421" s="3174"/>
      <c r="AB4421" s="3174"/>
    </row>
    <row r="4422" spans="27:28" s="3173" customFormat="1">
      <c r="AA4422" s="3174"/>
      <c r="AB4422" s="3174"/>
    </row>
    <row r="4423" spans="27:28" s="3173" customFormat="1">
      <c r="AA4423" s="3174"/>
      <c r="AB4423" s="3174"/>
    </row>
    <row r="4424" spans="27:28" s="3173" customFormat="1">
      <c r="AA4424" s="3174"/>
      <c r="AB4424" s="3174"/>
    </row>
    <row r="4425" spans="27:28" s="3173" customFormat="1">
      <c r="AA4425" s="3174"/>
      <c r="AB4425" s="3174"/>
    </row>
    <row r="4426" spans="27:28" s="3173" customFormat="1">
      <c r="AA4426" s="3174"/>
      <c r="AB4426" s="3174"/>
    </row>
    <row r="4427" spans="27:28" s="3173" customFormat="1">
      <c r="AA4427" s="3174"/>
      <c r="AB4427" s="3174"/>
    </row>
    <row r="4428" spans="27:28" s="3173" customFormat="1">
      <c r="AA4428" s="3174"/>
      <c r="AB4428" s="3174"/>
    </row>
    <row r="4429" spans="27:28" s="3173" customFormat="1">
      <c r="AA4429" s="3174"/>
      <c r="AB4429" s="3174"/>
    </row>
    <row r="4430" spans="27:28" s="3173" customFormat="1">
      <c r="AA4430" s="3174"/>
      <c r="AB4430" s="3174"/>
    </row>
    <row r="4431" spans="27:28" s="3173" customFormat="1">
      <c r="AA4431" s="3174"/>
      <c r="AB4431" s="3174"/>
    </row>
    <row r="4432" spans="27:28" s="3173" customFormat="1">
      <c r="AA4432" s="3174"/>
      <c r="AB4432" s="3174"/>
    </row>
    <row r="4433" spans="27:28" s="3173" customFormat="1">
      <c r="AA4433" s="3174"/>
      <c r="AB4433" s="3174"/>
    </row>
    <row r="4434" spans="27:28" s="3173" customFormat="1">
      <c r="AA4434" s="3174"/>
      <c r="AB4434" s="3174"/>
    </row>
    <row r="4435" spans="27:28" s="3173" customFormat="1">
      <c r="AA4435" s="3174"/>
      <c r="AB4435" s="3174"/>
    </row>
    <row r="4436" spans="27:28" s="3173" customFormat="1">
      <c r="AA4436" s="3174"/>
      <c r="AB4436" s="3174"/>
    </row>
    <row r="4437" spans="27:28" s="3173" customFormat="1">
      <c r="AA4437" s="3174"/>
      <c r="AB4437" s="3174"/>
    </row>
    <row r="4438" spans="27:28" s="3173" customFormat="1">
      <c r="AA4438" s="3174"/>
      <c r="AB4438" s="3174"/>
    </row>
    <row r="4439" spans="27:28" s="3173" customFormat="1">
      <c r="AA4439" s="3174"/>
      <c r="AB4439" s="3174"/>
    </row>
    <row r="4440" spans="27:28" s="3173" customFormat="1">
      <c r="AA4440" s="3174"/>
      <c r="AB4440" s="3174"/>
    </row>
    <row r="4441" spans="27:28" s="3173" customFormat="1">
      <c r="AA4441" s="3174"/>
      <c r="AB4441" s="3174"/>
    </row>
    <row r="4442" spans="27:28" s="3173" customFormat="1">
      <c r="AA4442" s="3174"/>
      <c r="AB4442" s="3174"/>
    </row>
    <row r="4443" spans="27:28" s="3173" customFormat="1">
      <c r="AA4443" s="3174"/>
      <c r="AB4443" s="3174"/>
    </row>
    <row r="4444" spans="27:28" s="3173" customFormat="1">
      <c r="AA4444" s="3174"/>
      <c r="AB4444" s="3174"/>
    </row>
    <row r="4445" spans="27:28" s="3173" customFormat="1">
      <c r="AA4445" s="3174"/>
      <c r="AB4445" s="3174"/>
    </row>
    <row r="4446" spans="27:28" s="3173" customFormat="1">
      <c r="AA4446" s="3174"/>
      <c r="AB4446" s="3174"/>
    </row>
    <row r="4447" spans="27:28" s="3173" customFormat="1">
      <c r="AA4447" s="3174"/>
      <c r="AB4447" s="3174"/>
    </row>
    <row r="4448" spans="27:28" s="3173" customFormat="1">
      <c r="AA4448" s="3174"/>
      <c r="AB4448" s="3174"/>
    </row>
    <row r="4449" spans="27:28" s="3173" customFormat="1">
      <c r="AA4449" s="3174"/>
      <c r="AB4449" s="3174"/>
    </row>
    <row r="4450" spans="27:28" s="3173" customFormat="1">
      <c r="AA4450" s="3174"/>
      <c r="AB4450" s="3174"/>
    </row>
    <row r="4451" spans="27:28" s="3173" customFormat="1">
      <c r="AA4451" s="3174"/>
      <c r="AB4451" s="3174"/>
    </row>
    <row r="4452" spans="27:28" s="3173" customFormat="1">
      <c r="AA4452" s="3174"/>
      <c r="AB4452" s="3174"/>
    </row>
    <row r="4453" spans="27:28" s="3173" customFormat="1">
      <c r="AA4453" s="3174"/>
      <c r="AB4453" s="3174"/>
    </row>
    <row r="4454" spans="27:28" s="3173" customFormat="1">
      <c r="AA4454" s="3174"/>
      <c r="AB4454" s="3174"/>
    </row>
    <row r="4455" spans="27:28" s="3173" customFormat="1">
      <c r="AA4455" s="3174"/>
      <c r="AB4455" s="3174"/>
    </row>
    <row r="4456" spans="27:28" s="3173" customFormat="1">
      <c r="AA4456" s="3174"/>
      <c r="AB4456" s="3174"/>
    </row>
    <row r="4457" spans="27:28" s="3173" customFormat="1">
      <c r="AA4457" s="3174"/>
      <c r="AB4457" s="3174"/>
    </row>
    <row r="4458" spans="27:28" s="3173" customFormat="1">
      <c r="AA4458" s="3174"/>
      <c r="AB4458" s="3174"/>
    </row>
    <row r="4459" spans="27:28" s="3173" customFormat="1">
      <c r="AA4459" s="3174"/>
      <c r="AB4459" s="3174"/>
    </row>
    <row r="4460" spans="27:28" s="3173" customFormat="1">
      <c r="AA4460" s="3174"/>
      <c r="AB4460" s="3174"/>
    </row>
    <row r="4461" spans="27:28" s="3173" customFormat="1">
      <c r="AA4461" s="3174"/>
      <c r="AB4461" s="3174"/>
    </row>
    <row r="4462" spans="27:28" s="3173" customFormat="1">
      <c r="AA4462" s="3174"/>
      <c r="AB4462" s="3174"/>
    </row>
    <row r="4463" spans="27:28" s="3173" customFormat="1">
      <c r="AA4463" s="3174"/>
      <c r="AB4463" s="3174"/>
    </row>
    <row r="4464" spans="27:28" s="3173" customFormat="1">
      <c r="AA4464" s="3174"/>
      <c r="AB4464" s="3174"/>
    </row>
    <row r="4465" spans="27:28" s="3173" customFormat="1">
      <c r="AA4465" s="3174"/>
      <c r="AB4465" s="3174"/>
    </row>
    <row r="4466" spans="27:28" s="3173" customFormat="1">
      <c r="AA4466" s="3174"/>
      <c r="AB4466" s="3174"/>
    </row>
    <row r="4467" spans="27:28" s="3173" customFormat="1">
      <c r="AA4467" s="3174"/>
      <c r="AB4467" s="3174"/>
    </row>
    <row r="4468" spans="27:28" s="3173" customFormat="1">
      <c r="AA4468" s="3174"/>
      <c r="AB4468" s="3174"/>
    </row>
    <row r="4469" spans="27:28" s="3173" customFormat="1">
      <c r="AA4469" s="3174"/>
      <c r="AB4469" s="3174"/>
    </row>
    <row r="4470" spans="27:28" s="3173" customFormat="1">
      <c r="AA4470" s="3174"/>
      <c r="AB4470" s="3174"/>
    </row>
    <row r="4471" spans="27:28" s="3173" customFormat="1">
      <c r="AA4471" s="3174"/>
      <c r="AB4471" s="3174"/>
    </row>
    <row r="4472" spans="27:28" s="3173" customFormat="1">
      <c r="AA4472" s="3174"/>
      <c r="AB4472" s="3174"/>
    </row>
    <row r="4473" spans="27:28" s="3173" customFormat="1">
      <c r="AA4473" s="3174"/>
      <c r="AB4473" s="3174"/>
    </row>
    <row r="4474" spans="27:28" s="3173" customFormat="1">
      <c r="AA4474" s="3174"/>
      <c r="AB4474" s="3174"/>
    </row>
    <row r="4475" spans="27:28" s="3173" customFormat="1">
      <c r="AA4475" s="3174"/>
      <c r="AB4475" s="3174"/>
    </row>
    <row r="4476" spans="27:28" s="3173" customFormat="1">
      <c r="AA4476" s="3174"/>
      <c r="AB4476" s="3174"/>
    </row>
    <row r="4477" spans="27:28" s="3173" customFormat="1">
      <c r="AA4477" s="3174"/>
      <c r="AB4477" s="3174"/>
    </row>
    <row r="4478" spans="27:28" s="3173" customFormat="1">
      <c r="AA4478" s="3174"/>
      <c r="AB4478" s="3174"/>
    </row>
    <row r="4479" spans="27:28" s="3173" customFormat="1">
      <c r="AA4479" s="3174"/>
      <c r="AB4479" s="3174"/>
    </row>
    <row r="4480" spans="27:28" s="3173" customFormat="1">
      <c r="AA4480" s="3174"/>
      <c r="AB4480" s="3174"/>
    </row>
    <row r="4481" spans="27:28" s="3173" customFormat="1">
      <c r="AA4481" s="3174"/>
      <c r="AB4481" s="3174"/>
    </row>
    <row r="4482" spans="27:28" s="3173" customFormat="1">
      <c r="AA4482" s="3174"/>
      <c r="AB4482" s="3174"/>
    </row>
    <row r="4483" spans="27:28" s="3173" customFormat="1">
      <c r="AA4483" s="3174"/>
      <c r="AB4483" s="3174"/>
    </row>
    <row r="4484" spans="27:28" s="3173" customFormat="1">
      <c r="AA4484" s="3174"/>
      <c r="AB4484" s="3174"/>
    </row>
    <row r="4485" spans="27:28" s="3173" customFormat="1">
      <c r="AA4485" s="3174"/>
      <c r="AB4485" s="3174"/>
    </row>
    <row r="4486" spans="27:28" s="3173" customFormat="1">
      <c r="AA4486" s="3174"/>
      <c r="AB4486" s="3174"/>
    </row>
    <row r="4487" spans="27:28" s="3173" customFormat="1">
      <c r="AA4487" s="3174"/>
      <c r="AB4487" s="3174"/>
    </row>
    <row r="4488" spans="27:28" s="3173" customFormat="1">
      <c r="AA4488" s="3174"/>
      <c r="AB4488" s="3174"/>
    </row>
    <row r="4489" spans="27:28" s="3173" customFormat="1">
      <c r="AA4489" s="3174"/>
      <c r="AB4489" s="3174"/>
    </row>
    <row r="4490" spans="27:28" s="3173" customFormat="1">
      <c r="AA4490" s="3174"/>
      <c r="AB4490" s="3174"/>
    </row>
    <row r="4491" spans="27:28" s="3173" customFormat="1">
      <c r="AA4491" s="3174"/>
      <c r="AB4491" s="3174"/>
    </row>
    <row r="4492" spans="27:28" s="3173" customFormat="1">
      <c r="AA4492" s="3174"/>
      <c r="AB4492" s="3174"/>
    </row>
    <row r="4493" spans="27:28" s="3173" customFormat="1">
      <c r="AA4493" s="3174"/>
      <c r="AB4493" s="3174"/>
    </row>
    <row r="4494" spans="27:28" s="3173" customFormat="1">
      <c r="AA4494" s="3174"/>
      <c r="AB4494" s="3174"/>
    </row>
    <row r="4495" spans="27:28" s="3173" customFormat="1">
      <c r="AA4495" s="3174"/>
      <c r="AB4495" s="3174"/>
    </row>
    <row r="4496" spans="27:28" s="3173" customFormat="1">
      <c r="AA4496" s="3174"/>
      <c r="AB4496" s="3174"/>
    </row>
    <row r="4497" spans="27:28" s="3173" customFormat="1">
      <c r="AA4497" s="3174"/>
      <c r="AB4497" s="3174"/>
    </row>
    <row r="4498" spans="27:28" s="3173" customFormat="1">
      <c r="AA4498" s="3174"/>
      <c r="AB4498" s="3174"/>
    </row>
    <row r="4499" spans="27:28" s="3173" customFormat="1">
      <c r="AA4499" s="3174"/>
      <c r="AB4499" s="3174"/>
    </row>
    <row r="4500" spans="27:28" s="3173" customFormat="1">
      <c r="AA4500" s="3174"/>
      <c r="AB4500" s="3174"/>
    </row>
    <row r="4501" spans="27:28" s="3173" customFormat="1">
      <c r="AA4501" s="3174"/>
      <c r="AB4501" s="3174"/>
    </row>
    <row r="4502" spans="27:28" s="3173" customFormat="1">
      <c r="AA4502" s="3174"/>
      <c r="AB4502" s="3174"/>
    </row>
    <row r="4503" spans="27:28" s="3173" customFormat="1">
      <c r="AA4503" s="3174"/>
      <c r="AB4503" s="3174"/>
    </row>
    <row r="4504" spans="27:28" s="3173" customFormat="1">
      <c r="AA4504" s="3174"/>
      <c r="AB4504" s="3174"/>
    </row>
    <row r="4505" spans="27:28" s="3173" customFormat="1">
      <c r="AA4505" s="3174"/>
      <c r="AB4505" s="3174"/>
    </row>
    <row r="4506" spans="27:28" s="3173" customFormat="1">
      <c r="AA4506" s="3174"/>
      <c r="AB4506" s="3174"/>
    </row>
    <row r="4507" spans="27:28" s="3173" customFormat="1">
      <c r="AA4507" s="3174"/>
      <c r="AB4507" s="3174"/>
    </row>
    <row r="4508" spans="27:28" s="3173" customFormat="1">
      <c r="AA4508" s="3174"/>
      <c r="AB4508" s="3174"/>
    </row>
    <row r="4509" spans="27:28" s="3173" customFormat="1">
      <c r="AA4509" s="3174"/>
      <c r="AB4509" s="3174"/>
    </row>
    <row r="4510" spans="27:28" s="3173" customFormat="1">
      <c r="AA4510" s="3174"/>
      <c r="AB4510" s="3174"/>
    </row>
    <row r="4511" spans="27:28" s="3173" customFormat="1">
      <c r="AA4511" s="3174"/>
      <c r="AB4511" s="3174"/>
    </row>
    <row r="4512" spans="27:28" s="3173" customFormat="1">
      <c r="AA4512" s="3174"/>
      <c r="AB4512" s="3174"/>
    </row>
    <row r="4513" spans="27:28" s="3173" customFormat="1">
      <c r="AA4513" s="3174"/>
      <c r="AB4513" s="3174"/>
    </row>
    <row r="4514" spans="27:28" s="3173" customFormat="1">
      <c r="AA4514" s="3174"/>
      <c r="AB4514" s="3174"/>
    </row>
    <row r="4515" spans="27:28" s="3173" customFormat="1">
      <c r="AA4515" s="3174"/>
      <c r="AB4515" s="3174"/>
    </row>
    <row r="4516" spans="27:28" s="3173" customFormat="1">
      <c r="AA4516" s="3174"/>
      <c r="AB4516" s="3174"/>
    </row>
    <row r="4517" spans="27:28" s="3173" customFormat="1">
      <c r="AA4517" s="3174"/>
      <c r="AB4517" s="3174"/>
    </row>
    <row r="4518" spans="27:28" s="3173" customFormat="1">
      <c r="AA4518" s="3174"/>
      <c r="AB4518" s="3174"/>
    </row>
    <row r="4519" spans="27:28" s="3173" customFormat="1">
      <c r="AA4519" s="3174"/>
      <c r="AB4519" s="3174"/>
    </row>
    <row r="4520" spans="27:28" s="3173" customFormat="1">
      <c r="AA4520" s="3174"/>
      <c r="AB4520" s="3174"/>
    </row>
    <row r="4521" spans="27:28" s="3173" customFormat="1">
      <c r="AA4521" s="3174"/>
      <c r="AB4521" s="3174"/>
    </row>
    <row r="4522" spans="27:28" s="3173" customFormat="1">
      <c r="AA4522" s="3174"/>
      <c r="AB4522" s="3174"/>
    </row>
    <row r="4523" spans="27:28" s="3173" customFormat="1">
      <c r="AA4523" s="3174"/>
      <c r="AB4523" s="3174"/>
    </row>
    <row r="4524" spans="27:28" s="3173" customFormat="1">
      <c r="AA4524" s="3174"/>
      <c r="AB4524" s="3174"/>
    </row>
    <row r="4525" spans="27:28" s="3173" customFormat="1">
      <c r="AA4525" s="3174"/>
      <c r="AB4525" s="3174"/>
    </row>
    <row r="4526" spans="27:28" s="3173" customFormat="1">
      <c r="AA4526" s="3174"/>
      <c r="AB4526" s="3174"/>
    </row>
    <row r="4527" spans="27:28" s="3173" customFormat="1">
      <c r="AA4527" s="3174"/>
      <c r="AB4527" s="3174"/>
    </row>
    <row r="4528" spans="27:28" s="3173" customFormat="1">
      <c r="AA4528" s="3174"/>
      <c r="AB4528" s="3174"/>
    </row>
    <row r="4529" spans="27:28" s="3173" customFormat="1">
      <c r="AA4529" s="3174"/>
      <c r="AB4529" s="3174"/>
    </row>
    <row r="4530" spans="27:28" s="3173" customFormat="1">
      <c r="AA4530" s="3174"/>
      <c r="AB4530" s="3174"/>
    </row>
    <row r="4531" spans="27:28" s="3173" customFormat="1">
      <c r="AA4531" s="3174"/>
      <c r="AB4531" s="3174"/>
    </row>
    <row r="4532" spans="27:28" s="3173" customFormat="1">
      <c r="AA4532" s="3174"/>
      <c r="AB4532" s="3174"/>
    </row>
    <row r="4533" spans="27:28" s="3173" customFormat="1">
      <c r="AA4533" s="3174"/>
      <c r="AB4533" s="3174"/>
    </row>
    <row r="4534" spans="27:28" s="3173" customFormat="1">
      <c r="AA4534" s="3174"/>
      <c r="AB4534" s="3174"/>
    </row>
    <row r="4535" spans="27:28" s="3173" customFormat="1">
      <c r="AA4535" s="3174"/>
      <c r="AB4535" s="3174"/>
    </row>
    <row r="4536" spans="27:28" s="3173" customFormat="1">
      <c r="AA4536" s="3174"/>
      <c r="AB4536" s="3174"/>
    </row>
    <row r="4537" spans="27:28" s="3173" customFormat="1">
      <c r="AA4537" s="3174"/>
      <c r="AB4537" s="3174"/>
    </row>
    <row r="4538" spans="27:28" s="3173" customFormat="1">
      <c r="AA4538" s="3174"/>
      <c r="AB4538" s="3174"/>
    </row>
    <row r="4539" spans="27:28" s="3173" customFormat="1">
      <c r="AA4539" s="3174"/>
      <c r="AB4539" s="3174"/>
    </row>
    <row r="4540" spans="27:28" s="3173" customFormat="1">
      <c r="AA4540" s="3174"/>
      <c r="AB4540" s="3174"/>
    </row>
    <row r="4541" spans="27:28" s="3173" customFormat="1">
      <c r="AA4541" s="3174"/>
      <c r="AB4541" s="3174"/>
    </row>
    <row r="4542" spans="27:28" s="3173" customFormat="1">
      <c r="AA4542" s="3174"/>
      <c r="AB4542" s="3174"/>
    </row>
    <row r="4543" spans="27:28" s="3173" customFormat="1">
      <c r="AA4543" s="3174"/>
      <c r="AB4543" s="3174"/>
    </row>
    <row r="4544" spans="27:28" s="3173" customFormat="1">
      <c r="AA4544" s="3174"/>
      <c r="AB4544" s="3174"/>
    </row>
    <row r="4545" spans="27:28" s="3173" customFormat="1">
      <c r="AA4545" s="3174"/>
      <c r="AB4545" s="3174"/>
    </row>
    <row r="4546" spans="27:28" s="3173" customFormat="1">
      <c r="AA4546" s="3174"/>
      <c r="AB4546" s="3174"/>
    </row>
    <row r="4547" spans="27:28" s="3173" customFormat="1">
      <c r="AA4547" s="3174"/>
      <c r="AB4547" s="3174"/>
    </row>
    <row r="4548" spans="27:28" s="3173" customFormat="1">
      <c r="AA4548" s="3174"/>
      <c r="AB4548" s="3174"/>
    </row>
    <row r="4549" spans="27:28" s="3173" customFormat="1">
      <c r="AA4549" s="3174"/>
      <c r="AB4549" s="3174"/>
    </row>
    <row r="4550" spans="27:28" s="3173" customFormat="1">
      <c r="AA4550" s="3174"/>
      <c r="AB4550" s="3174"/>
    </row>
    <row r="4551" spans="27:28" s="3173" customFormat="1">
      <c r="AA4551" s="3174"/>
      <c r="AB4551" s="3174"/>
    </row>
    <row r="4552" spans="27:28" s="3173" customFormat="1">
      <c r="AA4552" s="3174"/>
      <c r="AB4552" s="3174"/>
    </row>
    <row r="4553" spans="27:28" s="3173" customFormat="1">
      <c r="AA4553" s="3174"/>
      <c r="AB4553" s="3174"/>
    </row>
    <row r="4554" spans="27:28" s="3173" customFormat="1">
      <c r="AA4554" s="3174"/>
      <c r="AB4554" s="3174"/>
    </row>
    <row r="4555" spans="27:28" s="3173" customFormat="1">
      <c r="AA4555" s="3174"/>
      <c r="AB4555" s="3174"/>
    </row>
    <row r="4556" spans="27:28" s="3173" customFormat="1">
      <c r="AA4556" s="3174"/>
      <c r="AB4556" s="3174"/>
    </row>
    <row r="4557" spans="27:28" s="3173" customFormat="1">
      <c r="AA4557" s="3174"/>
      <c r="AB4557" s="3174"/>
    </row>
    <row r="4558" spans="27:28" s="3173" customFormat="1">
      <c r="AA4558" s="3174"/>
      <c r="AB4558" s="3174"/>
    </row>
    <row r="4559" spans="27:28" s="3173" customFormat="1">
      <c r="AA4559" s="3174"/>
      <c r="AB4559" s="3174"/>
    </row>
    <row r="4560" spans="27:28" s="3173" customFormat="1">
      <c r="AA4560" s="3174"/>
      <c r="AB4560" s="3174"/>
    </row>
    <row r="4561" spans="27:28" s="3173" customFormat="1">
      <c r="AA4561" s="3174"/>
      <c r="AB4561" s="3174"/>
    </row>
    <row r="4562" spans="27:28" s="3173" customFormat="1">
      <c r="AA4562" s="3174"/>
      <c r="AB4562" s="3174"/>
    </row>
    <row r="4563" spans="27:28" s="3173" customFormat="1">
      <c r="AA4563" s="3174"/>
      <c r="AB4563" s="3174"/>
    </row>
    <row r="4564" spans="27:28" s="3173" customFormat="1">
      <c r="AA4564" s="3174"/>
      <c r="AB4564" s="3174"/>
    </row>
    <row r="4565" spans="27:28" s="3173" customFormat="1">
      <c r="AA4565" s="3174"/>
      <c r="AB4565" s="3174"/>
    </row>
    <row r="4566" spans="27:28" s="3173" customFormat="1">
      <c r="AA4566" s="3174"/>
      <c r="AB4566" s="3174"/>
    </row>
    <row r="4567" spans="27:28" s="3173" customFormat="1">
      <c r="AA4567" s="3174"/>
      <c r="AB4567" s="3174"/>
    </row>
    <row r="4568" spans="27:28" s="3173" customFormat="1">
      <c r="AA4568" s="3174"/>
      <c r="AB4568" s="3174"/>
    </row>
    <row r="4569" spans="27:28" s="3173" customFormat="1">
      <c r="AA4569" s="3174"/>
      <c r="AB4569" s="3174"/>
    </row>
    <row r="4570" spans="27:28" s="3173" customFormat="1">
      <c r="AA4570" s="3174"/>
      <c r="AB4570" s="3174"/>
    </row>
    <row r="4571" spans="27:28" s="3173" customFormat="1">
      <c r="AA4571" s="3174"/>
      <c r="AB4571" s="3174"/>
    </row>
    <row r="4572" spans="27:28" s="3173" customFormat="1">
      <c r="AA4572" s="3174"/>
      <c r="AB4572" s="3174"/>
    </row>
    <row r="4573" spans="27:28" s="3173" customFormat="1">
      <c r="AA4573" s="3174"/>
      <c r="AB4573" s="3174"/>
    </row>
    <row r="4574" spans="27:28" s="3173" customFormat="1">
      <c r="AA4574" s="3174"/>
      <c r="AB4574" s="3174"/>
    </row>
    <row r="4575" spans="27:28" s="3173" customFormat="1">
      <c r="AA4575" s="3174"/>
      <c r="AB4575" s="3174"/>
    </row>
    <row r="4576" spans="27:28" s="3173" customFormat="1">
      <c r="AA4576" s="3174"/>
      <c r="AB4576" s="3174"/>
    </row>
    <row r="4577" spans="27:28" s="3173" customFormat="1">
      <c r="AA4577" s="3174"/>
      <c r="AB4577" s="3174"/>
    </row>
    <row r="4578" spans="27:28" s="3173" customFormat="1">
      <c r="AA4578" s="3174"/>
      <c r="AB4578" s="3174"/>
    </row>
    <row r="4579" spans="27:28" s="3173" customFormat="1">
      <c r="AA4579" s="3174"/>
      <c r="AB4579" s="3174"/>
    </row>
    <row r="4580" spans="27:28" s="3173" customFormat="1">
      <c r="AA4580" s="3174"/>
      <c r="AB4580" s="3174"/>
    </row>
    <row r="4581" spans="27:28" s="3173" customFormat="1">
      <c r="AA4581" s="3174"/>
      <c r="AB4581" s="3174"/>
    </row>
    <row r="4582" spans="27:28" s="3173" customFormat="1">
      <c r="AA4582" s="3174"/>
      <c r="AB4582" s="3174"/>
    </row>
    <row r="4583" spans="27:28" s="3173" customFormat="1">
      <c r="AA4583" s="3174"/>
      <c r="AB4583" s="3174"/>
    </row>
    <row r="4584" spans="27:28" s="3173" customFormat="1">
      <c r="AA4584" s="3174"/>
      <c r="AB4584" s="3174"/>
    </row>
    <row r="4585" spans="27:28" s="3173" customFormat="1">
      <c r="AA4585" s="3174"/>
      <c r="AB4585" s="3174"/>
    </row>
    <row r="4586" spans="27:28" s="3173" customFormat="1">
      <c r="AA4586" s="3174"/>
      <c r="AB4586" s="3174"/>
    </row>
    <row r="4587" spans="27:28" s="3173" customFormat="1">
      <c r="AA4587" s="3174"/>
      <c r="AB4587" s="3174"/>
    </row>
    <row r="4588" spans="27:28" s="3173" customFormat="1">
      <c r="AA4588" s="3174"/>
      <c r="AB4588" s="3174"/>
    </row>
    <row r="4589" spans="27:28" s="3173" customFormat="1">
      <c r="AA4589" s="3174"/>
      <c r="AB4589" s="3174"/>
    </row>
    <row r="4590" spans="27:28" s="3173" customFormat="1">
      <c r="AA4590" s="3174"/>
      <c r="AB4590" s="3174"/>
    </row>
    <row r="4591" spans="27:28" s="3173" customFormat="1">
      <c r="AA4591" s="3174"/>
      <c r="AB4591" s="3174"/>
    </row>
    <row r="4592" spans="27:28" s="3173" customFormat="1">
      <c r="AA4592" s="3174"/>
      <c r="AB4592" s="3174"/>
    </row>
    <row r="4593" spans="27:28" s="3173" customFormat="1">
      <c r="AA4593" s="3174"/>
      <c r="AB4593" s="3174"/>
    </row>
    <row r="4594" spans="27:28" s="3173" customFormat="1">
      <c r="AA4594" s="3174"/>
      <c r="AB4594" s="3174"/>
    </row>
    <row r="4595" spans="27:28" s="3173" customFormat="1">
      <c r="AA4595" s="3174"/>
      <c r="AB4595" s="3174"/>
    </row>
    <row r="4596" spans="27:28" s="3173" customFormat="1">
      <c r="AA4596" s="3174"/>
      <c r="AB4596" s="3174"/>
    </row>
    <row r="4597" spans="27:28" s="3173" customFormat="1">
      <c r="AA4597" s="3174"/>
      <c r="AB4597" s="3174"/>
    </row>
    <row r="4598" spans="27:28" s="3173" customFormat="1">
      <c r="AA4598" s="3174"/>
      <c r="AB4598" s="3174"/>
    </row>
    <row r="4599" spans="27:28" s="3173" customFormat="1">
      <c r="AA4599" s="3174"/>
      <c r="AB4599" s="3174"/>
    </row>
    <row r="4600" spans="27:28" s="3173" customFormat="1">
      <c r="AA4600" s="3174"/>
      <c r="AB4600" s="3174"/>
    </row>
    <row r="4601" spans="27:28" s="3173" customFormat="1">
      <c r="AA4601" s="3174"/>
      <c r="AB4601" s="3174"/>
    </row>
    <row r="4602" spans="27:28" s="3173" customFormat="1">
      <c r="AA4602" s="3174"/>
      <c r="AB4602" s="3174"/>
    </row>
    <row r="4603" spans="27:28" s="3173" customFormat="1">
      <c r="AA4603" s="3174"/>
      <c r="AB4603" s="3174"/>
    </row>
    <row r="4604" spans="27:28" s="3173" customFormat="1">
      <c r="AA4604" s="3174"/>
      <c r="AB4604" s="3174"/>
    </row>
    <row r="4605" spans="27:28" s="3173" customFormat="1">
      <c r="AA4605" s="3174"/>
      <c r="AB4605" s="3174"/>
    </row>
    <row r="4606" spans="27:28" s="3173" customFormat="1">
      <c r="AA4606" s="3174"/>
      <c r="AB4606" s="3174"/>
    </row>
    <row r="4607" spans="27:28" s="3173" customFormat="1">
      <c r="AA4607" s="3174"/>
      <c r="AB4607" s="3174"/>
    </row>
    <row r="4608" spans="27:28" s="3173" customFormat="1">
      <c r="AA4608" s="3174"/>
      <c r="AB4608" s="3174"/>
    </row>
    <row r="4609" spans="27:28" s="3173" customFormat="1">
      <c r="AA4609" s="3174"/>
      <c r="AB4609" s="3174"/>
    </row>
    <row r="4610" spans="27:28" s="3173" customFormat="1">
      <c r="AA4610" s="3174"/>
      <c r="AB4610" s="3174"/>
    </row>
    <row r="4611" spans="27:28" s="3173" customFormat="1">
      <c r="AA4611" s="3174"/>
      <c r="AB4611" s="3174"/>
    </row>
    <row r="4612" spans="27:28" s="3173" customFormat="1">
      <c r="AA4612" s="3174"/>
      <c r="AB4612" s="3174"/>
    </row>
    <row r="4613" spans="27:28" s="3173" customFormat="1">
      <c r="AA4613" s="3174"/>
      <c r="AB4613" s="3174"/>
    </row>
    <row r="4614" spans="27:28" s="3173" customFormat="1">
      <c r="AA4614" s="3174"/>
      <c r="AB4614" s="3174"/>
    </row>
    <row r="4615" spans="27:28" s="3173" customFormat="1">
      <c r="AA4615" s="3174"/>
      <c r="AB4615" s="3174"/>
    </row>
    <row r="4616" spans="27:28" s="3173" customFormat="1">
      <c r="AA4616" s="3174"/>
      <c r="AB4616" s="3174"/>
    </row>
    <row r="4617" spans="27:28" s="3173" customFormat="1">
      <c r="AA4617" s="3174"/>
      <c r="AB4617" s="3174"/>
    </row>
    <row r="4618" spans="27:28" s="3173" customFormat="1">
      <c r="AA4618" s="3174"/>
      <c r="AB4618" s="3174"/>
    </row>
    <row r="4619" spans="27:28" s="3173" customFormat="1">
      <c r="AA4619" s="3174"/>
      <c r="AB4619" s="3174"/>
    </row>
    <row r="4620" spans="27:28" s="3173" customFormat="1">
      <c r="AA4620" s="3174"/>
      <c r="AB4620" s="3174"/>
    </row>
    <row r="4621" spans="27:28" s="3173" customFormat="1">
      <c r="AA4621" s="3174"/>
      <c r="AB4621" s="3174"/>
    </row>
    <row r="4622" spans="27:28" s="3173" customFormat="1">
      <c r="AA4622" s="3174"/>
      <c r="AB4622" s="3174"/>
    </row>
    <row r="4623" spans="27:28" s="3173" customFormat="1">
      <c r="AA4623" s="3174"/>
      <c r="AB4623" s="3174"/>
    </row>
    <row r="4624" spans="27:28" s="3173" customFormat="1">
      <c r="AA4624" s="3174"/>
      <c r="AB4624" s="3174"/>
    </row>
    <row r="4625" spans="27:28" s="3173" customFormat="1">
      <c r="AA4625" s="3174"/>
      <c r="AB4625" s="3174"/>
    </row>
    <row r="4626" spans="27:28" s="3173" customFormat="1">
      <c r="AA4626" s="3174"/>
      <c r="AB4626" s="3174"/>
    </row>
    <row r="4627" spans="27:28" s="3173" customFormat="1">
      <c r="AA4627" s="3174"/>
      <c r="AB4627" s="3174"/>
    </row>
    <row r="4628" spans="27:28" s="3173" customFormat="1">
      <c r="AA4628" s="3174"/>
      <c r="AB4628" s="3174"/>
    </row>
    <row r="4629" spans="27:28" s="3173" customFormat="1">
      <c r="AA4629" s="3174"/>
      <c r="AB4629" s="3174"/>
    </row>
    <row r="4630" spans="27:28" s="3173" customFormat="1">
      <c r="AA4630" s="3174"/>
      <c r="AB4630" s="3174"/>
    </row>
    <row r="4631" spans="27:28" s="3173" customFormat="1">
      <c r="AA4631" s="3174"/>
      <c r="AB4631" s="3174"/>
    </row>
    <row r="4632" spans="27:28" s="3173" customFormat="1">
      <c r="AA4632" s="3174"/>
      <c r="AB4632" s="3174"/>
    </row>
    <row r="4633" spans="27:28" s="3173" customFormat="1">
      <c r="AA4633" s="3174"/>
      <c r="AB4633" s="3174"/>
    </row>
    <row r="4634" spans="27:28" s="3173" customFormat="1">
      <c r="AA4634" s="3174"/>
      <c r="AB4634" s="3174"/>
    </row>
    <row r="4635" spans="27:28" s="3173" customFormat="1">
      <c r="AA4635" s="3174"/>
      <c r="AB4635" s="3174"/>
    </row>
    <row r="4636" spans="27:28" s="3173" customFormat="1">
      <c r="AA4636" s="3174"/>
      <c r="AB4636" s="3174"/>
    </row>
    <row r="4637" spans="27:28" s="3173" customFormat="1">
      <c r="AA4637" s="3174"/>
      <c r="AB4637" s="3174"/>
    </row>
    <row r="4638" spans="27:28" s="3173" customFormat="1">
      <c r="AA4638" s="3174"/>
      <c r="AB4638" s="3174"/>
    </row>
    <row r="4639" spans="27:28" s="3173" customFormat="1">
      <c r="AA4639" s="3174"/>
      <c r="AB4639" s="3174"/>
    </row>
    <row r="4640" spans="27:28" s="3173" customFormat="1">
      <c r="AA4640" s="3174"/>
      <c r="AB4640" s="3174"/>
    </row>
    <row r="4641" spans="27:28" s="3173" customFormat="1">
      <c r="AA4641" s="3174"/>
      <c r="AB4641" s="3174"/>
    </row>
    <row r="4642" spans="27:28" s="3173" customFormat="1">
      <c r="AA4642" s="3174"/>
      <c r="AB4642" s="3174"/>
    </row>
    <row r="4643" spans="27:28" s="3173" customFormat="1">
      <c r="AA4643" s="3174"/>
      <c r="AB4643" s="3174"/>
    </row>
    <row r="4644" spans="27:28" s="3173" customFormat="1">
      <c r="AA4644" s="3174"/>
      <c r="AB4644" s="3174"/>
    </row>
    <row r="4645" spans="27:28" s="3173" customFormat="1">
      <c r="AA4645" s="3174"/>
      <c r="AB4645" s="3174"/>
    </row>
    <row r="4646" spans="27:28" s="3173" customFormat="1">
      <c r="AA4646" s="3174"/>
      <c r="AB4646" s="3174"/>
    </row>
    <row r="4647" spans="27:28" s="3173" customFormat="1">
      <c r="AA4647" s="3174"/>
      <c r="AB4647" s="3174"/>
    </row>
    <row r="4648" spans="27:28" s="3173" customFormat="1">
      <c r="AA4648" s="3174"/>
      <c r="AB4648" s="3174"/>
    </row>
    <row r="4649" spans="27:28" s="3173" customFormat="1">
      <c r="AA4649" s="3174"/>
      <c r="AB4649" s="3174"/>
    </row>
    <row r="4650" spans="27:28" s="3173" customFormat="1">
      <c r="AA4650" s="3174"/>
      <c r="AB4650" s="3174"/>
    </row>
    <row r="4651" spans="27:28" s="3173" customFormat="1">
      <c r="AA4651" s="3174"/>
      <c r="AB4651" s="3174"/>
    </row>
    <row r="4652" spans="27:28" s="3173" customFormat="1">
      <c r="AA4652" s="3174"/>
      <c r="AB4652" s="3174"/>
    </row>
    <row r="4653" spans="27:28" s="3173" customFormat="1">
      <c r="AA4653" s="3174"/>
      <c r="AB4653" s="3174"/>
    </row>
    <row r="4654" spans="27:28" s="3173" customFormat="1">
      <c r="AA4654" s="3174"/>
      <c r="AB4654" s="3174"/>
    </row>
    <row r="4655" spans="27:28" s="3173" customFormat="1">
      <c r="AA4655" s="3174"/>
      <c r="AB4655" s="3174"/>
    </row>
    <row r="4656" spans="27:28" s="3173" customFormat="1">
      <c r="AA4656" s="3174"/>
      <c r="AB4656" s="3174"/>
    </row>
    <row r="4657" spans="27:28" s="3173" customFormat="1">
      <c r="AA4657" s="3174"/>
      <c r="AB4657" s="3174"/>
    </row>
    <row r="4658" spans="27:28" s="3173" customFormat="1">
      <c r="AA4658" s="3174"/>
      <c r="AB4658" s="3174"/>
    </row>
    <row r="4659" spans="27:28" s="3173" customFormat="1">
      <c r="AA4659" s="3174"/>
      <c r="AB4659" s="3174"/>
    </row>
    <row r="4660" spans="27:28" s="3173" customFormat="1">
      <c r="AA4660" s="3174"/>
      <c r="AB4660" s="3174"/>
    </row>
    <row r="4661" spans="27:28" s="3173" customFormat="1">
      <c r="AA4661" s="3174"/>
      <c r="AB4661" s="3174"/>
    </row>
    <row r="4662" spans="27:28" s="3173" customFormat="1">
      <c r="AA4662" s="3174"/>
      <c r="AB4662" s="3174"/>
    </row>
    <row r="4663" spans="27:28" s="3173" customFormat="1">
      <c r="AA4663" s="3174"/>
      <c r="AB4663" s="3174"/>
    </row>
    <row r="4664" spans="27:28" s="3173" customFormat="1">
      <c r="AA4664" s="3174"/>
      <c r="AB4664" s="3174"/>
    </row>
    <row r="4665" spans="27:28" s="3173" customFormat="1">
      <c r="AA4665" s="3174"/>
      <c r="AB4665" s="3174"/>
    </row>
    <row r="4666" spans="27:28" s="3173" customFormat="1">
      <c r="AA4666" s="3174"/>
      <c r="AB4666" s="3174"/>
    </row>
    <row r="4667" spans="27:28" s="3173" customFormat="1">
      <c r="AA4667" s="3174"/>
      <c r="AB4667" s="3174"/>
    </row>
    <row r="4668" spans="27:28" s="3173" customFormat="1">
      <c r="AA4668" s="3174"/>
      <c r="AB4668" s="3174"/>
    </row>
    <row r="4669" spans="27:28" s="3173" customFormat="1">
      <c r="AA4669" s="3174"/>
      <c r="AB4669" s="3174"/>
    </row>
    <row r="4670" spans="27:28" s="3173" customFormat="1">
      <c r="AA4670" s="3174"/>
      <c r="AB4670" s="3174"/>
    </row>
    <row r="4671" spans="27:28" s="3173" customFormat="1">
      <c r="AA4671" s="3174"/>
      <c r="AB4671" s="3174"/>
    </row>
    <row r="4672" spans="27:28" s="3173" customFormat="1">
      <c r="AA4672" s="3174"/>
      <c r="AB4672" s="3174"/>
    </row>
    <row r="4673" spans="27:28" s="3173" customFormat="1">
      <c r="AA4673" s="3174"/>
      <c r="AB4673" s="3174"/>
    </row>
    <row r="4674" spans="27:28" s="3173" customFormat="1">
      <c r="AA4674" s="3174"/>
      <c r="AB4674" s="3174"/>
    </row>
    <row r="4675" spans="27:28" s="3173" customFormat="1">
      <c r="AA4675" s="3174"/>
      <c r="AB4675" s="3174"/>
    </row>
    <row r="4676" spans="27:28" s="3173" customFormat="1">
      <c r="AA4676" s="3174"/>
      <c r="AB4676" s="3174"/>
    </row>
    <row r="4677" spans="27:28" s="3173" customFormat="1">
      <c r="AA4677" s="3174"/>
      <c r="AB4677" s="3174"/>
    </row>
    <row r="4678" spans="27:28" s="3173" customFormat="1">
      <c r="AA4678" s="3174"/>
      <c r="AB4678" s="3174"/>
    </row>
    <row r="4679" spans="27:28" s="3173" customFormat="1">
      <c r="AA4679" s="3174"/>
      <c r="AB4679" s="3174"/>
    </row>
    <row r="4680" spans="27:28" s="3173" customFormat="1">
      <c r="AA4680" s="3174"/>
      <c r="AB4680" s="3174"/>
    </row>
    <row r="4681" spans="27:28" s="3173" customFormat="1">
      <c r="AA4681" s="3174"/>
      <c r="AB4681" s="3174"/>
    </row>
    <row r="4682" spans="27:28" s="3173" customFormat="1">
      <c r="AA4682" s="3174"/>
      <c r="AB4682" s="3174"/>
    </row>
    <row r="4683" spans="27:28" s="3173" customFormat="1">
      <c r="AA4683" s="3174"/>
      <c r="AB4683" s="3174"/>
    </row>
    <row r="4684" spans="27:28" s="3173" customFormat="1">
      <c r="AA4684" s="3174"/>
      <c r="AB4684" s="3174"/>
    </row>
    <row r="4685" spans="27:28" s="3173" customFormat="1">
      <c r="AA4685" s="3174"/>
      <c r="AB4685" s="3174"/>
    </row>
    <row r="4686" spans="27:28" s="3173" customFormat="1">
      <c r="AA4686" s="3174"/>
      <c r="AB4686" s="3174"/>
    </row>
    <row r="4687" spans="27:28" s="3173" customFormat="1">
      <c r="AA4687" s="3174"/>
      <c r="AB4687" s="3174"/>
    </row>
    <row r="4688" spans="27:28" s="3173" customFormat="1">
      <c r="AA4688" s="3174"/>
      <c r="AB4688" s="3174"/>
    </row>
    <row r="4689" spans="27:28" s="3173" customFormat="1">
      <c r="AA4689" s="3174"/>
      <c r="AB4689" s="3174"/>
    </row>
    <row r="4690" spans="27:28" s="3173" customFormat="1">
      <c r="AA4690" s="3174"/>
      <c r="AB4690" s="3174"/>
    </row>
    <row r="4691" spans="27:28" s="3173" customFormat="1">
      <c r="AA4691" s="3174"/>
      <c r="AB4691" s="3174"/>
    </row>
    <row r="4692" spans="27:28" s="3173" customFormat="1">
      <c r="AA4692" s="3174"/>
      <c r="AB4692" s="3174"/>
    </row>
    <row r="4693" spans="27:28" s="3173" customFormat="1">
      <c r="AA4693" s="3174"/>
      <c r="AB4693" s="3174"/>
    </row>
    <row r="4694" spans="27:28" s="3173" customFormat="1">
      <c r="AA4694" s="3174"/>
      <c r="AB4694" s="3174"/>
    </row>
    <row r="4695" spans="27:28" s="3173" customFormat="1">
      <c r="AA4695" s="3174"/>
      <c r="AB4695" s="3174"/>
    </row>
    <row r="4696" spans="27:28" s="3173" customFormat="1">
      <c r="AA4696" s="3174"/>
      <c r="AB4696" s="3174"/>
    </row>
    <row r="4697" spans="27:28" s="3173" customFormat="1">
      <c r="AA4697" s="3174"/>
      <c r="AB4697" s="3174"/>
    </row>
    <row r="4698" spans="27:28" s="3173" customFormat="1">
      <c r="AA4698" s="3174"/>
      <c r="AB4698" s="3174"/>
    </row>
    <row r="4699" spans="27:28" s="3173" customFormat="1">
      <c r="AA4699" s="3174"/>
      <c r="AB4699" s="3174"/>
    </row>
    <row r="4700" spans="27:28" s="3173" customFormat="1">
      <c r="AA4700" s="3174"/>
      <c r="AB4700" s="3174"/>
    </row>
    <row r="4701" spans="27:28" s="3173" customFormat="1">
      <c r="AA4701" s="3174"/>
      <c r="AB4701" s="3174"/>
    </row>
    <row r="4702" spans="27:28" s="3173" customFormat="1">
      <c r="AA4702" s="3174"/>
      <c r="AB4702" s="3174"/>
    </row>
    <row r="4703" spans="27:28" s="3173" customFormat="1">
      <c r="AA4703" s="3174"/>
      <c r="AB4703" s="3174"/>
    </row>
    <row r="4704" spans="27:28" s="3173" customFormat="1">
      <c r="AA4704" s="3174"/>
      <c r="AB4704" s="3174"/>
    </row>
    <row r="4705" spans="27:28" s="3173" customFormat="1">
      <c r="AA4705" s="3174"/>
      <c r="AB4705" s="3174"/>
    </row>
    <row r="4706" spans="27:28" s="3173" customFormat="1">
      <c r="AA4706" s="3174"/>
      <c r="AB4706" s="3174"/>
    </row>
    <row r="4707" spans="27:28" s="3173" customFormat="1">
      <c r="AA4707" s="3174"/>
      <c r="AB4707" s="3174"/>
    </row>
    <row r="4708" spans="27:28" s="3173" customFormat="1">
      <c r="AA4708" s="3174"/>
      <c r="AB4708" s="3174"/>
    </row>
    <row r="4709" spans="27:28" s="3173" customFormat="1">
      <c r="AA4709" s="3174"/>
      <c r="AB4709" s="3174"/>
    </row>
    <row r="4710" spans="27:28" s="3173" customFormat="1">
      <c r="AA4710" s="3174"/>
      <c r="AB4710" s="3174"/>
    </row>
    <row r="4711" spans="27:28" s="3173" customFormat="1">
      <c r="AA4711" s="3174"/>
      <c r="AB4711" s="3174"/>
    </row>
    <row r="4712" spans="27:28" s="3173" customFormat="1">
      <c r="AA4712" s="3174"/>
      <c r="AB4712" s="3174"/>
    </row>
    <row r="4713" spans="27:28" s="3173" customFormat="1">
      <c r="AA4713" s="3174"/>
      <c r="AB4713" s="3174"/>
    </row>
    <row r="4714" spans="27:28" s="3173" customFormat="1">
      <c r="AA4714" s="3174"/>
      <c r="AB4714" s="3174"/>
    </row>
    <row r="4715" spans="27:28" s="3173" customFormat="1">
      <c r="AA4715" s="3174"/>
      <c r="AB4715" s="3174"/>
    </row>
    <row r="4716" spans="27:28" s="3173" customFormat="1">
      <c r="AA4716" s="3174"/>
      <c r="AB4716" s="3174"/>
    </row>
    <row r="4717" spans="27:28" s="3173" customFormat="1">
      <c r="AA4717" s="3174"/>
      <c r="AB4717" s="3174"/>
    </row>
    <row r="4718" spans="27:28" s="3173" customFormat="1">
      <c r="AA4718" s="3174"/>
      <c r="AB4718" s="3174"/>
    </row>
    <row r="4719" spans="27:28" s="3173" customFormat="1">
      <c r="AA4719" s="3174"/>
      <c r="AB4719" s="3174"/>
    </row>
    <row r="4720" spans="27:28" s="3173" customFormat="1">
      <c r="AA4720" s="3174"/>
      <c r="AB4720" s="3174"/>
    </row>
    <row r="4721" spans="27:28" s="3173" customFormat="1">
      <c r="AA4721" s="3174"/>
      <c r="AB4721" s="3174"/>
    </row>
    <row r="4722" spans="27:28" s="3173" customFormat="1">
      <c r="AA4722" s="3174"/>
      <c r="AB4722" s="3174"/>
    </row>
    <row r="4723" spans="27:28" s="3173" customFormat="1">
      <c r="AA4723" s="3174"/>
      <c r="AB4723" s="3174"/>
    </row>
    <row r="4724" spans="27:28" s="3173" customFormat="1">
      <c r="AA4724" s="3174"/>
      <c r="AB4724" s="3174"/>
    </row>
    <row r="4725" spans="27:28" s="3173" customFormat="1">
      <c r="AA4725" s="3174"/>
      <c r="AB4725" s="3174"/>
    </row>
    <row r="4726" spans="27:28" s="3173" customFormat="1">
      <c r="AA4726" s="3174"/>
      <c r="AB4726" s="3174"/>
    </row>
    <row r="4727" spans="27:28" s="3173" customFormat="1">
      <c r="AA4727" s="3174"/>
      <c r="AB4727" s="3174"/>
    </row>
    <row r="4728" spans="27:28" s="3173" customFormat="1">
      <c r="AA4728" s="3174"/>
      <c r="AB4728" s="3174"/>
    </row>
    <row r="4729" spans="27:28" s="3173" customFormat="1">
      <c r="AA4729" s="3174"/>
      <c r="AB4729" s="3174"/>
    </row>
    <row r="4730" spans="27:28" s="3173" customFormat="1">
      <c r="AA4730" s="3174"/>
      <c r="AB4730" s="3174"/>
    </row>
    <row r="4731" spans="27:28" s="3173" customFormat="1">
      <c r="AA4731" s="3174"/>
      <c r="AB4731" s="3174"/>
    </row>
    <row r="4732" spans="27:28" s="3173" customFormat="1">
      <c r="AA4732" s="3174"/>
      <c r="AB4732" s="3174"/>
    </row>
    <row r="4733" spans="27:28" s="3173" customFormat="1">
      <c r="AA4733" s="3174"/>
      <c r="AB4733" s="3174"/>
    </row>
    <row r="4734" spans="27:28" s="3173" customFormat="1">
      <c r="AA4734" s="3174"/>
      <c r="AB4734" s="3174"/>
    </row>
    <row r="4735" spans="27:28" s="3173" customFormat="1">
      <c r="AA4735" s="3174"/>
      <c r="AB4735" s="3174"/>
    </row>
    <row r="4736" spans="27:28" s="3173" customFormat="1">
      <c r="AA4736" s="3174"/>
      <c r="AB4736" s="3174"/>
    </row>
    <row r="4737" spans="27:28" s="3173" customFormat="1">
      <c r="AA4737" s="3174"/>
      <c r="AB4737" s="3174"/>
    </row>
    <row r="4738" spans="27:28" s="3173" customFormat="1">
      <c r="AA4738" s="3174"/>
      <c r="AB4738" s="3174"/>
    </row>
    <row r="4739" spans="27:28" s="3173" customFormat="1">
      <c r="AA4739" s="3174"/>
      <c r="AB4739" s="3174"/>
    </row>
    <row r="4740" spans="27:28" s="3173" customFormat="1">
      <c r="AA4740" s="3174"/>
      <c r="AB4740" s="3174"/>
    </row>
    <row r="4741" spans="27:28" s="3173" customFormat="1">
      <c r="AA4741" s="3174"/>
      <c r="AB4741" s="3174"/>
    </row>
    <row r="4742" spans="27:28" s="3173" customFormat="1">
      <c r="AA4742" s="3174"/>
      <c r="AB4742" s="3174"/>
    </row>
    <row r="4743" spans="27:28" s="3173" customFormat="1">
      <c r="AA4743" s="3174"/>
      <c r="AB4743" s="3174"/>
    </row>
    <row r="4744" spans="27:28" s="3173" customFormat="1">
      <c r="AA4744" s="3174"/>
      <c r="AB4744" s="3174"/>
    </row>
    <row r="4745" spans="27:28" s="3173" customFormat="1">
      <c r="AA4745" s="3174"/>
      <c r="AB4745" s="3174"/>
    </row>
    <row r="4746" spans="27:28" s="3173" customFormat="1">
      <c r="AA4746" s="3174"/>
      <c r="AB4746" s="3174"/>
    </row>
    <row r="4747" spans="27:28" s="3173" customFormat="1">
      <c r="AA4747" s="3174"/>
      <c r="AB4747" s="3174"/>
    </row>
    <row r="4748" spans="27:28" s="3173" customFormat="1">
      <c r="AA4748" s="3174"/>
      <c r="AB4748" s="3174"/>
    </row>
    <row r="4749" spans="27:28" s="3173" customFormat="1">
      <c r="AA4749" s="3174"/>
      <c r="AB4749" s="3174"/>
    </row>
    <row r="4750" spans="27:28" s="3173" customFormat="1">
      <c r="AA4750" s="3174"/>
      <c r="AB4750" s="3174"/>
    </row>
    <row r="4751" spans="27:28" s="3173" customFormat="1">
      <c r="AA4751" s="3174"/>
      <c r="AB4751" s="3174"/>
    </row>
    <row r="4752" spans="27:28" s="3173" customFormat="1">
      <c r="AA4752" s="3174"/>
      <c r="AB4752" s="3174"/>
    </row>
    <row r="4753" spans="27:28" s="3173" customFormat="1">
      <c r="AA4753" s="3174"/>
      <c r="AB4753" s="3174"/>
    </row>
    <row r="4754" spans="27:28" s="3173" customFormat="1">
      <c r="AA4754" s="3174"/>
      <c r="AB4754" s="3174"/>
    </row>
    <row r="4755" spans="27:28" s="3173" customFormat="1">
      <c r="AA4755" s="3174"/>
      <c r="AB4755" s="3174"/>
    </row>
    <row r="4756" spans="27:28" s="3173" customFormat="1">
      <c r="AA4756" s="3174"/>
      <c r="AB4756" s="3174"/>
    </row>
    <row r="4757" spans="27:28" s="3173" customFormat="1">
      <c r="AA4757" s="3174"/>
      <c r="AB4757" s="3174"/>
    </row>
    <row r="4758" spans="27:28" s="3173" customFormat="1">
      <c r="AA4758" s="3174"/>
      <c r="AB4758" s="3174"/>
    </row>
    <row r="4759" spans="27:28" s="3173" customFormat="1">
      <c r="AA4759" s="3174"/>
      <c r="AB4759" s="3174"/>
    </row>
    <row r="4760" spans="27:28" s="3173" customFormat="1">
      <c r="AA4760" s="3174"/>
      <c r="AB4760" s="3174"/>
    </row>
    <row r="4761" spans="27:28" s="3173" customFormat="1">
      <c r="AA4761" s="3174"/>
      <c r="AB4761" s="3174"/>
    </row>
    <row r="4762" spans="27:28" s="3173" customFormat="1">
      <c r="AA4762" s="3174"/>
      <c r="AB4762" s="3174"/>
    </row>
    <row r="4763" spans="27:28" s="3173" customFormat="1">
      <c r="AA4763" s="3174"/>
      <c r="AB4763" s="3174"/>
    </row>
    <row r="4764" spans="27:28" s="3173" customFormat="1">
      <c r="AA4764" s="3174"/>
      <c r="AB4764" s="3174"/>
    </row>
    <row r="4765" spans="27:28" s="3173" customFormat="1">
      <c r="AA4765" s="3174"/>
      <c r="AB4765" s="3174"/>
    </row>
    <row r="4766" spans="27:28" s="3173" customFormat="1">
      <c r="AA4766" s="3174"/>
      <c r="AB4766" s="3174"/>
    </row>
    <row r="4767" spans="27:28" s="3173" customFormat="1">
      <c r="AA4767" s="3174"/>
      <c r="AB4767" s="3174"/>
    </row>
    <row r="4768" spans="27:28" s="3173" customFormat="1">
      <c r="AA4768" s="3174"/>
      <c r="AB4768" s="3174"/>
    </row>
    <row r="4769" spans="27:28" s="3173" customFormat="1">
      <c r="AA4769" s="3174"/>
      <c r="AB4769" s="3174"/>
    </row>
    <row r="4770" spans="27:28" s="3173" customFormat="1">
      <c r="AA4770" s="3174"/>
      <c r="AB4770" s="3174"/>
    </row>
    <row r="4771" spans="27:28" s="3173" customFormat="1">
      <c r="AA4771" s="3174"/>
      <c r="AB4771" s="3174"/>
    </row>
    <row r="4772" spans="27:28" s="3173" customFormat="1">
      <c r="AA4772" s="3174"/>
      <c r="AB4772" s="3174"/>
    </row>
    <row r="4773" spans="27:28" s="3173" customFormat="1">
      <c r="AA4773" s="3174"/>
      <c r="AB4773" s="3174"/>
    </row>
    <row r="4774" spans="27:28" s="3173" customFormat="1">
      <c r="AA4774" s="3174"/>
      <c r="AB4774" s="3174"/>
    </row>
    <row r="4775" spans="27:28" s="3173" customFormat="1">
      <c r="AA4775" s="3174"/>
      <c r="AB4775" s="3174"/>
    </row>
    <row r="4776" spans="27:28" s="3173" customFormat="1">
      <c r="AA4776" s="3174"/>
      <c r="AB4776" s="3174"/>
    </row>
    <row r="4777" spans="27:28" s="3173" customFormat="1">
      <c r="AA4777" s="3174"/>
      <c r="AB4777" s="3174"/>
    </row>
    <row r="4778" spans="27:28" s="3173" customFormat="1">
      <c r="AA4778" s="3174"/>
      <c r="AB4778" s="3174"/>
    </row>
    <row r="4779" spans="27:28" s="3173" customFormat="1">
      <c r="AA4779" s="3174"/>
      <c r="AB4779" s="3174"/>
    </row>
    <row r="4780" spans="27:28" s="3173" customFormat="1">
      <c r="AA4780" s="3174"/>
      <c r="AB4780" s="3174"/>
    </row>
    <row r="4781" spans="27:28" s="3173" customFormat="1">
      <c r="AA4781" s="3174"/>
      <c r="AB4781" s="3174"/>
    </row>
    <row r="4782" spans="27:28" s="3173" customFormat="1">
      <c r="AA4782" s="3174"/>
      <c r="AB4782" s="3174"/>
    </row>
    <row r="4783" spans="27:28" s="3173" customFormat="1">
      <c r="AA4783" s="3174"/>
      <c r="AB4783" s="3174"/>
    </row>
    <row r="4784" spans="27:28" s="3173" customFormat="1">
      <c r="AA4784" s="3174"/>
      <c r="AB4784" s="3174"/>
    </row>
    <row r="4785" spans="27:28" s="3173" customFormat="1">
      <c r="AA4785" s="3174"/>
      <c r="AB4785" s="3174"/>
    </row>
    <row r="4786" spans="27:28" s="3173" customFormat="1">
      <c r="AA4786" s="3174"/>
      <c r="AB4786" s="3174"/>
    </row>
    <row r="4787" spans="27:28" s="3173" customFormat="1">
      <c r="AA4787" s="3174"/>
      <c r="AB4787" s="3174"/>
    </row>
    <row r="4788" spans="27:28" s="3173" customFormat="1">
      <c r="AA4788" s="3174"/>
      <c r="AB4788" s="3174"/>
    </row>
    <row r="4789" spans="27:28" s="3173" customFormat="1">
      <c r="AA4789" s="3174"/>
      <c r="AB4789" s="3174"/>
    </row>
    <row r="4790" spans="27:28" s="3173" customFormat="1">
      <c r="AA4790" s="3174"/>
      <c r="AB4790" s="3174"/>
    </row>
    <row r="4791" spans="27:28" s="3173" customFormat="1">
      <c r="AA4791" s="3174"/>
      <c r="AB4791" s="3174"/>
    </row>
    <row r="4792" spans="27:28" s="3173" customFormat="1">
      <c r="AA4792" s="3174"/>
      <c r="AB4792" s="3174"/>
    </row>
    <row r="4793" spans="27:28" s="3173" customFormat="1">
      <c r="AA4793" s="3174"/>
      <c r="AB4793" s="3174"/>
    </row>
    <row r="4794" spans="27:28" s="3173" customFormat="1">
      <c r="AA4794" s="3174"/>
      <c r="AB4794" s="3174"/>
    </row>
    <row r="4795" spans="27:28" s="3173" customFormat="1">
      <c r="AA4795" s="3174"/>
      <c r="AB4795" s="3174"/>
    </row>
    <row r="4796" spans="27:28" s="3173" customFormat="1">
      <c r="AA4796" s="3174"/>
      <c r="AB4796" s="3174"/>
    </row>
    <row r="4797" spans="27:28" s="3173" customFormat="1">
      <c r="AA4797" s="3174"/>
      <c r="AB4797" s="3174"/>
    </row>
    <row r="4798" spans="27:28" s="3173" customFormat="1">
      <c r="AA4798" s="3174"/>
      <c r="AB4798" s="3174"/>
    </row>
    <row r="4799" spans="27:28" s="3173" customFormat="1">
      <c r="AA4799" s="3174"/>
      <c r="AB4799" s="3174"/>
    </row>
    <row r="4800" spans="27:28" s="3173" customFormat="1">
      <c r="AA4800" s="3174"/>
      <c r="AB4800" s="3174"/>
    </row>
    <row r="4801" spans="27:28" s="3173" customFormat="1">
      <c r="AA4801" s="3174"/>
      <c r="AB4801" s="3174"/>
    </row>
    <row r="4802" spans="27:28" s="3173" customFormat="1">
      <c r="AA4802" s="3174"/>
      <c r="AB4802" s="3174"/>
    </row>
    <row r="4803" spans="27:28" s="3173" customFormat="1">
      <c r="AA4803" s="3174"/>
      <c r="AB4803" s="3174"/>
    </row>
    <row r="4804" spans="27:28" s="3173" customFormat="1">
      <c r="AA4804" s="3174"/>
      <c r="AB4804" s="3174"/>
    </row>
    <row r="4805" spans="27:28" s="3173" customFormat="1">
      <c r="AA4805" s="3174"/>
      <c r="AB4805" s="3174"/>
    </row>
    <row r="4806" spans="27:28" s="3173" customFormat="1">
      <c r="AA4806" s="3174"/>
      <c r="AB4806" s="3174"/>
    </row>
    <row r="4807" spans="27:28" s="3173" customFormat="1">
      <c r="AA4807" s="3174"/>
      <c r="AB4807" s="3174"/>
    </row>
    <row r="4808" spans="27:28" s="3173" customFormat="1">
      <c r="AA4808" s="3174"/>
      <c r="AB4808" s="3174"/>
    </row>
    <row r="4809" spans="27:28" s="3173" customFormat="1">
      <c r="AA4809" s="3174"/>
      <c r="AB4809" s="3174"/>
    </row>
    <row r="4810" spans="27:28" s="3173" customFormat="1">
      <c r="AA4810" s="3174"/>
      <c r="AB4810" s="3174"/>
    </row>
    <row r="4811" spans="27:28" s="3173" customFormat="1">
      <c r="AA4811" s="3174"/>
      <c r="AB4811" s="3174"/>
    </row>
    <row r="4812" spans="27:28" s="3173" customFormat="1">
      <c r="AA4812" s="3174"/>
      <c r="AB4812" s="3174"/>
    </row>
    <row r="4813" spans="27:28" s="3173" customFormat="1">
      <c r="AA4813" s="3174"/>
      <c r="AB4813" s="3174"/>
    </row>
    <row r="4814" spans="27:28" s="3173" customFormat="1">
      <c r="AA4814" s="3174"/>
      <c r="AB4814" s="3174"/>
    </row>
    <row r="4815" spans="27:28" s="3173" customFormat="1">
      <c r="AA4815" s="3174"/>
      <c r="AB4815" s="3174"/>
    </row>
    <row r="4816" spans="27:28" s="3173" customFormat="1">
      <c r="AA4816" s="3174"/>
      <c r="AB4816" s="3174"/>
    </row>
    <row r="4817" spans="27:28" s="3173" customFormat="1">
      <c r="AA4817" s="3174"/>
      <c r="AB4817" s="3174"/>
    </row>
    <row r="4818" spans="27:28" s="3173" customFormat="1">
      <c r="AA4818" s="3174"/>
      <c r="AB4818" s="3174"/>
    </row>
    <row r="4819" spans="27:28" s="3173" customFormat="1">
      <c r="AA4819" s="3174"/>
      <c r="AB4819" s="3174"/>
    </row>
    <row r="4820" spans="27:28" s="3173" customFormat="1">
      <c r="AA4820" s="3174"/>
      <c r="AB4820" s="3174"/>
    </row>
    <row r="4821" spans="27:28" s="3173" customFormat="1">
      <c r="AA4821" s="3174"/>
      <c r="AB4821" s="3174"/>
    </row>
    <row r="4822" spans="27:28" s="3173" customFormat="1">
      <c r="AA4822" s="3174"/>
      <c r="AB4822" s="3174"/>
    </row>
    <row r="4823" spans="27:28" s="3173" customFormat="1">
      <c r="AA4823" s="3174"/>
      <c r="AB4823" s="3174"/>
    </row>
    <row r="4824" spans="27:28" s="3173" customFormat="1">
      <c r="AA4824" s="3174"/>
      <c r="AB4824" s="3174"/>
    </row>
    <row r="4825" spans="27:28" s="3173" customFormat="1">
      <c r="AA4825" s="3174"/>
      <c r="AB4825" s="3174"/>
    </row>
    <row r="4826" spans="27:28" s="3173" customFormat="1">
      <c r="AA4826" s="3174"/>
      <c r="AB4826" s="3174"/>
    </row>
    <row r="4827" spans="27:28" s="3173" customFormat="1">
      <c r="AA4827" s="3174"/>
      <c r="AB4827" s="3174"/>
    </row>
    <row r="4828" spans="27:28" s="3173" customFormat="1">
      <c r="AA4828" s="3174"/>
      <c r="AB4828" s="3174"/>
    </row>
    <row r="4829" spans="27:28" s="3173" customFormat="1">
      <c r="AA4829" s="3174"/>
      <c r="AB4829" s="3174"/>
    </row>
    <row r="4830" spans="27:28" s="3173" customFormat="1">
      <c r="AA4830" s="3174"/>
      <c r="AB4830" s="3174"/>
    </row>
    <row r="4831" spans="27:28" s="3173" customFormat="1">
      <c r="AA4831" s="3174"/>
      <c r="AB4831" s="3174"/>
    </row>
    <row r="4832" spans="27:28" s="3173" customFormat="1">
      <c r="AA4832" s="3174"/>
      <c r="AB4832" s="3174"/>
    </row>
    <row r="4833" spans="27:28" s="3173" customFormat="1">
      <c r="AA4833" s="3174"/>
      <c r="AB4833" s="3174"/>
    </row>
    <row r="4834" spans="27:28" s="3173" customFormat="1">
      <c r="AA4834" s="3174"/>
      <c r="AB4834" s="3174"/>
    </row>
    <row r="4835" spans="27:28" s="3173" customFormat="1">
      <c r="AA4835" s="3174"/>
      <c r="AB4835" s="3174"/>
    </row>
    <row r="4836" spans="27:28" s="3173" customFormat="1">
      <c r="AA4836" s="3174"/>
      <c r="AB4836" s="3174"/>
    </row>
    <row r="4837" spans="27:28" s="3173" customFormat="1">
      <c r="AA4837" s="3174"/>
      <c r="AB4837" s="3174"/>
    </row>
    <row r="4838" spans="27:28" s="3173" customFormat="1">
      <c r="AA4838" s="3174"/>
      <c r="AB4838" s="3174"/>
    </row>
    <row r="4839" spans="27:28" s="3173" customFormat="1">
      <c r="AA4839" s="3174"/>
      <c r="AB4839" s="3174"/>
    </row>
    <row r="4840" spans="27:28" s="3173" customFormat="1">
      <c r="AA4840" s="3174"/>
      <c r="AB4840" s="3174"/>
    </row>
    <row r="4841" spans="27:28" s="3173" customFormat="1">
      <c r="AA4841" s="3174"/>
      <c r="AB4841" s="3174"/>
    </row>
    <row r="4842" spans="27:28" s="3173" customFormat="1">
      <c r="AA4842" s="3174"/>
      <c r="AB4842" s="3174"/>
    </row>
    <row r="4843" spans="27:28" s="3173" customFormat="1">
      <c r="AA4843" s="3174"/>
      <c r="AB4843" s="3174"/>
    </row>
    <row r="4844" spans="27:28" s="3173" customFormat="1">
      <c r="AA4844" s="3174"/>
      <c r="AB4844" s="3174"/>
    </row>
    <row r="4845" spans="27:28" s="3173" customFormat="1">
      <c r="AA4845" s="3174"/>
      <c r="AB4845" s="3174"/>
    </row>
    <row r="4846" spans="27:28" s="3173" customFormat="1">
      <c r="AA4846" s="3174"/>
      <c r="AB4846" s="3174"/>
    </row>
    <row r="4847" spans="27:28" s="3173" customFormat="1">
      <c r="AA4847" s="3174"/>
      <c r="AB4847" s="3174"/>
    </row>
    <row r="4848" spans="27:28" s="3173" customFormat="1">
      <c r="AA4848" s="3174"/>
      <c r="AB4848" s="3174"/>
    </row>
    <row r="4849" spans="27:28" s="3173" customFormat="1">
      <c r="AA4849" s="3174"/>
      <c r="AB4849" s="3174"/>
    </row>
    <row r="4850" spans="27:28" s="3173" customFormat="1">
      <c r="AA4850" s="3174"/>
      <c r="AB4850" s="3174"/>
    </row>
    <row r="4851" spans="27:28" s="3173" customFormat="1">
      <c r="AA4851" s="3174"/>
      <c r="AB4851" s="3174"/>
    </row>
    <row r="4852" spans="27:28" s="3173" customFormat="1">
      <c r="AA4852" s="3174"/>
      <c r="AB4852" s="3174"/>
    </row>
    <row r="4853" spans="27:28" s="3173" customFormat="1">
      <c r="AA4853" s="3174"/>
      <c r="AB4853" s="3174"/>
    </row>
    <row r="4854" spans="27:28" s="3173" customFormat="1">
      <c r="AA4854" s="3174"/>
      <c r="AB4854" s="3174"/>
    </row>
    <row r="4855" spans="27:28" s="3173" customFormat="1">
      <c r="AA4855" s="3174"/>
      <c r="AB4855" s="3174"/>
    </row>
    <row r="4856" spans="27:28" s="3173" customFormat="1">
      <c r="AA4856" s="3174"/>
      <c r="AB4856" s="3174"/>
    </row>
    <row r="4857" spans="27:28" s="3173" customFormat="1">
      <c r="AA4857" s="3174"/>
      <c r="AB4857" s="3174"/>
    </row>
    <row r="4858" spans="27:28" s="3173" customFormat="1">
      <c r="AA4858" s="3174"/>
      <c r="AB4858" s="3174"/>
    </row>
    <row r="4859" spans="27:28" s="3173" customFormat="1">
      <c r="AA4859" s="3174"/>
      <c r="AB4859" s="3174"/>
    </row>
    <row r="4860" spans="27:28" s="3173" customFormat="1">
      <c r="AA4860" s="3174"/>
      <c r="AB4860" s="3174"/>
    </row>
    <row r="4861" spans="27:28" s="3173" customFormat="1">
      <c r="AA4861" s="3174"/>
      <c r="AB4861" s="3174"/>
    </row>
    <row r="4862" spans="27:28" s="3173" customFormat="1">
      <c r="AA4862" s="3174"/>
      <c r="AB4862" s="3174"/>
    </row>
    <row r="4863" spans="27:28" s="3173" customFormat="1">
      <c r="AA4863" s="3174"/>
      <c r="AB4863" s="3174"/>
    </row>
    <row r="4864" spans="27:28" s="3173" customFormat="1">
      <c r="AA4864" s="3174"/>
      <c r="AB4864" s="3174"/>
    </row>
    <row r="4865" spans="27:28" s="3173" customFormat="1">
      <c r="AA4865" s="3174"/>
      <c r="AB4865" s="3174"/>
    </row>
    <row r="4866" spans="27:28" s="3173" customFormat="1">
      <c r="AA4866" s="3174"/>
      <c r="AB4866" s="3174"/>
    </row>
    <row r="4867" spans="27:28" s="3173" customFormat="1">
      <c r="AA4867" s="3174"/>
      <c r="AB4867" s="3174"/>
    </row>
    <row r="4868" spans="27:28" s="3173" customFormat="1">
      <c r="AA4868" s="3174"/>
      <c r="AB4868" s="3174"/>
    </row>
    <row r="4869" spans="27:28" s="3173" customFormat="1">
      <c r="AA4869" s="3174"/>
      <c r="AB4869" s="3174"/>
    </row>
    <row r="4870" spans="27:28" s="3173" customFormat="1">
      <c r="AA4870" s="3174"/>
      <c r="AB4870" s="3174"/>
    </row>
    <row r="4871" spans="27:28" s="3173" customFormat="1">
      <c r="AA4871" s="3174"/>
      <c r="AB4871" s="3174"/>
    </row>
    <row r="4872" spans="27:28" s="3173" customFormat="1">
      <c r="AA4872" s="3174"/>
      <c r="AB4872" s="3174"/>
    </row>
    <row r="4873" spans="27:28" s="3173" customFormat="1">
      <c r="AA4873" s="3174"/>
      <c r="AB4873" s="3174"/>
    </row>
    <row r="4874" spans="27:28" s="3173" customFormat="1">
      <c r="AA4874" s="3174"/>
      <c r="AB4874" s="3174"/>
    </row>
    <row r="4875" spans="27:28" s="3173" customFormat="1">
      <c r="AA4875" s="3174"/>
      <c r="AB4875" s="3174"/>
    </row>
    <row r="4876" spans="27:28" s="3173" customFormat="1">
      <c r="AA4876" s="3174"/>
      <c r="AB4876" s="3174"/>
    </row>
    <row r="4877" spans="27:28" s="3173" customFormat="1">
      <c r="AA4877" s="3174"/>
      <c r="AB4877" s="3174"/>
    </row>
    <row r="4878" spans="27:28" s="3173" customFormat="1">
      <c r="AA4878" s="3174"/>
      <c r="AB4878" s="3174"/>
    </row>
    <row r="4879" spans="27:28" s="3173" customFormat="1">
      <c r="AA4879" s="3174"/>
      <c r="AB4879" s="3174"/>
    </row>
    <row r="4880" spans="27:28" s="3173" customFormat="1">
      <c r="AA4880" s="3174"/>
      <c r="AB4880" s="3174"/>
    </row>
    <row r="4881" spans="27:28" s="3173" customFormat="1">
      <c r="AA4881" s="3174"/>
      <c r="AB4881" s="3174"/>
    </row>
    <row r="4882" spans="27:28" s="3173" customFormat="1">
      <c r="AA4882" s="3174"/>
      <c r="AB4882" s="3174"/>
    </row>
    <row r="4883" spans="27:28" s="3173" customFormat="1">
      <c r="AA4883" s="3174"/>
      <c r="AB4883" s="3174"/>
    </row>
    <row r="4884" spans="27:28" s="3173" customFormat="1">
      <c r="AA4884" s="3174"/>
      <c r="AB4884" s="3174"/>
    </row>
    <row r="4885" spans="27:28" s="3173" customFormat="1">
      <c r="AA4885" s="3174"/>
      <c r="AB4885" s="3174"/>
    </row>
    <row r="4886" spans="27:28" s="3173" customFormat="1">
      <c r="AA4886" s="3174"/>
      <c r="AB4886" s="3174"/>
    </row>
    <row r="4887" spans="27:28" s="3173" customFormat="1">
      <c r="AA4887" s="3174"/>
      <c r="AB4887" s="3174"/>
    </row>
    <row r="4888" spans="27:28" s="3173" customFormat="1">
      <c r="AA4888" s="3174"/>
      <c r="AB4888" s="3174"/>
    </row>
    <row r="4889" spans="27:28" s="3173" customFormat="1">
      <c r="AA4889" s="3174"/>
      <c r="AB4889" s="3174"/>
    </row>
    <row r="4890" spans="27:28" s="3173" customFormat="1">
      <c r="AA4890" s="3174"/>
      <c r="AB4890" s="3174"/>
    </row>
    <row r="4891" spans="27:28" s="3173" customFormat="1">
      <c r="AA4891" s="3174"/>
      <c r="AB4891" s="3174"/>
    </row>
    <row r="4892" spans="27:28" s="3173" customFormat="1">
      <c r="AA4892" s="3174"/>
      <c r="AB4892" s="3174"/>
    </row>
    <row r="4893" spans="27:28" s="3173" customFormat="1">
      <c r="AA4893" s="3174"/>
      <c r="AB4893" s="3174"/>
    </row>
    <row r="4894" spans="27:28" s="3173" customFormat="1">
      <c r="AA4894" s="3174"/>
      <c r="AB4894" s="3174"/>
    </row>
    <row r="4895" spans="27:28" s="3173" customFormat="1">
      <c r="AA4895" s="3174"/>
      <c r="AB4895" s="3174"/>
    </row>
    <row r="4896" spans="27:28" s="3173" customFormat="1">
      <c r="AA4896" s="3174"/>
      <c r="AB4896" s="3174"/>
    </row>
    <row r="4897" spans="27:28" s="3173" customFormat="1">
      <c r="AA4897" s="3174"/>
      <c r="AB4897" s="3174"/>
    </row>
    <row r="4898" spans="27:28" s="3173" customFormat="1">
      <c r="AA4898" s="3174"/>
      <c r="AB4898" s="3174"/>
    </row>
    <row r="4899" spans="27:28" s="3173" customFormat="1">
      <c r="AA4899" s="3174"/>
      <c r="AB4899" s="3174"/>
    </row>
    <row r="4900" spans="27:28" s="3173" customFormat="1">
      <c r="AA4900" s="3174"/>
      <c r="AB4900" s="3174"/>
    </row>
    <row r="4901" spans="27:28" s="3173" customFormat="1">
      <c r="AA4901" s="3174"/>
      <c r="AB4901" s="3174"/>
    </row>
    <row r="4902" spans="27:28" s="3173" customFormat="1">
      <c r="AA4902" s="3174"/>
      <c r="AB4902" s="3174"/>
    </row>
    <row r="4903" spans="27:28" s="3173" customFormat="1">
      <c r="AA4903" s="3174"/>
      <c r="AB4903" s="3174"/>
    </row>
    <row r="4904" spans="27:28" s="3173" customFormat="1">
      <c r="AA4904" s="3174"/>
      <c r="AB4904" s="3174"/>
    </row>
    <row r="4905" spans="27:28" s="3173" customFormat="1">
      <c r="AA4905" s="3174"/>
      <c r="AB4905" s="3174"/>
    </row>
    <row r="4906" spans="27:28" s="3173" customFormat="1">
      <c r="AA4906" s="3174"/>
      <c r="AB4906" s="3174"/>
    </row>
    <row r="4907" spans="27:28" s="3173" customFormat="1">
      <c r="AA4907" s="3174"/>
      <c r="AB4907" s="3174"/>
    </row>
    <row r="4908" spans="27:28" s="3173" customFormat="1">
      <c r="AA4908" s="3174"/>
      <c r="AB4908" s="3174"/>
    </row>
    <row r="4909" spans="27:28" s="3173" customFormat="1">
      <c r="AA4909" s="3174"/>
      <c r="AB4909" s="3174"/>
    </row>
    <row r="4910" spans="27:28" s="3173" customFormat="1">
      <c r="AA4910" s="3174"/>
      <c r="AB4910" s="3174"/>
    </row>
    <row r="4911" spans="27:28" s="3173" customFormat="1">
      <c r="AA4911" s="3174"/>
      <c r="AB4911" s="3174"/>
    </row>
    <row r="4912" spans="27:28" s="3173" customFormat="1">
      <c r="AA4912" s="3174"/>
      <c r="AB4912" s="3174"/>
    </row>
    <row r="4913" spans="27:28" s="3173" customFormat="1">
      <c r="AA4913" s="3174"/>
      <c r="AB4913" s="3174"/>
    </row>
    <row r="4914" spans="27:28" s="3173" customFormat="1">
      <c r="AA4914" s="3174"/>
      <c r="AB4914" s="3174"/>
    </row>
    <row r="4915" spans="27:28" s="3173" customFormat="1">
      <c r="AA4915" s="3174"/>
      <c r="AB4915" s="3174"/>
    </row>
    <row r="4916" spans="27:28" s="3173" customFormat="1">
      <c r="AA4916" s="3174"/>
      <c r="AB4916" s="3174"/>
    </row>
    <row r="4917" spans="27:28" s="3173" customFormat="1">
      <c r="AA4917" s="3174"/>
      <c r="AB4917" s="3174"/>
    </row>
    <row r="4918" spans="27:28" s="3173" customFormat="1">
      <c r="AA4918" s="3174"/>
      <c r="AB4918" s="3174"/>
    </row>
    <row r="4919" spans="27:28" s="3173" customFormat="1">
      <c r="AA4919" s="3174"/>
      <c r="AB4919" s="3174"/>
    </row>
    <row r="4920" spans="27:28" s="3173" customFormat="1">
      <c r="AA4920" s="3174"/>
      <c r="AB4920" s="3174"/>
    </row>
    <row r="4921" spans="27:28" s="3173" customFormat="1">
      <c r="AA4921" s="3174"/>
      <c r="AB4921" s="3174"/>
    </row>
    <row r="4922" spans="27:28" s="3173" customFormat="1">
      <c r="AA4922" s="3174"/>
      <c r="AB4922" s="3174"/>
    </row>
    <row r="4923" spans="27:28" s="3173" customFormat="1">
      <c r="AA4923" s="3174"/>
      <c r="AB4923" s="3174"/>
    </row>
    <row r="4924" spans="27:28" s="3173" customFormat="1">
      <c r="AA4924" s="3174"/>
      <c r="AB4924" s="3174"/>
    </row>
    <row r="4925" spans="27:28" s="3173" customFormat="1">
      <c r="AA4925" s="3174"/>
      <c r="AB4925" s="3174"/>
    </row>
    <row r="4926" spans="27:28" s="3173" customFormat="1">
      <c r="AA4926" s="3174"/>
      <c r="AB4926" s="3174"/>
    </row>
    <row r="4927" spans="27:28" s="3173" customFormat="1">
      <c r="AA4927" s="3174"/>
      <c r="AB4927" s="3174"/>
    </row>
    <row r="4928" spans="27:28" s="3173" customFormat="1">
      <c r="AA4928" s="3174"/>
      <c r="AB4928" s="3174"/>
    </row>
    <row r="4929" spans="27:28" s="3173" customFormat="1">
      <c r="AA4929" s="3174"/>
      <c r="AB4929" s="3174"/>
    </row>
    <row r="4930" spans="27:28" s="3173" customFormat="1">
      <c r="AA4930" s="3174"/>
      <c r="AB4930" s="3174"/>
    </row>
    <row r="4931" spans="27:28" s="3173" customFormat="1">
      <c r="AA4931" s="3174"/>
      <c r="AB4931" s="3174"/>
    </row>
    <row r="4932" spans="27:28" s="3173" customFormat="1">
      <c r="AA4932" s="3174"/>
      <c r="AB4932" s="3174"/>
    </row>
    <row r="4933" spans="27:28" s="3173" customFormat="1">
      <c r="AA4933" s="3174"/>
      <c r="AB4933" s="3174"/>
    </row>
    <row r="4934" spans="27:28" s="3173" customFormat="1">
      <c r="AA4934" s="3174"/>
      <c r="AB4934" s="3174"/>
    </row>
    <row r="4935" spans="27:28" s="3173" customFormat="1">
      <c r="AA4935" s="3174"/>
      <c r="AB4935" s="3174"/>
    </row>
    <row r="4936" spans="27:28" s="3173" customFormat="1">
      <c r="AA4936" s="3174"/>
      <c r="AB4936" s="3174"/>
    </row>
    <row r="4937" spans="27:28" s="3173" customFormat="1">
      <c r="AA4937" s="3174"/>
      <c r="AB4937" s="3174"/>
    </row>
    <row r="4938" spans="27:28" s="3173" customFormat="1">
      <c r="AA4938" s="3174"/>
      <c r="AB4938" s="3174"/>
    </row>
    <row r="4939" spans="27:28" s="3173" customFormat="1">
      <c r="AA4939" s="3174"/>
      <c r="AB4939" s="3174"/>
    </row>
    <row r="4940" spans="27:28" s="3173" customFormat="1">
      <c r="AA4940" s="3174"/>
      <c r="AB4940" s="3174"/>
    </row>
    <row r="4941" spans="27:28" s="3173" customFormat="1">
      <c r="AA4941" s="3174"/>
      <c r="AB4941" s="3174"/>
    </row>
    <row r="4942" spans="27:28" s="3173" customFormat="1">
      <c r="AA4942" s="3174"/>
      <c r="AB4942" s="3174"/>
    </row>
    <row r="4943" spans="27:28" s="3173" customFormat="1">
      <c r="AA4943" s="3174"/>
      <c r="AB4943" s="3174"/>
    </row>
    <row r="4944" spans="27:28" s="3173" customFormat="1">
      <c r="AA4944" s="3174"/>
      <c r="AB4944" s="3174"/>
    </row>
    <row r="4945" spans="27:28" s="3173" customFormat="1">
      <c r="AA4945" s="3174"/>
      <c r="AB4945" s="3174"/>
    </row>
    <row r="4946" spans="27:28" s="3173" customFormat="1">
      <c r="AA4946" s="3174"/>
      <c r="AB4946" s="3174"/>
    </row>
    <row r="4947" spans="27:28" s="3173" customFormat="1">
      <c r="AA4947" s="3174"/>
      <c r="AB4947" s="3174"/>
    </row>
    <row r="4948" spans="27:28" s="3173" customFormat="1">
      <c r="AA4948" s="3174"/>
      <c r="AB4948" s="3174"/>
    </row>
    <row r="4949" spans="27:28" s="3173" customFormat="1">
      <c r="AA4949" s="3174"/>
      <c r="AB4949" s="3174"/>
    </row>
    <row r="4950" spans="27:28" s="3173" customFormat="1">
      <c r="AA4950" s="3174"/>
      <c r="AB4950" s="3174"/>
    </row>
    <row r="4951" spans="27:28" s="3173" customFormat="1">
      <c r="AA4951" s="3174"/>
      <c r="AB4951" s="3174"/>
    </row>
    <row r="4952" spans="27:28" s="3173" customFormat="1">
      <c r="AA4952" s="3174"/>
      <c r="AB4952" s="3174"/>
    </row>
    <row r="4953" spans="27:28" s="3173" customFormat="1">
      <c r="AA4953" s="3174"/>
      <c r="AB4953" s="3174"/>
    </row>
    <row r="4954" spans="27:28" s="3173" customFormat="1">
      <c r="AA4954" s="3174"/>
      <c r="AB4954" s="3174"/>
    </row>
    <row r="4955" spans="27:28" s="3173" customFormat="1">
      <c r="AA4955" s="3174"/>
      <c r="AB4955" s="3174"/>
    </row>
    <row r="4956" spans="27:28" s="3173" customFormat="1">
      <c r="AA4956" s="3174"/>
      <c r="AB4956" s="3174"/>
    </row>
    <row r="4957" spans="27:28" s="3173" customFormat="1">
      <c r="AA4957" s="3174"/>
      <c r="AB4957" s="3174"/>
    </row>
    <row r="4958" spans="27:28" s="3173" customFormat="1">
      <c r="AA4958" s="3174"/>
      <c r="AB4958" s="3174"/>
    </row>
    <row r="4959" spans="27:28" s="3173" customFormat="1">
      <c r="AA4959" s="3174"/>
      <c r="AB4959" s="3174"/>
    </row>
    <row r="4960" spans="27:28" s="3173" customFormat="1">
      <c r="AA4960" s="3174"/>
      <c r="AB4960" s="3174"/>
    </row>
    <row r="4961" spans="27:28" s="3173" customFormat="1">
      <c r="AA4961" s="3174"/>
      <c r="AB4961" s="3174"/>
    </row>
    <row r="4962" spans="27:28" s="3173" customFormat="1">
      <c r="AA4962" s="3174"/>
      <c r="AB4962" s="3174"/>
    </row>
    <row r="4963" spans="27:28" s="3173" customFormat="1">
      <c r="AA4963" s="3174"/>
      <c r="AB4963" s="3174"/>
    </row>
    <row r="4964" spans="27:28" s="3173" customFormat="1">
      <c r="AA4964" s="3174"/>
      <c r="AB4964" s="3174"/>
    </row>
    <row r="4965" spans="27:28" s="3173" customFormat="1">
      <c r="AA4965" s="3174"/>
      <c r="AB4965" s="3174"/>
    </row>
    <row r="4966" spans="27:28" s="3173" customFormat="1">
      <c r="AA4966" s="3174"/>
      <c r="AB4966" s="3174"/>
    </row>
    <row r="4967" spans="27:28" s="3173" customFormat="1">
      <c r="AA4967" s="3174"/>
      <c r="AB4967" s="3174"/>
    </row>
    <row r="4968" spans="27:28" s="3173" customFormat="1">
      <c r="AA4968" s="3174"/>
      <c r="AB4968" s="3174"/>
    </row>
    <row r="4969" spans="27:28" s="3173" customFormat="1">
      <c r="AA4969" s="3174"/>
      <c r="AB4969" s="3174"/>
    </row>
    <row r="4970" spans="27:28" s="3173" customFormat="1">
      <c r="AA4970" s="3174"/>
      <c r="AB4970" s="3174"/>
    </row>
    <row r="4971" spans="27:28" s="3173" customFormat="1">
      <c r="AA4971" s="3174"/>
      <c r="AB4971" s="3174"/>
    </row>
    <row r="4972" spans="27:28" s="3173" customFormat="1">
      <c r="AA4972" s="3174"/>
      <c r="AB4972" s="3174"/>
    </row>
    <row r="4973" spans="27:28" s="3173" customFormat="1">
      <c r="AA4973" s="3174"/>
      <c r="AB4973" s="3174"/>
    </row>
    <row r="4974" spans="27:28" s="3173" customFormat="1">
      <c r="AA4974" s="3174"/>
      <c r="AB4974" s="3174"/>
    </row>
    <row r="4975" spans="27:28" s="3173" customFormat="1">
      <c r="AA4975" s="3174"/>
      <c r="AB4975" s="3174"/>
    </row>
    <row r="4976" spans="27:28" s="3173" customFormat="1">
      <c r="AA4976" s="3174"/>
      <c r="AB4976" s="3174"/>
    </row>
    <row r="4977" spans="27:28" s="3173" customFormat="1">
      <c r="AA4977" s="3174"/>
      <c r="AB4977" s="3174"/>
    </row>
    <row r="4978" spans="27:28" s="3173" customFormat="1">
      <c r="AA4978" s="3174"/>
      <c r="AB4978" s="3174"/>
    </row>
    <row r="4979" spans="27:28" s="3173" customFormat="1">
      <c r="AA4979" s="3174"/>
      <c r="AB4979" s="3174"/>
    </row>
    <row r="4980" spans="27:28" s="3173" customFormat="1">
      <c r="AA4980" s="3174"/>
      <c r="AB4980" s="3174"/>
    </row>
    <row r="4981" spans="27:28" s="3173" customFormat="1">
      <c r="AA4981" s="3174"/>
      <c r="AB4981" s="3174"/>
    </row>
    <row r="4982" spans="27:28" s="3173" customFormat="1">
      <c r="AA4982" s="3174"/>
      <c r="AB4982" s="3174"/>
    </row>
    <row r="4983" spans="27:28" s="3173" customFormat="1">
      <c r="AA4983" s="3174"/>
      <c r="AB4983" s="3174"/>
    </row>
    <row r="4984" spans="27:28" s="3173" customFormat="1">
      <c r="AA4984" s="3174"/>
      <c r="AB4984" s="3174"/>
    </row>
    <row r="4985" spans="27:28" s="3173" customFormat="1">
      <c r="AA4985" s="3174"/>
      <c r="AB4985" s="3174"/>
    </row>
    <row r="4986" spans="27:28" s="3173" customFormat="1">
      <c r="AA4986" s="3174"/>
      <c r="AB4986" s="3174"/>
    </row>
    <row r="4987" spans="27:28" s="3173" customFormat="1">
      <c r="AA4987" s="3174"/>
      <c r="AB4987" s="3174"/>
    </row>
    <row r="4988" spans="27:28" s="3173" customFormat="1">
      <c r="AA4988" s="3174"/>
      <c r="AB4988" s="3174"/>
    </row>
    <row r="4989" spans="27:28" s="3173" customFormat="1">
      <c r="AA4989" s="3174"/>
      <c r="AB4989" s="3174"/>
    </row>
    <row r="4990" spans="27:28" s="3173" customFormat="1">
      <c r="AA4990" s="3174"/>
      <c r="AB4990" s="3174"/>
    </row>
    <row r="4991" spans="27:28" s="3173" customFormat="1">
      <c r="AA4991" s="3174"/>
      <c r="AB4991" s="3174"/>
    </row>
    <row r="4992" spans="27:28" s="3173" customFormat="1">
      <c r="AA4992" s="3174"/>
      <c r="AB4992" s="3174"/>
    </row>
    <row r="4993" spans="27:28" s="3173" customFormat="1">
      <c r="AA4993" s="3174"/>
      <c r="AB4993" s="3174"/>
    </row>
    <row r="4994" spans="27:28" s="3173" customFormat="1">
      <c r="AA4994" s="3174"/>
      <c r="AB4994" s="3174"/>
    </row>
    <row r="4995" spans="27:28" s="3173" customFormat="1">
      <c r="AA4995" s="3174"/>
      <c r="AB4995" s="3174"/>
    </row>
    <row r="4996" spans="27:28" s="3173" customFormat="1">
      <c r="AA4996" s="3174"/>
      <c r="AB4996" s="3174"/>
    </row>
    <row r="4997" spans="27:28" s="3173" customFormat="1">
      <c r="AA4997" s="3174"/>
      <c r="AB4997" s="3174"/>
    </row>
    <row r="4998" spans="27:28" s="3173" customFormat="1">
      <c r="AA4998" s="3174"/>
      <c r="AB4998" s="3174"/>
    </row>
    <row r="4999" spans="27:28" s="3173" customFormat="1">
      <c r="AA4999" s="3174"/>
      <c r="AB4999" s="3174"/>
    </row>
    <row r="5000" spans="27:28" s="3173" customFormat="1">
      <c r="AA5000" s="3174"/>
      <c r="AB5000" s="3174"/>
    </row>
    <row r="5001" spans="27:28" s="3173" customFormat="1">
      <c r="AA5001" s="3174"/>
      <c r="AB5001" s="3174"/>
    </row>
    <row r="5002" spans="27:28" s="3173" customFormat="1">
      <c r="AA5002" s="3174"/>
      <c r="AB5002" s="3174"/>
    </row>
    <row r="5003" spans="27:28" s="3173" customFormat="1">
      <c r="AA5003" s="3174"/>
      <c r="AB5003" s="3174"/>
    </row>
    <row r="5004" spans="27:28" s="3173" customFormat="1">
      <c r="AA5004" s="3174"/>
      <c r="AB5004" s="3174"/>
    </row>
    <row r="5005" spans="27:28" s="3173" customFormat="1">
      <c r="AA5005" s="3174"/>
      <c r="AB5005" s="3174"/>
    </row>
    <row r="5006" spans="27:28" s="3173" customFormat="1">
      <c r="AA5006" s="3174"/>
      <c r="AB5006" s="3174"/>
    </row>
    <row r="5007" spans="27:28" s="3173" customFormat="1">
      <c r="AA5007" s="3174"/>
      <c r="AB5007" s="3174"/>
    </row>
    <row r="5008" spans="27:28" s="3173" customFormat="1">
      <c r="AA5008" s="3174"/>
      <c r="AB5008" s="3174"/>
    </row>
    <row r="5009" spans="27:28" s="3173" customFormat="1">
      <c r="AA5009" s="3174"/>
      <c r="AB5009" s="3174"/>
    </row>
    <row r="5010" spans="27:28" s="3173" customFormat="1">
      <c r="AA5010" s="3174"/>
      <c r="AB5010" s="3174"/>
    </row>
    <row r="5011" spans="27:28" s="3173" customFormat="1">
      <c r="AA5011" s="3174"/>
      <c r="AB5011" s="3174"/>
    </row>
    <row r="5012" spans="27:28" s="3173" customFormat="1">
      <c r="AA5012" s="3174"/>
      <c r="AB5012" s="3174"/>
    </row>
    <row r="5013" spans="27:28" s="3173" customFormat="1">
      <c r="AA5013" s="3174"/>
      <c r="AB5013" s="3174"/>
    </row>
    <row r="5014" spans="27:28" s="3173" customFormat="1">
      <c r="AA5014" s="3174"/>
      <c r="AB5014" s="3174"/>
    </row>
    <row r="5015" spans="27:28" s="3173" customFormat="1">
      <c r="AA5015" s="3174"/>
      <c r="AB5015" s="3174"/>
    </row>
    <row r="5016" spans="27:28" s="3173" customFormat="1">
      <c r="AA5016" s="3174"/>
      <c r="AB5016" s="3174"/>
    </row>
    <row r="5017" spans="27:28" s="3173" customFormat="1">
      <c r="AA5017" s="3174"/>
      <c r="AB5017" s="3174"/>
    </row>
    <row r="5018" spans="27:28" s="3173" customFormat="1">
      <c r="AA5018" s="3174"/>
      <c r="AB5018" s="3174"/>
    </row>
    <row r="5019" spans="27:28" s="3173" customFormat="1">
      <c r="AA5019" s="3174"/>
      <c r="AB5019" s="3174"/>
    </row>
    <row r="5020" spans="27:28" s="3173" customFormat="1">
      <c r="AA5020" s="3174"/>
      <c r="AB5020" s="3174"/>
    </row>
    <row r="5021" spans="27:28" s="3173" customFormat="1">
      <c r="AA5021" s="3174"/>
      <c r="AB5021" s="3174"/>
    </row>
    <row r="5022" spans="27:28" s="3173" customFormat="1">
      <c r="AA5022" s="3174"/>
      <c r="AB5022" s="3174"/>
    </row>
    <row r="5023" spans="27:28" s="3173" customFormat="1">
      <c r="AA5023" s="3174"/>
      <c r="AB5023" s="3174"/>
    </row>
    <row r="5024" spans="27:28" s="3173" customFormat="1">
      <c r="AA5024" s="3174"/>
      <c r="AB5024" s="3174"/>
    </row>
    <row r="5025" spans="27:28" s="3173" customFormat="1">
      <c r="AA5025" s="3174"/>
      <c r="AB5025" s="3174"/>
    </row>
    <row r="5026" spans="27:28" s="3173" customFormat="1">
      <c r="AA5026" s="3174"/>
      <c r="AB5026" s="3174"/>
    </row>
    <row r="5027" spans="27:28" s="3173" customFormat="1">
      <c r="AA5027" s="3174"/>
      <c r="AB5027" s="3174"/>
    </row>
    <row r="5028" spans="27:28" s="3173" customFormat="1">
      <c r="AA5028" s="3174"/>
      <c r="AB5028" s="3174"/>
    </row>
    <row r="5029" spans="27:28" s="3173" customFormat="1">
      <c r="AA5029" s="3174"/>
      <c r="AB5029" s="3174"/>
    </row>
    <row r="5030" spans="27:28" s="3173" customFormat="1">
      <c r="AA5030" s="3174"/>
      <c r="AB5030" s="3174"/>
    </row>
    <row r="5031" spans="27:28" s="3173" customFormat="1">
      <c r="AA5031" s="3174"/>
      <c r="AB5031" s="3174"/>
    </row>
    <row r="5032" spans="27:28" s="3173" customFormat="1">
      <c r="AA5032" s="3174"/>
      <c r="AB5032" s="3174"/>
    </row>
    <row r="5033" spans="27:28" s="3173" customFormat="1">
      <c r="AA5033" s="3174"/>
      <c r="AB5033" s="3174"/>
    </row>
    <row r="5034" spans="27:28" s="3173" customFormat="1">
      <c r="AA5034" s="3174"/>
      <c r="AB5034" s="3174"/>
    </row>
    <row r="5035" spans="27:28" s="3173" customFormat="1">
      <c r="AA5035" s="3174"/>
      <c r="AB5035" s="3174"/>
    </row>
    <row r="5036" spans="27:28" s="3173" customFormat="1">
      <c r="AA5036" s="3174"/>
      <c r="AB5036" s="3174"/>
    </row>
    <row r="5037" spans="27:28" s="3173" customFormat="1">
      <c r="AA5037" s="3174"/>
      <c r="AB5037" s="3174"/>
    </row>
    <row r="5038" spans="27:28" s="3173" customFormat="1">
      <c r="AA5038" s="3174"/>
      <c r="AB5038" s="3174"/>
    </row>
    <row r="5039" spans="27:28" s="3173" customFormat="1">
      <c r="AA5039" s="3174"/>
      <c r="AB5039" s="3174"/>
    </row>
    <row r="5040" spans="27:28" s="3173" customFormat="1">
      <c r="AA5040" s="3174"/>
      <c r="AB5040" s="3174"/>
    </row>
    <row r="5041" spans="27:28" s="3173" customFormat="1">
      <c r="AA5041" s="3174"/>
      <c r="AB5041" s="3174"/>
    </row>
    <row r="5042" spans="27:28" s="3173" customFormat="1">
      <c r="AA5042" s="3174"/>
      <c r="AB5042" s="3174"/>
    </row>
    <row r="5043" spans="27:28" s="3173" customFormat="1">
      <c r="AA5043" s="3174"/>
      <c r="AB5043" s="3174"/>
    </row>
    <row r="5044" spans="27:28" s="3173" customFormat="1">
      <c r="AA5044" s="3174"/>
      <c r="AB5044" s="3174"/>
    </row>
    <row r="5045" spans="27:28" s="3173" customFormat="1">
      <c r="AA5045" s="3174"/>
      <c r="AB5045" s="3174"/>
    </row>
    <row r="5046" spans="27:28" s="3173" customFormat="1">
      <c r="AA5046" s="3174"/>
      <c r="AB5046" s="3174"/>
    </row>
    <row r="5047" spans="27:28" s="3173" customFormat="1">
      <c r="AA5047" s="3174"/>
      <c r="AB5047" s="3174"/>
    </row>
    <row r="5048" spans="27:28" s="3173" customFormat="1">
      <c r="AA5048" s="3174"/>
      <c r="AB5048" s="3174"/>
    </row>
    <row r="5049" spans="27:28" s="3173" customFormat="1">
      <c r="AA5049" s="3174"/>
      <c r="AB5049" s="3174"/>
    </row>
    <row r="5050" spans="27:28" s="3173" customFormat="1">
      <c r="AA5050" s="3174"/>
      <c r="AB5050" s="3174"/>
    </row>
    <row r="5051" spans="27:28" s="3173" customFormat="1">
      <c r="AA5051" s="3174"/>
      <c r="AB5051" s="3174"/>
    </row>
    <row r="5052" spans="27:28" s="3173" customFormat="1">
      <c r="AA5052" s="3174"/>
      <c r="AB5052" s="3174"/>
    </row>
    <row r="5053" spans="27:28" s="3173" customFormat="1">
      <c r="AA5053" s="3174"/>
      <c r="AB5053" s="3174"/>
    </row>
    <row r="5054" spans="27:28" s="3173" customFormat="1">
      <c r="AA5054" s="3174"/>
      <c r="AB5054" s="3174"/>
    </row>
    <row r="5055" spans="27:28" s="3173" customFormat="1">
      <c r="AA5055" s="3174"/>
      <c r="AB5055" s="3174"/>
    </row>
    <row r="5056" spans="27:28" s="3173" customFormat="1">
      <c r="AA5056" s="3174"/>
      <c r="AB5056" s="3174"/>
    </row>
    <row r="5057" spans="27:28" s="3173" customFormat="1">
      <c r="AA5057" s="3174"/>
      <c r="AB5057" s="3174"/>
    </row>
    <row r="5058" spans="27:28" s="3173" customFormat="1">
      <c r="AA5058" s="3174"/>
      <c r="AB5058" s="3174"/>
    </row>
    <row r="5059" spans="27:28" s="3173" customFormat="1">
      <c r="AA5059" s="3174"/>
      <c r="AB5059" s="3174"/>
    </row>
    <row r="5060" spans="27:28" s="3173" customFormat="1">
      <c r="AA5060" s="3174"/>
      <c r="AB5060" s="3174"/>
    </row>
    <row r="5061" spans="27:28" s="3173" customFormat="1">
      <c r="AA5061" s="3174"/>
      <c r="AB5061" s="3174"/>
    </row>
    <row r="5062" spans="27:28" s="3173" customFormat="1">
      <c r="AA5062" s="3174"/>
      <c r="AB5062" s="3174"/>
    </row>
    <row r="5063" spans="27:28" s="3173" customFormat="1">
      <c r="AA5063" s="3174"/>
      <c r="AB5063" s="3174"/>
    </row>
    <row r="5064" spans="27:28" s="3173" customFormat="1">
      <c r="AA5064" s="3174"/>
      <c r="AB5064" s="3174"/>
    </row>
    <row r="5065" spans="27:28" s="3173" customFormat="1">
      <c r="AA5065" s="3174"/>
      <c r="AB5065" s="3174"/>
    </row>
    <row r="5066" spans="27:28" s="3173" customFormat="1">
      <c r="AA5066" s="3174"/>
      <c r="AB5066" s="3174"/>
    </row>
    <row r="5067" spans="27:28" s="3173" customFormat="1">
      <c r="AA5067" s="3174"/>
      <c r="AB5067" s="3174"/>
    </row>
    <row r="5068" spans="27:28" s="3173" customFormat="1">
      <c r="AA5068" s="3174"/>
      <c r="AB5068" s="3174"/>
    </row>
    <row r="5069" spans="27:28" s="3173" customFormat="1">
      <c r="AA5069" s="3174"/>
      <c r="AB5069" s="3174"/>
    </row>
    <row r="5070" spans="27:28" s="3173" customFormat="1">
      <c r="AA5070" s="3174"/>
      <c r="AB5070" s="3174"/>
    </row>
    <row r="5071" spans="27:28" s="3173" customFormat="1">
      <c r="AA5071" s="3174"/>
      <c r="AB5071" s="3174"/>
    </row>
    <row r="5072" spans="27:28" s="3173" customFormat="1">
      <c r="AA5072" s="3174"/>
      <c r="AB5072" s="3174"/>
    </row>
    <row r="5073" spans="27:28" s="3173" customFormat="1">
      <c r="AA5073" s="3174"/>
      <c r="AB5073" s="3174"/>
    </row>
    <row r="5074" spans="27:28" s="3173" customFormat="1">
      <c r="AA5074" s="3174"/>
      <c r="AB5074" s="3174"/>
    </row>
    <row r="5075" spans="27:28" s="3173" customFormat="1">
      <c r="AA5075" s="3174"/>
      <c r="AB5075" s="3174"/>
    </row>
    <row r="5076" spans="27:28" s="3173" customFormat="1">
      <c r="AA5076" s="3174"/>
      <c r="AB5076" s="3174"/>
    </row>
    <row r="5077" spans="27:28" s="3173" customFormat="1">
      <c r="AA5077" s="3174"/>
      <c r="AB5077" s="3174"/>
    </row>
    <row r="5078" spans="27:28" s="3173" customFormat="1">
      <c r="AA5078" s="3174"/>
      <c r="AB5078" s="3174"/>
    </row>
    <row r="5079" spans="27:28" s="3173" customFormat="1">
      <c r="AA5079" s="3174"/>
      <c r="AB5079" s="3174"/>
    </row>
    <row r="5080" spans="27:28" s="3173" customFormat="1">
      <c r="AA5080" s="3174"/>
      <c r="AB5080" s="3174"/>
    </row>
    <row r="5081" spans="27:28" s="3173" customFormat="1">
      <c r="AA5081" s="3174"/>
      <c r="AB5081" s="3174"/>
    </row>
    <row r="5082" spans="27:28" s="3173" customFormat="1">
      <c r="AA5082" s="3174"/>
      <c r="AB5082" s="3174"/>
    </row>
    <row r="5083" spans="27:28" s="3173" customFormat="1">
      <c r="AA5083" s="3174"/>
      <c r="AB5083" s="3174"/>
    </row>
    <row r="5084" spans="27:28" s="3173" customFormat="1">
      <c r="AA5084" s="3174"/>
      <c r="AB5084" s="3174"/>
    </row>
    <row r="5085" spans="27:28" s="3173" customFormat="1">
      <c r="AA5085" s="3174"/>
      <c r="AB5085" s="3174"/>
    </row>
    <row r="5086" spans="27:28" s="3173" customFormat="1">
      <c r="AA5086" s="3174"/>
      <c r="AB5086" s="3174"/>
    </row>
    <row r="5087" spans="27:28" s="3173" customFormat="1">
      <c r="AA5087" s="3174"/>
      <c r="AB5087" s="3174"/>
    </row>
    <row r="5088" spans="27:28" s="3173" customFormat="1">
      <c r="AA5088" s="3174"/>
      <c r="AB5088" s="3174"/>
    </row>
    <row r="5089" spans="27:28" s="3173" customFormat="1">
      <c r="AA5089" s="3174"/>
      <c r="AB5089" s="3174"/>
    </row>
    <row r="5090" spans="27:28" s="3173" customFormat="1">
      <c r="AA5090" s="3174"/>
      <c r="AB5090" s="3174"/>
    </row>
    <row r="5091" spans="27:28" s="3173" customFormat="1">
      <c r="AA5091" s="3174"/>
      <c r="AB5091" s="3174"/>
    </row>
    <row r="5092" spans="27:28" s="3173" customFormat="1">
      <c r="AA5092" s="3174"/>
      <c r="AB5092" s="3174"/>
    </row>
    <row r="5093" spans="27:28" s="3173" customFormat="1">
      <c r="AA5093" s="3174"/>
      <c r="AB5093" s="3174"/>
    </row>
    <row r="5094" spans="27:28" s="3173" customFormat="1">
      <c r="AA5094" s="3174"/>
      <c r="AB5094" s="3174"/>
    </row>
    <row r="5095" spans="27:28" s="3173" customFormat="1">
      <c r="AA5095" s="3174"/>
      <c r="AB5095" s="3174"/>
    </row>
    <row r="5096" spans="27:28" s="3173" customFormat="1">
      <c r="AA5096" s="3174"/>
      <c r="AB5096" s="3174"/>
    </row>
    <row r="5097" spans="27:28" s="3173" customFormat="1">
      <c r="AA5097" s="3174"/>
      <c r="AB5097" s="3174"/>
    </row>
    <row r="5098" spans="27:28" s="3173" customFormat="1">
      <c r="AA5098" s="3174"/>
      <c r="AB5098" s="3174"/>
    </row>
    <row r="5099" spans="27:28" s="3173" customFormat="1">
      <c r="AA5099" s="3174"/>
      <c r="AB5099" s="3174"/>
    </row>
    <row r="5100" spans="27:28" s="3173" customFormat="1">
      <c r="AA5100" s="3174"/>
      <c r="AB5100" s="3174"/>
    </row>
    <row r="5101" spans="27:28" s="3173" customFormat="1">
      <c r="AA5101" s="3174"/>
      <c r="AB5101" s="3174"/>
    </row>
    <row r="5102" spans="27:28" s="3173" customFormat="1">
      <c r="AA5102" s="3174"/>
      <c r="AB5102" s="3174"/>
    </row>
    <row r="5103" spans="27:28" s="3173" customFormat="1">
      <c r="AA5103" s="3174"/>
      <c r="AB5103" s="3174"/>
    </row>
    <row r="5104" spans="27:28" s="3173" customFormat="1">
      <c r="AA5104" s="3174"/>
      <c r="AB5104" s="3174"/>
    </row>
    <row r="5105" spans="27:28" s="3173" customFormat="1">
      <c r="AA5105" s="3174"/>
      <c r="AB5105" s="3174"/>
    </row>
    <row r="5106" spans="27:28" s="3173" customFormat="1">
      <c r="AA5106" s="3174"/>
      <c r="AB5106" s="3174"/>
    </row>
    <row r="5107" spans="27:28" s="3173" customFormat="1">
      <c r="AA5107" s="3174"/>
      <c r="AB5107" s="3174"/>
    </row>
    <row r="5108" spans="27:28" s="3173" customFormat="1">
      <c r="AA5108" s="3174"/>
      <c r="AB5108" s="3174"/>
    </row>
    <row r="5109" spans="27:28" s="3173" customFormat="1">
      <c r="AA5109" s="3174"/>
      <c r="AB5109" s="3174"/>
    </row>
    <row r="5110" spans="27:28" s="3173" customFormat="1">
      <c r="AA5110" s="3174"/>
      <c r="AB5110" s="3174"/>
    </row>
    <row r="5111" spans="27:28" s="3173" customFormat="1">
      <c r="AA5111" s="3174"/>
      <c r="AB5111" s="3174"/>
    </row>
    <row r="5112" spans="27:28" s="3173" customFormat="1">
      <c r="AA5112" s="3174"/>
      <c r="AB5112" s="3174"/>
    </row>
    <row r="5113" spans="27:28" s="3173" customFormat="1">
      <c r="AA5113" s="3174"/>
      <c r="AB5113" s="3174"/>
    </row>
    <row r="5114" spans="27:28" s="3173" customFormat="1">
      <c r="AA5114" s="3174"/>
      <c r="AB5114" s="3174"/>
    </row>
    <row r="5115" spans="27:28" s="3173" customFormat="1">
      <c r="AA5115" s="3174"/>
      <c r="AB5115" s="3174"/>
    </row>
    <row r="5116" spans="27:28" s="3173" customFormat="1">
      <c r="AA5116" s="3174"/>
      <c r="AB5116" s="3174"/>
    </row>
    <row r="5117" spans="27:28" s="3173" customFormat="1">
      <c r="AA5117" s="3174"/>
      <c r="AB5117" s="3174"/>
    </row>
    <row r="5118" spans="27:28" s="3173" customFormat="1">
      <c r="AA5118" s="3174"/>
      <c r="AB5118" s="3174"/>
    </row>
    <row r="5119" spans="27:28" s="3173" customFormat="1">
      <c r="AA5119" s="3174"/>
      <c r="AB5119" s="3174"/>
    </row>
    <row r="5120" spans="27:28" s="3173" customFormat="1">
      <c r="AA5120" s="3174"/>
      <c r="AB5120" s="3174"/>
    </row>
    <row r="5121" spans="27:28" s="3173" customFormat="1">
      <c r="AA5121" s="3174"/>
      <c r="AB5121" s="3174"/>
    </row>
    <row r="5122" spans="27:28" s="3173" customFormat="1">
      <c r="AA5122" s="3174"/>
      <c r="AB5122" s="3174"/>
    </row>
    <row r="5123" spans="27:28" s="3173" customFormat="1">
      <c r="AA5123" s="3174"/>
      <c r="AB5123" s="3174"/>
    </row>
    <row r="5124" spans="27:28" s="3173" customFormat="1">
      <c r="AA5124" s="3174"/>
      <c r="AB5124" s="3174"/>
    </row>
    <row r="5125" spans="27:28" s="3173" customFormat="1">
      <c r="AA5125" s="3174"/>
      <c r="AB5125" s="3174"/>
    </row>
    <row r="5126" spans="27:28" s="3173" customFormat="1">
      <c r="AA5126" s="3174"/>
      <c r="AB5126" s="3174"/>
    </row>
    <row r="5127" spans="27:28" s="3173" customFormat="1">
      <c r="AA5127" s="3174"/>
      <c r="AB5127" s="3174"/>
    </row>
    <row r="5128" spans="27:28" s="3173" customFormat="1">
      <c r="AA5128" s="3174"/>
      <c r="AB5128" s="3174"/>
    </row>
    <row r="5129" spans="27:28" s="3173" customFormat="1">
      <c r="AA5129" s="3174"/>
      <c r="AB5129" s="3174"/>
    </row>
    <row r="5130" spans="27:28" s="3173" customFormat="1">
      <c r="AA5130" s="3174"/>
      <c r="AB5130" s="3174"/>
    </row>
    <row r="5131" spans="27:28" s="3173" customFormat="1">
      <c r="AA5131" s="3174"/>
      <c r="AB5131" s="3174"/>
    </row>
    <row r="5132" spans="27:28" s="3173" customFormat="1">
      <c r="AA5132" s="3174"/>
      <c r="AB5132" s="3174"/>
    </row>
    <row r="5133" spans="27:28" s="3173" customFormat="1">
      <c r="AA5133" s="3174"/>
      <c r="AB5133" s="3174"/>
    </row>
    <row r="5134" spans="27:28" s="3173" customFormat="1">
      <c r="AA5134" s="3174"/>
      <c r="AB5134" s="3174"/>
    </row>
    <row r="5135" spans="27:28" s="3173" customFormat="1">
      <c r="AA5135" s="3174"/>
      <c r="AB5135" s="3174"/>
    </row>
    <row r="5136" spans="27:28" s="3173" customFormat="1">
      <c r="AA5136" s="3174"/>
      <c r="AB5136" s="3174"/>
    </row>
    <row r="5137" spans="27:28" s="3173" customFormat="1">
      <c r="AA5137" s="3174"/>
      <c r="AB5137" s="3174"/>
    </row>
    <row r="5138" spans="27:28" s="3173" customFormat="1">
      <c r="AA5138" s="3174"/>
      <c r="AB5138" s="3174"/>
    </row>
    <row r="5139" spans="27:28" s="3173" customFormat="1">
      <c r="AA5139" s="3174"/>
      <c r="AB5139" s="3174"/>
    </row>
    <row r="5140" spans="27:28" s="3173" customFormat="1">
      <c r="AA5140" s="3174"/>
      <c r="AB5140" s="3174"/>
    </row>
    <row r="5141" spans="27:28" s="3173" customFormat="1">
      <c r="AA5141" s="3174"/>
      <c r="AB5141" s="3174"/>
    </row>
    <row r="5142" spans="27:28" s="3173" customFormat="1">
      <c r="AA5142" s="3174"/>
      <c r="AB5142" s="3174"/>
    </row>
    <row r="5143" spans="27:28" s="3173" customFormat="1">
      <c r="AA5143" s="3174"/>
      <c r="AB5143" s="3174"/>
    </row>
    <row r="5144" spans="27:28" s="3173" customFormat="1">
      <c r="AA5144" s="3174"/>
      <c r="AB5144" s="3174"/>
    </row>
    <row r="5145" spans="27:28" s="3173" customFormat="1">
      <c r="AA5145" s="3174"/>
      <c r="AB5145" s="3174"/>
    </row>
    <row r="5146" spans="27:28" s="3173" customFormat="1">
      <c r="AA5146" s="3174"/>
      <c r="AB5146" s="3174"/>
    </row>
    <row r="5147" spans="27:28" s="3173" customFormat="1">
      <c r="AA5147" s="3174"/>
      <c r="AB5147" s="3174"/>
    </row>
    <row r="5148" spans="27:28" s="3173" customFormat="1">
      <c r="AA5148" s="3174"/>
      <c r="AB5148" s="3174"/>
    </row>
    <row r="5149" spans="27:28" s="3173" customFormat="1">
      <c r="AA5149" s="3174"/>
      <c r="AB5149" s="3174"/>
    </row>
    <row r="5150" spans="27:28" s="3173" customFormat="1">
      <c r="AA5150" s="3174"/>
      <c r="AB5150" s="3174"/>
    </row>
    <row r="5151" spans="27:28" s="3173" customFormat="1">
      <c r="AA5151" s="3174"/>
      <c r="AB5151" s="3174"/>
    </row>
    <row r="5152" spans="27:28" s="3173" customFormat="1">
      <c r="AA5152" s="3174"/>
      <c r="AB5152" s="3174"/>
    </row>
    <row r="5153" spans="27:28" s="3173" customFormat="1">
      <c r="AA5153" s="3174"/>
      <c r="AB5153" s="3174"/>
    </row>
    <row r="5154" spans="27:28" s="3173" customFormat="1">
      <c r="AA5154" s="3174"/>
      <c r="AB5154" s="3174"/>
    </row>
    <row r="5155" spans="27:28" s="3173" customFormat="1">
      <c r="AA5155" s="3174"/>
      <c r="AB5155" s="3174"/>
    </row>
    <row r="5156" spans="27:28" s="3173" customFormat="1">
      <c r="AA5156" s="3174"/>
      <c r="AB5156" s="3174"/>
    </row>
    <row r="5157" spans="27:28" s="3173" customFormat="1">
      <c r="AA5157" s="3174"/>
      <c r="AB5157" s="3174"/>
    </row>
    <row r="5158" spans="27:28" s="3173" customFormat="1">
      <c r="AA5158" s="3174"/>
      <c r="AB5158" s="3174"/>
    </row>
    <row r="5159" spans="27:28" s="3173" customFormat="1">
      <c r="AA5159" s="3174"/>
      <c r="AB5159" s="3174"/>
    </row>
    <row r="5160" spans="27:28" s="3173" customFormat="1">
      <c r="AA5160" s="3174"/>
      <c r="AB5160" s="3174"/>
    </row>
    <row r="5161" spans="27:28" s="3173" customFormat="1">
      <c r="AA5161" s="3174"/>
      <c r="AB5161" s="3174"/>
    </row>
    <row r="5162" spans="27:28" s="3173" customFormat="1">
      <c r="AA5162" s="3174"/>
      <c r="AB5162" s="3174"/>
    </row>
    <row r="5163" spans="27:28" s="3173" customFormat="1">
      <c r="AA5163" s="3174"/>
      <c r="AB5163" s="3174"/>
    </row>
    <row r="5164" spans="27:28" s="3173" customFormat="1">
      <c r="AA5164" s="3174"/>
      <c r="AB5164" s="3174"/>
    </row>
    <row r="5165" spans="27:28" s="3173" customFormat="1">
      <c r="AA5165" s="3174"/>
      <c r="AB5165" s="3174"/>
    </row>
    <row r="5166" spans="27:28" s="3173" customFormat="1">
      <c r="AA5166" s="3174"/>
      <c r="AB5166" s="3174"/>
    </row>
    <row r="5167" spans="27:28" s="3173" customFormat="1">
      <c r="AA5167" s="3174"/>
      <c r="AB5167" s="3174"/>
    </row>
    <row r="5168" spans="27:28" s="3173" customFormat="1">
      <c r="AA5168" s="3174"/>
      <c r="AB5168" s="3174"/>
    </row>
    <row r="5169" spans="27:28" s="3173" customFormat="1">
      <c r="AA5169" s="3174"/>
      <c r="AB5169" s="3174"/>
    </row>
    <row r="5170" spans="27:28" s="3173" customFormat="1">
      <c r="AA5170" s="3174"/>
      <c r="AB5170" s="3174"/>
    </row>
    <row r="5171" spans="27:28" s="3173" customFormat="1">
      <c r="AA5171" s="3174"/>
      <c r="AB5171" s="3174"/>
    </row>
    <row r="5172" spans="27:28" s="3173" customFormat="1">
      <c r="AA5172" s="3174"/>
      <c r="AB5172" s="3174"/>
    </row>
    <row r="5173" spans="27:28" s="3173" customFormat="1">
      <c r="AA5173" s="3174"/>
      <c r="AB5173" s="3174"/>
    </row>
    <row r="5174" spans="27:28" s="3173" customFormat="1">
      <c r="AA5174" s="3174"/>
      <c r="AB5174" s="3174"/>
    </row>
    <row r="5175" spans="27:28" s="3173" customFormat="1">
      <c r="AA5175" s="3174"/>
      <c r="AB5175" s="3174"/>
    </row>
    <row r="5176" spans="27:28" s="3173" customFormat="1">
      <c r="AA5176" s="3174"/>
      <c r="AB5176" s="3174"/>
    </row>
    <row r="5177" spans="27:28" s="3173" customFormat="1">
      <c r="AA5177" s="3174"/>
      <c r="AB5177" s="3174"/>
    </row>
    <row r="5178" spans="27:28" s="3173" customFormat="1">
      <c r="AA5178" s="3174"/>
      <c r="AB5178" s="3174"/>
    </row>
    <row r="5179" spans="27:28" s="3173" customFormat="1">
      <c r="AA5179" s="3174"/>
      <c r="AB5179" s="3174"/>
    </row>
    <row r="5180" spans="27:28" s="3173" customFormat="1">
      <c r="AA5180" s="3174"/>
      <c r="AB5180" s="3174"/>
    </row>
    <row r="5181" spans="27:28" s="3173" customFormat="1">
      <c r="AA5181" s="3174"/>
      <c r="AB5181" s="3174"/>
    </row>
    <row r="5182" spans="27:28" s="3173" customFormat="1">
      <c r="AA5182" s="3174"/>
      <c r="AB5182" s="3174"/>
    </row>
    <row r="5183" spans="27:28" s="3173" customFormat="1">
      <c r="AA5183" s="3174"/>
      <c r="AB5183" s="3174"/>
    </row>
    <row r="5184" spans="27:28" s="3173" customFormat="1">
      <c r="AA5184" s="3174"/>
      <c r="AB5184" s="3174"/>
    </row>
    <row r="5185" spans="27:28" s="3173" customFormat="1">
      <c r="AA5185" s="3174"/>
      <c r="AB5185" s="3174"/>
    </row>
    <row r="5186" spans="27:28" s="3173" customFormat="1">
      <c r="AA5186" s="3174"/>
      <c r="AB5186" s="3174"/>
    </row>
    <row r="5187" spans="27:28" s="3173" customFormat="1">
      <c r="AA5187" s="3174"/>
      <c r="AB5187" s="3174"/>
    </row>
    <row r="5188" spans="27:28" s="3173" customFormat="1">
      <c r="AA5188" s="3174"/>
      <c r="AB5188" s="3174"/>
    </row>
    <row r="5189" spans="27:28" s="3173" customFormat="1">
      <c r="AA5189" s="3174"/>
      <c r="AB5189" s="3174"/>
    </row>
    <row r="5190" spans="27:28" s="3173" customFormat="1">
      <c r="AA5190" s="3174"/>
      <c r="AB5190" s="3174"/>
    </row>
    <row r="5191" spans="27:28" s="3173" customFormat="1">
      <c r="AA5191" s="3174"/>
      <c r="AB5191" s="3174"/>
    </row>
    <row r="5192" spans="27:28" s="3173" customFormat="1">
      <c r="AA5192" s="3174"/>
      <c r="AB5192" s="3174"/>
    </row>
    <row r="5193" spans="27:28" s="3173" customFormat="1">
      <c r="AA5193" s="3174"/>
      <c r="AB5193" s="3174"/>
    </row>
    <row r="5194" spans="27:28" s="3173" customFormat="1">
      <c r="AA5194" s="3174"/>
      <c r="AB5194" s="3174"/>
    </row>
    <row r="5195" spans="27:28" s="3173" customFormat="1">
      <c r="AA5195" s="3174"/>
      <c r="AB5195" s="3174"/>
    </row>
    <row r="5196" spans="27:28" s="3173" customFormat="1">
      <c r="AA5196" s="3174"/>
      <c r="AB5196" s="3174"/>
    </row>
    <row r="5197" spans="27:28" s="3173" customFormat="1">
      <c r="AA5197" s="3174"/>
      <c r="AB5197" s="3174"/>
    </row>
    <row r="5198" spans="27:28" s="3173" customFormat="1">
      <c r="AA5198" s="3174"/>
      <c r="AB5198" s="3174"/>
    </row>
    <row r="5199" spans="27:28" s="3173" customFormat="1">
      <c r="AA5199" s="3174"/>
      <c r="AB5199" s="3174"/>
    </row>
    <row r="5200" spans="27:28" s="3173" customFormat="1">
      <c r="AA5200" s="3174"/>
      <c r="AB5200" s="3174"/>
    </row>
    <row r="5201" spans="27:28" s="3173" customFormat="1">
      <c r="AA5201" s="3174"/>
      <c r="AB5201" s="3174"/>
    </row>
    <row r="5202" spans="27:28" s="3173" customFormat="1">
      <c r="AA5202" s="3174"/>
      <c r="AB5202" s="3174"/>
    </row>
    <row r="5203" spans="27:28" s="3173" customFormat="1">
      <c r="AA5203" s="3174"/>
      <c r="AB5203" s="3174"/>
    </row>
    <row r="5204" spans="27:28" s="3173" customFormat="1">
      <c r="AA5204" s="3174"/>
      <c r="AB5204" s="3174"/>
    </row>
    <row r="5205" spans="27:28" s="3173" customFormat="1">
      <c r="AA5205" s="3174"/>
      <c r="AB5205" s="3174"/>
    </row>
    <row r="5206" spans="27:28" s="3173" customFormat="1">
      <c r="AA5206" s="3174"/>
      <c r="AB5206" s="3174"/>
    </row>
    <row r="5207" spans="27:28" s="3173" customFormat="1">
      <c r="AA5207" s="3174"/>
      <c r="AB5207" s="3174"/>
    </row>
    <row r="5208" spans="27:28" s="3173" customFormat="1">
      <c r="AA5208" s="3174"/>
      <c r="AB5208" s="3174"/>
    </row>
    <row r="5209" spans="27:28" s="3173" customFormat="1">
      <c r="AA5209" s="3174"/>
      <c r="AB5209" s="3174"/>
    </row>
    <row r="5210" spans="27:28" s="3173" customFormat="1">
      <c r="AA5210" s="3174"/>
      <c r="AB5210" s="3174"/>
    </row>
    <row r="5211" spans="27:28" s="3173" customFormat="1">
      <c r="AA5211" s="3174"/>
      <c r="AB5211" s="3174"/>
    </row>
    <row r="5212" spans="27:28" s="3173" customFormat="1">
      <c r="AA5212" s="3174"/>
      <c r="AB5212" s="3174"/>
    </row>
    <row r="5213" spans="27:28" s="3173" customFormat="1">
      <c r="AA5213" s="3174"/>
      <c r="AB5213" s="3174"/>
    </row>
    <row r="5214" spans="27:28" s="3173" customFormat="1">
      <c r="AA5214" s="3174"/>
      <c r="AB5214" s="3174"/>
    </row>
    <row r="5215" spans="27:28" s="3173" customFormat="1">
      <c r="AA5215" s="3174"/>
      <c r="AB5215" s="3174"/>
    </row>
    <row r="5216" spans="27:28" s="3173" customFormat="1">
      <c r="AA5216" s="3174"/>
      <c r="AB5216" s="3174"/>
    </row>
    <row r="5217" spans="27:28" s="3173" customFormat="1">
      <c r="AA5217" s="3174"/>
      <c r="AB5217" s="3174"/>
    </row>
    <row r="5218" spans="27:28" s="3173" customFormat="1">
      <c r="AA5218" s="3174"/>
      <c r="AB5218" s="3174"/>
    </row>
    <row r="5219" spans="27:28" s="3173" customFormat="1">
      <c r="AA5219" s="3174"/>
      <c r="AB5219" s="3174"/>
    </row>
    <row r="5220" spans="27:28" s="3173" customFormat="1">
      <c r="AA5220" s="3174"/>
      <c r="AB5220" s="3174"/>
    </row>
    <row r="5221" spans="27:28" s="3173" customFormat="1">
      <c r="AA5221" s="3174"/>
      <c r="AB5221" s="3174"/>
    </row>
    <row r="5222" spans="27:28" s="3173" customFormat="1">
      <c r="AA5222" s="3174"/>
      <c r="AB5222" s="3174"/>
    </row>
    <row r="5223" spans="27:28" s="3173" customFormat="1">
      <c r="AA5223" s="3174"/>
      <c r="AB5223" s="3174"/>
    </row>
    <row r="5224" spans="27:28" s="3173" customFormat="1">
      <c r="AA5224" s="3174"/>
      <c r="AB5224" s="3174"/>
    </row>
    <row r="5225" spans="27:28" s="3173" customFormat="1">
      <c r="AA5225" s="3174"/>
      <c r="AB5225" s="3174"/>
    </row>
    <row r="5226" spans="27:28" s="3173" customFormat="1">
      <c r="AA5226" s="3174"/>
      <c r="AB5226" s="3174"/>
    </row>
    <row r="5227" spans="27:28" s="3173" customFormat="1">
      <c r="AA5227" s="3174"/>
      <c r="AB5227" s="3174"/>
    </row>
    <row r="5228" spans="27:28" s="3173" customFormat="1">
      <c r="AA5228" s="3174"/>
      <c r="AB5228" s="3174"/>
    </row>
    <row r="5229" spans="27:28" s="3173" customFormat="1">
      <c r="AA5229" s="3174"/>
      <c r="AB5229" s="3174"/>
    </row>
    <row r="5230" spans="27:28" s="3173" customFormat="1">
      <c r="AA5230" s="3174"/>
      <c r="AB5230" s="3174"/>
    </row>
    <row r="5231" spans="27:28" s="3173" customFormat="1">
      <c r="AA5231" s="3174"/>
      <c r="AB5231" s="3174"/>
    </row>
    <row r="5232" spans="27:28" s="3173" customFormat="1">
      <c r="AA5232" s="3174"/>
      <c r="AB5232" s="3174"/>
    </row>
    <row r="5233" spans="27:28" s="3173" customFormat="1">
      <c r="AA5233" s="3174"/>
      <c r="AB5233" s="3174"/>
    </row>
    <row r="5234" spans="27:28" s="3173" customFormat="1">
      <c r="AA5234" s="3174"/>
      <c r="AB5234" s="3174"/>
    </row>
    <row r="5235" spans="27:28" s="3173" customFormat="1">
      <c r="AA5235" s="3174"/>
      <c r="AB5235" s="3174"/>
    </row>
    <row r="5236" spans="27:28" s="3173" customFormat="1">
      <c r="AA5236" s="3174"/>
      <c r="AB5236" s="3174"/>
    </row>
    <row r="5237" spans="27:28" s="3173" customFormat="1">
      <c r="AA5237" s="3174"/>
      <c r="AB5237" s="3174"/>
    </row>
    <row r="5238" spans="27:28" s="3173" customFormat="1">
      <c r="AA5238" s="3174"/>
      <c r="AB5238" s="3174"/>
    </row>
    <row r="5239" spans="27:28" s="3173" customFormat="1">
      <c r="AA5239" s="3174"/>
      <c r="AB5239" s="3174"/>
    </row>
    <row r="5240" spans="27:28" s="3173" customFormat="1">
      <c r="AA5240" s="3174"/>
      <c r="AB5240" s="3174"/>
    </row>
    <row r="5241" spans="27:28" s="3173" customFormat="1">
      <c r="AA5241" s="3174"/>
      <c r="AB5241" s="3174"/>
    </row>
    <row r="5242" spans="27:28" s="3173" customFormat="1">
      <c r="AA5242" s="3174"/>
      <c r="AB5242" s="3174"/>
    </row>
    <row r="5243" spans="27:28" s="3173" customFormat="1">
      <c r="AA5243" s="3174"/>
      <c r="AB5243" s="3174"/>
    </row>
    <row r="5244" spans="27:28" s="3173" customFormat="1">
      <c r="AA5244" s="3174"/>
      <c r="AB5244" s="3174"/>
    </row>
    <row r="5245" spans="27:28" s="3173" customFormat="1">
      <c r="AA5245" s="3174"/>
      <c r="AB5245" s="3174"/>
    </row>
    <row r="5246" spans="27:28" s="3173" customFormat="1">
      <c r="AA5246" s="3174"/>
      <c r="AB5246" s="3174"/>
    </row>
    <row r="5247" spans="27:28" s="3173" customFormat="1">
      <c r="AA5247" s="3174"/>
      <c r="AB5247" s="3174"/>
    </row>
    <row r="5248" spans="27:28" s="3173" customFormat="1">
      <c r="AA5248" s="3174"/>
      <c r="AB5248" s="3174"/>
    </row>
    <row r="5249" spans="27:28" s="3173" customFormat="1">
      <c r="AA5249" s="3174"/>
      <c r="AB5249" s="3174"/>
    </row>
    <row r="5250" spans="27:28" s="3173" customFormat="1">
      <c r="AA5250" s="3174"/>
      <c r="AB5250" s="3174"/>
    </row>
    <row r="5251" spans="27:28" s="3173" customFormat="1">
      <c r="AA5251" s="3174"/>
      <c r="AB5251" s="3174"/>
    </row>
    <row r="5252" spans="27:28" s="3173" customFormat="1">
      <c r="AA5252" s="3174"/>
      <c r="AB5252" s="3174"/>
    </row>
    <row r="5253" spans="27:28" s="3173" customFormat="1">
      <c r="AA5253" s="3174"/>
      <c r="AB5253" s="3174"/>
    </row>
    <row r="5254" spans="27:28" s="3173" customFormat="1">
      <c r="AA5254" s="3174"/>
      <c r="AB5254" s="3174"/>
    </row>
    <row r="5255" spans="27:28" s="3173" customFormat="1">
      <c r="AA5255" s="3174"/>
      <c r="AB5255" s="3174"/>
    </row>
    <row r="5256" spans="27:28" s="3173" customFormat="1">
      <c r="AA5256" s="3174"/>
      <c r="AB5256" s="3174"/>
    </row>
    <row r="5257" spans="27:28" s="3173" customFormat="1">
      <c r="AA5257" s="3174"/>
      <c r="AB5257" s="3174"/>
    </row>
    <row r="5258" spans="27:28" s="3173" customFormat="1">
      <c r="AA5258" s="3174"/>
      <c r="AB5258" s="3174"/>
    </row>
    <row r="5259" spans="27:28" s="3173" customFormat="1">
      <c r="AA5259" s="3174"/>
      <c r="AB5259" s="3174"/>
    </row>
    <row r="5260" spans="27:28" s="3173" customFormat="1">
      <c r="AA5260" s="3174"/>
      <c r="AB5260" s="3174"/>
    </row>
    <row r="5261" spans="27:28" s="3173" customFormat="1">
      <c r="AA5261" s="3174"/>
      <c r="AB5261" s="3174"/>
    </row>
    <row r="5262" spans="27:28" s="3173" customFormat="1">
      <c r="AA5262" s="3174"/>
      <c r="AB5262" s="3174"/>
    </row>
    <row r="5263" spans="27:28" s="3173" customFormat="1">
      <c r="AA5263" s="3174"/>
      <c r="AB5263" s="3174"/>
    </row>
    <row r="5264" spans="27:28" s="3173" customFormat="1">
      <c r="AA5264" s="3174"/>
      <c r="AB5264" s="3174"/>
    </row>
    <row r="5265" spans="27:28" s="3173" customFormat="1">
      <c r="AA5265" s="3174"/>
      <c r="AB5265" s="3174"/>
    </row>
    <row r="5266" spans="27:28" s="3173" customFormat="1">
      <c r="AA5266" s="3174"/>
      <c r="AB5266" s="3174"/>
    </row>
    <row r="5267" spans="27:28" s="3173" customFormat="1">
      <c r="AA5267" s="3174"/>
      <c r="AB5267" s="3174"/>
    </row>
    <row r="5268" spans="27:28" s="3173" customFormat="1">
      <c r="AA5268" s="3174"/>
      <c r="AB5268" s="3174"/>
    </row>
    <row r="5269" spans="27:28" s="3173" customFormat="1">
      <c r="AA5269" s="3174"/>
      <c r="AB5269" s="3174"/>
    </row>
    <row r="5270" spans="27:28" s="3173" customFormat="1">
      <c r="AA5270" s="3174"/>
      <c r="AB5270" s="3174"/>
    </row>
    <row r="5271" spans="27:28" s="3173" customFormat="1">
      <c r="AA5271" s="3174"/>
      <c r="AB5271" s="3174"/>
    </row>
    <row r="5272" spans="27:28" s="3173" customFormat="1">
      <c r="AA5272" s="3174"/>
      <c r="AB5272" s="3174"/>
    </row>
    <row r="5273" spans="27:28" s="3173" customFormat="1">
      <c r="AA5273" s="3174"/>
      <c r="AB5273" s="3174"/>
    </row>
    <row r="5274" spans="27:28" s="3173" customFormat="1">
      <c r="AA5274" s="3174"/>
      <c r="AB5274" s="3174"/>
    </row>
    <row r="5275" spans="27:28" s="3173" customFormat="1">
      <c r="AA5275" s="3174"/>
      <c r="AB5275" s="3174"/>
    </row>
    <row r="5276" spans="27:28" s="3173" customFormat="1">
      <c r="AA5276" s="3174"/>
      <c r="AB5276" s="3174"/>
    </row>
    <row r="5277" spans="27:28" s="3173" customFormat="1">
      <c r="AA5277" s="3174"/>
      <c r="AB5277" s="3174"/>
    </row>
    <row r="5278" spans="27:28" s="3173" customFormat="1">
      <c r="AA5278" s="3174"/>
      <c r="AB5278" s="3174"/>
    </row>
    <row r="5279" spans="27:28" s="3173" customFormat="1">
      <c r="AA5279" s="3174"/>
      <c r="AB5279" s="3174"/>
    </row>
    <row r="5280" spans="27:28" s="3173" customFormat="1">
      <c r="AA5280" s="3174"/>
      <c r="AB5280" s="3174"/>
    </row>
    <row r="5281" spans="27:28" s="3173" customFormat="1">
      <c r="AA5281" s="3174"/>
      <c r="AB5281" s="3174"/>
    </row>
    <row r="5282" spans="27:28" s="3173" customFormat="1">
      <c r="AA5282" s="3174"/>
      <c r="AB5282" s="3174"/>
    </row>
    <row r="5283" spans="27:28" s="3173" customFormat="1">
      <c r="AA5283" s="3174"/>
      <c r="AB5283" s="3174"/>
    </row>
    <row r="5284" spans="27:28" s="3173" customFormat="1">
      <c r="AA5284" s="3174"/>
      <c r="AB5284" s="3174"/>
    </row>
    <row r="5285" spans="27:28" s="3173" customFormat="1">
      <c r="AA5285" s="3174"/>
      <c r="AB5285" s="3174"/>
    </row>
    <row r="5286" spans="27:28" s="3173" customFormat="1">
      <c r="AA5286" s="3174"/>
      <c r="AB5286" s="3174"/>
    </row>
    <row r="5287" spans="27:28" s="3173" customFormat="1">
      <c r="AA5287" s="3174"/>
      <c r="AB5287" s="3174"/>
    </row>
    <row r="5288" spans="27:28" s="3173" customFormat="1">
      <c r="AA5288" s="3174"/>
      <c r="AB5288" s="3174"/>
    </row>
    <row r="5289" spans="27:28" s="3173" customFormat="1">
      <c r="AA5289" s="3174"/>
      <c r="AB5289" s="3174"/>
    </row>
    <row r="5290" spans="27:28" s="3173" customFormat="1">
      <c r="AA5290" s="3174"/>
      <c r="AB5290" s="3174"/>
    </row>
    <row r="5291" spans="27:28" s="3173" customFormat="1">
      <c r="AA5291" s="3174"/>
      <c r="AB5291" s="3174"/>
    </row>
    <row r="5292" spans="27:28" s="3173" customFormat="1">
      <c r="AA5292" s="3174"/>
      <c r="AB5292" s="3174"/>
    </row>
    <row r="5293" spans="27:28" s="3173" customFormat="1">
      <c r="AA5293" s="3174"/>
      <c r="AB5293" s="3174"/>
    </row>
    <row r="5294" spans="27:28" s="3173" customFormat="1">
      <c r="AA5294" s="3174"/>
      <c r="AB5294" s="3174"/>
    </row>
    <row r="5295" spans="27:28" s="3173" customFormat="1">
      <c r="AA5295" s="3174"/>
      <c r="AB5295" s="3174"/>
    </row>
    <row r="5296" spans="27:28" s="3173" customFormat="1">
      <c r="AA5296" s="3174"/>
      <c r="AB5296" s="3174"/>
    </row>
    <row r="5297" spans="27:28" s="3173" customFormat="1">
      <c r="AA5297" s="3174"/>
      <c r="AB5297" s="3174"/>
    </row>
    <row r="5298" spans="27:28" s="3173" customFormat="1">
      <c r="AA5298" s="3174"/>
      <c r="AB5298" s="3174"/>
    </row>
    <row r="5299" spans="27:28" s="3173" customFormat="1">
      <c r="AA5299" s="3174"/>
      <c r="AB5299" s="3174"/>
    </row>
    <row r="5300" spans="27:28" s="3173" customFormat="1">
      <c r="AA5300" s="3174"/>
      <c r="AB5300" s="3174"/>
    </row>
    <row r="5301" spans="27:28" s="3173" customFormat="1">
      <c r="AA5301" s="3174"/>
      <c r="AB5301" s="3174"/>
    </row>
    <row r="5302" spans="27:28" s="3173" customFormat="1">
      <c r="AA5302" s="3174"/>
      <c r="AB5302" s="3174"/>
    </row>
    <row r="5303" spans="27:28" s="3173" customFormat="1">
      <c r="AA5303" s="3174"/>
      <c r="AB5303" s="3174"/>
    </row>
    <row r="5304" spans="27:28" s="3173" customFormat="1">
      <c r="AA5304" s="3174"/>
      <c r="AB5304" s="3174"/>
    </row>
    <row r="5305" spans="27:28" s="3173" customFormat="1">
      <c r="AA5305" s="3174"/>
      <c r="AB5305" s="3174"/>
    </row>
    <row r="5306" spans="27:28" s="3173" customFormat="1">
      <c r="AA5306" s="3174"/>
      <c r="AB5306" s="3174"/>
    </row>
    <row r="5307" spans="27:28" s="3173" customFormat="1">
      <c r="AA5307" s="3174"/>
      <c r="AB5307" s="3174"/>
    </row>
    <row r="5308" spans="27:28" s="3173" customFormat="1">
      <c r="AA5308" s="3174"/>
      <c r="AB5308" s="3174"/>
    </row>
    <row r="5309" spans="27:28" s="3173" customFormat="1">
      <c r="AA5309" s="3174"/>
      <c r="AB5309" s="3174"/>
    </row>
    <row r="5310" spans="27:28" s="3173" customFormat="1">
      <c r="AA5310" s="3174"/>
      <c r="AB5310" s="3174"/>
    </row>
    <row r="5311" spans="27:28" s="3173" customFormat="1">
      <c r="AA5311" s="3174"/>
      <c r="AB5311" s="3174"/>
    </row>
    <row r="5312" spans="27:28" s="3173" customFormat="1">
      <c r="AA5312" s="3174"/>
      <c r="AB5312" s="3174"/>
    </row>
    <row r="5313" spans="27:28" s="3173" customFormat="1">
      <c r="AA5313" s="3174"/>
      <c r="AB5313" s="3174"/>
    </row>
    <row r="5314" spans="27:28" s="3173" customFormat="1">
      <c r="AA5314" s="3174"/>
      <c r="AB5314" s="3174"/>
    </row>
    <row r="5315" spans="27:28" s="3173" customFormat="1">
      <c r="AA5315" s="3174"/>
      <c r="AB5315" s="3174"/>
    </row>
    <row r="5316" spans="27:28" s="3173" customFormat="1">
      <c r="AA5316" s="3174"/>
      <c r="AB5316" s="3174"/>
    </row>
    <row r="5317" spans="27:28" s="3173" customFormat="1">
      <c r="AA5317" s="3174"/>
      <c r="AB5317" s="3174"/>
    </row>
    <row r="5318" spans="27:28" s="3173" customFormat="1">
      <c r="AA5318" s="3174"/>
      <c r="AB5318" s="3174"/>
    </row>
    <row r="5319" spans="27:28" s="3173" customFormat="1">
      <c r="AA5319" s="3174"/>
      <c r="AB5319" s="3174"/>
    </row>
    <row r="5320" spans="27:28" s="3173" customFormat="1">
      <c r="AA5320" s="3174"/>
      <c r="AB5320" s="3174"/>
    </row>
    <row r="5321" spans="27:28" s="3173" customFormat="1">
      <c r="AA5321" s="3174"/>
      <c r="AB5321" s="3174"/>
    </row>
    <row r="5322" spans="27:28" s="3173" customFormat="1">
      <c r="AA5322" s="3174"/>
      <c r="AB5322" s="3174"/>
    </row>
    <row r="5323" spans="27:28" s="3173" customFormat="1">
      <c r="AA5323" s="3174"/>
      <c r="AB5323" s="3174"/>
    </row>
    <row r="5324" spans="27:28" s="3173" customFormat="1">
      <c r="AA5324" s="3174"/>
      <c r="AB5324" s="3174"/>
    </row>
    <row r="5325" spans="27:28" s="3173" customFormat="1">
      <c r="AA5325" s="3174"/>
      <c r="AB5325" s="3174"/>
    </row>
    <row r="5326" spans="27:28" s="3173" customFormat="1">
      <c r="AA5326" s="3174"/>
      <c r="AB5326" s="3174"/>
    </row>
    <row r="5327" spans="27:28" s="3173" customFormat="1">
      <c r="AA5327" s="3174"/>
      <c r="AB5327" s="3174"/>
    </row>
    <row r="5328" spans="27:28" s="3173" customFormat="1">
      <c r="AA5328" s="3174"/>
      <c r="AB5328" s="3174"/>
    </row>
    <row r="5329" spans="27:28" s="3173" customFormat="1">
      <c r="AA5329" s="3174"/>
      <c r="AB5329" s="3174"/>
    </row>
    <row r="5330" spans="27:28" s="3173" customFormat="1">
      <c r="AA5330" s="3174"/>
      <c r="AB5330" s="3174"/>
    </row>
    <row r="5331" spans="27:28" s="3173" customFormat="1">
      <c r="AA5331" s="3174"/>
      <c r="AB5331" s="3174"/>
    </row>
    <row r="5332" spans="27:28" s="3173" customFormat="1">
      <c r="AA5332" s="3174"/>
      <c r="AB5332" s="3174"/>
    </row>
    <row r="5333" spans="27:28" s="3173" customFormat="1">
      <c r="AA5333" s="3174"/>
      <c r="AB5333" s="3174"/>
    </row>
    <row r="5334" spans="27:28" s="3173" customFormat="1">
      <c r="AA5334" s="3174"/>
      <c r="AB5334" s="3174"/>
    </row>
    <row r="5335" spans="27:28" s="3173" customFormat="1">
      <c r="AA5335" s="3174"/>
      <c r="AB5335" s="3174"/>
    </row>
    <row r="5336" spans="27:28" s="3173" customFormat="1">
      <c r="AA5336" s="3174"/>
      <c r="AB5336" s="3174"/>
    </row>
    <row r="5337" spans="27:28" s="3173" customFormat="1">
      <c r="AA5337" s="3174"/>
      <c r="AB5337" s="3174"/>
    </row>
    <row r="5338" spans="27:28" s="3173" customFormat="1">
      <c r="AA5338" s="3174"/>
      <c r="AB5338" s="3174"/>
    </row>
    <row r="5339" spans="27:28" s="3173" customFormat="1">
      <c r="AA5339" s="3174"/>
      <c r="AB5339" s="3174"/>
    </row>
    <row r="5340" spans="27:28" s="3173" customFormat="1">
      <c r="AA5340" s="3174"/>
      <c r="AB5340" s="3174"/>
    </row>
    <row r="5341" spans="27:28" s="3173" customFormat="1">
      <c r="AA5341" s="3174"/>
      <c r="AB5341" s="3174"/>
    </row>
    <row r="5342" spans="27:28" s="3173" customFormat="1">
      <c r="AA5342" s="3174"/>
      <c r="AB5342" s="3174"/>
    </row>
    <row r="5343" spans="27:28" s="3173" customFormat="1">
      <c r="AA5343" s="3174"/>
      <c r="AB5343" s="3174"/>
    </row>
    <row r="5344" spans="27:28" s="3173" customFormat="1">
      <c r="AA5344" s="3174"/>
      <c r="AB5344" s="3174"/>
    </row>
    <row r="5345" spans="27:28" s="3173" customFormat="1">
      <c r="AA5345" s="3174"/>
      <c r="AB5345" s="3174"/>
    </row>
    <row r="5346" spans="27:28" s="3173" customFormat="1">
      <c r="AA5346" s="3174"/>
      <c r="AB5346" s="3174"/>
    </row>
    <row r="5347" spans="27:28" s="3173" customFormat="1">
      <c r="AA5347" s="3174"/>
      <c r="AB5347" s="3174"/>
    </row>
    <row r="5348" spans="27:28" s="3173" customFormat="1">
      <c r="AA5348" s="3174"/>
      <c r="AB5348" s="3174"/>
    </row>
    <row r="5349" spans="27:28" s="3173" customFormat="1">
      <c r="AA5349" s="3174"/>
      <c r="AB5349" s="3174"/>
    </row>
    <row r="5350" spans="27:28" s="3173" customFormat="1">
      <c r="AA5350" s="3174"/>
      <c r="AB5350" s="3174"/>
    </row>
    <row r="5351" spans="27:28" s="3173" customFormat="1">
      <c r="AA5351" s="3174"/>
      <c r="AB5351" s="3174"/>
    </row>
    <row r="5352" spans="27:28" s="3173" customFormat="1">
      <c r="AA5352" s="3174"/>
      <c r="AB5352" s="3174"/>
    </row>
    <row r="5353" spans="27:28" s="3173" customFormat="1">
      <c r="AA5353" s="3174"/>
      <c r="AB5353" s="3174"/>
    </row>
    <row r="5354" spans="27:28" s="3173" customFormat="1">
      <c r="AA5354" s="3174"/>
      <c r="AB5354" s="3174"/>
    </row>
    <row r="5355" spans="27:28" s="3173" customFormat="1">
      <c r="AA5355" s="3174"/>
      <c r="AB5355" s="3174"/>
    </row>
    <row r="5356" spans="27:28" s="3173" customFormat="1">
      <c r="AA5356" s="3174"/>
      <c r="AB5356" s="3174"/>
    </row>
    <row r="5357" spans="27:28" s="3173" customFormat="1">
      <c r="AA5357" s="3174"/>
      <c r="AB5357" s="3174"/>
    </row>
    <row r="5358" spans="27:28" s="3173" customFormat="1">
      <c r="AA5358" s="3174"/>
      <c r="AB5358" s="3174"/>
    </row>
    <row r="5359" spans="27:28" s="3173" customFormat="1">
      <c r="AA5359" s="3174"/>
      <c r="AB5359" s="3174"/>
    </row>
    <row r="5360" spans="27:28" s="3173" customFormat="1">
      <c r="AA5360" s="3174"/>
      <c r="AB5360" s="3174"/>
    </row>
    <row r="5361" spans="27:28" s="3173" customFormat="1">
      <c r="AA5361" s="3174"/>
      <c r="AB5361" s="3174"/>
    </row>
    <row r="5362" spans="27:28" s="3173" customFormat="1">
      <c r="AA5362" s="3174"/>
      <c r="AB5362" s="3174"/>
    </row>
    <row r="5363" spans="27:28" s="3173" customFormat="1">
      <c r="AA5363" s="3174"/>
      <c r="AB5363" s="3174"/>
    </row>
    <row r="5364" spans="27:28" s="3173" customFormat="1">
      <c r="AA5364" s="3174"/>
      <c r="AB5364" s="3174"/>
    </row>
    <row r="5365" spans="27:28" s="3173" customFormat="1">
      <c r="AA5365" s="3174"/>
      <c r="AB5365" s="3174"/>
    </row>
    <row r="5366" spans="27:28" s="3173" customFormat="1">
      <c r="AA5366" s="3174"/>
      <c r="AB5366" s="3174"/>
    </row>
    <row r="5367" spans="27:28" s="3173" customFormat="1">
      <c r="AA5367" s="3174"/>
      <c r="AB5367" s="3174"/>
    </row>
    <row r="5368" spans="27:28" s="3173" customFormat="1">
      <c r="AA5368" s="3174"/>
      <c r="AB5368" s="3174"/>
    </row>
    <row r="5369" spans="27:28" s="3173" customFormat="1">
      <c r="AA5369" s="3174"/>
      <c r="AB5369" s="3174"/>
    </row>
    <row r="5370" spans="27:28" s="3173" customFormat="1">
      <c r="AA5370" s="3174"/>
      <c r="AB5370" s="3174"/>
    </row>
    <row r="5371" spans="27:28" s="3173" customFormat="1">
      <c r="AA5371" s="3174"/>
      <c r="AB5371" s="3174"/>
    </row>
    <row r="5372" spans="27:28" s="3173" customFormat="1">
      <c r="AA5372" s="3174"/>
      <c r="AB5372" s="3174"/>
    </row>
    <row r="5373" spans="27:28" s="3173" customFormat="1">
      <c r="AA5373" s="3174"/>
      <c r="AB5373" s="3174"/>
    </row>
    <row r="5374" spans="27:28" s="3173" customFormat="1">
      <c r="AA5374" s="3174"/>
      <c r="AB5374" s="3174"/>
    </row>
    <row r="5375" spans="27:28" s="3173" customFormat="1">
      <c r="AA5375" s="3174"/>
      <c r="AB5375" s="3174"/>
    </row>
    <row r="5376" spans="27:28" s="3173" customFormat="1">
      <c r="AA5376" s="3174"/>
      <c r="AB5376" s="3174"/>
    </row>
    <row r="5377" spans="27:28" s="3173" customFormat="1">
      <c r="AA5377" s="3174"/>
      <c r="AB5377" s="3174"/>
    </row>
    <row r="5378" spans="27:28" s="3173" customFormat="1">
      <c r="AA5378" s="3174"/>
      <c r="AB5378" s="3174"/>
    </row>
    <row r="5379" spans="27:28" s="3173" customFormat="1">
      <c r="AA5379" s="3174"/>
      <c r="AB5379" s="3174"/>
    </row>
    <row r="5380" spans="27:28" s="3173" customFormat="1">
      <c r="AA5380" s="3174"/>
      <c r="AB5380" s="3174"/>
    </row>
    <row r="5381" spans="27:28" s="3173" customFormat="1">
      <c r="AA5381" s="3174"/>
      <c r="AB5381" s="3174"/>
    </row>
    <row r="5382" spans="27:28" s="3173" customFormat="1">
      <c r="AA5382" s="3174"/>
      <c r="AB5382" s="3174"/>
    </row>
    <row r="5383" spans="27:28" s="3173" customFormat="1">
      <c r="AA5383" s="3174"/>
      <c r="AB5383" s="3174"/>
    </row>
    <row r="5384" spans="27:28" s="3173" customFormat="1">
      <c r="AA5384" s="3174"/>
      <c r="AB5384" s="3174"/>
    </row>
    <row r="5385" spans="27:28" s="3173" customFormat="1">
      <c r="AA5385" s="3174"/>
      <c r="AB5385" s="3174"/>
    </row>
    <row r="5386" spans="27:28" s="3173" customFormat="1">
      <c r="AA5386" s="3174"/>
      <c r="AB5386" s="3174"/>
    </row>
    <row r="5387" spans="27:28" s="3173" customFormat="1">
      <c r="AA5387" s="3174"/>
      <c r="AB5387" s="3174"/>
    </row>
    <row r="5388" spans="27:28" s="3173" customFormat="1">
      <c r="AA5388" s="3174"/>
      <c r="AB5388" s="3174"/>
    </row>
    <row r="5389" spans="27:28" s="3173" customFormat="1">
      <c r="AA5389" s="3174"/>
      <c r="AB5389" s="3174"/>
    </row>
    <row r="5390" spans="27:28" s="3173" customFormat="1">
      <c r="AA5390" s="3174"/>
      <c r="AB5390" s="3174"/>
    </row>
    <row r="5391" spans="27:28" s="3173" customFormat="1">
      <c r="AA5391" s="3174"/>
      <c r="AB5391" s="3174"/>
    </row>
    <row r="5392" spans="27:28" s="3173" customFormat="1">
      <c r="AA5392" s="3174"/>
      <c r="AB5392" s="3174"/>
    </row>
    <row r="5393" spans="27:28" s="3173" customFormat="1">
      <c r="AA5393" s="3174"/>
      <c r="AB5393" s="3174"/>
    </row>
    <row r="5394" spans="27:28" s="3173" customFormat="1">
      <c r="AA5394" s="3174"/>
      <c r="AB5394" s="3174"/>
    </row>
    <row r="5395" spans="27:28" s="3173" customFormat="1">
      <c r="AA5395" s="3174"/>
      <c r="AB5395" s="3174"/>
    </row>
    <row r="5396" spans="27:28" s="3173" customFormat="1">
      <c r="AA5396" s="3174"/>
      <c r="AB5396" s="3174"/>
    </row>
    <row r="5397" spans="27:28" s="3173" customFormat="1">
      <c r="AA5397" s="3174"/>
      <c r="AB5397" s="3174"/>
    </row>
    <row r="5398" spans="27:28" s="3173" customFormat="1">
      <c r="AA5398" s="3174"/>
      <c r="AB5398" s="3174"/>
    </row>
    <row r="5399" spans="27:28" s="3173" customFormat="1">
      <c r="AA5399" s="3174"/>
      <c r="AB5399" s="3174"/>
    </row>
    <row r="5400" spans="27:28" s="3173" customFormat="1">
      <c r="AA5400" s="3174"/>
      <c r="AB5400" s="3174"/>
    </row>
    <row r="5401" spans="27:28" s="3173" customFormat="1">
      <c r="AA5401" s="3174"/>
      <c r="AB5401" s="3174"/>
    </row>
    <row r="5402" spans="27:28" s="3173" customFormat="1">
      <c r="AA5402" s="3174"/>
      <c r="AB5402" s="3174"/>
    </row>
    <row r="5403" spans="27:28" s="3173" customFormat="1">
      <c r="AA5403" s="3174"/>
      <c r="AB5403" s="3174"/>
    </row>
    <row r="5404" spans="27:28" s="3173" customFormat="1">
      <c r="AA5404" s="3174"/>
      <c r="AB5404" s="3174"/>
    </row>
    <row r="5405" spans="27:28" s="3173" customFormat="1">
      <c r="AA5405" s="3174"/>
      <c r="AB5405" s="3174"/>
    </row>
    <row r="5406" spans="27:28" s="3173" customFormat="1">
      <c r="AA5406" s="3174"/>
      <c r="AB5406" s="3174"/>
    </row>
    <row r="5407" spans="27:28" s="3173" customFormat="1">
      <c r="AA5407" s="3174"/>
      <c r="AB5407" s="3174"/>
    </row>
    <row r="5408" spans="27:28" s="3173" customFormat="1">
      <c r="AA5408" s="3174"/>
      <c r="AB5408" s="3174"/>
    </row>
    <row r="5409" spans="27:28" s="3173" customFormat="1">
      <c r="AA5409" s="3174"/>
      <c r="AB5409" s="3174"/>
    </row>
    <row r="5410" spans="27:28" s="3173" customFormat="1">
      <c r="AA5410" s="3174"/>
      <c r="AB5410" s="3174"/>
    </row>
    <row r="5411" spans="27:28" s="3173" customFormat="1">
      <c r="AA5411" s="3174"/>
      <c r="AB5411" s="3174"/>
    </row>
    <row r="5412" spans="27:28" s="3173" customFormat="1">
      <c r="AA5412" s="3174"/>
      <c r="AB5412" s="3174"/>
    </row>
    <row r="5413" spans="27:28" s="3173" customFormat="1">
      <c r="AA5413" s="3174"/>
      <c r="AB5413" s="3174"/>
    </row>
    <row r="5414" spans="27:28" s="3173" customFormat="1">
      <c r="AA5414" s="3174"/>
      <c r="AB5414" s="3174"/>
    </row>
    <row r="5415" spans="27:28" s="3173" customFormat="1">
      <c r="AA5415" s="3174"/>
      <c r="AB5415" s="3174"/>
    </row>
    <row r="5416" spans="27:28" s="3173" customFormat="1">
      <c r="AA5416" s="3174"/>
      <c r="AB5416" s="3174"/>
    </row>
    <row r="5417" spans="27:28" s="3173" customFormat="1">
      <c r="AA5417" s="3174"/>
      <c r="AB5417" s="3174"/>
    </row>
    <row r="5418" spans="27:28" s="3173" customFormat="1">
      <c r="AA5418" s="3174"/>
      <c r="AB5418" s="3174"/>
    </row>
    <row r="5419" spans="27:28" s="3173" customFormat="1">
      <c r="AA5419" s="3174"/>
      <c r="AB5419" s="3174"/>
    </row>
    <row r="5420" spans="27:28" s="3173" customFormat="1">
      <c r="AA5420" s="3174"/>
      <c r="AB5420" s="3174"/>
    </row>
    <row r="5421" spans="27:28" s="3173" customFormat="1">
      <c r="AA5421" s="3174"/>
      <c r="AB5421" s="3174"/>
    </row>
    <row r="5422" spans="27:28" s="3173" customFormat="1">
      <c r="AA5422" s="3174"/>
      <c r="AB5422" s="3174"/>
    </row>
    <row r="5423" spans="27:28" s="3173" customFormat="1">
      <c r="AA5423" s="3174"/>
      <c r="AB5423" s="3174"/>
    </row>
    <row r="5424" spans="27:28" s="3173" customFormat="1">
      <c r="AA5424" s="3174"/>
      <c r="AB5424" s="3174"/>
    </row>
    <row r="5425" spans="27:28" s="3173" customFormat="1">
      <c r="AA5425" s="3174"/>
      <c r="AB5425" s="3174"/>
    </row>
    <row r="5426" spans="27:28" s="3173" customFormat="1">
      <c r="AA5426" s="3174"/>
      <c r="AB5426" s="3174"/>
    </row>
    <row r="5427" spans="27:28" s="3173" customFormat="1">
      <c r="AA5427" s="3174"/>
      <c r="AB5427" s="3174"/>
    </row>
    <row r="5428" spans="27:28" s="3173" customFormat="1">
      <c r="AA5428" s="3174"/>
      <c r="AB5428" s="3174"/>
    </row>
    <row r="5429" spans="27:28" s="3173" customFormat="1">
      <c r="AA5429" s="3174"/>
      <c r="AB5429" s="3174"/>
    </row>
    <row r="5430" spans="27:28" s="3173" customFormat="1">
      <c r="AA5430" s="3174"/>
      <c r="AB5430" s="3174"/>
    </row>
    <row r="5431" spans="27:28" s="3173" customFormat="1">
      <c r="AA5431" s="3174"/>
      <c r="AB5431" s="3174"/>
    </row>
    <row r="5432" spans="27:28" s="3173" customFormat="1">
      <c r="AA5432" s="3174"/>
      <c r="AB5432" s="3174"/>
    </row>
    <row r="5433" spans="27:28" s="3173" customFormat="1">
      <c r="AA5433" s="3174"/>
      <c r="AB5433" s="3174"/>
    </row>
    <row r="5434" spans="27:28" s="3173" customFormat="1">
      <c r="AA5434" s="3174"/>
      <c r="AB5434" s="3174"/>
    </row>
    <row r="5435" spans="27:28" s="3173" customFormat="1">
      <c r="AA5435" s="3174"/>
      <c r="AB5435" s="3174"/>
    </row>
    <row r="5436" spans="27:28" s="3173" customFormat="1">
      <c r="AA5436" s="3174"/>
      <c r="AB5436" s="3174"/>
    </row>
    <row r="5437" spans="27:28" s="3173" customFormat="1">
      <c r="AA5437" s="3174"/>
      <c r="AB5437" s="3174"/>
    </row>
    <row r="5438" spans="27:28" s="3173" customFormat="1">
      <c r="AA5438" s="3174"/>
      <c r="AB5438" s="3174"/>
    </row>
    <row r="5439" spans="27:28" s="3173" customFormat="1">
      <c r="AA5439" s="3174"/>
      <c r="AB5439" s="3174"/>
    </row>
    <row r="5440" spans="27:28" s="3173" customFormat="1">
      <c r="AA5440" s="3174"/>
      <c r="AB5440" s="3174"/>
    </row>
    <row r="5441" spans="27:28" s="3173" customFormat="1">
      <c r="AA5441" s="3174"/>
      <c r="AB5441" s="3174"/>
    </row>
    <row r="5442" spans="27:28" s="3173" customFormat="1">
      <c r="AA5442" s="3174"/>
      <c r="AB5442" s="3174"/>
    </row>
    <row r="5443" spans="27:28" s="3173" customFormat="1">
      <c r="AA5443" s="3174"/>
      <c r="AB5443" s="3174"/>
    </row>
    <row r="5444" spans="27:28" s="3173" customFormat="1">
      <c r="AA5444" s="3174"/>
      <c r="AB5444" s="3174"/>
    </row>
    <row r="5445" spans="27:28" s="3173" customFormat="1">
      <c r="AA5445" s="3174"/>
      <c r="AB5445" s="3174"/>
    </row>
    <row r="5446" spans="27:28" s="3173" customFormat="1">
      <c r="AA5446" s="3174"/>
      <c r="AB5446" s="3174"/>
    </row>
    <row r="5447" spans="27:28" s="3173" customFormat="1">
      <c r="AA5447" s="3174"/>
      <c r="AB5447" s="3174"/>
    </row>
    <row r="5448" spans="27:28" s="3173" customFormat="1">
      <c r="AA5448" s="3174"/>
      <c r="AB5448" s="3174"/>
    </row>
    <row r="5449" spans="27:28" s="3173" customFormat="1">
      <c r="AA5449" s="3174"/>
      <c r="AB5449" s="3174"/>
    </row>
    <row r="5450" spans="27:28" s="3173" customFormat="1">
      <c r="AA5450" s="3174"/>
      <c r="AB5450" s="3174"/>
    </row>
    <row r="5451" spans="27:28" s="3173" customFormat="1">
      <c r="AA5451" s="3174"/>
      <c r="AB5451" s="3174"/>
    </row>
    <row r="5452" spans="27:28" s="3173" customFormat="1">
      <c r="AA5452" s="3174"/>
      <c r="AB5452" s="3174"/>
    </row>
    <row r="5453" spans="27:28" s="3173" customFormat="1">
      <c r="AA5453" s="3174"/>
      <c r="AB5453" s="3174"/>
    </row>
    <row r="5454" spans="27:28" s="3173" customFormat="1">
      <c r="AA5454" s="3174"/>
      <c r="AB5454" s="3174"/>
    </row>
    <row r="5455" spans="27:28" s="3173" customFormat="1">
      <c r="AA5455" s="3174"/>
      <c r="AB5455" s="3174"/>
    </row>
    <row r="5456" spans="27:28" s="3173" customFormat="1">
      <c r="AA5456" s="3174"/>
      <c r="AB5456" s="3174"/>
    </row>
    <row r="5457" spans="27:28" s="3173" customFormat="1">
      <c r="AA5457" s="3174"/>
      <c r="AB5457" s="3174"/>
    </row>
    <row r="5458" spans="27:28" s="3173" customFormat="1">
      <c r="AA5458" s="3174"/>
      <c r="AB5458" s="3174"/>
    </row>
    <row r="5459" spans="27:28" s="3173" customFormat="1">
      <c r="AA5459" s="3174"/>
      <c r="AB5459" s="3174"/>
    </row>
    <row r="5460" spans="27:28" s="3173" customFormat="1">
      <c r="AA5460" s="3174"/>
      <c r="AB5460" s="3174"/>
    </row>
    <row r="5461" spans="27:28" s="3173" customFormat="1">
      <c r="AA5461" s="3174"/>
      <c r="AB5461" s="3174"/>
    </row>
    <row r="5462" spans="27:28" s="3173" customFormat="1">
      <c r="AA5462" s="3174"/>
      <c r="AB5462" s="3174"/>
    </row>
    <row r="5463" spans="27:28" s="3173" customFormat="1">
      <c r="AA5463" s="3174"/>
      <c r="AB5463" s="3174"/>
    </row>
    <row r="5464" spans="27:28" s="3173" customFormat="1">
      <c r="AA5464" s="3174"/>
      <c r="AB5464" s="3174"/>
    </row>
    <row r="5465" spans="27:28" s="3173" customFormat="1">
      <c r="AA5465" s="3174"/>
      <c r="AB5465" s="3174"/>
    </row>
    <row r="5466" spans="27:28" s="3173" customFormat="1">
      <c r="AA5466" s="3174"/>
      <c r="AB5466" s="3174"/>
    </row>
    <row r="5467" spans="27:28" s="3173" customFormat="1">
      <c r="AA5467" s="3174"/>
      <c r="AB5467" s="3174"/>
    </row>
    <row r="5468" spans="27:28" s="3173" customFormat="1">
      <c r="AA5468" s="3174"/>
      <c r="AB5468" s="3174"/>
    </row>
    <row r="5469" spans="27:28" s="3173" customFormat="1">
      <c r="AA5469" s="3174"/>
      <c r="AB5469" s="3174"/>
    </row>
    <row r="5470" spans="27:28" s="3173" customFormat="1">
      <c r="AA5470" s="3174"/>
      <c r="AB5470" s="3174"/>
    </row>
    <row r="5471" spans="27:28" s="3173" customFormat="1">
      <c r="AA5471" s="3174"/>
      <c r="AB5471" s="3174"/>
    </row>
    <row r="5472" spans="27:28" s="3173" customFormat="1">
      <c r="AA5472" s="3174"/>
      <c r="AB5472" s="3174"/>
    </row>
    <row r="5473" spans="27:28" s="3173" customFormat="1">
      <c r="AA5473" s="3174"/>
      <c r="AB5473" s="3174"/>
    </row>
    <row r="5474" spans="27:28" s="3173" customFormat="1">
      <c r="AA5474" s="3174"/>
      <c r="AB5474" s="3174"/>
    </row>
    <row r="5475" spans="27:28" s="3173" customFormat="1">
      <c r="AA5475" s="3174"/>
      <c r="AB5475" s="3174"/>
    </row>
    <row r="5476" spans="27:28" s="3173" customFormat="1">
      <c r="AA5476" s="3174"/>
      <c r="AB5476" s="3174"/>
    </row>
    <row r="5477" spans="27:28" s="3173" customFormat="1">
      <c r="AA5477" s="3174"/>
      <c r="AB5477" s="3174"/>
    </row>
    <row r="5478" spans="27:28" s="3173" customFormat="1">
      <c r="AA5478" s="3174"/>
      <c r="AB5478" s="3174"/>
    </row>
    <row r="5479" spans="27:28" s="3173" customFormat="1">
      <c r="AA5479" s="3174"/>
      <c r="AB5479" s="3174"/>
    </row>
    <row r="5480" spans="27:28" s="3173" customFormat="1">
      <c r="AA5480" s="3174"/>
      <c r="AB5480" s="3174"/>
    </row>
    <row r="5481" spans="27:28" s="3173" customFormat="1">
      <c r="AA5481" s="3174"/>
      <c r="AB5481" s="3174"/>
    </row>
    <row r="5482" spans="27:28" s="3173" customFormat="1">
      <c r="AA5482" s="3174"/>
      <c r="AB5482" s="3174"/>
    </row>
    <row r="5483" spans="27:28" s="3173" customFormat="1">
      <c r="AA5483" s="3174"/>
      <c r="AB5483" s="3174"/>
    </row>
    <row r="5484" spans="27:28" s="3173" customFormat="1">
      <c r="AA5484" s="3174"/>
      <c r="AB5484" s="3174"/>
    </row>
    <row r="5485" spans="27:28" s="3173" customFormat="1">
      <c r="AA5485" s="3174"/>
      <c r="AB5485" s="3174"/>
    </row>
    <row r="5486" spans="27:28" s="3173" customFormat="1">
      <c r="AA5486" s="3174"/>
      <c r="AB5486" s="3174"/>
    </row>
    <row r="5487" spans="27:28" s="3173" customFormat="1">
      <c r="AA5487" s="3174"/>
      <c r="AB5487" s="3174"/>
    </row>
    <row r="5488" spans="27:28" s="3173" customFormat="1">
      <c r="AA5488" s="3174"/>
      <c r="AB5488" s="3174"/>
    </row>
    <row r="5489" spans="27:28" s="3173" customFormat="1">
      <c r="AA5489" s="3174"/>
      <c r="AB5489" s="3174"/>
    </row>
    <row r="5490" spans="27:28" s="3173" customFormat="1">
      <c r="AA5490" s="3174"/>
      <c r="AB5490" s="3174"/>
    </row>
    <row r="5491" spans="27:28" s="3173" customFormat="1">
      <c r="AA5491" s="3174"/>
      <c r="AB5491" s="3174"/>
    </row>
    <row r="5492" spans="27:28" s="3173" customFormat="1">
      <c r="AA5492" s="3174"/>
      <c r="AB5492" s="3174"/>
    </row>
    <row r="5493" spans="27:28" s="3173" customFormat="1">
      <c r="AA5493" s="3174"/>
      <c r="AB5493" s="3174"/>
    </row>
    <row r="5494" spans="27:28" s="3173" customFormat="1">
      <c r="AA5494" s="3174"/>
      <c r="AB5494" s="3174"/>
    </row>
    <row r="5495" spans="27:28" s="3173" customFormat="1">
      <c r="AA5495" s="3174"/>
      <c r="AB5495" s="3174"/>
    </row>
    <row r="5496" spans="27:28" s="3173" customFormat="1">
      <c r="AA5496" s="3174"/>
      <c r="AB5496" s="3174"/>
    </row>
    <row r="5497" spans="27:28" s="3173" customFormat="1">
      <c r="AA5497" s="3174"/>
      <c r="AB5497" s="3174"/>
    </row>
    <row r="5498" spans="27:28" s="3173" customFormat="1">
      <c r="AA5498" s="3174"/>
      <c r="AB5498" s="3174"/>
    </row>
    <row r="5499" spans="27:28" s="3173" customFormat="1">
      <c r="AA5499" s="3174"/>
      <c r="AB5499" s="3174"/>
    </row>
    <row r="5500" spans="27:28" s="3173" customFormat="1">
      <c r="AA5500" s="3174"/>
      <c r="AB5500" s="3174"/>
    </row>
    <row r="5501" spans="27:28" s="3173" customFormat="1">
      <c r="AA5501" s="3174"/>
      <c r="AB5501" s="3174"/>
    </row>
    <row r="5502" spans="27:28" s="3173" customFormat="1">
      <c r="AA5502" s="3174"/>
      <c r="AB5502" s="3174"/>
    </row>
    <row r="5503" spans="27:28" s="3173" customFormat="1">
      <c r="AA5503" s="3174"/>
      <c r="AB5503" s="3174"/>
    </row>
    <row r="5504" spans="27:28" s="3173" customFormat="1">
      <c r="AA5504" s="3174"/>
      <c r="AB5504" s="3174"/>
    </row>
    <row r="5505" spans="27:28" s="3173" customFormat="1">
      <c r="AA5505" s="3174"/>
      <c r="AB5505" s="3174"/>
    </row>
    <row r="5506" spans="27:28" s="3173" customFormat="1">
      <c r="AA5506" s="3174"/>
      <c r="AB5506" s="3174"/>
    </row>
    <row r="5507" spans="27:28" s="3173" customFormat="1">
      <c r="AA5507" s="3174"/>
      <c r="AB5507" s="3174"/>
    </row>
    <row r="5508" spans="27:28" s="3173" customFormat="1">
      <c r="AA5508" s="3174"/>
      <c r="AB5508" s="3174"/>
    </row>
    <row r="5509" spans="27:28" s="3173" customFormat="1">
      <c r="AA5509" s="3174"/>
      <c r="AB5509" s="3174"/>
    </row>
    <row r="5510" spans="27:28" s="3173" customFormat="1">
      <c r="AA5510" s="3174"/>
      <c r="AB5510" s="3174"/>
    </row>
    <row r="5511" spans="27:28" s="3173" customFormat="1">
      <c r="AA5511" s="3174"/>
      <c r="AB5511" s="3174"/>
    </row>
    <row r="5512" spans="27:28" s="3173" customFormat="1">
      <c r="AA5512" s="3174"/>
      <c r="AB5512" s="3174"/>
    </row>
    <row r="5513" spans="27:28" s="3173" customFormat="1">
      <c r="AA5513" s="3174"/>
      <c r="AB5513" s="3174"/>
    </row>
    <row r="5514" spans="27:28" s="3173" customFormat="1">
      <c r="AA5514" s="3174"/>
      <c r="AB5514" s="3174"/>
    </row>
    <row r="5515" spans="27:28" s="3173" customFormat="1">
      <c r="AA5515" s="3174"/>
      <c r="AB5515" s="3174"/>
    </row>
    <row r="5516" spans="27:28" s="3173" customFormat="1">
      <c r="AA5516" s="3174"/>
      <c r="AB5516" s="3174"/>
    </row>
    <row r="5517" spans="27:28" s="3173" customFormat="1">
      <c r="AA5517" s="3174"/>
      <c r="AB5517" s="3174"/>
    </row>
    <row r="5518" spans="27:28" s="3173" customFormat="1">
      <c r="AA5518" s="3174"/>
      <c r="AB5518" s="3174"/>
    </row>
    <row r="5519" spans="27:28" s="3173" customFormat="1">
      <c r="AA5519" s="3174"/>
      <c r="AB5519" s="3174"/>
    </row>
    <row r="5520" spans="27:28" s="3173" customFormat="1">
      <c r="AA5520" s="3174"/>
      <c r="AB5520" s="3174"/>
    </row>
    <row r="5521" spans="27:28" s="3173" customFormat="1">
      <c r="AA5521" s="3174"/>
      <c r="AB5521" s="3174"/>
    </row>
    <row r="5522" spans="27:28" s="3173" customFormat="1">
      <c r="AA5522" s="3174"/>
      <c r="AB5522" s="3174"/>
    </row>
    <row r="5523" spans="27:28" s="3173" customFormat="1">
      <c r="AA5523" s="3174"/>
      <c r="AB5523" s="3174"/>
    </row>
    <row r="5524" spans="27:28" s="3173" customFormat="1">
      <c r="AA5524" s="3174"/>
      <c r="AB5524" s="3174"/>
    </row>
    <row r="5525" spans="27:28" s="3173" customFormat="1">
      <c r="AA5525" s="3174"/>
      <c r="AB5525" s="3174"/>
    </row>
    <row r="5526" spans="27:28" s="3173" customFormat="1">
      <c r="AA5526" s="3174"/>
      <c r="AB5526" s="3174"/>
    </row>
    <row r="5527" spans="27:28" s="3173" customFormat="1">
      <c r="AA5527" s="3174"/>
      <c r="AB5527" s="3174"/>
    </row>
    <row r="5528" spans="27:28" s="3173" customFormat="1">
      <c r="AA5528" s="3174"/>
      <c r="AB5528" s="3174"/>
    </row>
    <row r="5529" spans="27:28" s="3173" customFormat="1">
      <c r="AA5529" s="3174"/>
      <c r="AB5529" s="3174"/>
    </row>
    <row r="5530" spans="27:28" s="3173" customFormat="1">
      <c r="AA5530" s="3174"/>
      <c r="AB5530" s="3174"/>
    </row>
    <row r="5531" spans="27:28" s="3173" customFormat="1">
      <c r="AA5531" s="3174"/>
      <c r="AB5531" s="3174"/>
    </row>
    <row r="5532" spans="27:28" s="3173" customFormat="1">
      <c r="AA5532" s="3174"/>
      <c r="AB5532" s="3174"/>
    </row>
    <row r="5533" spans="27:28" s="3173" customFormat="1">
      <c r="AA5533" s="3174"/>
      <c r="AB5533" s="3174"/>
    </row>
    <row r="5534" spans="27:28" s="3173" customFormat="1">
      <c r="AA5534" s="3174"/>
      <c r="AB5534" s="3174"/>
    </row>
    <row r="5535" spans="27:28" s="3173" customFormat="1">
      <c r="AA5535" s="3174"/>
      <c r="AB5535" s="3174"/>
    </row>
    <row r="5536" spans="27:28" s="3173" customFormat="1">
      <c r="AA5536" s="3174"/>
      <c r="AB5536" s="3174"/>
    </row>
    <row r="5537" spans="27:28" s="3173" customFormat="1">
      <c r="AA5537" s="3174"/>
      <c r="AB5537" s="3174"/>
    </row>
    <row r="5538" spans="27:28" s="3173" customFormat="1">
      <c r="AA5538" s="3174"/>
      <c r="AB5538" s="3174"/>
    </row>
    <row r="5539" spans="27:28" s="3173" customFormat="1">
      <c r="AA5539" s="3174"/>
      <c r="AB5539" s="3174"/>
    </row>
    <row r="5540" spans="27:28" s="3173" customFormat="1">
      <c r="AA5540" s="3174"/>
      <c r="AB5540" s="3174"/>
    </row>
    <row r="5541" spans="27:28" s="3173" customFormat="1">
      <c r="AA5541" s="3174"/>
      <c r="AB5541" s="3174"/>
    </row>
    <row r="5542" spans="27:28" s="3173" customFormat="1">
      <c r="AA5542" s="3174"/>
      <c r="AB5542" s="3174"/>
    </row>
    <row r="5543" spans="27:28" s="3173" customFormat="1">
      <c r="AA5543" s="3174"/>
      <c r="AB5543" s="3174"/>
    </row>
    <row r="5544" spans="27:28" s="3173" customFormat="1">
      <c r="AA5544" s="3174"/>
      <c r="AB5544" s="3174"/>
    </row>
    <row r="5545" spans="27:28" s="3173" customFormat="1">
      <c r="AA5545" s="3174"/>
      <c r="AB5545" s="3174"/>
    </row>
    <row r="5546" spans="27:28" s="3173" customFormat="1">
      <c r="AA5546" s="3174"/>
      <c r="AB5546" s="3174"/>
    </row>
    <row r="5547" spans="27:28" s="3173" customFormat="1">
      <c r="AA5547" s="3174"/>
      <c r="AB5547" s="3174"/>
    </row>
    <row r="5548" spans="27:28" s="3173" customFormat="1">
      <c r="AA5548" s="3174"/>
      <c r="AB5548" s="3174"/>
    </row>
    <row r="5549" spans="27:28" s="3173" customFormat="1">
      <c r="AA5549" s="3174"/>
      <c r="AB5549" s="3174"/>
    </row>
    <row r="5550" spans="27:28" s="3173" customFormat="1">
      <c r="AA5550" s="3174"/>
      <c r="AB5550" s="3174"/>
    </row>
    <row r="5551" spans="27:28" s="3173" customFormat="1">
      <c r="AA5551" s="3174"/>
      <c r="AB5551" s="3174"/>
    </row>
    <row r="5552" spans="27:28" s="3173" customFormat="1">
      <c r="AA5552" s="3174"/>
      <c r="AB5552" s="3174"/>
    </row>
    <row r="5553" spans="27:28" s="3173" customFormat="1">
      <c r="AA5553" s="3174"/>
      <c r="AB5553" s="3174"/>
    </row>
    <row r="5554" spans="27:28" s="3173" customFormat="1">
      <c r="AA5554" s="3174"/>
      <c r="AB5554" s="3174"/>
    </row>
    <row r="5555" spans="27:28" s="3173" customFormat="1">
      <c r="AA5555" s="3174"/>
      <c r="AB5555" s="3174"/>
    </row>
    <row r="5556" spans="27:28" s="3173" customFormat="1">
      <c r="AA5556" s="3174"/>
      <c r="AB5556" s="3174"/>
    </row>
    <row r="5557" spans="27:28" s="3173" customFormat="1">
      <c r="AA5557" s="3174"/>
      <c r="AB5557" s="3174"/>
    </row>
    <row r="5558" spans="27:28" s="3173" customFormat="1">
      <c r="AA5558" s="3174"/>
      <c r="AB5558" s="3174"/>
    </row>
    <row r="5559" spans="27:28" s="3173" customFormat="1">
      <c r="AA5559" s="3174"/>
      <c r="AB5559" s="3174"/>
    </row>
    <row r="5560" spans="27:28" s="3173" customFormat="1">
      <c r="AA5560" s="3174"/>
      <c r="AB5560" s="3174"/>
    </row>
    <row r="5561" spans="27:28" s="3173" customFormat="1">
      <c r="AA5561" s="3174"/>
      <c r="AB5561" s="3174"/>
    </row>
    <row r="5562" spans="27:28" s="3173" customFormat="1">
      <c r="AA5562" s="3174"/>
      <c r="AB5562" s="3174"/>
    </row>
    <row r="5563" spans="27:28" s="3173" customFormat="1">
      <c r="AA5563" s="3174"/>
      <c r="AB5563" s="3174"/>
    </row>
    <row r="5564" spans="27:28" s="3173" customFormat="1">
      <c r="AA5564" s="3174"/>
      <c r="AB5564" s="3174"/>
    </row>
    <row r="5565" spans="27:28" s="3173" customFormat="1">
      <c r="AA5565" s="3174"/>
      <c r="AB5565" s="3174"/>
    </row>
    <row r="5566" spans="27:28" s="3173" customFormat="1">
      <c r="AA5566" s="3174"/>
      <c r="AB5566" s="3174"/>
    </row>
    <row r="5567" spans="27:28" s="3173" customFormat="1">
      <c r="AA5567" s="3174"/>
      <c r="AB5567" s="3174"/>
    </row>
    <row r="5568" spans="27:28" s="3173" customFormat="1">
      <c r="AA5568" s="3174"/>
      <c r="AB5568" s="3174"/>
    </row>
    <row r="5569" spans="27:28" s="3173" customFormat="1">
      <c r="AA5569" s="3174"/>
      <c r="AB5569" s="3174"/>
    </row>
    <row r="5570" spans="27:28" s="3173" customFormat="1">
      <c r="AA5570" s="3174"/>
      <c r="AB5570" s="3174"/>
    </row>
    <row r="5571" spans="27:28" s="3173" customFormat="1">
      <c r="AA5571" s="3174"/>
      <c r="AB5571" s="3174"/>
    </row>
    <row r="5572" spans="27:28" s="3173" customFormat="1">
      <c r="AA5572" s="3174"/>
      <c r="AB5572" s="3174"/>
    </row>
    <row r="5573" spans="27:28" s="3173" customFormat="1">
      <c r="AA5573" s="3174"/>
      <c r="AB5573" s="3174"/>
    </row>
    <row r="5574" spans="27:28" s="3173" customFormat="1">
      <c r="AA5574" s="3174"/>
      <c r="AB5574" s="3174"/>
    </row>
    <row r="5575" spans="27:28" s="3173" customFormat="1">
      <c r="AA5575" s="3174"/>
      <c r="AB5575" s="3174"/>
    </row>
    <row r="5576" spans="27:28" s="3173" customFormat="1">
      <c r="AA5576" s="3174"/>
      <c r="AB5576" s="3174"/>
    </row>
    <row r="5577" spans="27:28" s="3173" customFormat="1">
      <c r="AA5577" s="3174"/>
      <c r="AB5577" s="3174"/>
    </row>
    <row r="5578" spans="27:28" s="3173" customFormat="1">
      <c r="AA5578" s="3174"/>
      <c r="AB5578" s="3174"/>
    </row>
    <row r="5579" spans="27:28" s="3173" customFormat="1">
      <c r="AA5579" s="3174"/>
      <c r="AB5579" s="3174"/>
    </row>
    <row r="5580" spans="27:28" s="3173" customFormat="1">
      <c r="AA5580" s="3174"/>
      <c r="AB5580" s="3174"/>
    </row>
    <row r="5581" spans="27:28" s="3173" customFormat="1">
      <c r="AA5581" s="3174"/>
      <c r="AB5581" s="3174"/>
    </row>
    <row r="5582" spans="27:28" s="3173" customFormat="1">
      <c r="AA5582" s="3174"/>
      <c r="AB5582" s="3174"/>
    </row>
    <row r="5583" spans="27:28" s="3173" customFormat="1">
      <c r="AA5583" s="3174"/>
      <c r="AB5583" s="3174"/>
    </row>
    <row r="5584" spans="27:28" s="3173" customFormat="1">
      <c r="AA5584" s="3174"/>
      <c r="AB5584" s="3174"/>
    </row>
    <row r="5585" spans="27:28" s="3173" customFormat="1">
      <c r="AA5585" s="3174"/>
      <c r="AB5585" s="3174"/>
    </row>
    <row r="5586" spans="27:28" s="3173" customFormat="1">
      <c r="AA5586" s="3174"/>
      <c r="AB5586" s="3174"/>
    </row>
    <row r="5587" spans="27:28" s="3173" customFormat="1">
      <c r="AA5587" s="3174"/>
      <c r="AB5587" s="3174"/>
    </row>
    <row r="5588" spans="27:28" s="3173" customFormat="1">
      <c r="AA5588" s="3174"/>
      <c r="AB5588" s="3174"/>
    </row>
    <row r="5589" spans="27:28" s="3173" customFormat="1">
      <c r="AA5589" s="3174"/>
      <c r="AB5589" s="3174"/>
    </row>
    <row r="5590" spans="27:28" s="3173" customFormat="1">
      <c r="AA5590" s="3174"/>
      <c r="AB5590" s="3174"/>
    </row>
    <row r="5591" spans="27:28" s="3173" customFormat="1">
      <c r="AA5591" s="3174"/>
      <c r="AB5591" s="3174"/>
    </row>
    <row r="5592" spans="27:28" s="3173" customFormat="1">
      <c r="AA5592" s="3174"/>
      <c r="AB5592" s="3174"/>
    </row>
    <row r="5593" spans="27:28" s="3173" customFormat="1">
      <c r="AA5593" s="3174"/>
      <c r="AB5593" s="3174"/>
    </row>
    <row r="5594" spans="27:28" s="3173" customFormat="1">
      <c r="AA5594" s="3174"/>
      <c r="AB5594" s="3174"/>
    </row>
    <row r="5595" spans="27:28" s="3173" customFormat="1">
      <c r="AA5595" s="3174"/>
      <c r="AB5595" s="3174"/>
    </row>
    <row r="5596" spans="27:28" s="3173" customFormat="1">
      <c r="AA5596" s="3174"/>
      <c r="AB5596" s="3174"/>
    </row>
    <row r="5597" spans="27:28" s="3173" customFormat="1">
      <c r="AA5597" s="3174"/>
      <c r="AB5597" s="3174"/>
    </row>
    <row r="5598" spans="27:28" s="3173" customFormat="1">
      <c r="AA5598" s="3174"/>
      <c r="AB5598" s="3174"/>
    </row>
    <row r="5599" spans="27:28" s="3173" customFormat="1">
      <c r="AA5599" s="3174"/>
      <c r="AB5599" s="3174"/>
    </row>
    <row r="5600" spans="27:28" s="3173" customFormat="1">
      <c r="AA5600" s="3174"/>
      <c r="AB5600" s="3174"/>
    </row>
    <row r="5601" spans="27:28" s="3173" customFormat="1">
      <c r="AA5601" s="3174"/>
      <c r="AB5601" s="3174"/>
    </row>
    <row r="5602" spans="27:28" s="3173" customFormat="1">
      <c r="AA5602" s="3174"/>
      <c r="AB5602" s="3174"/>
    </row>
    <row r="5603" spans="27:28" s="3173" customFormat="1">
      <c r="AA5603" s="3174"/>
      <c r="AB5603" s="3174"/>
    </row>
    <row r="5604" spans="27:28" s="3173" customFormat="1">
      <c r="AA5604" s="3174"/>
      <c r="AB5604" s="3174"/>
    </row>
    <row r="5605" spans="27:28" s="3173" customFormat="1">
      <c r="AA5605" s="3174"/>
      <c r="AB5605" s="3174"/>
    </row>
    <row r="5606" spans="27:28" s="3173" customFormat="1">
      <c r="AA5606" s="3174"/>
      <c r="AB5606" s="3174"/>
    </row>
    <row r="5607" spans="27:28" s="3173" customFormat="1">
      <c r="AA5607" s="3174"/>
      <c r="AB5607" s="3174"/>
    </row>
    <row r="5608" spans="27:28" s="3173" customFormat="1">
      <c r="AA5608" s="3174"/>
      <c r="AB5608" s="3174"/>
    </row>
    <row r="5609" spans="27:28" s="3173" customFormat="1">
      <c r="AA5609" s="3174"/>
      <c r="AB5609" s="3174"/>
    </row>
    <row r="5610" spans="27:28" s="3173" customFormat="1">
      <c r="AA5610" s="3174"/>
      <c r="AB5610" s="3174"/>
    </row>
    <row r="5611" spans="27:28" s="3173" customFormat="1">
      <c r="AA5611" s="3174"/>
      <c r="AB5611" s="3174"/>
    </row>
    <row r="5612" spans="27:28" s="3173" customFormat="1">
      <c r="AA5612" s="3174"/>
      <c r="AB5612" s="3174"/>
    </row>
    <row r="5613" spans="27:28" s="3173" customFormat="1">
      <c r="AA5613" s="3174"/>
      <c r="AB5613" s="3174"/>
    </row>
    <row r="5614" spans="27:28" s="3173" customFormat="1">
      <c r="AA5614" s="3174"/>
      <c r="AB5614" s="3174"/>
    </row>
    <row r="5615" spans="27:28" s="3173" customFormat="1">
      <c r="AA5615" s="3174"/>
      <c r="AB5615" s="3174"/>
    </row>
    <row r="5616" spans="27:28" s="3173" customFormat="1">
      <c r="AA5616" s="3174"/>
      <c r="AB5616" s="3174"/>
    </row>
    <row r="5617" spans="27:28" s="3173" customFormat="1">
      <c r="AA5617" s="3174"/>
      <c r="AB5617" s="3174"/>
    </row>
    <row r="5618" spans="27:28" s="3173" customFormat="1">
      <c r="AA5618" s="3174"/>
      <c r="AB5618" s="3174"/>
    </row>
    <row r="5619" spans="27:28" s="3173" customFormat="1">
      <c r="AA5619" s="3174"/>
      <c r="AB5619" s="3174"/>
    </row>
    <row r="5620" spans="27:28" s="3173" customFormat="1">
      <c r="AA5620" s="3174"/>
      <c r="AB5620" s="3174"/>
    </row>
    <row r="5621" spans="27:28" s="3173" customFormat="1">
      <c r="AA5621" s="3174"/>
      <c r="AB5621" s="3174"/>
    </row>
    <row r="5622" spans="27:28" s="3173" customFormat="1">
      <c r="AA5622" s="3174"/>
      <c r="AB5622" s="3174"/>
    </row>
    <row r="5623" spans="27:28" s="3173" customFormat="1">
      <c r="AA5623" s="3174"/>
      <c r="AB5623" s="3174"/>
    </row>
    <row r="5624" spans="27:28" s="3173" customFormat="1">
      <c r="AA5624" s="3174"/>
      <c r="AB5624" s="3174"/>
    </row>
    <row r="5625" spans="27:28" s="3173" customFormat="1">
      <c r="AA5625" s="3174"/>
      <c r="AB5625" s="3174"/>
    </row>
    <row r="5626" spans="27:28" s="3173" customFormat="1">
      <c r="AA5626" s="3174"/>
      <c r="AB5626" s="3174"/>
    </row>
    <row r="5627" spans="27:28" s="3173" customFormat="1">
      <c r="AA5627" s="3174"/>
      <c r="AB5627" s="3174"/>
    </row>
    <row r="5628" spans="27:28" s="3173" customFormat="1">
      <c r="AA5628" s="3174"/>
      <c r="AB5628" s="3174"/>
    </row>
    <row r="5629" spans="27:28" s="3173" customFormat="1">
      <c r="AA5629" s="3174"/>
      <c r="AB5629" s="3174"/>
    </row>
    <row r="5630" spans="27:28" s="3173" customFormat="1">
      <c r="AA5630" s="3174"/>
      <c r="AB5630" s="3174"/>
    </row>
    <row r="5631" spans="27:28" s="3173" customFormat="1">
      <c r="AA5631" s="3174"/>
      <c r="AB5631" s="3174"/>
    </row>
    <row r="5632" spans="27:28" s="3173" customFormat="1">
      <c r="AA5632" s="3174"/>
      <c r="AB5632" s="3174"/>
    </row>
    <row r="5633" spans="27:28" s="3173" customFormat="1">
      <c r="AA5633" s="3174"/>
      <c r="AB5633" s="3174"/>
    </row>
    <row r="5634" spans="27:28" s="3173" customFormat="1">
      <c r="AA5634" s="3174"/>
      <c r="AB5634" s="3174"/>
    </row>
    <row r="5635" spans="27:28" s="3173" customFormat="1">
      <c r="AA5635" s="3174"/>
      <c r="AB5635" s="3174"/>
    </row>
    <row r="5636" spans="27:28" s="3173" customFormat="1">
      <c r="AA5636" s="3174"/>
      <c r="AB5636" s="3174"/>
    </row>
    <row r="5637" spans="27:28" s="3173" customFormat="1">
      <c r="AA5637" s="3174"/>
      <c r="AB5637" s="3174"/>
    </row>
    <row r="5638" spans="27:28" s="3173" customFormat="1">
      <c r="AA5638" s="3174"/>
      <c r="AB5638" s="3174"/>
    </row>
    <row r="5639" spans="27:28" s="3173" customFormat="1">
      <c r="AA5639" s="3174"/>
      <c r="AB5639" s="3174"/>
    </row>
    <row r="5640" spans="27:28" s="3173" customFormat="1">
      <c r="AA5640" s="3174"/>
      <c r="AB5640" s="3174"/>
    </row>
    <row r="5641" spans="27:28" s="3173" customFormat="1">
      <c r="AA5641" s="3174"/>
      <c r="AB5641" s="3174"/>
    </row>
    <row r="5642" spans="27:28" s="3173" customFormat="1">
      <c r="AA5642" s="3174"/>
      <c r="AB5642" s="3174"/>
    </row>
    <row r="5643" spans="27:28" s="3173" customFormat="1">
      <c r="AA5643" s="3174"/>
      <c r="AB5643" s="3174"/>
    </row>
    <row r="5644" spans="27:28" s="3173" customFormat="1">
      <c r="AA5644" s="3174"/>
      <c r="AB5644" s="3174"/>
    </row>
    <row r="5645" spans="27:28" s="3173" customFormat="1">
      <c r="AA5645" s="3174"/>
      <c r="AB5645" s="3174"/>
    </row>
    <row r="5646" spans="27:28" s="3173" customFormat="1">
      <c r="AA5646" s="3174"/>
      <c r="AB5646" s="3174"/>
    </row>
    <row r="5647" spans="27:28" s="3173" customFormat="1">
      <c r="AA5647" s="3174"/>
      <c r="AB5647" s="3174"/>
    </row>
    <row r="5648" spans="27:28" s="3173" customFormat="1">
      <c r="AA5648" s="3174"/>
      <c r="AB5648" s="3174"/>
    </row>
    <row r="5649" spans="27:28" s="3173" customFormat="1">
      <c r="AA5649" s="3174"/>
      <c r="AB5649" s="3174"/>
    </row>
    <row r="5650" spans="27:28" s="3173" customFormat="1">
      <c r="AA5650" s="3174"/>
      <c r="AB5650" s="3174"/>
    </row>
    <row r="5651" spans="27:28" s="3173" customFormat="1">
      <c r="AA5651" s="3174"/>
      <c r="AB5651" s="3174"/>
    </row>
    <row r="5652" spans="27:28" s="3173" customFormat="1">
      <c r="AA5652" s="3174"/>
      <c r="AB5652" s="3174"/>
    </row>
    <row r="5653" spans="27:28" s="3173" customFormat="1">
      <c r="AA5653" s="3174"/>
      <c r="AB5653" s="3174"/>
    </row>
    <row r="5654" spans="27:28" s="3173" customFormat="1">
      <c r="AA5654" s="3174"/>
      <c r="AB5654" s="3174"/>
    </row>
    <row r="5655" spans="27:28" s="3173" customFormat="1">
      <c r="AA5655" s="3174"/>
      <c r="AB5655" s="3174"/>
    </row>
    <row r="5656" spans="27:28" s="3173" customFormat="1">
      <c r="AA5656" s="3174"/>
      <c r="AB5656" s="3174"/>
    </row>
    <row r="5657" spans="27:28" s="3173" customFormat="1">
      <c r="AA5657" s="3174"/>
      <c r="AB5657" s="3174"/>
    </row>
    <row r="5658" spans="27:28" s="3173" customFormat="1">
      <c r="AA5658" s="3174"/>
      <c r="AB5658" s="3174"/>
    </row>
    <row r="5659" spans="27:28" s="3173" customFormat="1">
      <c r="AA5659" s="3174"/>
      <c r="AB5659" s="3174"/>
    </row>
    <row r="5660" spans="27:28" s="3173" customFormat="1">
      <c r="AA5660" s="3174"/>
      <c r="AB5660" s="3174"/>
    </row>
    <row r="5661" spans="27:28" s="3173" customFormat="1">
      <c r="AA5661" s="3174"/>
      <c r="AB5661" s="3174"/>
    </row>
    <row r="5662" spans="27:28" s="3173" customFormat="1">
      <c r="AA5662" s="3174"/>
      <c r="AB5662" s="3174"/>
    </row>
    <row r="5663" spans="27:28" s="3173" customFormat="1">
      <c r="AA5663" s="3174"/>
      <c r="AB5663" s="3174"/>
    </row>
    <row r="5664" spans="27:28" s="3173" customFormat="1">
      <c r="AA5664" s="3174"/>
      <c r="AB5664" s="3174"/>
    </row>
    <row r="5665" spans="27:28" s="3173" customFormat="1">
      <c r="AA5665" s="3174"/>
      <c r="AB5665" s="3174"/>
    </row>
    <row r="5666" spans="27:28" s="3173" customFormat="1">
      <c r="AA5666" s="3174"/>
      <c r="AB5666" s="3174"/>
    </row>
    <row r="5667" spans="27:28" s="3173" customFormat="1">
      <c r="AA5667" s="3174"/>
      <c r="AB5667" s="3174"/>
    </row>
    <row r="5668" spans="27:28" s="3173" customFormat="1">
      <c r="AA5668" s="3174"/>
      <c r="AB5668" s="3174"/>
    </row>
    <row r="5669" spans="27:28" s="3173" customFormat="1">
      <c r="AA5669" s="3174"/>
      <c r="AB5669" s="3174"/>
    </row>
    <row r="5670" spans="27:28" s="3173" customFormat="1">
      <c r="AA5670" s="3174"/>
      <c r="AB5670" s="3174"/>
    </row>
    <row r="5671" spans="27:28" s="3173" customFormat="1">
      <c r="AA5671" s="3174"/>
      <c r="AB5671" s="3174"/>
    </row>
    <row r="5672" spans="27:28" s="3173" customFormat="1">
      <c r="AA5672" s="3174"/>
      <c r="AB5672" s="3174"/>
    </row>
    <row r="5673" spans="27:28" s="3173" customFormat="1">
      <c r="AA5673" s="3174"/>
      <c r="AB5673" s="3174"/>
    </row>
    <row r="5674" spans="27:28" s="3173" customFormat="1">
      <c r="AA5674" s="3174"/>
      <c r="AB5674" s="3174"/>
    </row>
    <row r="5675" spans="27:28" s="3173" customFormat="1">
      <c r="AA5675" s="3174"/>
      <c r="AB5675" s="3174"/>
    </row>
    <row r="5676" spans="27:28" s="3173" customFormat="1">
      <c r="AA5676" s="3174"/>
      <c r="AB5676" s="3174"/>
    </row>
    <row r="5677" spans="27:28" s="3173" customFormat="1">
      <c r="AA5677" s="3174"/>
      <c r="AB5677" s="3174"/>
    </row>
    <row r="5678" spans="27:28" s="3173" customFormat="1">
      <c r="AA5678" s="3174"/>
      <c r="AB5678" s="3174"/>
    </row>
    <row r="5679" spans="27:28" s="3173" customFormat="1">
      <c r="AA5679" s="3174"/>
      <c r="AB5679" s="3174"/>
    </row>
    <row r="5680" spans="27:28" s="3173" customFormat="1">
      <c r="AA5680" s="3174"/>
      <c r="AB5680" s="3174"/>
    </row>
    <row r="5681" spans="27:28" s="3173" customFormat="1">
      <c r="AA5681" s="3174"/>
      <c r="AB5681" s="3174"/>
    </row>
    <row r="5682" spans="27:28" s="3173" customFormat="1">
      <c r="AA5682" s="3174"/>
      <c r="AB5682" s="3174"/>
    </row>
    <row r="5683" spans="27:28" s="3173" customFormat="1">
      <c r="AA5683" s="3174"/>
      <c r="AB5683" s="3174"/>
    </row>
    <row r="5684" spans="27:28" s="3173" customFormat="1">
      <c r="AA5684" s="3174"/>
      <c r="AB5684" s="3174"/>
    </row>
    <row r="5685" spans="27:28" s="3173" customFormat="1">
      <c r="AA5685" s="3174"/>
      <c r="AB5685" s="3174"/>
    </row>
    <row r="5686" spans="27:28" s="3173" customFormat="1">
      <c r="AA5686" s="3174"/>
      <c r="AB5686" s="3174"/>
    </row>
    <row r="5687" spans="27:28" s="3173" customFormat="1">
      <c r="AA5687" s="3174"/>
      <c r="AB5687" s="3174"/>
    </row>
    <row r="5688" spans="27:28" s="3173" customFormat="1">
      <c r="AA5688" s="3174"/>
      <c r="AB5688" s="3174"/>
    </row>
    <row r="5689" spans="27:28" s="3173" customFormat="1">
      <c r="AA5689" s="3174"/>
      <c r="AB5689" s="3174"/>
    </row>
    <row r="5690" spans="27:28" s="3173" customFormat="1">
      <c r="AA5690" s="3174"/>
      <c r="AB5690" s="3174"/>
    </row>
    <row r="5691" spans="27:28" s="3173" customFormat="1">
      <c r="AA5691" s="3174"/>
      <c r="AB5691" s="3174"/>
    </row>
    <row r="5692" spans="27:28" s="3173" customFormat="1">
      <c r="AA5692" s="3174"/>
      <c r="AB5692" s="3174"/>
    </row>
    <row r="5693" spans="27:28" s="3173" customFormat="1">
      <c r="AA5693" s="3174"/>
      <c r="AB5693" s="3174"/>
    </row>
    <row r="5694" spans="27:28" s="3173" customFormat="1">
      <c r="AA5694" s="3174"/>
      <c r="AB5694" s="3174"/>
    </row>
    <row r="5695" spans="27:28" s="3173" customFormat="1">
      <c r="AA5695" s="3174"/>
      <c r="AB5695" s="3174"/>
    </row>
    <row r="5696" spans="27:28" s="3173" customFormat="1">
      <c r="AA5696" s="3174"/>
      <c r="AB5696" s="3174"/>
    </row>
    <row r="5697" spans="27:28" s="3173" customFormat="1">
      <c r="AA5697" s="3174"/>
      <c r="AB5697" s="3174"/>
    </row>
    <row r="5698" spans="27:28" s="3173" customFormat="1">
      <c r="AA5698" s="3174"/>
      <c r="AB5698" s="3174"/>
    </row>
    <row r="5699" spans="27:28" s="3173" customFormat="1">
      <c r="AA5699" s="3174"/>
      <c r="AB5699" s="3174"/>
    </row>
    <row r="5700" spans="27:28" s="3173" customFormat="1">
      <c r="AA5700" s="3174"/>
      <c r="AB5700" s="3174"/>
    </row>
    <row r="5701" spans="27:28" s="3173" customFormat="1">
      <c r="AA5701" s="3174"/>
      <c r="AB5701" s="3174"/>
    </row>
    <row r="5702" spans="27:28" s="3173" customFormat="1">
      <c r="AA5702" s="3174"/>
      <c r="AB5702" s="3174"/>
    </row>
    <row r="5703" spans="27:28" s="3173" customFormat="1">
      <c r="AA5703" s="3174"/>
      <c r="AB5703" s="3174"/>
    </row>
    <row r="5704" spans="27:28" s="3173" customFormat="1">
      <c r="AA5704" s="3174"/>
      <c r="AB5704" s="3174"/>
    </row>
    <row r="5705" spans="27:28" s="3173" customFormat="1">
      <c r="AA5705" s="3174"/>
      <c r="AB5705" s="3174"/>
    </row>
    <row r="5706" spans="27:28" s="3173" customFormat="1">
      <c r="AA5706" s="3174"/>
      <c r="AB5706" s="3174"/>
    </row>
    <row r="5707" spans="27:28" s="3173" customFormat="1">
      <c r="AA5707" s="3174"/>
      <c r="AB5707" s="3174"/>
    </row>
    <row r="5708" spans="27:28" s="3173" customFormat="1">
      <c r="AA5708" s="3174"/>
      <c r="AB5708" s="3174"/>
    </row>
    <row r="5709" spans="27:28" s="3173" customFormat="1">
      <c r="AA5709" s="3174"/>
      <c r="AB5709" s="3174"/>
    </row>
    <row r="5710" spans="27:28" s="3173" customFormat="1">
      <c r="AA5710" s="3174"/>
      <c r="AB5710" s="3174"/>
    </row>
    <row r="5711" spans="27:28" s="3173" customFormat="1">
      <c r="AA5711" s="3174"/>
      <c r="AB5711" s="3174"/>
    </row>
    <row r="5712" spans="27:28" s="3173" customFormat="1">
      <c r="AA5712" s="3174"/>
      <c r="AB5712" s="3174"/>
    </row>
    <row r="5713" spans="27:28" s="3173" customFormat="1">
      <c r="AA5713" s="3174"/>
      <c r="AB5713" s="3174"/>
    </row>
    <row r="5714" spans="27:28" s="3173" customFormat="1">
      <c r="AA5714" s="3174"/>
      <c r="AB5714" s="3174"/>
    </row>
    <row r="5715" spans="27:28" s="3173" customFormat="1">
      <c r="AA5715" s="3174"/>
      <c r="AB5715" s="3174"/>
    </row>
    <row r="5716" spans="27:28" s="3173" customFormat="1">
      <c r="AA5716" s="3174"/>
      <c r="AB5716" s="3174"/>
    </row>
    <row r="5717" spans="27:28" s="3173" customFormat="1">
      <c r="AA5717" s="3174"/>
      <c r="AB5717" s="3174"/>
    </row>
    <row r="5718" spans="27:28" s="3173" customFormat="1">
      <c r="AA5718" s="3174"/>
      <c r="AB5718" s="3174"/>
    </row>
    <row r="5719" spans="27:28" s="3173" customFormat="1">
      <c r="AA5719" s="3174"/>
      <c r="AB5719" s="3174"/>
    </row>
    <row r="5720" spans="27:28" s="3173" customFormat="1">
      <c r="AA5720" s="3174"/>
      <c r="AB5720" s="3174"/>
    </row>
    <row r="5721" spans="27:28" s="3173" customFormat="1">
      <c r="AA5721" s="3174"/>
      <c r="AB5721" s="3174"/>
    </row>
    <row r="5722" spans="27:28" s="3173" customFormat="1">
      <c r="AA5722" s="3174"/>
      <c r="AB5722" s="3174"/>
    </row>
    <row r="5723" spans="27:28" s="3173" customFormat="1">
      <c r="AA5723" s="3174"/>
      <c r="AB5723" s="3174"/>
    </row>
    <row r="5724" spans="27:28" s="3173" customFormat="1">
      <c r="AA5724" s="3174"/>
      <c r="AB5724" s="3174"/>
    </row>
    <row r="5725" spans="27:28" s="3173" customFormat="1">
      <c r="AA5725" s="3174"/>
      <c r="AB5725" s="3174"/>
    </row>
    <row r="5726" spans="27:28" s="3173" customFormat="1">
      <c r="AA5726" s="3174"/>
      <c r="AB5726" s="3174"/>
    </row>
    <row r="5727" spans="27:28" s="3173" customFormat="1">
      <c r="AA5727" s="3174"/>
      <c r="AB5727" s="3174"/>
    </row>
    <row r="5728" spans="27:28" s="3173" customFormat="1">
      <c r="AA5728" s="3174"/>
      <c r="AB5728" s="3174"/>
    </row>
    <row r="5729" spans="27:28" s="3173" customFormat="1">
      <c r="AA5729" s="3174"/>
      <c r="AB5729" s="3174"/>
    </row>
    <row r="5730" spans="27:28" s="3173" customFormat="1">
      <c r="AA5730" s="3174"/>
      <c r="AB5730" s="3174"/>
    </row>
    <row r="5731" spans="27:28" s="3173" customFormat="1">
      <c r="AA5731" s="3174"/>
      <c r="AB5731" s="3174"/>
    </row>
    <row r="5732" spans="27:28" s="3173" customFormat="1">
      <c r="AA5732" s="3174"/>
      <c r="AB5732" s="3174"/>
    </row>
    <row r="5733" spans="27:28" s="3173" customFormat="1">
      <c r="AA5733" s="3174"/>
      <c r="AB5733" s="3174"/>
    </row>
    <row r="5734" spans="27:28" s="3173" customFormat="1">
      <c r="AA5734" s="3174"/>
      <c r="AB5734" s="3174"/>
    </row>
    <row r="5735" spans="27:28" s="3173" customFormat="1">
      <c r="AA5735" s="3174"/>
      <c r="AB5735" s="3174"/>
    </row>
    <row r="5736" spans="27:28" s="3173" customFormat="1">
      <c r="AA5736" s="3174"/>
      <c r="AB5736" s="3174"/>
    </row>
    <row r="5737" spans="27:28" s="3173" customFormat="1">
      <c r="AA5737" s="3174"/>
      <c r="AB5737" s="3174"/>
    </row>
    <row r="5738" spans="27:28" s="3173" customFormat="1">
      <c r="AA5738" s="3174"/>
      <c r="AB5738" s="3174"/>
    </row>
    <row r="5739" spans="27:28" s="3173" customFormat="1">
      <c r="AA5739" s="3174"/>
      <c r="AB5739" s="3174"/>
    </row>
    <row r="5740" spans="27:28" s="3173" customFormat="1">
      <c r="AA5740" s="3174"/>
      <c r="AB5740" s="3174"/>
    </row>
    <row r="5741" spans="27:28" s="3173" customFormat="1">
      <c r="AA5741" s="3174"/>
      <c r="AB5741" s="3174"/>
    </row>
    <row r="5742" spans="27:28" s="3173" customFormat="1">
      <c r="AA5742" s="3174"/>
      <c r="AB5742" s="3174"/>
    </row>
    <row r="5743" spans="27:28" s="3173" customFormat="1">
      <c r="AA5743" s="3174"/>
      <c r="AB5743" s="3174"/>
    </row>
    <row r="5744" spans="27:28" s="3173" customFormat="1">
      <c r="AA5744" s="3174"/>
      <c r="AB5744" s="3174"/>
    </row>
    <row r="5745" spans="27:28" s="3173" customFormat="1">
      <c r="AA5745" s="3174"/>
      <c r="AB5745" s="3174"/>
    </row>
    <row r="5746" spans="27:28" s="3173" customFormat="1">
      <c r="AA5746" s="3174"/>
      <c r="AB5746" s="3174"/>
    </row>
    <row r="5747" spans="27:28" s="3173" customFormat="1">
      <c r="AA5747" s="3174"/>
      <c r="AB5747" s="3174"/>
    </row>
    <row r="5748" spans="27:28" s="3173" customFormat="1">
      <c r="AA5748" s="3174"/>
      <c r="AB5748" s="3174"/>
    </row>
    <row r="5749" spans="27:28" s="3173" customFormat="1">
      <c r="AA5749" s="3174"/>
      <c r="AB5749" s="3174"/>
    </row>
    <row r="5750" spans="27:28" s="3173" customFormat="1">
      <c r="AA5750" s="3174"/>
      <c r="AB5750" s="3174"/>
    </row>
    <row r="5751" spans="27:28" s="3173" customFormat="1">
      <c r="AA5751" s="3174"/>
      <c r="AB5751" s="3174"/>
    </row>
    <row r="5752" spans="27:28" s="3173" customFormat="1">
      <c r="AA5752" s="3174"/>
      <c r="AB5752" s="3174"/>
    </row>
    <row r="5753" spans="27:28" s="3173" customFormat="1">
      <c r="AA5753" s="3174"/>
      <c r="AB5753" s="3174"/>
    </row>
    <row r="5754" spans="27:28" s="3173" customFormat="1">
      <c r="AA5754" s="3174"/>
      <c r="AB5754" s="3174"/>
    </row>
    <row r="5755" spans="27:28" s="3173" customFormat="1">
      <c r="AA5755" s="3174"/>
      <c r="AB5755" s="3174"/>
    </row>
    <row r="5756" spans="27:28" s="3173" customFormat="1">
      <c r="AA5756" s="3174"/>
      <c r="AB5756" s="3174"/>
    </row>
    <row r="5757" spans="27:28" s="3173" customFormat="1">
      <c r="AA5757" s="3174"/>
      <c r="AB5757" s="3174"/>
    </row>
    <row r="5758" spans="27:28" s="3173" customFormat="1">
      <c r="AA5758" s="3174"/>
      <c r="AB5758" s="3174"/>
    </row>
    <row r="5759" spans="27:28" s="3173" customFormat="1">
      <c r="AA5759" s="3174"/>
      <c r="AB5759" s="3174"/>
    </row>
    <row r="5760" spans="27:28" s="3173" customFormat="1">
      <c r="AA5760" s="3174"/>
      <c r="AB5760" s="3174"/>
    </row>
    <row r="5761" spans="27:28" s="3173" customFormat="1">
      <c r="AA5761" s="3174"/>
      <c r="AB5761" s="3174"/>
    </row>
    <row r="5762" spans="27:28" s="3173" customFormat="1">
      <c r="AA5762" s="3174"/>
      <c r="AB5762" s="3174"/>
    </row>
    <row r="5763" spans="27:28" s="3173" customFormat="1">
      <c r="AA5763" s="3174"/>
      <c r="AB5763" s="3174"/>
    </row>
    <row r="5764" spans="27:28" s="3173" customFormat="1">
      <c r="AA5764" s="3174"/>
      <c r="AB5764" s="3174"/>
    </row>
    <row r="5765" spans="27:28" s="3173" customFormat="1">
      <c r="AA5765" s="3174"/>
      <c r="AB5765" s="3174"/>
    </row>
    <row r="5766" spans="27:28" s="3173" customFormat="1">
      <c r="AA5766" s="3174"/>
      <c r="AB5766" s="3174"/>
    </row>
    <row r="5767" spans="27:28" s="3173" customFormat="1">
      <c r="AA5767" s="3174"/>
      <c r="AB5767" s="3174"/>
    </row>
    <row r="5768" spans="27:28" s="3173" customFormat="1">
      <c r="AA5768" s="3174"/>
      <c r="AB5768" s="3174"/>
    </row>
    <row r="5769" spans="27:28" s="3173" customFormat="1">
      <c r="AA5769" s="3174"/>
      <c r="AB5769" s="3174"/>
    </row>
    <row r="5770" spans="27:28" s="3173" customFormat="1">
      <c r="AA5770" s="3174"/>
      <c r="AB5770" s="3174"/>
    </row>
    <row r="5771" spans="27:28" s="3173" customFormat="1">
      <c r="AA5771" s="3174"/>
      <c r="AB5771" s="3174"/>
    </row>
    <row r="5772" spans="27:28" s="3173" customFormat="1">
      <c r="AA5772" s="3174"/>
      <c r="AB5772" s="3174"/>
    </row>
    <row r="5773" spans="27:28" s="3173" customFormat="1">
      <c r="AA5773" s="3174"/>
      <c r="AB5773" s="3174"/>
    </row>
    <row r="5774" spans="27:28" s="3173" customFormat="1">
      <c r="AA5774" s="3174"/>
      <c r="AB5774" s="3174"/>
    </row>
    <row r="5775" spans="27:28" s="3173" customFormat="1">
      <c r="AA5775" s="3174"/>
      <c r="AB5775" s="3174"/>
    </row>
    <row r="5776" spans="27:28" s="3173" customFormat="1">
      <c r="AA5776" s="3174"/>
      <c r="AB5776" s="3174"/>
    </row>
    <row r="5777" spans="27:28" s="3173" customFormat="1">
      <c r="AA5777" s="3174"/>
      <c r="AB5777" s="3174"/>
    </row>
    <row r="5778" spans="27:28" s="3173" customFormat="1">
      <c r="AA5778" s="3174"/>
      <c r="AB5778" s="3174"/>
    </row>
    <row r="5779" spans="27:28" s="3173" customFormat="1">
      <c r="AA5779" s="3174"/>
      <c r="AB5779" s="3174"/>
    </row>
    <row r="5780" spans="27:28" s="3173" customFormat="1">
      <c r="AA5780" s="3174"/>
      <c r="AB5780" s="3174"/>
    </row>
    <row r="5781" spans="27:28" s="3173" customFormat="1">
      <c r="AA5781" s="3174"/>
      <c r="AB5781" s="3174"/>
    </row>
    <row r="5782" spans="27:28" s="3173" customFormat="1">
      <c r="AA5782" s="3174"/>
      <c r="AB5782" s="3174"/>
    </row>
    <row r="5783" spans="27:28" s="3173" customFormat="1">
      <c r="AA5783" s="3174"/>
      <c r="AB5783" s="3174"/>
    </row>
    <row r="5784" spans="27:28" s="3173" customFormat="1">
      <c r="AA5784" s="3174"/>
      <c r="AB5784" s="3174"/>
    </row>
    <row r="5785" spans="27:28" s="3173" customFormat="1">
      <c r="AA5785" s="3174"/>
      <c r="AB5785" s="3174"/>
    </row>
    <row r="5786" spans="27:28" s="3173" customFormat="1">
      <c r="AA5786" s="3174"/>
      <c r="AB5786" s="3174"/>
    </row>
    <row r="5787" spans="27:28" s="3173" customFormat="1">
      <c r="AA5787" s="3174"/>
      <c r="AB5787" s="3174"/>
    </row>
    <row r="5788" spans="27:28" s="3173" customFormat="1">
      <c r="AA5788" s="3174"/>
      <c r="AB5788" s="3174"/>
    </row>
    <row r="5789" spans="27:28" s="3173" customFormat="1">
      <c r="AA5789" s="3174"/>
      <c r="AB5789" s="3174"/>
    </row>
    <row r="5790" spans="27:28" s="3173" customFormat="1">
      <c r="AA5790" s="3174"/>
      <c r="AB5790" s="3174"/>
    </row>
    <row r="5791" spans="27:28" s="3173" customFormat="1">
      <c r="AA5791" s="3174"/>
      <c r="AB5791" s="3174"/>
    </row>
    <row r="5792" spans="27:28" s="3173" customFormat="1">
      <c r="AA5792" s="3174"/>
      <c r="AB5792" s="3174"/>
    </row>
    <row r="5793" spans="27:28" s="3173" customFormat="1">
      <c r="AA5793" s="3174"/>
      <c r="AB5793" s="3174"/>
    </row>
    <row r="5794" spans="27:28" s="3173" customFormat="1">
      <c r="AA5794" s="3174"/>
      <c r="AB5794" s="3174"/>
    </row>
    <row r="5795" spans="27:28" s="3173" customFormat="1">
      <c r="AA5795" s="3174"/>
      <c r="AB5795" s="3174"/>
    </row>
    <row r="5796" spans="27:28" s="3173" customFormat="1">
      <c r="AA5796" s="3174"/>
      <c r="AB5796" s="3174"/>
    </row>
    <row r="5797" spans="27:28" s="3173" customFormat="1">
      <c r="AA5797" s="3174"/>
      <c r="AB5797" s="3174"/>
    </row>
    <row r="5798" spans="27:28" s="3173" customFormat="1">
      <c r="AA5798" s="3174"/>
      <c r="AB5798" s="3174"/>
    </row>
    <row r="5799" spans="27:28" s="3173" customFormat="1">
      <c r="AA5799" s="3174"/>
      <c r="AB5799" s="3174"/>
    </row>
    <row r="5800" spans="27:28" s="3173" customFormat="1">
      <c r="AA5800" s="3174"/>
      <c r="AB5800" s="3174"/>
    </row>
    <row r="5801" spans="27:28" s="3173" customFormat="1">
      <c r="AA5801" s="3174"/>
      <c r="AB5801" s="3174"/>
    </row>
    <row r="5802" spans="27:28" s="3173" customFormat="1">
      <c r="AA5802" s="3174"/>
      <c r="AB5802" s="3174"/>
    </row>
    <row r="5803" spans="27:28" s="3173" customFormat="1">
      <c r="AA5803" s="3174"/>
      <c r="AB5803" s="3174"/>
    </row>
    <row r="5804" spans="27:28" s="3173" customFormat="1">
      <c r="AA5804" s="3174"/>
      <c r="AB5804" s="3174"/>
    </row>
    <row r="5805" spans="27:28" s="3173" customFormat="1">
      <c r="AA5805" s="3174"/>
      <c r="AB5805" s="3174"/>
    </row>
    <row r="5806" spans="27:28" s="3173" customFormat="1">
      <c r="AA5806" s="3174"/>
      <c r="AB5806" s="3174"/>
    </row>
    <row r="5807" spans="27:28" s="3173" customFormat="1">
      <c r="AA5807" s="3174"/>
      <c r="AB5807" s="3174"/>
    </row>
    <row r="5808" spans="27:28" s="3173" customFormat="1">
      <c r="AA5808" s="3174"/>
      <c r="AB5808" s="3174"/>
    </row>
    <row r="5809" spans="27:28" s="3173" customFormat="1">
      <c r="AA5809" s="3174"/>
      <c r="AB5809" s="3174"/>
    </row>
    <row r="5810" spans="27:28" s="3173" customFormat="1">
      <c r="AA5810" s="3174"/>
      <c r="AB5810" s="3174"/>
    </row>
    <row r="5811" spans="27:28" s="3173" customFormat="1">
      <c r="AA5811" s="3174"/>
      <c r="AB5811" s="3174"/>
    </row>
    <row r="5812" spans="27:28" s="3173" customFormat="1">
      <c r="AA5812" s="3174"/>
      <c r="AB5812" s="3174"/>
    </row>
    <row r="5813" spans="27:28" s="3173" customFormat="1">
      <c r="AA5813" s="3174"/>
      <c r="AB5813" s="3174"/>
    </row>
    <row r="5814" spans="27:28" s="3173" customFormat="1">
      <c r="AA5814" s="3174"/>
      <c r="AB5814" s="3174"/>
    </row>
    <row r="5815" spans="27:28" s="3173" customFormat="1">
      <c r="AA5815" s="3174"/>
      <c r="AB5815" s="3174"/>
    </row>
    <row r="5816" spans="27:28" s="3173" customFormat="1">
      <c r="AA5816" s="3174"/>
      <c r="AB5816" s="3174"/>
    </row>
    <row r="5817" spans="27:28" s="3173" customFormat="1">
      <c r="AA5817" s="3174"/>
      <c r="AB5817" s="3174"/>
    </row>
    <row r="5818" spans="27:28" s="3173" customFormat="1">
      <c r="AA5818" s="3174"/>
      <c r="AB5818" s="3174"/>
    </row>
    <row r="5819" spans="27:28" s="3173" customFormat="1">
      <c r="AA5819" s="3174"/>
      <c r="AB5819" s="3174"/>
    </row>
    <row r="5820" spans="27:28" s="3173" customFormat="1">
      <c r="AA5820" s="3174"/>
      <c r="AB5820" s="3174"/>
    </row>
    <row r="5821" spans="27:28" s="3173" customFormat="1">
      <c r="AA5821" s="3174"/>
      <c r="AB5821" s="3174"/>
    </row>
    <row r="5822" spans="27:28" s="3173" customFormat="1">
      <c r="AA5822" s="3174"/>
      <c r="AB5822" s="3174"/>
    </row>
    <row r="5823" spans="27:28" s="3173" customFormat="1">
      <c r="AA5823" s="3174"/>
      <c r="AB5823" s="3174"/>
    </row>
    <row r="5824" spans="27:28" s="3173" customFormat="1">
      <c r="AA5824" s="3174"/>
      <c r="AB5824" s="3174"/>
    </row>
    <row r="5825" spans="27:28" s="3173" customFormat="1">
      <c r="AA5825" s="3174"/>
      <c r="AB5825" s="3174"/>
    </row>
    <row r="5826" spans="27:28" s="3173" customFormat="1">
      <c r="AA5826" s="3174"/>
      <c r="AB5826" s="3174"/>
    </row>
    <row r="5827" spans="27:28" s="3173" customFormat="1">
      <c r="AA5827" s="3174"/>
      <c r="AB5827" s="3174"/>
    </row>
    <row r="5828" spans="27:28" s="3173" customFormat="1">
      <c r="AA5828" s="3174"/>
      <c r="AB5828" s="3174"/>
    </row>
    <row r="5829" spans="27:28" s="3173" customFormat="1">
      <c r="AA5829" s="3174"/>
      <c r="AB5829" s="3174"/>
    </row>
    <row r="5830" spans="27:28" s="3173" customFormat="1">
      <c r="AA5830" s="3174"/>
      <c r="AB5830" s="3174"/>
    </row>
    <row r="5831" spans="27:28" s="3173" customFormat="1">
      <c r="AA5831" s="3174"/>
      <c r="AB5831" s="3174"/>
    </row>
    <row r="5832" spans="27:28" s="3173" customFormat="1">
      <c r="AA5832" s="3174"/>
      <c r="AB5832" s="3174"/>
    </row>
    <row r="5833" spans="27:28" s="3173" customFormat="1">
      <c r="AA5833" s="3174"/>
      <c r="AB5833" s="3174"/>
    </row>
    <row r="5834" spans="27:28" s="3173" customFormat="1">
      <c r="AA5834" s="3174"/>
      <c r="AB5834" s="3174"/>
    </row>
    <row r="5835" spans="27:28" s="3173" customFormat="1">
      <c r="AA5835" s="3174"/>
      <c r="AB5835" s="3174"/>
    </row>
    <row r="5836" spans="27:28" s="3173" customFormat="1">
      <c r="AA5836" s="3174"/>
      <c r="AB5836" s="3174"/>
    </row>
    <row r="5837" spans="27:28" s="3173" customFormat="1">
      <c r="AA5837" s="3174"/>
      <c r="AB5837" s="3174"/>
    </row>
    <row r="5838" spans="27:28" s="3173" customFormat="1">
      <c r="AA5838" s="3174"/>
      <c r="AB5838" s="3174"/>
    </row>
    <row r="5839" spans="27:28" s="3173" customFormat="1">
      <c r="AA5839" s="3174"/>
      <c r="AB5839" s="3174"/>
    </row>
    <row r="5840" spans="27:28" s="3173" customFormat="1">
      <c r="AA5840" s="3174"/>
      <c r="AB5840" s="3174"/>
    </row>
    <row r="5841" spans="27:28" s="3173" customFormat="1">
      <c r="AA5841" s="3174"/>
      <c r="AB5841" s="3174"/>
    </row>
    <row r="5842" spans="27:28" s="3173" customFormat="1">
      <c r="AA5842" s="3174"/>
      <c r="AB5842" s="3174"/>
    </row>
    <row r="5843" spans="27:28" s="3173" customFormat="1">
      <c r="AA5843" s="3174"/>
      <c r="AB5843" s="3174"/>
    </row>
    <row r="5844" spans="27:28" s="3173" customFormat="1">
      <c r="AA5844" s="3174"/>
      <c r="AB5844" s="3174"/>
    </row>
    <row r="5845" spans="27:28" s="3173" customFormat="1">
      <c r="AA5845" s="3174"/>
      <c r="AB5845" s="3174"/>
    </row>
    <row r="5846" spans="27:28" s="3173" customFormat="1">
      <c r="AA5846" s="3174"/>
      <c r="AB5846" s="3174"/>
    </row>
    <row r="5847" spans="27:28" s="3173" customFormat="1">
      <c r="AA5847" s="3174"/>
      <c r="AB5847" s="3174"/>
    </row>
    <row r="5848" spans="27:28" s="3173" customFormat="1">
      <c r="AA5848" s="3174"/>
      <c r="AB5848" s="3174"/>
    </row>
    <row r="5849" spans="27:28" s="3173" customFormat="1">
      <c r="AA5849" s="3174"/>
      <c r="AB5849" s="3174"/>
    </row>
    <row r="5850" spans="27:28" s="3173" customFormat="1">
      <c r="AA5850" s="3174"/>
      <c r="AB5850" s="3174"/>
    </row>
    <row r="5851" spans="27:28" s="3173" customFormat="1">
      <c r="AA5851" s="3174"/>
      <c r="AB5851" s="3174"/>
    </row>
    <row r="5852" spans="27:28" s="3173" customFormat="1">
      <c r="AA5852" s="3174"/>
      <c r="AB5852" s="3174"/>
    </row>
    <row r="5853" spans="27:28" s="3173" customFormat="1">
      <c r="AA5853" s="3174"/>
      <c r="AB5853" s="3174"/>
    </row>
    <row r="5854" spans="27:28" s="3173" customFormat="1">
      <c r="AA5854" s="3174"/>
      <c r="AB5854" s="3174"/>
    </row>
    <row r="5855" spans="27:28" s="3173" customFormat="1">
      <c r="AA5855" s="3174"/>
      <c r="AB5855" s="3174"/>
    </row>
    <row r="5856" spans="27:28" s="3173" customFormat="1">
      <c r="AA5856" s="3174"/>
      <c r="AB5856" s="3174"/>
    </row>
    <row r="5857" spans="27:28" s="3173" customFormat="1">
      <c r="AA5857" s="3174"/>
      <c r="AB5857" s="3174"/>
    </row>
    <row r="5858" spans="27:28" s="3173" customFormat="1">
      <c r="AA5858" s="3174"/>
      <c r="AB5858" s="3174"/>
    </row>
    <row r="5859" spans="27:28" s="3173" customFormat="1">
      <c r="AA5859" s="3174"/>
      <c r="AB5859" s="3174"/>
    </row>
    <row r="5860" spans="27:28" s="3173" customFormat="1">
      <c r="AA5860" s="3174"/>
      <c r="AB5860" s="3174"/>
    </row>
    <row r="5861" spans="27:28" s="3173" customFormat="1">
      <c r="AA5861" s="3174"/>
      <c r="AB5861" s="3174"/>
    </row>
    <row r="5862" spans="27:28" s="3173" customFormat="1">
      <c r="AA5862" s="3174"/>
      <c r="AB5862" s="3174"/>
    </row>
    <row r="5863" spans="27:28" s="3173" customFormat="1">
      <c r="AA5863" s="3174"/>
      <c r="AB5863" s="3174"/>
    </row>
    <row r="5864" spans="27:28" s="3173" customFormat="1">
      <c r="AA5864" s="3174"/>
      <c r="AB5864" s="3174"/>
    </row>
    <row r="5865" spans="27:28" s="3173" customFormat="1">
      <c r="AA5865" s="3174"/>
      <c r="AB5865" s="3174"/>
    </row>
    <row r="5866" spans="27:28" s="3173" customFormat="1">
      <c r="AA5866" s="3174"/>
      <c r="AB5866" s="3174"/>
    </row>
    <row r="5867" spans="27:28" s="3173" customFormat="1">
      <c r="AA5867" s="3174"/>
      <c r="AB5867" s="3174"/>
    </row>
    <row r="5868" spans="27:28" s="3173" customFormat="1">
      <c r="AA5868" s="3174"/>
      <c r="AB5868" s="3174"/>
    </row>
    <row r="5869" spans="27:28" s="3173" customFormat="1">
      <c r="AA5869" s="3174"/>
      <c r="AB5869" s="3174"/>
    </row>
    <row r="5870" spans="27:28" s="3173" customFormat="1">
      <c r="AA5870" s="3174"/>
      <c r="AB5870" s="3174"/>
    </row>
    <row r="5871" spans="27:28" s="3173" customFormat="1">
      <c r="AA5871" s="3174"/>
      <c r="AB5871" s="3174"/>
    </row>
    <row r="5872" spans="27:28" s="3173" customFormat="1">
      <c r="AA5872" s="3174"/>
      <c r="AB5872" s="3174"/>
    </row>
    <row r="5873" spans="27:28" s="3173" customFormat="1">
      <c r="AA5873" s="3174"/>
      <c r="AB5873" s="3174"/>
    </row>
    <row r="5874" spans="27:28" s="3173" customFormat="1">
      <c r="AA5874" s="3174"/>
      <c r="AB5874" s="3174"/>
    </row>
    <row r="5875" spans="27:28" s="3173" customFormat="1">
      <c r="AA5875" s="3174"/>
      <c r="AB5875" s="3174"/>
    </row>
    <row r="5876" spans="27:28" s="3173" customFormat="1">
      <c r="AA5876" s="3174"/>
      <c r="AB5876" s="3174"/>
    </row>
    <row r="5877" spans="27:28" s="3173" customFormat="1">
      <c r="AA5877" s="3174"/>
      <c r="AB5877" s="3174"/>
    </row>
    <row r="5878" spans="27:28" s="3173" customFormat="1">
      <c r="AA5878" s="3174"/>
      <c r="AB5878" s="3174"/>
    </row>
    <row r="5879" spans="27:28" s="3173" customFormat="1">
      <c r="AA5879" s="3174"/>
      <c r="AB5879" s="3174"/>
    </row>
    <row r="5880" spans="27:28" s="3173" customFormat="1">
      <c r="AA5880" s="3174"/>
      <c r="AB5880" s="3174"/>
    </row>
    <row r="5881" spans="27:28" s="3173" customFormat="1">
      <c r="AA5881" s="3174"/>
      <c r="AB5881" s="3174"/>
    </row>
    <row r="5882" spans="27:28" s="3173" customFormat="1">
      <c r="AA5882" s="3174"/>
      <c r="AB5882" s="3174"/>
    </row>
    <row r="5883" spans="27:28" s="3173" customFormat="1">
      <c r="AA5883" s="3174"/>
      <c r="AB5883" s="3174"/>
    </row>
    <row r="5884" spans="27:28" s="3173" customFormat="1">
      <c r="AA5884" s="3174"/>
      <c r="AB5884" s="3174"/>
    </row>
    <row r="5885" spans="27:28" s="3173" customFormat="1">
      <c r="AA5885" s="3174"/>
      <c r="AB5885" s="3174"/>
    </row>
    <row r="5886" spans="27:28" s="3173" customFormat="1">
      <c r="AA5886" s="3174"/>
      <c r="AB5886" s="3174"/>
    </row>
    <row r="5887" spans="27:28" s="3173" customFormat="1">
      <c r="AA5887" s="3174"/>
      <c r="AB5887" s="3174"/>
    </row>
    <row r="5888" spans="27:28" s="3173" customFormat="1">
      <c r="AA5888" s="3174"/>
      <c r="AB5888" s="3174"/>
    </row>
    <row r="5889" spans="27:28" s="3173" customFormat="1">
      <c r="AA5889" s="3174"/>
      <c r="AB5889" s="3174"/>
    </row>
    <row r="5890" spans="27:28" s="3173" customFormat="1">
      <c r="AA5890" s="3174"/>
      <c r="AB5890" s="3174"/>
    </row>
    <row r="5891" spans="27:28" s="3173" customFormat="1">
      <c r="AA5891" s="3174"/>
      <c r="AB5891" s="3174"/>
    </row>
    <row r="5892" spans="27:28" s="3173" customFormat="1">
      <c r="AA5892" s="3174"/>
      <c r="AB5892" s="3174"/>
    </row>
    <row r="5893" spans="27:28" s="3173" customFormat="1">
      <c r="AA5893" s="3174"/>
      <c r="AB5893" s="3174"/>
    </row>
    <row r="5894" spans="27:28" s="3173" customFormat="1">
      <c r="AA5894" s="3174"/>
      <c r="AB5894" s="3174"/>
    </row>
    <row r="5895" spans="27:28" s="3173" customFormat="1">
      <c r="AA5895" s="3174"/>
      <c r="AB5895" s="3174"/>
    </row>
    <row r="5896" spans="27:28" s="3173" customFormat="1">
      <c r="AA5896" s="3174"/>
      <c r="AB5896" s="3174"/>
    </row>
    <row r="5897" spans="27:28" s="3173" customFormat="1">
      <c r="AA5897" s="3174"/>
      <c r="AB5897" s="3174"/>
    </row>
    <row r="5898" spans="27:28" s="3173" customFormat="1">
      <c r="AA5898" s="3174"/>
      <c r="AB5898" s="3174"/>
    </row>
    <row r="5899" spans="27:28" s="3173" customFormat="1">
      <c r="AA5899" s="3174"/>
      <c r="AB5899" s="3174"/>
    </row>
    <row r="5900" spans="27:28" s="3173" customFormat="1">
      <c r="AA5900" s="3174"/>
      <c r="AB5900" s="3174"/>
    </row>
    <row r="5901" spans="27:28" s="3173" customFormat="1">
      <c r="AA5901" s="3174"/>
      <c r="AB5901" s="3174"/>
    </row>
    <row r="5902" spans="27:28" s="3173" customFormat="1">
      <c r="AA5902" s="3174"/>
      <c r="AB5902" s="3174"/>
    </row>
    <row r="5903" spans="27:28" s="3173" customFormat="1">
      <c r="AA5903" s="3174"/>
      <c r="AB5903" s="3174"/>
    </row>
    <row r="5904" spans="27:28" s="3173" customFormat="1">
      <c r="AA5904" s="3174"/>
      <c r="AB5904" s="3174"/>
    </row>
    <row r="5905" spans="27:28" s="3173" customFormat="1">
      <c r="AA5905" s="3174"/>
      <c r="AB5905" s="3174"/>
    </row>
    <row r="5906" spans="27:28" s="3173" customFormat="1">
      <c r="AA5906" s="3174"/>
      <c r="AB5906" s="3174"/>
    </row>
    <row r="5907" spans="27:28" s="3173" customFormat="1">
      <c r="AA5907" s="3174"/>
      <c r="AB5907" s="3174"/>
    </row>
    <row r="5908" spans="27:28" s="3173" customFormat="1">
      <c r="AA5908" s="3174"/>
      <c r="AB5908" s="3174"/>
    </row>
    <row r="5909" spans="27:28" s="3173" customFormat="1">
      <c r="AA5909" s="3174"/>
      <c r="AB5909" s="3174"/>
    </row>
    <row r="5910" spans="27:28" s="3173" customFormat="1">
      <c r="AA5910" s="3174"/>
      <c r="AB5910" s="3174"/>
    </row>
    <row r="5911" spans="27:28" s="3173" customFormat="1">
      <c r="AA5911" s="3174"/>
      <c r="AB5911" s="3174"/>
    </row>
    <row r="5912" spans="27:28" s="3173" customFormat="1">
      <c r="AA5912" s="3174"/>
      <c r="AB5912" s="3174"/>
    </row>
    <row r="5913" spans="27:28" s="3173" customFormat="1">
      <c r="AA5913" s="3174"/>
      <c r="AB5913" s="3174"/>
    </row>
    <row r="5914" spans="27:28" s="3173" customFormat="1">
      <c r="AA5914" s="3174"/>
      <c r="AB5914" s="3174"/>
    </row>
    <row r="5915" spans="27:28" s="3173" customFormat="1">
      <c r="AA5915" s="3174"/>
      <c r="AB5915" s="3174"/>
    </row>
    <row r="5916" spans="27:28" s="3173" customFormat="1">
      <c r="AA5916" s="3174"/>
      <c r="AB5916" s="3174"/>
    </row>
    <row r="5917" spans="27:28" s="3173" customFormat="1">
      <c r="AA5917" s="3174"/>
      <c r="AB5917" s="3174"/>
    </row>
    <row r="5918" spans="27:28" s="3173" customFormat="1">
      <c r="AA5918" s="3174"/>
      <c r="AB5918" s="3174"/>
    </row>
    <row r="5919" spans="27:28" s="3173" customFormat="1">
      <c r="AA5919" s="3174"/>
      <c r="AB5919" s="3174"/>
    </row>
    <row r="5920" spans="27:28" s="3173" customFormat="1">
      <c r="AA5920" s="3174"/>
      <c r="AB5920" s="3174"/>
    </row>
    <row r="5921" spans="27:28" s="3173" customFormat="1">
      <c r="AA5921" s="3174"/>
      <c r="AB5921" s="3174"/>
    </row>
    <row r="5922" spans="27:28" s="3173" customFormat="1">
      <c r="AA5922" s="3174"/>
      <c r="AB5922" s="3174"/>
    </row>
    <row r="5923" spans="27:28" s="3173" customFormat="1">
      <c r="AA5923" s="3174"/>
      <c r="AB5923" s="3174"/>
    </row>
    <row r="5924" spans="27:28" s="3173" customFormat="1">
      <c r="AA5924" s="3174"/>
      <c r="AB5924" s="3174"/>
    </row>
    <row r="5925" spans="27:28" s="3173" customFormat="1">
      <c r="AA5925" s="3174"/>
      <c r="AB5925" s="3174"/>
    </row>
    <row r="5926" spans="27:28" s="3173" customFormat="1">
      <c r="AA5926" s="3174"/>
      <c r="AB5926" s="3174"/>
    </row>
    <row r="5927" spans="27:28" s="3173" customFormat="1">
      <c r="AA5927" s="3174"/>
      <c r="AB5927" s="3174"/>
    </row>
    <row r="5928" spans="27:28" s="3173" customFormat="1">
      <c r="AA5928" s="3174"/>
      <c r="AB5928" s="3174"/>
    </row>
    <row r="5929" spans="27:28" s="3173" customFormat="1">
      <c r="AA5929" s="3174"/>
      <c r="AB5929" s="3174"/>
    </row>
    <row r="5930" spans="27:28" s="3173" customFormat="1">
      <c r="AA5930" s="3174"/>
      <c r="AB5930" s="3174"/>
    </row>
    <row r="5931" spans="27:28" s="3173" customFormat="1">
      <c r="AA5931" s="3174"/>
      <c r="AB5931" s="3174"/>
    </row>
    <row r="5932" spans="27:28" s="3173" customFormat="1">
      <c r="AA5932" s="3174"/>
      <c r="AB5932" s="3174"/>
    </row>
    <row r="5933" spans="27:28" s="3173" customFormat="1">
      <c r="AA5933" s="3174"/>
      <c r="AB5933" s="3174"/>
    </row>
    <row r="5934" spans="27:28" s="3173" customFormat="1">
      <c r="AA5934" s="3174"/>
      <c r="AB5934" s="3174"/>
    </row>
    <row r="5935" spans="27:28" s="3173" customFormat="1">
      <c r="AA5935" s="3174"/>
      <c r="AB5935" s="3174"/>
    </row>
    <row r="5936" spans="27:28" s="3173" customFormat="1">
      <c r="AA5936" s="3174"/>
      <c r="AB5936" s="3174"/>
    </row>
    <row r="5937" spans="27:28" s="3173" customFormat="1">
      <c r="AA5937" s="3174"/>
      <c r="AB5937" s="3174"/>
    </row>
    <row r="5938" spans="27:28" s="3173" customFormat="1">
      <c r="AA5938" s="3174"/>
      <c r="AB5938" s="3174"/>
    </row>
    <row r="5939" spans="27:28" s="3173" customFormat="1">
      <c r="AA5939" s="3174"/>
      <c r="AB5939" s="3174"/>
    </row>
    <row r="5940" spans="27:28" s="3173" customFormat="1">
      <c r="AA5940" s="3174"/>
      <c r="AB5940" s="3174"/>
    </row>
    <row r="5941" spans="27:28" s="3173" customFormat="1">
      <c r="AA5941" s="3174"/>
      <c r="AB5941" s="3174"/>
    </row>
    <row r="5942" spans="27:28" s="3173" customFormat="1">
      <c r="AA5942" s="3174"/>
      <c r="AB5942" s="3174"/>
    </row>
    <row r="5943" spans="27:28" s="3173" customFormat="1">
      <c r="AA5943" s="3174"/>
      <c r="AB5943" s="3174"/>
    </row>
    <row r="5944" spans="27:28" s="3173" customFormat="1">
      <c r="AA5944" s="3174"/>
      <c r="AB5944" s="3174"/>
    </row>
    <row r="5945" spans="27:28" s="3173" customFormat="1">
      <c r="AA5945" s="3174"/>
      <c r="AB5945" s="3174"/>
    </row>
    <row r="5946" spans="27:28" s="3173" customFormat="1">
      <c r="AA5946" s="3174"/>
      <c r="AB5946" s="3174"/>
    </row>
    <row r="5947" spans="27:28" s="3173" customFormat="1">
      <c r="AA5947" s="3174"/>
      <c r="AB5947" s="3174"/>
    </row>
    <row r="5948" spans="27:28" s="3173" customFormat="1">
      <c r="AA5948" s="3174"/>
      <c r="AB5948" s="3174"/>
    </row>
    <row r="5949" spans="27:28" s="3173" customFormat="1">
      <c r="AA5949" s="3174"/>
      <c r="AB5949" s="3174"/>
    </row>
    <row r="5950" spans="27:28" s="3173" customFormat="1">
      <c r="AA5950" s="3174"/>
      <c r="AB5950" s="3174"/>
    </row>
    <row r="5951" spans="27:28" s="3173" customFormat="1">
      <c r="AA5951" s="3174"/>
      <c r="AB5951" s="3174"/>
    </row>
    <row r="5952" spans="27:28" s="3173" customFormat="1">
      <c r="AA5952" s="3174"/>
      <c r="AB5952" s="3174"/>
    </row>
    <row r="5953" spans="27:28" s="3173" customFormat="1">
      <c r="AA5953" s="3174"/>
      <c r="AB5953" s="3174"/>
    </row>
    <row r="5954" spans="27:28" s="3173" customFormat="1">
      <c r="AA5954" s="3174"/>
      <c r="AB5954" s="3174"/>
    </row>
    <row r="5955" spans="27:28" s="3173" customFormat="1">
      <c r="AA5955" s="3174"/>
      <c r="AB5955" s="3174"/>
    </row>
    <row r="5956" spans="27:28" s="3173" customFormat="1">
      <c r="AA5956" s="3174"/>
      <c r="AB5956" s="3174"/>
    </row>
    <row r="5957" spans="27:28" s="3173" customFormat="1">
      <c r="AA5957" s="3174"/>
      <c r="AB5957" s="3174"/>
    </row>
    <row r="5958" spans="27:28" s="3173" customFormat="1">
      <c r="AA5958" s="3174"/>
      <c r="AB5958" s="3174"/>
    </row>
    <row r="5959" spans="27:28" s="3173" customFormat="1">
      <c r="AA5959" s="3174"/>
      <c r="AB5959" s="3174"/>
    </row>
    <row r="5960" spans="27:28" s="3173" customFormat="1">
      <c r="AA5960" s="3174"/>
      <c r="AB5960" s="3174"/>
    </row>
    <row r="5961" spans="27:28" s="3173" customFormat="1">
      <c r="AA5961" s="3174"/>
      <c r="AB5961" s="3174"/>
    </row>
    <row r="5962" spans="27:28" s="3173" customFormat="1">
      <c r="AA5962" s="3174"/>
      <c r="AB5962" s="3174"/>
    </row>
    <row r="5963" spans="27:28" s="3173" customFormat="1">
      <c r="AA5963" s="3174"/>
      <c r="AB5963" s="3174"/>
    </row>
    <row r="5964" spans="27:28" s="3173" customFormat="1">
      <c r="AA5964" s="3174"/>
      <c r="AB5964" s="3174"/>
    </row>
    <row r="5965" spans="27:28" s="3173" customFormat="1">
      <c r="AA5965" s="3174"/>
      <c r="AB5965" s="3174"/>
    </row>
    <row r="5966" spans="27:28" s="3173" customFormat="1">
      <c r="AA5966" s="3174"/>
      <c r="AB5966" s="3174"/>
    </row>
    <row r="5967" spans="27:28" s="3173" customFormat="1">
      <c r="AA5967" s="3174"/>
      <c r="AB5967" s="3174"/>
    </row>
    <row r="5968" spans="27:28" s="3173" customFormat="1">
      <c r="AA5968" s="3174"/>
      <c r="AB5968" s="3174"/>
    </row>
    <row r="5969" spans="27:28" s="3173" customFormat="1">
      <c r="AA5969" s="3174"/>
      <c r="AB5969" s="3174"/>
    </row>
    <row r="5970" spans="27:28" s="3173" customFormat="1">
      <c r="AA5970" s="3174"/>
      <c r="AB5970" s="3174"/>
    </row>
    <row r="5971" spans="27:28" s="3173" customFormat="1">
      <c r="AA5971" s="3174"/>
      <c r="AB5971" s="3174"/>
    </row>
    <row r="5972" spans="27:28" s="3173" customFormat="1">
      <c r="AA5972" s="3174"/>
      <c r="AB5972" s="3174"/>
    </row>
    <row r="5973" spans="27:28" s="3173" customFormat="1">
      <c r="AA5973" s="3174"/>
      <c r="AB5973" s="3174"/>
    </row>
    <row r="5974" spans="27:28" s="3173" customFormat="1">
      <c r="AA5974" s="3174"/>
      <c r="AB5974" s="3174"/>
    </row>
    <row r="5975" spans="27:28" s="3173" customFormat="1">
      <c r="AA5975" s="3174"/>
      <c r="AB5975" s="3174"/>
    </row>
    <row r="5976" spans="27:28" s="3173" customFormat="1">
      <c r="AA5976" s="3174"/>
      <c r="AB5976" s="3174"/>
    </row>
    <row r="5977" spans="27:28" s="3173" customFormat="1">
      <c r="AA5977" s="3174"/>
      <c r="AB5977" s="3174"/>
    </row>
    <row r="5978" spans="27:28" s="3173" customFormat="1">
      <c r="AA5978" s="3174"/>
      <c r="AB5978" s="3174"/>
    </row>
    <row r="5979" spans="27:28" s="3173" customFormat="1">
      <c r="AA5979" s="3174"/>
      <c r="AB5979" s="3174"/>
    </row>
    <row r="5980" spans="27:28" s="3173" customFormat="1">
      <c r="AA5980" s="3174"/>
      <c r="AB5980" s="3174"/>
    </row>
    <row r="5981" spans="27:28" s="3173" customFormat="1">
      <c r="AA5981" s="3174"/>
      <c r="AB5981" s="3174"/>
    </row>
    <row r="5982" spans="27:28" s="3173" customFormat="1">
      <c r="AA5982" s="3174"/>
      <c r="AB5982" s="3174"/>
    </row>
    <row r="5983" spans="27:28" s="3173" customFormat="1">
      <c r="AA5983" s="3174"/>
      <c r="AB5983" s="3174"/>
    </row>
    <row r="5984" spans="27:28" s="3173" customFormat="1">
      <c r="AA5984" s="3174"/>
      <c r="AB5984" s="3174"/>
    </row>
    <row r="5985" spans="27:28" s="3173" customFormat="1">
      <c r="AA5985" s="3174"/>
      <c r="AB5985" s="3174"/>
    </row>
    <row r="5986" spans="27:28" s="3173" customFormat="1">
      <c r="AA5986" s="3174"/>
      <c r="AB5986" s="3174"/>
    </row>
    <row r="5987" spans="27:28" s="3173" customFormat="1">
      <c r="AA5987" s="3174"/>
      <c r="AB5987" s="3174"/>
    </row>
    <row r="5988" spans="27:28" s="3173" customFormat="1">
      <c r="AA5988" s="3174"/>
      <c r="AB5988" s="3174"/>
    </row>
    <row r="5989" spans="27:28" s="3173" customFormat="1">
      <c r="AA5989" s="3174"/>
      <c r="AB5989" s="3174"/>
    </row>
    <row r="5990" spans="27:28" s="3173" customFormat="1">
      <c r="AA5990" s="3174"/>
      <c r="AB5990" s="3174"/>
    </row>
    <row r="5991" spans="27:28" s="3173" customFormat="1">
      <c r="AA5991" s="3174"/>
      <c r="AB5991" s="3174"/>
    </row>
    <row r="5992" spans="27:28" s="3173" customFormat="1">
      <c r="AA5992" s="3174"/>
      <c r="AB5992" s="3174"/>
    </row>
    <row r="5993" spans="27:28" s="3173" customFormat="1">
      <c r="AA5993" s="3174"/>
      <c r="AB5993" s="3174"/>
    </row>
    <row r="5994" spans="27:28" s="3173" customFormat="1">
      <c r="AA5994" s="3174"/>
      <c r="AB5994" s="3174"/>
    </row>
    <row r="5995" spans="27:28" s="3173" customFormat="1">
      <c r="AA5995" s="3174"/>
      <c r="AB5995" s="3174"/>
    </row>
    <row r="5996" spans="27:28" s="3173" customFormat="1">
      <c r="AA5996" s="3174"/>
      <c r="AB5996" s="3174"/>
    </row>
    <row r="5997" spans="27:28" s="3173" customFormat="1">
      <c r="AA5997" s="3174"/>
      <c r="AB5997" s="3174"/>
    </row>
    <row r="5998" spans="27:28" s="3173" customFormat="1">
      <c r="AA5998" s="3174"/>
      <c r="AB5998" s="3174"/>
    </row>
    <row r="5999" spans="27:28" s="3173" customFormat="1">
      <c r="AA5999" s="3174"/>
      <c r="AB5999" s="3174"/>
    </row>
    <row r="6000" spans="27:28" s="3173" customFormat="1">
      <c r="AA6000" s="3174"/>
      <c r="AB6000" s="3174"/>
    </row>
    <row r="6001" spans="27:28" s="3173" customFormat="1">
      <c r="AA6001" s="3174"/>
      <c r="AB6001" s="3174"/>
    </row>
    <row r="6002" spans="27:28" s="3173" customFormat="1">
      <c r="AA6002" s="3174"/>
      <c r="AB6002" s="3174"/>
    </row>
    <row r="6003" spans="27:28" s="3173" customFormat="1">
      <c r="AA6003" s="3174"/>
      <c r="AB6003" s="3174"/>
    </row>
    <row r="6004" spans="27:28" s="3173" customFormat="1">
      <c r="AA6004" s="3174"/>
      <c r="AB6004" s="3174"/>
    </row>
    <row r="6005" spans="27:28" s="3173" customFormat="1">
      <c r="AA6005" s="3174"/>
      <c r="AB6005" s="3174"/>
    </row>
    <row r="6006" spans="27:28" s="3173" customFormat="1">
      <c r="AA6006" s="3174"/>
      <c r="AB6006" s="3174"/>
    </row>
    <row r="6007" spans="27:28" s="3173" customFormat="1">
      <c r="AA6007" s="3174"/>
      <c r="AB6007" s="3174"/>
    </row>
    <row r="6008" spans="27:28" s="3173" customFormat="1">
      <c r="AA6008" s="3174"/>
      <c r="AB6008" s="3174"/>
    </row>
    <row r="6009" spans="27:28" s="3173" customFormat="1">
      <c r="AA6009" s="3174"/>
      <c r="AB6009" s="3174"/>
    </row>
    <row r="6010" spans="27:28" s="3173" customFormat="1">
      <c r="AA6010" s="3174"/>
      <c r="AB6010" s="3174"/>
    </row>
    <row r="6011" spans="27:28" s="3173" customFormat="1">
      <c r="AA6011" s="3174"/>
      <c r="AB6011" s="3174"/>
    </row>
    <row r="6012" spans="27:28" s="3173" customFormat="1">
      <c r="AA6012" s="3174"/>
      <c r="AB6012" s="3174"/>
    </row>
    <row r="6013" spans="27:28" s="3173" customFormat="1">
      <c r="AA6013" s="3174"/>
      <c r="AB6013" s="3174"/>
    </row>
    <row r="6014" spans="27:28" s="3173" customFormat="1">
      <c r="AA6014" s="3174"/>
      <c r="AB6014" s="3174"/>
    </row>
    <row r="6015" spans="27:28" s="3173" customFormat="1">
      <c r="AA6015" s="3174"/>
      <c r="AB6015" s="3174"/>
    </row>
    <row r="6016" spans="27:28" s="3173" customFormat="1">
      <c r="AA6016" s="3174"/>
      <c r="AB6016" s="3174"/>
    </row>
    <row r="6017" spans="27:28" s="3173" customFormat="1">
      <c r="AA6017" s="3174"/>
      <c r="AB6017" s="3174"/>
    </row>
    <row r="6018" spans="27:28" s="3173" customFormat="1">
      <c r="AA6018" s="3174"/>
      <c r="AB6018" s="3174"/>
    </row>
    <row r="6019" spans="27:28" s="3173" customFormat="1">
      <c r="AA6019" s="3174"/>
      <c r="AB6019" s="3174"/>
    </row>
    <row r="6020" spans="27:28" s="3173" customFormat="1">
      <c r="AA6020" s="3174"/>
      <c r="AB6020" s="3174"/>
    </row>
    <row r="6021" spans="27:28" s="3173" customFormat="1">
      <c r="AA6021" s="3174"/>
      <c r="AB6021" s="3174"/>
    </row>
    <row r="6022" spans="27:28" s="3173" customFormat="1">
      <c r="AA6022" s="3174"/>
      <c r="AB6022" s="3174"/>
    </row>
    <row r="6023" spans="27:28" s="3173" customFormat="1">
      <c r="AA6023" s="3174"/>
      <c r="AB6023" s="3174"/>
    </row>
    <row r="6024" spans="27:28" s="3173" customFormat="1">
      <c r="AA6024" s="3174"/>
      <c r="AB6024" s="3174"/>
    </row>
    <row r="6025" spans="27:28" s="3173" customFormat="1">
      <c r="AA6025" s="3174"/>
      <c r="AB6025" s="3174"/>
    </row>
    <row r="6026" spans="27:28" s="3173" customFormat="1">
      <c r="AA6026" s="3174"/>
      <c r="AB6026" s="3174"/>
    </row>
    <row r="6027" spans="27:28" s="3173" customFormat="1">
      <c r="AA6027" s="3174"/>
      <c r="AB6027" s="3174"/>
    </row>
    <row r="6028" spans="27:28" s="3173" customFormat="1">
      <c r="AA6028" s="3174"/>
      <c r="AB6028" s="3174"/>
    </row>
    <row r="6029" spans="27:28" s="3173" customFormat="1">
      <c r="AA6029" s="3174"/>
      <c r="AB6029" s="3174"/>
    </row>
    <row r="6030" spans="27:28" s="3173" customFormat="1">
      <c r="AA6030" s="3174"/>
      <c r="AB6030" s="3174"/>
    </row>
    <row r="6031" spans="27:28" s="3173" customFormat="1">
      <c r="AA6031" s="3174"/>
      <c r="AB6031" s="3174"/>
    </row>
    <row r="6032" spans="27:28" s="3173" customFormat="1">
      <c r="AA6032" s="3174"/>
      <c r="AB6032" s="3174"/>
    </row>
    <row r="6033" spans="27:28" s="3173" customFormat="1">
      <c r="AA6033" s="3174"/>
      <c r="AB6033" s="3174"/>
    </row>
    <row r="6034" spans="27:28" s="3173" customFormat="1">
      <c r="AA6034" s="3174"/>
      <c r="AB6034" s="3174"/>
    </row>
    <row r="6035" spans="27:28" s="3173" customFormat="1">
      <c r="AA6035" s="3174"/>
      <c r="AB6035" s="3174"/>
    </row>
    <row r="6036" spans="27:28" s="3173" customFormat="1">
      <c r="AA6036" s="3174"/>
      <c r="AB6036" s="3174"/>
    </row>
    <row r="6037" spans="27:28" s="3173" customFormat="1">
      <c r="AA6037" s="3174"/>
      <c r="AB6037" s="3174"/>
    </row>
    <row r="6038" spans="27:28" s="3173" customFormat="1">
      <c r="AA6038" s="3174"/>
      <c r="AB6038" s="3174"/>
    </row>
    <row r="6039" spans="27:28" s="3173" customFormat="1">
      <c r="AA6039" s="3174"/>
      <c r="AB6039" s="3174"/>
    </row>
    <row r="6040" spans="27:28" s="3173" customFormat="1">
      <c r="AA6040" s="3174"/>
      <c r="AB6040" s="3174"/>
    </row>
    <row r="6041" spans="27:28" s="3173" customFormat="1">
      <c r="AA6041" s="3174"/>
      <c r="AB6041" s="3174"/>
    </row>
    <row r="6042" spans="27:28" s="3173" customFormat="1">
      <c r="AA6042" s="3174"/>
      <c r="AB6042" s="3174"/>
    </row>
    <row r="6043" spans="27:28" s="3173" customFormat="1">
      <c r="AA6043" s="3174"/>
      <c r="AB6043" s="3174"/>
    </row>
    <row r="6044" spans="27:28" s="3173" customFormat="1">
      <c r="AA6044" s="3174"/>
      <c r="AB6044" s="3174"/>
    </row>
    <row r="6045" spans="27:28" s="3173" customFormat="1">
      <c r="AA6045" s="3174"/>
      <c r="AB6045" s="3174"/>
    </row>
    <row r="6046" spans="27:28" s="3173" customFormat="1">
      <c r="AA6046" s="3174"/>
      <c r="AB6046" s="3174"/>
    </row>
    <row r="6047" spans="27:28" s="3173" customFormat="1">
      <c r="AA6047" s="3174"/>
      <c r="AB6047" s="3174"/>
    </row>
    <row r="6048" spans="27:28" s="3173" customFormat="1">
      <c r="AA6048" s="3174"/>
      <c r="AB6048" s="3174"/>
    </row>
    <row r="6049" spans="27:28" s="3173" customFormat="1">
      <c r="AA6049" s="3174"/>
      <c r="AB6049" s="3174"/>
    </row>
    <row r="6050" spans="27:28" s="3173" customFormat="1">
      <c r="AA6050" s="3174"/>
      <c r="AB6050" s="3174"/>
    </row>
    <row r="6051" spans="27:28" s="3173" customFormat="1">
      <c r="AA6051" s="3174"/>
      <c r="AB6051" s="3174"/>
    </row>
    <row r="6052" spans="27:28" s="3173" customFormat="1">
      <c r="AA6052" s="3174"/>
      <c r="AB6052" s="3174"/>
    </row>
    <row r="6053" spans="27:28" s="3173" customFormat="1">
      <c r="AA6053" s="3174"/>
      <c r="AB6053" s="3174"/>
    </row>
    <row r="6054" spans="27:28" s="3173" customFormat="1">
      <c r="AA6054" s="3174"/>
      <c r="AB6054" s="3174"/>
    </row>
    <row r="6055" spans="27:28" s="3173" customFormat="1">
      <c r="AA6055" s="3174"/>
      <c r="AB6055" s="3174"/>
    </row>
    <row r="6056" spans="27:28" s="3173" customFormat="1">
      <c r="AA6056" s="3174"/>
      <c r="AB6056" s="3174"/>
    </row>
    <row r="6057" spans="27:28" s="3173" customFormat="1">
      <c r="AA6057" s="3174"/>
      <c r="AB6057" s="3174"/>
    </row>
    <row r="6058" spans="27:28" s="3173" customFormat="1">
      <c r="AA6058" s="3174"/>
      <c r="AB6058" s="3174"/>
    </row>
    <row r="6059" spans="27:28" s="3173" customFormat="1">
      <c r="AA6059" s="3174"/>
      <c r="AB6059" s="3174"/>
    </row>
    <row r="6060" spans="27:28" s="3173" customFormat="1">
      <c r="AA6060" s="3174"/>
      <c r="AB6060" s="3174"/>
    </row>
    <row r="6061" spans="27:28" s="3173" customFormat="1">
      <c r="AA6061" s="3174"/>
      <c r="AB6061" s="3174"/>
    </row>
    <row r="6062" spans="27:28" s="3173" customFormat="1">
      <c r="AA6062" s="3174"/>
      <c r="AB6062" s="3174"/>
    </row>
    <row r="6063" spans="27:28" s="3173" customFormat="1">
      <c r="AA6063" s="3174"/>
      <c r="AB6063" s="3174"/>
    </row>
    <row r="6064" spans="27:28" s="3173" customFormat="1">
      <c r="AA6064" s="3174"/>
      <c r="AB6064" s="3174"/>
    </row>
    <row r="6065" spans="27:28" s="3173" customFormat="1">
      <c r="AA6065" s="3174"/>
      <c r="AB6065" s="3174"/>
    </row>
    <row r="6066" spans="27:28" s="3173" customFormat="1">
      <c r="AA6066" s="3174"/>
      <c r="AB6066" s="3174"/>
    </row>
    <row r="6067" spans="27:28" s="3173" customFormat="1">
      <c r="AA6067" s="3174"/>
      <c r="AB6067" s="3174"/>
    </row>
    <row r="6068" spans="27:28" s="3173" customFormat="1">
      <c r="AA6068" s="3174"/>
      <c r="AB6068" s="3174"/>
    </row>
    <row r="6069" spans="27:28" s="3173" customFormat="1">
      <c r="AA6069" s="3174"/>
      <c r="AB6069" s="3174"/>
    </row>
    <row r="6070" spans="27:28" s="3173" customFormat="1">
      <c r="AA6070" s="3174"/>
      <c r="AB6070" s="3174"/>
    </row>
    <row r="6071" spans="27:28" s="3173" customFormat="1">
      <c r="AA6071" s="3174"/>
      <c r="AB6071" s="3174"/>
    </row>
    <row r="6072" spans="27:28" s="3173" customFormat="1">
      <c r="AA6072" s="3174"/>
      <c r="AB6072" s="3174"/>
    </row>
    <row r="6073" spans="27:28" s="3173" customFormat="1">
      <c r="AA6073" s="3174"/>
      <c r="AB6073" s="3174"/>
    </row>
    <row r="6074" spans="27:28" s="3173" customFormat="1">
      <c r="AA6074" s="3174"/>
      <c r="AB6074" s="3174"/>
    </row>
    <row r="6075" spans="27:28" s="3173" customFormat="1">
      <c r="AA6075" s="3174"/>
      <c r="AB6075" s="3174"/>
    </row>
    <row r="6076" spans="27:28" s="3173" customFormat="1">
      <c r="AA6076" s="3174"/>
      <c r="AB6076" s="3174"/>
    </row>
    <row r="6077" spans="27:28" s="3173" customFormat="1">
      <c r="AA6077" s="3174"/>
      <c r="AB6077" s="3174"/>
    </row>
    <row r="6078" spans="27:28" s="3173" customFormat="1">
      <c r="AA6078" s="3174"/>
      <c r="AB6078" s="3174"/>
    </row>
    <row r="6079" spans="27:28" s="3173" customFormat="1">
      <c r="AA6079" s="3174"/>
      <c r="AB6079" s="3174"/>
    </row>
    <row r="6080" spans="27:28" s="3173" customFormat="1">
      <c r="AA6080" s="3174"/>
      <c r="AB6080" s="3174"/>
    </row>
    <row r="6081" spans="27:28" s="3173" customFormat="1">
      <c r="AA6081" s="3174"/>
      <c r="AB6081" s="3174"/>
    </row>
    <row r="6082" spans="27:28" s="3173" customFormat="1">
      <c r="AA6082" s="3174"/>
      <c r="AB6082" s="3174"/>
    </row>
    <row r="6083" spans="27:28" s="3173" customFormat="1">
      <c r="AA6083" s="3174"/>
      <c r="AB6083" s="3174"/>
    </row>
    <row r="6084" spans="27:28" s="3173" customFormat="1">
      <c r="AA6084" s="3174"/>
      <c r="AB6084" s="3174"/>
    </row>
    <row r="6085" spans="27:28" s="3173" customFormat="1">
      <c r="AA6085" s="3174"/>
      <c r="AB6085" s="3174"/>
    </row>
    <row r="6086" spans="27:28" s="3173" customFormat="1">
      <c r="AA6086" s="3174"/>
      <c r="AB6086" s="3174"/>
    </row>
    <row r="6087" spans="27:28" s="3173" customFormat="1">
      <c r="AA6087" s="3174"/>
      <c r="AB6087" s="3174"/>
    </row>
    <row r="6088" spans="27:28" s="3173" customFormat="1">
      <c r="AA6088" s="3174"/>
      <c r="AB6088" s="3174"/>
    </row>
    <row r="6089" spans="27:28" s="3173" customFormat="1">
      <c r="AA6089" s="3174"/>
      <c r="AB6089" s="3174"/>
    </row>
    <row r="6090" spans="27:28" s="3173" customFormat="1">
      <c r="AA6090" s="3174"/>
      <c r="AB6090" s="3174"/>
    </row>
    <row r="6091" spans="27:28" s="3173" customFormat="1">
      <c r="AA6091" s="3174"/>
      <c r="AB6091" s="3174"/>
    </row>
    <row r="6092" spans="27:28" s="3173" customFormat="1">
      <c r="AA6092" s="3174"/>
      <c r="AB6092" s="3174"/>
    </row>
    <row r="6093" spans="27:28" s="3173" customFormat="1">
      <c r="AA6093" s="3174"/>
      <c r="AB6093" s="3174"/>
    </row>
    <row r="6094" spans="27:28" s="3173" customFormat="1">
      <c r="AA6094" s="3174"/>
      <c r="AB6094" s="3174"/>
    </row>
    <row r="6095" spans="27:28" s="3173" customFormat="1">
      <c r="AA6095" s="3174"/>
      <c r="AB6095" s="3174"/>
    </row>
    <row r="6096" spans="27:28" s="3173" customFormat="1">
      <c r="AA6096" s="3174"/>
      <c r="AB6096" s="3174"/>
    </row>
    <row r="6097" spans="27:28" s="3173" customFormat="1">
      <c r="AA6097" s="3174"/>
      <c r="AB6097" s="3174"/>
    </row>
    <row r="6098" spans="27:28" s="3173" customFormat="1">
      <c r="AA6098" s="3174"/>
      <c r="AB6098" s="3174"/>
    </row>
    <row r="6099" spans="27:28" s="3173" customFormat="1">
      <c r="AA6099" s="3174"/>
      <c r="AB6099" s="3174"/>
    </row>
    <row r="6100" spans="27:28" s="3173" customFormat="1">
      <c r="AA6100" s="3174"/>
      <c r="AB6100" s="3174"/>
    </row>
    <row r="6101" spans="27:28" s="3173" customFormat="1">
      <c r="AA6101" s="3174"/>
      <c r="AB6101" s="3174"/>
    </row>
    <row r="6102" spans="27:28" s="3173" customFormat="1">
      <c r="AA6102" s="3174"/>
      <c r="AB6102" s="3174"/>
    </row>
    <row r="6103" spans="27:28" s="3173" customFormat="1">
      <c r="AA6103" s="3174"/>
      <c r="AB6103" s="3174"/>
    </row>
    <row r="6104" spans="27:28" s="3173" customFormat="1">
      <c r="AA6104" s="3174"/>
      <c r="AB6104" s="3174"/>
    </row>
    <row r="6105" spans="27:28" s="3173" customFormat="1">
      <c r="AA6105" s="3174"/>
      <c r="AB6105" s="3174"/>
    </row>
    <row r="6106" spans="27:28" s="3173" customFormat="1">
      <c r="AA6106" s="3174"/>
      <c r="AB6106" s="3174"/>
    </row>
    <row r="6107" spans="27:28" s="3173" customFormat="1">
      <c r="AA6107" s="3174"/>
      <c r="AB6107" s="3174"/>
    </row>
    <row r="6108" spans="27:28" s="3173" customFormat="1">
      <c r="AA6108" s="3174"/>
      <c r="AB6108" s="3174"/>
    </row>
    <row r="6109" spans="27:28" s="3173" customFormat="1">
      <c r="AA6109" s="3174"/>
      <c r="AB6109" s="3174"/>
    </row>
    <row r="6110" spans="27:28" s="3173" customFormat="1">
      <c r="AA6110" s="3174"/>
      <c r="AB6110" s="3174"/>
    </row>
    <row r="6111" spans="27:28" s="3173" customFormat="1">
      <c r="AA6111" s="3174"/>
      <c r="AB6111" s="3174"/>
    </row>
    <row r="6112" spans="27:28" s="3173" customFormat="1">
      <c r="AA6112" s="3174"/>
      <c r="AB6112" s="3174"/>
    </row>
    <row r="6113" spans="27:28" s="3173" customFormat="1">
      <c r="AA6113" s="3174"/>
      <c r="AB6113" s="3174"/>
    </row>
    <row r="6114" spans="27:28" s="3173" customFormat="1">
      <c r="AA6114" s="3174"/>
      <c r="AB6114" s="3174"/>
    </row>
    <row r="6115" spans="27:28" s="3173" customFormat="1">
      <c r="AA6115" s="3174"/>
      <c r="AB6115" s="3174"/>
    </row>
    <row r="6116" spans="27:28" s="3173" customFormat="1">
      <c r="AA6116" s="3174"/>
      <c r="AB6116" s="3174"/>
    </row>
    <row r="6117" spans="27:28" s="3173" customFormat="1">
      <c r="AA6117" s="3174"/>
      <c r="AB6117" s="3174"/>
    </row>
    <row r="6118" spans="27:28" s="3173" customFormat="1">
      <c r="AA6118" s="3174"/>
      <c r="AB6118" s="3174"/>
    </row>
    <row r="6119" spans="27:28" s="3173" customFormat="1">
      <c r="AA6119" s="3174"/>
      <c r="AB6119" s="3174"/>
    </row>
    <row r="6120" spans="27:28" s="3173" customFormat="1">
      <c r="AA6120" s="3174"/>
      <c r="AB6120" s="3174"/>
    </row>
    <row r="6121" spans="27:28" s="3173" customFormat="1">
      <c r="AA6121" s="3174"/>
      <c r="AB6121" s="3174"/>
    </row>
    <row r="6122" spans="27:28" s="3173" customFormat="1">
      <c r="AA6122" s="3174"/>
      <c r="AB6122" s="3174"/>
    </row>
    <row r="6123" spans="27:28" s="3173" customFormat="1">
      <c r="AA6123" s="3174"/>
      <c r="AB6123" s="3174"/>
    </row>
    <row r="6124" spans="27:28" s="3173" customFormat="1">
      <c r="AA6124" s="3174"/>
      <c r="AB6124" s="3174"/>
    </row>
    <row r="6125" spans="27:28" s="3173" customFormat="1">
      <c r="AA6125" s="3174"/>
      <c r="AB6125" s="3174"/>
    </row>
    <row r="6126" spans="27:28" s="3173" customFormat="1">
      <c r="AA6126" s="3174"/>
      <c r="AB6126" s="3174"/>
    </row>
    <row r="6127" spans="27:28" s="3173" customFormat="1">
      <c r="AA6127" s="3174"/>
      <c r="AB6127" s="3174"/>
    </row>
    <row r="6128" spans="27:28" s="3173" customFormat="1">
      <c r="AA6128" s="3174"/>
      <c r="AB6128" s="3174"/>
    </row>
    <row r="6129" spans="27:28" s="3173" customFormat="1">
      <c r="AA6129" s="3174"/>
      <c r="AB6129" s="3174"/>
    </row>
    <row r="6130" spans="27:28" s="3173" customFormat="1">
      <c r="AA6130" s="3174"/>
      <c r="AB6130" s="3174"/>
    </row>
    <row r="6131" spans="27:28" s="3173" customFormat="1">
      <c r="AA6131" s="3174"/>
      <c r="AB6131" s="3174"/>
    </row>
    <row r="6132" spans="27:28" s="3173" customFormat="1">
      <c r="AA6132" s="3174"/>
      <c r="AB6132" s="3174"/>
    </row>
    <row r="6133" spans="27:28" s="3173" customFormat="1">
      <c r="AA6133" s="3174"/>
      <c r="AB6133" s="3174"/>
    </row>
    <row r="6134" spans="27:28" s="3173" customFormat="1">
      <c r="AA6134" s="3174"/>
      <c r="AB6134" s="3174"/>
    </row>
    <row r="6135" spans="27:28" s="3173" customFormat="1">
      <c r="AA6135" s="3174"/>
      <c r="AB6135" s="3174"/>
    </row>
    <row r="6136" spans="27:28" s="3173" customFormat="1">
      <c r="AA6136" s="3174"/>
      <c r="AB6136" s="3174"/>
    </row>
    <row r="6137" spans="27:28" s="3173" customFormat="1">
      <c r="AA6137" s="3174"/>
      <c r="AB6137" s="3174"/>
    </row>
    <row r="6138" spans="27:28" s="3173" customFormat="1">
      <c r="AA6138" s="3174"/>
      <c r="AB6138" s="3174"/>
    </row>
    <row r="6139" spans="27:28" s="3173" customFormat="1">
      <c r="AA6139" s="3174"/>
      <c r="AB6139" s="3174"/>
    </row>
    <row r="6140" spans="27:28" s="3173" customFormat="1">
      <c r="AA6140" s="3174"/>
      <c r="AB6140" s="3174"/>
    </row>
    <row r="6141" spans="27:28" s="3173" customFormat="1">
      <c r="AA6141" s="3174"/>
      <c r="AB6141" s="3174"/>
    </row>
    <row r="6142" spans="27:28" s="3173" customFormat="1">
      <c r="AA6142" s="3174"/>
      <c r="AB6142" s="3174"/>
    </row>
    <row r="6143" spans="27:28" s="3173" customFormat="1">
      <c r="AA6143" s="3174"/>
      <c r="AB6143" s="3174"/>
    </row>
    <row r="6144" spans="27:28" s="3173" customFormat="1">
      <c r="AA6144" s="3174"/>
      <c r="AB6144" s="3174"/>
    </row>
    <row r="6145" spans="27:28" s="3173" customFormat="1">
      <c r="AA6145" s="3174"/>
      <c r="AB6145" s="3174"/>
    </row>
    <row r="6146" spans="27:28" s="3173" customFormat="1">
      <c r="AA6146" s="3174"/>
      <c r="AB6146" s="3174"/>
    </row>
    <row r="6147" spans="27:28" s="3173" customFormat="1">
      <c r="AA6147" s="3174"/>
      <c r="AB6147" s="3174"/>
    </row>
    <row r="6148" spans="27:28" s="3173" customFormat="1">
      <c r="AA6148" s="3174"/>
      <c r="AB6148" s="3174"/>
    </row>
    <row r="6149" spans="27:28" s="3173" customFormat="1">
      <c r="AA6149" s="3174"/>
      <c r="AB6149" s="3174"/>
    </row>
    <row r="6150" spans="27:28" s="3173" customFormat="1">
      <c r="AA6150" s="3174"/>
      <c r="AB6150" s="3174"/>
    </row>
    <row r="6151" spans="27:28" s="3173" customFormat="1">
      <c r="AA6151" s="3174"/>
      <c r="AB6151" s="3174"/>
    </row>
    <row r="6152" spans="27:28" s="3173" customFormat="1">
      <c r="AA6152" s="3174"/>
      <c r="AB6152" s="3174"/>
    </row>
    <row r="6153" spans="27:28" s="3173" customFormat="1">
      <c r="AA6153" s="3174"/>
      <c r="AB6153" s="3174"/>
    </row>
    <row r="6154" spans="27:28" s="3173" customFormat="1">
      <c r="AA6154" s="3174"/>
      <c r="AB6154" s="3174"/>
    </row>
    <row r="6155" spans="27:28" s="3173" customFormat="1">
      <c r="AA6155" s="3174"/>
      <c r="AB6155" s="3174"/>
    </row>
    <row r="6156" spans="27:28" s="3173" customFormat="1">
      <c r="AA6156" s="3174"/>
      <c r="AB6156" s="3174"/>
    </row>
    <row r="6157" spans="27:28" s="3173" customFormat="1">
      <c r="AA6157" s="3174"/>
      <c r="AB6157" s="3174"/>
    </row>
    <row r="6158" spans="27:28" s="3173" customFormat="1">
      <c r="AA6158" s="3174"/>
      <c r="AB6158" s="3174"/>
    </row>
    <row r="6159" spans="27:28" s="3173" customFormat="1">
      <c r="AA6159" s="3174"/>
      <c r="AB6159" s="3174"/>
    </row>
    <row r="6160" spans="27:28" s="3173" customFormat="1">
      <c r="AA6160" s="3174"/>
      <c r="AB6160" s="3174"/>
    </row>
    <row r="6161" spans="27:28" s="3173" customFormat="1">
      <c r="AA6161" s="3174"/>
      <c r="AB6161" s="3174"/>
    </row>
    <row r="6162" spans="27:28" s="3173" customFormat="1">
      <c r="AA6162" s="3174"/>
      <c r="AB6162" s="3174"/>
    </row>
    <row r="6163" spans="27:28" s="3173" customFormat="1">
      <c r="AA6163" s="3174"/>
      <c r="AB6163" s="3174"/>
    </row>
    <row r="6164" spans="27:28" s="3173" customFormat="1">
      <c r="AA6164" s="3174"/>
      <c r="AB6164" s="3174"/>
    </row>
    <row r="6165" spans="27:28" s="3173" customFormat="1">
      <c r="AA6165" s="3174"/>
      <c r="AB6165" s="3174"/>
    </row>
    <row r="6166" spans="27:28" s="3173" customFormat="1">
      <c r="AA6166" s="3174"/>
      <c r="AB6166" s="3174"/>
    </row>
    <row r="6167" spans="27:28" s="3173" customFormat="1">
      <c r="AA6167" s="3174"/>
      <c r="AB6167" s="3174"/>
    </row>
    <row r="6168" spans="27:28" s="3173" customFormat="1">
      <c r="AA6168" s="3174"/>
      <c r="AB6168" s="3174"/>
    </row>
    <row r="6169" spans="27:28" s="3173" customFormat="1">
      <c r="AA6169" s="3174"/>
      <c r="AB6169" s="3174"/>
    </row>
    <row r="6170" spans="27:28" s="3173" customFormat="1">
      <c r="AA6170" s="3174"/>
      <c r="AB6170" s="3174"/>
    </row>
    <row r="6171" spans="27:28" s="3173" customFormat="1">
      <c r="AA6171" s="3174"/>
      <c r="AB6171" s="3174"/>
    </row>
    <row r="6172" spans="27:28" s="3173" customFormat="1">
      <c r="AA6172" s="3174"/>
      <c r="AB6172" s="3174"/>
    </row>
    <row r="6173" spans="27:28" s="3173" customFormat="1">
      <c r="AA6173" s="3174"/>
      <c r="AB6173" s="3174"/>
    </row>
    <row r="6174" spans="27:28" s="3173" customFormat="1">
      <c r="AA6174" s="3174"/>
      <c r="AB6174" s="3174"/>
    </row>
    <row r="6175" spans="27:28" s="3173" customFormat="1">
      <c r="AA6175" s="3174"/>
      <c r="AB6175" s="3174"/>
    </row>
    <row r="6176" spans="27:28" s="3173" customFormat="1">
      <c r="AA6176" s="3174"/>
      <c r="AB6176" s="3174"/>
    </row>
    <row r="6177" spans="27:28" s="3173" customFormat="1">
      <c r="AA6177" s="3174"/>
      <c r="AB6177" s="3174"/>
    </row>
    <row r="6178" spans="27:28" s="3173" customFormat="1">
      <c r="AA6178" s="3174"/>
      <c r="AB6178" s="3174"/>
    </row>
    <row r="6179" spans="27:28" s="3173" customFormat="1">
      <c r="AA6179" s="3174"/>
      <c r="AB6179" s="3174"/>
    </row>
    <row r="6180" spans="27:28" s="3173" customFormat="1">
      <c r="AA6180" s="3174"/>
      <c r="AB6180" s="3174"/>
    </row>
    <row r="6181" spans="27:28" s="3173" customFormat="1">
      <c r="AA6181" s="3174"/>
      <c r="AB6181" s="3174"/>
    </row>
    <row r="6182" spans="27:28" s="3173" customFormat="1">
      <c r="AA6182" s="3174"/>
      <c r="AB6182" s="3174"/>
    </row>
    <row r="6183" spans="27:28" s="3173" customFormat="1">
      <c r="AA6183" s="3174"/>
      <c r="AB6183" s="3174"/>
    </row>
    <row r="6184" spans="27:28" s="3173" customFormat="1">
      <c r="AA6184" s="3174"/>
      <c r="AB6184" s="3174"/>
    </row>
    <row r="6185" spans="27:28" s="3173" customFormat="1">
      <c r="AA6185" s="3174"/>
      <c r="AB6185" s="3174"/>
    </row>
    <row r="6186" spans="27:28" s="3173" customFormat="1">
      <c r="AA6186" s="3174"/>
      <c r="AB6186" s="3174"/>
    </row>
    <row r="6187" spans="27:28" s="3173" customFormat="1">
      <c r="AA6187" s="3174"/>
      <c r="AB6187" s="3174"/>
    </row>
    <row r="6188" spans="27:28" s="3173" customFormat="1">
      <c r="AA6188" s="3174"/>
      <c r="AB6188" s="3174"/>
    </row>
    <row r="6189" spans="27:28" s="3173" customFormat="1">
      <c r="AA6189" s="3174"/>
      <c r="AB6189" s="3174"/>
    </row>
    <row r="6190" spans="27:28" s="3173" customFormat="1">
      <c r="AA6190" s="3174"/>
      <c r="AB6190" s="3174"/>
    </row>
    <row r="6191" spans="27:28" s="3173" customFormat="1">
      <c r="AA6191" s="3174"/>
      <c r="AB6191" s="3174"/>
    </row>
    <row r="6192" spans="27:28" s="3173" customFormat="1">
      <c r="AA6192" s="3174"/>
      <c r="AB6192" s="3174"/>
    </row>
    <row r="6193" spans="27:28" s="3173" customFormat="1">
      <c r="AA6193" s="3174"/>
      <c r="AB6193" s="3174"/>
    </row>
    <row r="6194" spans="27:28" s="3173" customFormat="1">
      <c r="AA6194" s="3174"/>
      <c r="AB6194" s="3174"/>
    </row>
    <row r="6195" spans="27:28" s="3173" customFormat="1">
      <c r="AA6195" s="3174"/>
      <c r="AB6195" s="3174"/>
    </row>
    <row r="6196" spans="27:28" s="3173" customFormat="1">
      <c r="AA6196" s="3174"/>
      <c r="AB6196" s="3174"/>
    </row>
    <row r="6197" spans="27:28" s="3173" customFormat="1">
      <c r="AA6197" s="3174"/>
      <c r="AB6197" s="3174"/>
    </row>
    <row r="6198" spans="27:28" s="3173" customFormat="1">
      <c r="AA6198" s="3174"/>
      <c r="AB6198" s="3174"/>
    </row>
    <row r="6199" spans="27:28" s="3173" customFormat="1">
      <c r="AA6199" s="3174"/>
      <c r="AB6199" s="3174"/>
    </row>
    <row r="6200" spans="27:28" s="3173" customFormat="1">
      <c r="AA6200" s="3174"/>
      <c r="AB6200" s="3174"/>
    </row>
    <row r="6201" spans="27:28" s="3173" customFormat="1">
      <c r="AA6201" s="3174"/>
      <c r="AB6201" s="3174"/>
    </row>
    <row r="6202" spans="27:28" s="3173" customFormat="1">
      <c r="AA6202" s="3174"/>
      <c r="AB6202" s="3174"/>
    </row>
    <row r="6203" spans="27:28" s="3173" customFormat="1">
      <c r="AA6203" s="3174"/>
      <c r="AB6203" s="3174"/>
    </row>
    <row r="6204" spans="27:28" s="3173" customFormat="1">
      <c r="AA6204" s="3174"/>
      <c r="AB6204" s="3174"/>
    </row>
    <row r="6205" spans="27:28" s="3173" customFormat="1">
      <c r="AA6205" s="3174"/>
      <c r="AB6205" s="3174"/>
    </row>
    <row r="6206" spans="27:28" s="3173" customFormat="1">
      <c r="AA6206" s="3174"/>
      <c r="AB6206" s="3174"/>
    </row>
    <row r="6207" spans="27:28" s="3173" customFormat="1">
      <c r="AA6207" s="3174"/>
      <c r="AB6207" s="3174"/>
    </row>
    <row r="6208" spans="27:28" s="3173" customFormat="1">
      <c r="AA6208" s="3174"/>
      <c r="AB6208" s="3174"/>
    </row>
    <row r="6209" spans="27:28" s="3173" customFormat="1">
      <c r="AA6209" s="3174"/>
      <c r="AB6209" s="3174"/>
    </row>
    <row r="6210" spans="27:28" s="3173" customFormat="1">
      <c r="AA6210" s="3174"/>
      <c r="AB6210" s="3174"/>
    </row>
    <row r="6211" spans="27:28" s="3173" customFormat="1">
      <c r="AA6211" s="3174"/>
      <c r="AB6211" s="3174"/>
    </row>
    <row r="6212" spans="27:28" s="3173" customFormat="1">
      <c r="AA6212" s="3174"/>
      <c r="AB6212" s="3174"/>
    </row>
    <row r="6213" spans="27:28" s="3173" customFormat="1">
      <c r="AA6213" s="3174"/>
      <c r="AB6213" s="3174"/>
    </row>
    <row r="6214" spans="27:28" s="3173" customFormat="1">
      <c r="AA6214" s="3174"/>
      <c r="AB6214" s="3174"/>
    </row>
    <row r="6215" spans="27:28" s="3173" customFormat="1">
      <c r="AA6215" s="3174"/>
      <c r="AB6215" s="3174"/>
    </row>
    <row r="6216" spans="27:28" s="3173" customFormat="1">
      <c r="AA6216" s="3174"/>
      <c r="AB6216" s="3174"/>
    </row>
    <row r="6217" spans="27:28" s="3173" customFormat="1">
      <c r="AA6217" s="3174"/>
      <c r="AB6217" s="3174"/>
    </row>
    <row r="6218" spans="27:28" s="3173" customFormat="1">
      <c r="AA6218" s="3174"/>
      <c r="AB6218" s="3174"/>
    </row>
    <row r="6219" spans="27:28" s="3173" customFormat="1">
      <c r="AA6219" s="3174"/>
      <c r="AB6219" s="3174"/>
    </row>
    <row r="6220" spans="27:28" s="3173" customFormat="1">
      <c r="AA6220" s="3174"/>
      <c r="AB6220" s="3174"/>
    </row>
    <row r="6221" spans="27:28" s="3173" customFormat="1">
      <c r="AA6221" s="3174"/>
      <c r="AB6221" s="3174"/>
    </row>
    <row r="6222" spans="27:28" s="3173" customFormat="1">
      <c r="AA6222" s="3174"/>
      <c r="AB6222" s="3174"/>
    </row>
    <row r="6223" spans="27:28" s="3173" customFormat="1">
      <c r="AA6223" s="3174"/>
      <c r="AB6223" s="3174"/>
    </row>
    <row r="6224" spans="27:28" s="3173" customFormat="1">
      <c r="AA6224" s="3174"/>
      <c r="AB6224" s="3174"/>
    </row>
    <row r="6225" spans="27:28" s="3173" customFormat="1">
      <c r="AA6225" s="3174"/>
      <c r="AB6225" s="3174"/>
    </row>
    <row r="6226" spans="27:28" s="3173" customFormat="1">
      <c r="AA6226" s="3174"/>
      <c r="AB6226" s="3174"/>
    </row>
    <row r="6227" spans="27:28" s="3173" customFormat="1">
      <c r="AA6227" s="3174"/>
      <c r="AB6227" s="3174"/>
    </row>
    <row r="6228" spans="27:28" s="3173" customFormat="1">
      <c r="AA6228" s="3174"/>
      <c r="AB6228" s="3174"/>
    </row>
    <row r="6229" spans="27:28" s="3173" customFormat="1">
      <c r="AA6229" s="3174"/>
      <c r="AB6229" s="3174"/>
    </row>
    <row r="6230" spans="27:28" s="3173" customFormat="1">
      <c r="AA6230" s="3174"/>
      <c r="AB6230" s="3174"/>
    </row>
    <row r="6231" spans="27:28" s="3173" customFormat="1">
      <c r="AA6231" s="3174"/>
      <c r="AB6231" s="3174"/>
    </row>
    <row r="6232" spans="27:28" s="3173" customFormat="1">
      <c r="AA6232" s="3174"/>
      <c r="AB6232" s="3174"/>
    </row>
    <row r="6233" spans="27:28" s="3173" customFormat="1">
      <c r="AA6233" s="3174"/>
      <c r="AB6233" s="3174"/>
    </row>
    <row r="6234" spans="27:28" s="3173" customFormat="1">
      <c r="AA6234" s="3174"/>
      <c r="AB6234" s="3174"/>
    </row>
    <row r="6235" spans="27:28" s="3173" customFormat="1">
      <c r="AA6235" s="3174"/>
      <c r="AB6235" s="3174"/>
    </row>
    <row r="6236" spans="27:28" s="3173" customFormat="1">
      <c r="AA6236" s="3174"/>
      <c r="AB6236" s="3174"/>
    </row>
    <row r="6237" spans="27:28" s="3173" customFormat="1">
      <c r="AA6237" s="3174"/>
      <c r="AB6237" s="3174"/>
    </row>
    <row r="6238" spans="27:28" s="3173" customFormat="1">
      <c r="AA6238" s="3174"/>
      <c r="AB6238" s="3174"/>
    </row>
    <row r="6239" spans="27:28" s="3173" customFormat="1">
      <c r="AA6239" s="3174"/>
      <c r="AB6239" s="3174"/>
    </row>
    <row r="6240" spans="27:28" s="3173" customFormat="1">
      <c r="AA6240" s="3174"/>
      <c r="AB6240" s="3174"/>
    </row>
    <row r="6241" spans="27:28" s="3173" customFormat="1">
      <c r="AA6241" s="3174"/>
      <c r="AB6241" s="3174"/>
    </row>
    <row r="6242" spans="27:28" s="3173" customFormat="1">
      <c r="AA6242" s="3174"/>
      <c r="AB6242" s="3174"/>
    </row>
    <row r="6243" spans="27:28" s="3173" customFormat="1">
      <c r="AA6243" s="3174"/>
      <c r="AB6243" s="3174"/>
    </row>
    <row r="6244" spans="27:28" s="3173" customFormat="1">
      <c r="AA6244" s="3174"/>
      <c r="AB6244" s="3174"/>
    </row>
    <row r="6245" spans="27:28" s="3173" customFormat="1">
      <c r="AA6245" s="3174"/>
      <c r="AB6245" s="3174"/>
    </row>
    <row r="6246" spans="27:28" s="3173" customFormat="1">
      <c r="AA6246" s="3174"/>
      <c r="AB6246" s="3174"/>
    </row>
    <row r="6247" spans="27:28" s="3173" customFormat="1">
      <c r="AA6247" s="3174"/>
      <c r="AB6247" s="3174"/>
    </row>
    <row r="6248" spans="27:28" s="3173" customFormat="1">
      <c r="AA6248" s="3174"/>
      <c r="AB6248" s="3174"/>
    </row>
    <row r="6249" spans="27:28" s="3173" customFormat="1">
      <c r="AA6249" s="3174"/>
      <c r="AB6249" s="3174"/>
    </row>
    <row r="6250" spans="27:28" s="3173" customFormat="1">
      <c r="AA6250" s="3174"/>
      <c r="AB6250" s="3174"/>
    </row>
    <row r="6251" spans="27:28" s="3173" customFormat="1">
      <c r="AA6251" s="3174"/>
      <c r="AB6251" s="3174"/>
    </row>
    <row r="6252" spans="27:28" s="3173" customFormat="1">
      <c r="AA6252" s="3174"/>
      <c r="AB6252" s="3174"/>
    </row>
    <row r="6253" spans="27:28" s="3173" customFormat="1">
      <c r="AA6253" s="3174"/>
      <c r="AB6253" s="3174"/>
    </row>
    <row r="6254" spans="27:28" s="3173" customFormat="1">
      <c r="AA6254" s="3174"/>
      <c r="AB6254" s="3174"/>
    </row>
    <row r="6255" spans="27:28" s="3173" customFormat="1">
      <c r="AA6255" s="3174"/>
      <c r="AB6255" s="3174"/>
    </row>
    <row r="6256" spans="27:28" s="3173" customFormat="1">
      <c r="AA6256" s="3174"/>
      <c r="AB6256" s="3174"/>
    </row>
    <row r="6257" spans="27:28" s="3173" customFormat="1">
      <c r="AA6257" s="3174"/>
      <c r="AB6257" s="3174"/>
    </row>
    <row r="6258" spans="27:28" s="3173" customFormat="1">
      <c r="AA6258" s="3174"/>
      <c r="AB6258" s="3174"/>
    </row>
    <row r="6259" spans="27:28" s="3173" customFormat="1">
      <c r="AA6259" s="3174"/>
      <c r="AB6259" s="3174"/>
    </row>
    <row r="6260" spans="27:28" s="3173" customFormat="1">
      <c r="AA6260" s="3174"/>
      <c r="AB6260" s="3174"/>
    </row>
    <row r="6261" spans="27:28" s="3173" customFormat="1">
      <c r="AA6261" s="3174"/>
      <c r="AB6261" s="3174"/>
    </row>
    <row r="6262" spans="27:28" s="3173" customFormat="1">
      <c r="AA6262" s="3174"/>
      <c r="AB6262" s="3174"/>
    </row>
    <row r="6263" spans="27:28" s="3173" customFormat="1">
      <c r="AA6263" s="3174"/>
      <c r="AB6263" s="3174"/>
    </row>
    <row r="6264" spans="27:28" s="3173" customFormat="1">
      <c r="AA6264" s="3174"/>
      <c r="AB6264" s="3174"/>
    </row>
    <row r="6265" spans="27:28" s="3173" customFormat="1">
      <c r="AA6265" s="3174"/>
      <c r="AB6265" s="3174"/>
    </row>
    <row r="6266" spans="27:28" s="3173" customFormat="1">
      <c r="AA6266" s="3174"/>
      <c r="AB6266" s="3174"/>
    </row>
    <row r="6267" spans="27:28" s="3173" customFormat="1">
      <c r="AA6267" s="3174"/>
      <c r="AB6267" s="3174"/>
    </row>
    <row r="6268" spans="27:28" s="3173" customFormat="1">
      <c r="AA6268" s="3174"/>
      <c r="AB6268" s="3174"/>
    </row>
    <row r="6269" spans="27:28" s="3173" customFormat="1">
      <c r="AA6269" s="3174"/>
      <c r="AB6269" s="3174"/>
    </row>
    <row r="6270" spans="27:28" s="3173" customFormat="1">
      <c r="AA6270" s="3174"/>
      <c r="AB6270" s="3174"/>
    </row>
    <row r="6271" spans="27:28" s="3173" customFormat="1">
      <c r="AA6271" s="3174"/>
      <c r="AB6271" s="3174"/>
    </row>
    <row r="6272" spans="27:28" s="3173" customFormat="1">
      <c r="AA6272" s="3174"/>
      <c r="AB6272" s="3174"/>
    </row>
    <row r="6273" spans="27:28" s="3173" customFormat="1">
      <c r="AA6273" s="3174"/>
      <c r="AB6273" s="3174"/>
    </row>
    <row r="6274" spans="27:28" s="3173" customFormat="1">
      <c r="AA6274" s="3174"/>
      <c r="AB6274" s="3174"/>
    </row>
    <row r="6275" spans="27:28" s="3173" customFormat="1">
      <c r="AA6275" s="3174"/>
      <c r="AB6275" s="3174"/>
    </row>
    <row r="6276" spans="27:28" s="3173" customFormat="1">
      <c r="AA6276" s="3174"/>
      <c r="AB6276" s="3174"/>
    </row>
    <row r="6277" spans="27:28" s="3173" customFormat="1">
      <c r="AA6277" s="3174"/>
      <c r="AB6277" s="3174"/>
    </row>
    <row r="6278" spans="27:28" s="3173" customFormat="1">
      <c r="AA6278" s="3174"/>
      <c r="AB6278" s="3174"/>
    </row>
    <row r="6279" spans="27:28" s="3173" customFormat="1">
      <c r="AA6279" s="3174"/>
      <c r="AB6279" s="3174"/>
    </row>
    <row r="6280" spans="27:28" s="3173" customFormat="1">
      <c r="AA6280" s="3174"/>
      <c r="AB6280" s="3174"/>
    </row>
    <row r="6281" spans="27:28" s="3173" customFormat="1">
      <c r="AA6281" s="3174"/>
      <c r="AB6281" s="3174"/>
    </row>
    <row r="6282" spans="27:28" s="3173" customFormat="1">
      <c r="AA6282" s="3174"/>
      <c r="AB6282" s="3174"/>
    </row>
    <row r="6283" spans="27:28" s="3173" customFormat="1">
      <c r="AA6283" s="3174"/>
      <c r="AB6283" s="3174"/>
    </row>
    <row r="6284" spans="27:28" s="3173" customFormat="1">
      <c r="AA6284" s="3174"/>
      <c r="AB6284" s="3174"/>
    </row>
    <row r="6285" spans="27:28" s="3173" customFormat="1">
      <c r="AA6285" s="3174"/>
      <c r="AB6285" s="3174"/>
    </row>
    <row r="6286" spans="27:28" s="3173" customFormat="1">
      <c r="AA6286" s="3174"/>
      <c r="AB6286" s="3174"/>
    </row>
    <row r="6287" spans="27:28" s="3173" customFormat="1">
      <c r="AA6287" s="3174"/>
      <c r="AB6287" s="3174"/>
    </row>
    <row r="6288" spans="27:28" s="3173" customFormat="1">
      <c r="AA6288" s="3174"/>
      <c r="AB6288" s="3174"/>
    </row>
    <row r="6289" spans="27:28" s="3173" customFormat="1">
      <c r="AA6289" s="3174"/>
      <c r="AB6289" s="3174"/>
    </row>
    <row r="6290" spans="27:28" s="3173" customFormat="1">
      <c r="AA6290" s="3174"/>
      <c r="AB6290" s="3174"/>
    </row>
    <row r="6291" spans="27:28" s="3173" customFormat="1">
      <c r="AA6291" s="3174"/>
      <c r="AB6291" s="3174"/>
    </row>
    <row r="6292" spans="27:28" s="3173" customFormat="1">
      <c r="AA6292" s="3174"/>
      <c r="AB6292" s="3174"/>
    </row>
    <row r="6293" spans="27:28" s="3173" customFormat="1">
      <c r="AA6293" s="3174"/>
      <c r="AB6293" s="3174"/>
    </row>
    <row r="6294" spans="27:28" s="3173" customFormat="1">
      <c r="AA6294" s="3174"/>
      <c r="AB6294" s="3174"/>
    </row>
    <row r="6295" spans="27:28" s="3173" customFormat="1">
      <c r="AA6295" s="3174"/>
      <c r="AB6295" s="3174"/>
    </row>
    <row r="6296" spans="27:28" s="3173" customFormat="1">
      <c r="AA6296" s="3174"/>
      <c r="AB6296" s="3174"/>
    </row>
    <row r="6297" spans="27:28" s="3173" customFormat="1">
      <c r="AA6297" s="3174"/>
      <c r="AB6297" s="3174"/>
    </row>
    <row r="6298" spans="27:28" s="3173" customFormat="1">
      <c r="AA6298" s="3174"/>
      <c r="AB6298" s="3174"/>
    </row>
    <row r="6299" spans="27:28" s="3173" customFormat="1">
      <c r="AA6299" s="3174"/>
      <c r="AB6299" s="3174"/>
    </row>
    <row r="6300" spans="27:28" s="3173" customFormat="1">
      <c r="AA6300" s="3174"/>
      <c r="AB6300" s="3174"/>
    </row>
    <row r="6301" spans="27:28" s="3173" customFormat="1">
      <c r="AA6301" s="3174"/>
      <c r="AB6301" s="3174"/>
    </row>
    <row r="6302" spans="27:28" s="3173" customFormat="1">
      <c r="AA6302" s="3174"/>
      <c r="AB6302" s="3174"/>
    </row>
    <row r="6303" spans="27:28" s="3173" customFormat="1">
      <c r="AA6303" s="3174"/>
      <c r="AB6303" s="3174"/>
    </row>
    <row r="6304" spans="27:28" s="3173" customFormat="1">
      <c r="AA6304" s="3174"/>
      <c r="AB6304" s="3174"/>
    </row>
    <row r="6305" spans="27:28" s="3173" customFormat="1">
      <c r="AA6305" s="3174"/>
      <c r="AB6305" s="3174"/>
    </row>
    <row r="6306" spans="27:28" s="3173" customFormat="1">
      <c r="AA6306" s="3174"/>
      <c r="AB6306" s="3174"/>
    </row>
    <row r="6307" spans="27:28" s="3173" customFormat="1">
      <c r="AA6307" s="3174"/>
      <c r="AB6307" s="3174"/>
    </row>
    <row r="6308" spans="27:28" s="3173" customFormat="1">
      <c r="AA6308" s="3174"/>
      <c r="AB6308" s="3174"/>
    </row>
    <row r="6309" spans="27:28" s="3173" customFormat="1">
      <c r="AA6309" s="3174"/>
      <c r="AB6309" s="3174"/>
    </row>
    <row r="6310" spans="27:28" s="3173" customFormat="1">
      <c r="AA6310" s="3174"/>
      <c r="AB6310" s="3174"/>
    </row>
    <row r="6311" spans="27:28" s="3173" customFormat="1">
      <c r="AA6311" s="3174"/>
      <c r="AB6311" s="3174"/>
    </row>
    <row r="6312" spans="27:28" s="3173" customFormat="1">
      <c r="AA6312" s="3174"/>
      <c r="AB6312" s="3174"/>
    </row>
    <row r="6313" spans="27:28" s="3173" customFormat="1">
      <c r="AA6313" s="3174"/>
      <c r="AB6313" s="3174"/>
    </row>
    <row r="6314" spans="27:28" s="3173" customFormat="1">
      <c r="AA6314" s="3174"/>
      <c r="AB6314" s="3174"/>
    </row>
    <row r="6315" spans="27:28" s="3173" customFormat="1">
      <c r="AA6315" s="3174"/>
      <c r="AB6315" s="3174"/>
    </row>
    <row r="6316" spans="27:28" s="3173" customFormat="1">
      <c r="AA6316" s="3174"/>
      <c r="AB6316" s="3174"/>
    </row>
    <row r="6317" spans="27:28" s="3173" customFormat="1">
      <c r="AA6317" s="3174"/>
      <c r="AB6317" s="3174"/>
    </row>
    <row r="6318" spans="27:28" s="3173" customFormat="1">
      <c r="AA6318" s="3174"/>
      <c r="AB6318" s="3174"/>
    </row>
    <row r="6319" spans="27:28" s="3173" customFormat="1">
      <c r="AA6319" s="3174"/>
      <c r="AB6319" s="3174"/>
    </row>
    <row r="6320" spans="27:28" s="3173" customFormat="1">
      <c r="AA6320" s="3174"/>
      <c r="AB6320" s="3174"/>
    </row>
    <row r="6321" spans="27:28" s="3173" customFormat="1">
      <c r="AA6321" s="3174"/>
      <c r="AB6321" s="3174"/>
    </row>
    <row r="6322" spans="27:28" s="3173" customFormat="1">
      <c r="AA6322" s="3174"/>
      <c r="AB6322" s="3174"/>
    </row>
    <row r="6323" spans="27:28" s="3173" customFormat="1">
      <c r="AA6323" s="3174"/>
      <c r="AB6323" s="3174"/>
    </row>
    <row r="6324" spans="27:28" s="3173" customFormat="1">
      <c r="AA6324" s="3174"/>
      <c r="AB6324" s="3174"/>
    </row>
    <row r="6325" spans="27:28" s="3173" customFormat="1">
      <c r="AA6325" s="3174"/>
      <c r="AB6325" s="3174"/>
    </row>
    <row r="6326" spans="27:28" s="3173" customFormat="1">
      <c r="AA6326" s="3174"/>
      <c r="AB6326" s="3174"/>
    </row>
    <row r="6327" spans="27:28" s="3173" customFormat="1">
      <c r="AA6327" s="3174"/>
      <c r="AB6327" s="3174"/>
    </row>
    <row r="6328" spans="27:28" s="3173" customFormat="1">
      <c r="AA6328" s="3174"/>
      <c r="AB6328" s="3174"/>
    </row>
    <row r="6329" spans="27:28" s="3173" customFormat="1">
      <c r="AA6329" s="3174"/>
      <c r="AB6329" s="3174"/>
    </row>
    <row r="6330" spans="27:28" s="3173" customFormat="1">
      <c r="AA6330" s="3174"/>
      <c r="AB6330" s="3174"/>
    </row>
    <row r="6331" spans="27:28" s="3173" customFormat="1">
      <c r="AA6331" s="3174"/>
      <c r="AB6331" s="3174"/>
    </row>
    <row r="6332" spans="27:28" s="3173" customFormat="1">
      <c r="AA6332" s="3174"/>
      <c r="AB6332" s="3174"/>
    </row>
    <row r="6333" spans="27:28" s="3173" customFormat="1">
      <c r="AA6333" s="3174"/>
      <c r="AB6333" s="3174"/>
    </row>
    <row r="6334" spans="27:28" s="3173" customFormat="1">
      <c r="AA6334" s="3174"/>
      <c r="AB6334" s="3174"/>
    </row>
    <row r="6335" spans="27:28" s="3173" customFormat="1">
      <c r="AA6335" s="3174"/>
      <c r="AB6335" s="3174"/>
    </row>
    <row r="6336" spans="27:28" s="3173" customFormat="1">
      <c r="AA6336" s="3174"/>
      <c r="AB6336" s="3174"/>
    </row>
    <row r="6337" spans="27:28" s="3173" customFormat="1">
      <c r="AA6337" s="3174"/>
      <c r="AB6337" s="3174"/>
    </row>
    <row r="6338" spans="27:28" s="3173" customFormat="1">
      <c r="AA6338" s="3174"/>
      <c r="AB6338" s="3174"/>
    </row>
    <row r="6339" spans="27:28" s="3173" customFormat="1">
      <c r="AA6339" s="3174"/>
      <c r="AB6339" s="3174"/>
    </row>
    <row r="6340" spans="27:28" s="3173" customFormat="1">
      <c r="AA6340" s="3174"/>
      <c r="AB6340" s="3174"/>
    </row>
    <row r="6341" spans="27:28" s="3173" customFormat="1">
      <c r="AA6341" s="3174"/>
      <c r="AB6341" s="3174"/>
    </row>
    <row r="6342" spans="27:28" s="3173" customFormat="1">
      <c r="AA6342" s="3174"/>
      <c r="AB6342" s="3174"/>
    </row>
    <row r="6343" spans="27:28" s="3173" customFormat="1">
      <c r="AA6343" s="3174"/>
      <c r="AB6343" s="3174"/>
    </row>
    <row r="6344" spans="27:28" s="3173" customFormat="1">
      <c r="AA6344" s="3174"/>
      <c r="AB6344" s="3174"/>
    </row>
    <row r="6345" spans="27:28" s="3173" customFormat="1">
      <c r="AA6345" s="3174"/>
      <c r="AB6345" s="3174"/>
    </row>
    <row r="6346" spans="27:28" s="3173" customFormat="1">
      <c r="AA6346" s="3174"/>
      <c r="AB6346" s="3174"/>
    </row>
    <row r="6347" spans="27:28" s="3173" customFormat="1">
      <c r="AA6347" s="3174"/>
      <c r="AB6347" s="3174"/>
    </row>
    <row r="6348" spans="27:28" s="3173" customFormat="1">
      <c r="AA6348" s="3174"/>
      <c r="AB6348" s="3174"/>
    </row>
    <row r="6349" spans="27:28" s="3173" customFormat="1">
      <c r="AA6349" s="3174"/>
      <c r="AB6349" s="3174"/>
    </row>
    <row r="6350" spans="27:28" s="3173" customFormat="1">
      <c r="AA6350" s="3174"/>
      <c r="AB6350" s="3174"/>
    </row>
    <row r="6351" spans="27:28" s="3173" customFormat="1">
      <c r="AA6351" s="3174"/>
      <c r="AB6351" s="3174"/>
    </row>
    <row r="6352" spans="27:28" s="3173" customFormat="1">
      <c r="AA6352" s="3174"/>
      <c r="AB6352" s="3174"/>
    </row>
    <row r="6353" spans="27:28" s="3173" customFormat="1">
      <c r="AA6353" s="3174"/>
      <c r="AB6353" s="3174"/>
    </row>
    <row r="6354" spans="27:28" s="3173" customFormat="1">
      <c r="AA6354" s="3174"/>
      <c r="AB6354" s="3174"/>
    </row>
    <row r="6355" spans="27:28" s="3173" customFormat="1">
      <c r="AA6355" s="3174"/>
      <c r="AB6355" s="3174"/>
    </row>
    <row r="6356" spans="27:28" s="3173" customFormat="1">
      <c r="AA6356" s="3174"/>
      <c r="AB6356" s="3174"/>
    </row>
    <row r="6357" spans="27:28" s="3173" customFormat="1">
      <c r="AA6357" s="3174"/>
      <c r="AB6357" s="3174"/>
    </row>
    <row r="6358" spans="27:28" s="3173" customFormat="1">
      <c r="AA6358" s="3174"/>
      <c r="AB6358" s="3174"/>
    </row>
    <row r="6359" spans="27:28" s="3173" customFormat="1">
      <c r="AA6359" s="3174"/>
      <c r="AB6359" s="3174"/>
    </row>
    <row r="6360" spans="27:28" s="3173" customFormat="1">
      <c r="AA6360" s="3174"/>
      <c r="AB6360" s="3174"/>
    </row>
    <row r="6361" spans="27:28" s="3173" customFormat="1">
      <c r="AA6361" s="3174"/>
      <c r="AB6361" s="3174"/>
    </row>
    <row r="6362" spans="27:28" s="3173" customFormat="1">
      <c r="AA6362" s="3174"/>
      <c r="AB6362" s="3174"/>
    </row>
    <row r="6363" spans="27:28" s="3173" customFormat="1">
      <c r="AA6363" s="3174"/>
      <c r="AB6363" s="3174"/>
    </row>
    <row r="6364" spans="27:28" s="3173" customFormat="1">
      <c r="AA6364" s="3174"/>
      <c r="AB6364" s="3174"/>
    </row>
    <row r="6365" spans="27:28" s="3173" customFormat="1">
      <c r="AA6365" s="3174"/>
      <c r="AB6365" s="3174"/>
    </row>
    <row r="6366" spans="27:28" s="3173" customFormat="1">
      <c r="AA6366" s="3174"/>
      <c r="AB6366" s="3174"/>
    </row>
    <row r="6367" spans="27:28" s="3173" customFormat="1">
      <c r="AA6367" s="3174"/>
      <c r="AB6367" s="3174"/>
    </row>
    <row r="6368" spans="27:28" s="3173" customFormat="1">
      <c r="AA6368" s="3174"/>
      <c r="AB6368" s="3174"/>
    </row>
    <row r="6369" spans="27:28" s="3173" customFormat="1">
      <c r="AA6369" s="3174"/>
      <c r="AB6369" s="3174"/>
    </row>
    <row r="6370" spans="27:28" s="3173" customFormat="1">
      <c r="AA6370" s="3174"/>
      <c r="AB6370" s="3174"/>
    </row>
    <row r="6371" spans="27:28" s="3173" customFormat="1">
      <c r="AA6371" s="3174"/>
      <c r="AB6371" s="3174"/>
    </row>
    <row r="6372" spans="27:28" s="3173" customFormat="1">
      <c r="AA6372" s="3174"/>
      <c r="AB6372" s="3174"/>
    </row>
    <row r="6373" spans="27:28" s="3173" customFormat="1">
      <c r="AA6373" s="3174"/>
      <c r="AB6373" s="3174"/>
    </row>
    <row r="6374" spans="27:28" s="3173" customFormat="1">
      <c r="AA6374" s="3174"/>
      <c r="AB6374" s="3174"/>
    </row>
    <row r="6375" spans="27:28" s="3173" customFormat="1">
      <c r="AA6375" s="3174"/>
      <c r="AB6375" s="3174"/>
    </row>
    <row r="6376" spans="27:28" s="3173" customFormat="1">
      <c r="AA6376" s="3174"/>
      <c r="AB6376" s="3174"/>
    </row>
    <row r="6377" spans="27:28" s="3173" customFormat="1">
      <c r="AA6377" s="3174"/>
      <c r="AB6377" s="3174"/>
    </row>
    <row r="6378" spans="27:28" s="3173" customFormat="1">
      <c r="AA6378" s="3174"/>
      <c r="AB6378" s="3174"/>
    </row>
    <row r="6379" spans="27:28" s="3173" customFormat="1">
      <c r="AA6379" s="3174"/>
      <c r="AB6379" s="3174"/>
    </row>
    <row r="6380" spans="27:28" s="3173" customFormat="1">
      <c r="AA6380" s="3174"/>
      <c r="AB6380" s="3174"/>
    </row>
    <row r="6381" spans="27:28" s="3173" customFormat="1">
      <c r="AA6381" s="3174"/>
      <c r="AB6381" s="3174"/>
    </row>
    <row r="6382" spans="27:28" s="3173" customFormat="1">
      <c r="AA6382" s="3174"/>
      <c r="AB6382" s="3174"/>
    </row>
    <row r="6383" spans="27:28" s="3173" customFormat="1">
      <c r="AA6383" s="3174"/>
      <c r="AB6383" s="3174"/>
    </row>
    <row r="6384" spans="27:28" s="3173" customFormat="1">
      <c r="AA6384" s="3174"/>
      <c r="AB6384" s="3174"/>
    </row>
    <row r="6385" spans="27:28" s="3173" customFormat="1">
      <c r="AA6385" s="3174"/>
      <c r="AB6385" s="3174"/>
    </row>
    <row r="6386" spans="27:28" s="3173" customFormat="1">
      <c r="AA6386" s="3174"/>
      <c r="AB6386" s="3174"/>
    </row>
    <row r="6387" spans="27:28" s="3173" customFormat="1">
      <c r="AA6387" s="3174"/>
      <c r="AB6387" s="3174"/>
    </row>
    <row r="6388" spans="27:28" s="3173" customFormat="1">
      <c r="AA6388" s="3174"/>
      <c r="AB6388" s="3174"/>
    </row>
    <row r="6389" spans="27:28" s="3173" customFormat="1">
      <c r="AA6389" s="3174"/>
      <c r="AB6389" s="3174"/>
    </row>
    <row r="6390" spans="27:28" s="3173" customFormat="1">
      <c r="AA6390" s="3174"/>
      <c r="AB6390" s="3174"/>
    </row>
    <row r="6391" spans="27:28" s="3173" customFormat="1">
      <c r="AA6391" s="3174"/>
      <c r="AB6391" s="3174"/>
    </row>
    <row r="6392" spans="27:28" s="3173" customFormat="1">
      <c r="AA6392" s="3174"/>
      <c r="AB6392" s="3174"/>
    </row>
    <row r="6393" spans="27:28" s="3173" customFormat="1">
      <c r="AA6393" s="3174"/>
      <c r="AB6393" s="3174"/>
    </row>
    <row r="6394" spans="27:28" s="3173" customFormat="1">
      <c r="AA6394" s="3174"/>
      <c r="AB6394" s="3174"/>
    </row>
    <row r="6395" spans="27:28" s="3173" customFormat="1">
      <c r="AA6395" s="3174"/>
      <c r="AB6395" s="3174"/>
    </row>
    <row r="6396" spans="27:28" s="3173" customFormat="1">
      <c r="AA6396" s="3174"/>
      <c r="AB6396" s="3174"/>
    </row>
    <row r="6397" spans="27:28" s="3173" customFormat="1">
      <c r="AA6397" s="3174"/>
      <c r="AB6397" s="3174"/>
    </row>
    <row r="6398" spans="27:28" s="3173" customFormat="1">
      <c r="AA6398" s="3174"/>
      <c r="AB6398" s="3174"/>
    </row>
    <row r="6399" spans="27:28" s="3173" customFormat="1">
      <c r="AA6399" s="3174"/>
      <c r="AB6399" s="3174"/>
    </row>
    <row r="6400" spans="27:28" s="3173" customFormat="1">
      <c r="AA6400" s="3174"/>
      <c r="AB6400" s="3174"/>
    </row>
    <row r="6401" spans="27:28" s="3173" customFormat="1">
      <c r="AA6401" s="3174"/>
      <c r="AB6401" s="3174"/>
    </row>
    <row r="6402" spans="27:28" s="3173" customFormat="1">
      <c r="AA6402" s="3174"/>
      <c r="AB6402" s="3174"/>
    </row>
    <row r="6403" spans="27:28" s="3173" customFormat="1">
      <c r="AA6403" s="3174"/>
      <c r="AB6403" s="3174"/>
    </row>
    <row r="6404" spans="27:28" s="3173" customFormat="1">
      <c r="AA6404" s="3174"/>
      <c r="AB6404" s="3174"/>
    </row>
    <row r="6405" spans="27:28" s="3173" customFormat="1">
      <c r="AA6405" s="3174"/>
      <c r="AB6405" s="3174"/>
    </row>
    <row r="6406" spans="27:28" s="3173" customFormat="1">
      <c r="AA6406" s="3174"/>
      <c r="AB6406" s="3174"/>
    </row>
    <row r="6407" spans="27:28" s="3173" customFormat="1">
      <c r="AA6407" s="3174"/>
      <c r="AB6407" s="3174"/>
    </row>
    <row r="6408" spans="27:28" s="3173" customFormat="1">
      <c r="AA6408" s="3174"/>
      <c r="AB6408" s="3174"/>
    </row>
    <row r="6409" spans="27:28" s="3173" customFormat="1">
      <c r="AA6409" s="3174"/>
      <c r="AB6409" s="3174"/>
    </row>
    <row r="6410" spans="27:28" s="3173" customFormat="1">
      <c r="AA6410" s="3174"/>
      <c r="AB6410" s="3174"/>
    </row>
    <row r="6411" spans="27:28" s="3173" customFormat="1">
      <c r="AA6411" s="3174"/>
      <c r="AB6411" s="3174"/>
    </row>
    <row r="6412" spans="27:28" s="3173" customFormat="1">
      <c r="AA6412" s="3174"/>
      <c r="AB6412" s="3174"/>
    </row>
    <row r="6413" spans="27:28" s="3173" customFormat="1">
      <c r="AA6413" s="3174"/>
      <c r="AB6413" s="3174"/>
    </row>
    <row r="6414" spans="27:28" s="3173" customFormat="1">
      <c r="AA6414" s="3174"/>
      <c r="AB6414" s="3174"/>
    </row>
    <row r="6415" spans="27:28" s="3173" customFormat="1">
      <c r="AA6415" s="3174"/>
      <c r="AB6415" s="3174"/>
    </row>
    <row r="6416" spans="27:28" s="3173" customFormat="1">
      <c r="AA6416" s="3174"/>
      <c r="AB6416" s="3174"/>
    </row>
    <row r="6417" spans="27:28" s="3173" customFormat="1">
      <c r="AA6417" s="3174"/>
      <c r="AB6417" s="3174"/>
    </row>
    <row r="6418" spans="27:28" s="3173" customFormat="1">
      <c r="AA6418" s="3174"/>
      <c r="AB6418" s="3174"/>
    </row>
    <row r="6419" spans="27:28" s="3173" customFormat="1">
      <c r="AA6419" s="3174"/>
      <c r="AB6419" s="3174"/>
    </row>
    <row r="6420" spans="27:28" s="3173" customFormat="1">
      <c r="AA6420" s="3174"/>
      <c r="AB6420" s="3174"/>
    </row>
    <row r="6421" spans="27:28" s="3173" customFormat="1">
      <c r="AA6421" s="3174"/>
      <c r="AB6421" s="3174"/>
    </row>
    <row r="6422" spans="27:28" s="3173" customFormat="1">
      <c r="AA6422" s="3174"/>
      <c r="AB6422" s="3174"/>
    </row>
    <row r="6423" spans="27:28" s="3173" customFormat="1">
      <c r="AA6423" s="3174"/>
      <c r="AB6423" s="3174"/>
    </row>
    <row r="6424" spans="27:28" s="3173" customFormat="1">
      <c r="AA6424" s="3174"/>
      <c r="AB6424" s="3174"/>
    </row>
    <row r="6425" spans="27:28" s="3173" customFormat="1">
      <c r="AA6425" s="3174"/>
      <c r="AB6425" s="3174"/>
    </row>
    <row r="6426" spans="27:28" s="3173" customFormat="1">
      <c r="AA6426" s="3174"/>
      <c r="AB6426" s="3174"/>
    </row>
    <row r="6427" spans="27:28" s="3173" customFormat="1">
      <c r="AA6427" s="3174"/>
      <c r="AB6427" s="3174"/>
    </row>
    <row r="6428" spans="27:28" s="3173" customFormat="1">
      <c r="AA6428" s="3174"/>
      <c r="AB6428" s="3174"/>
    </row>
    <row r="6429" spans="27:28" s="3173" customFormat="1">
      <c r="AA6429" s="3174"/>
      <c r="AB6429" s="3174"/>
    </row>
    <row r="6430" spans="27:28" s="3173" customFormat="1">
      <c r="AA6430" s="3174"/>
      <c r="AB6430" s="3174"/>
    </row>
    <row r="6431" spans="27:28" s="3173" customFormat="1">
      <c r="AA6431" s="3174"/>
      <c r="AB6431" s="3174"/>
    </row>
    <row r="6432" spans="27:28" s="3173" customFormat="1">
      <c r="AA6432" s="3174"/>
      <c r="AB6432" s="3174"/>
    </row>
    <row r="6433" spans="27:28" s="3173" customFormat="1">
      <c r="AA6433" s="3174"/>
      <c r="AB6433" s="3174"/>
    </row>
    <row r="6434" spans="27:28" s="3173" customFormat="1">
      <c r="AA6434" s="3174"/>
      <c r="AB6434" s="3174"/>
    </row>
    <row r="6435" spans="27:28" s="3173" customFormat="1">
      <c r="AA6435" s="3174"/>
      <c r="AB6435" s="3174"/>
    </row>
    <row r="6436" spans="27:28" s="3173" customFormat="1">
      <c r="AA6436" s="3174"/>
      <c r="AB6436" s="3174"/>
    </row>
    <row r="6437" spans="27:28" s="3173" customFormat="1">
      <c r="AA6437" s="3174"/>
      <c r="AB6437" s="3174"/>
    </row>
    <row r="6438" spans="27:28" s="3173" customFormat="1">
      <c r="AA6438" s="3174"/>
      <c r="AB6438" s="3174"/>
    </row>
    <row r="6439" spans="27:28" s="3173" customFormat="1">
      <c r="AA6439" s="3174"/>
      <c r="AB6439" s="3174"/>
    </row>
    <row r="6440" spans="27:28" s="3173" customFormat="1">
      <c r="AA6440" s="3174"/>
      <c r="AB6440" s="3174"/>
    </row>
    <row r="6441" spans="27:28" s="3173" customFormat="1">
      <c r="AA6441" s="3174"/>
      <c r="AB6441" s="3174"/>
    </row>
    <row r="6442" spans="27:28" s="3173" customFormat="1">
      <c r="AA6442" s="3174"/>
      <c r="AB6442" s="3174"/>
    </row>
    <row r="6443" spans="27:28" s="3173" customFormat="1">
      <c r="AA6443" s="3174"/>
      <c r="AB6443" s="3174"/>
    </row>
    <row r="6444" spans="27:28" s="3173" customFormat="1">
      <c r="AA6444" s="3174"/>
      <c r="AB6444" s="3174"/>
    </row>
    <row r="6445" spans="27:28" s="3173" customFormat="1">
      <c r="AA6445" s="3174"/>
      <c r="AB6445" s="3174"/>
    </row>
    <row r="6446" spans="27:28" s="3173" customFormat="1">
      <c r="AA6446" s="3174"/>
      <c r="AB6446" s="3174"/>
    </row>
    <row r="6447" spans="27:28" s="3173" customFormat="1">
      <c r="AA6447" s="3174"/>
      <c r="AB6447" s="3174"/>
    </row>
    <row r="6448" spans="27:28" s="3173" customFormat="1">
      <c r="AA6448" s="3174"/>
      <c r="AB6448" s="3174"/>
    </row>
    <row r="6449" spans="27:28" s="3173" customFormat="1">
      <c r="AA6449" s="3174"/>
      <c r="AB6449" s="3174"/>
    </row>
    <row r="6450" spans="27:28" s="3173" customFormat="1">
      <c r="AA6450" s="3174"/>
      <c r="AB6450" s="3174"/>
    </row>
    <row r="6451" spans="27:28" s="3173" customFormat="1">
      <c r="AA6451" s="3174"/>
      <c r="AB6451" s="3174"/>
    </row>
    <row r="6452" spans="27:28" s="3173" customFormat="1">
      <c r="AA6452" s="3174"/>
      <c r="AB6452" s="3174"/>
    </row>
    <row r="6453" spans="27:28" s="3173" customFormat="1">
      <c r="AA6453" s="3174"/>
      <c r="AB6453" s="3174"/>
    </row>
    <row r="6454" spans="27:28" s="3173" customFormat="1">
      <c r="AA6454" s="3174"/>
      <c r="AB6454" s="3174"/>
    </row>
    <row r="6455" spans="27:28" s="3173" customFormat="1">
      <c r="AA6455" s="3174"/>
      <c r="AB6455" s="3174"/>
    </row>
    <row r="6456" spans="27:28" s="3173" customFormat="1">
      <c r="AA6456" s="3174"/>
      <c r="AB6456" s="3174"/>
    </row>
    <row r="6457" spans="27:28" s="3173" customFormat="1">
      <c r="AA6457" s="3174"/>
      <c r="AB6457" s="3174"/>
    </row>
    <row r="6458" spans="27:28" s="3173" customFormat="1">
      <c r="AA6458" s="3174"/>
      <c r="AB6458" s="3174"/>
    </row>
    <row r="6459" spans="27:28" s="3173" customFormat="1">
      <c r="AA6459" s="3174"/>
      <c r="AB6459" s="3174"/>
    </row>
    <row r="6460" spans="27:28" s="3173" customFormat="1">
      <c r="AA6460" s="3174"/>
      <c r="AB6460" s="3174"/>
    </row>
    <row r="6461" spans="27:28" s="3173" customFormat="1">
      <c r="AA6461" s="3174"/>
      <c r="AB6461" s="3174"/>
    </row>
    <row r="6462" spans="27:28" s="3173" customFormat="1">
      <c r="AA6462" s="3174"/>
      <c r="AB6462" s="3174"/>
    </row>
    <row r="6463" spans="27:28" s="3173" customFormat="1">
      <c r="AA6463" s="3174"/>
      <c r="AB6463" s="3174"/>
    </row>
    <row r="6464" spans="27:28" s="3173" customFormat="1">
      <c r="AA6464" s="3174"/>
      <c r="AB6464" s="3174"/>
    </row>
    <row r="6465" spans="27:28" s="3173" customFormat="1">
      <c r="AA6465" s="3174"/>
      <c r="AB6465" s="3174"/>
    </row>
    <row r="6466" spans="27:28" s="3173" customFormat="1">
      <c r="AA6466" s="3174"/>
      <c r="AB6466" s="3174"/>
    </row>
    <row r="6467" spans="27:28" s="3173" customFormat="1">
      <c r="AA6467" s="3174"/>
      <c r="AB6467" s="3174"/>
    </row>
    <row r="6468" spans="27:28" s="3173" customFormat="1">
      <c r="AA6468" s="3174"/>
      <c r="AB6468" s="3174"/>
    </row>
    <row r="6469" spans="27:28" s="3173" customFormat="1">
      <c r="AA6469" s="3174"/>
      <c r="AB6469" s="3174"/>
    </row>
    <row r="6470" spans="27:28" s="3173" customFormat="1">
      <c r="AA6470" s="3174"/>
      <c r="AB6470" s="3174"/>
    </row>
    <row r="6471" spans="27:28" s="3173" customFormat="1">
      <c r="AA6471" s="3174"/>
      <c r="AB6471" s="3174"/>
    </row>
    <row r="6472" spans="27:28" s="3173" customFormat="1">
      <c r="AA6472" s="3174"/>
      <c r="AB6472" s="3174"/>
    </row>
    <row r="6473" spans="27:28" s="3173" customFormat="1">
      <c r="AA6473" s="3174"/>
      <c r="AB6473" s="3174"/>
    </row>
    <row r="6474" spans="27:28" s="3173" customFormat="1">
      <c r="AA6474" s="3174"/>
      <c r="AB6474" s="3174"/>
    </row>
    <row r="6475" spans="27:28" s="3173" customFormat="1">
      <c r="AA6475" s="3174"/>
      <c r="AB6475" s="3174"/>
    </row>
    <row r="6476" spans="27:28" s="3173" customFormat="1">
      <c r="AA6476" s="3174"/>
      <c r="AB6476" s="3174"/>
    </row>
    <row r="6477" spans="27:28" s="3173" customFormat="1">
      <c r="AA6477" s="3174"/>
      <c r="AB6477" s="3174"/>
    </row>
    <row r="6478" spans="27:28" s="3173" customFormat="1">
      <c r="AA6478" s="3174"/>
      <c r="AB6478" s="3174"/>
    </row>
    <row r="6479" spans="27:28" s="3173" customFormat="1">
      <c r="AA6479" s="3174"/>
      <c r="AB6479" s="3174"/>
    </row>
    <row r="6480" spans="27:28" s="3173" customFormat="1">
      <c r="AA6480" s="3174"/>
      <c r="AB6480" s="3174"/>
    </row>
    <row r="6481" spans="27:28" s="3173" customFormat="1">
      <c r="AA6481" s="3174"/>
      <c r="AB6481" s="3174"/>
    </row>
    <row r="6482" spans="27:28" s="3173" customFormat="1">
      <c r="AA6482" s="3174"/>
      <c r="AB6482" s="3174"/>
    </row>
    <row r="6483" spans="27:28" s="3173" customFormat="1">
      <c r="AA6483" s="3174"/>
      <c r="AB6483" s="3174"/>
    </row>
    <row r="6484" spans="27:28" s="3173" customFormat="1">
      <c r="AA6484" s="3174"/>
      <c r="AB6484" s="3174"/>
    </row>
    <row r="6485" spans="27:28" s="3173" customFormat="1">
      <c r="AA6485" s="3174"/>
      <c r="AB6485" s="3174"/>
    </row>
    <row r="6486" spans="27:28" s="3173" customFormat="1">
      <c r="AA6486" s="3174"/>
      <c r="AB6486" s="3174"/>
    </row>
    <row r="6487" spans="27:28" s="3173" customFormat="1">
      <c r="AA6487" s="3174"/>
      <c r="AB6487" s="3174"/>
    </row>
    <row r="6488" spans="27:28" s="3173" customFormat="1">
      <c r="AA6488" s="3174"/>
      <c r="AB6488" s="3174"/>
    </row>
    <row r="6489" spans="27:28" s="3173" customFormat="1">
      <c r="AA6489" s="3174"/>
      <c r="AB6489" s="3174"/>
    </row>
    <row r="6490" spans="27:28" s="3173" customFormat="1">
      <c r="AA6490" s="3174"/>
      <c r="AB6490" s="3174"/>
    </row>
    <row r="6491" spans="27:28" s="3173" customFormat="1">
      <c r="AA6491" s="3174"/>
      <c r="AB6491" s="3174"/>
    </row>
    <row r="6492" spans="27:28" s="3173" customFormat="1">
      <c r="AA6492" s="3174"/>
      <c r="AB6492" s="3174"/>
    </row>
    <row r="6493" spans="27:28" s="3173" customFormat="1">
      <c r="AA6493" s="3174"/>
      <c r="AB6493" s="3174"/>
    </row>
    <row r="6494" spans="27:28" s="3173" customFormat="1">
      <c r="AA6494" s="3174"/>
      <c r="AB6494" s="3174"/>
    </row>
    <row r="6495" spans="27:28" s="3173" customFormat="1">
      <c r="AA6495" s="3174"/>
      <c r="AB6495" s="3174"/>
    </row>
    <row r="6496" spans="27:28" s="3173" customFormat="1">
      <c r="AA6496" s="3174"/>
      <c r="AB6496" s="3174"/>
    </row>
    <row r="6497" spans="27:28" s="3173" customFormat="1">
      <c r="AA6497" s="3174"/>
      <c r="AB6497" s="3174"/>
    </row>
    <row r="6498" spans="27:28" s="3173" customFormat="1">
      <c r="AA6498" s="3174"/>
      <c r="AB6498" s="3174"/>
    </row>
    <row r="6499" spans="27:28" s="3173" customFormat="1">
      <c r="AA6499" s="3174"/>
      <c r="AB6499" s="3174"/>
    </row>
    <row r="6500" spans="27:28" s="3173" customFormat="1">
      <c r="AA6500" s="3174"/>
      <c r="AB6500" s="3174"/>
    </row>
    <row r="6501" spans="27:28" s="3173" customFormat="1">
      <c r="AA6501" s="3174"/>
      <c r="AB6501" s="3174"/>
    </row>
    <row r="6502" spans="27:28" s="3173" customFormat="1">
      <c r="AA6502" s="3174"/>
      <c r="AB6502" s="3174"/>
    </row>
    <row r="6503" spans="27:28" s="3173" customFormat="1">
      <c r="AA6503" s="3174"/>
      <c r="AB6503" s="3174"/>
    </row>
    <row r="6504" spans="27:28" s="3173" customFormat="1">
      <c r="AA6504" s="3174"/>
      <c r="AB6504" s="3174"/>
    </row>
    <row r="6505" spans="27:28" s="3173" customFormat="1">
      <c r="AA6505" s="3174"/>
      <c r="AB6505" s="3174"/>
    </row>
    <row r="6506" spans="27:28" s="3173" customFormat="1">
      <c r="AA6506" s="3174"/>
      <c r="AB6506" s="3174"/>
    </row>
    <row r="6507" spans="27:28" s="3173" customFormat="1">
      <c r="AA6507" s="3174"/>
      <c r="AB6507" s="3174"/>
    </row>
    <row r="6508" spans="27:28" s="3173" customFormat="1">
      <c r="AA6508" s="3174"/>
      <c r="AB6508" s="3174"/>
    </row>
    <row r="6509" spans="27:28" s="3173" customFormat="1">
      <c r="AA6509" s="3174"/>
      <c r="AB6509" s="3174"/>
    </row>
    <row r="6510" spans="27:28" s="3173" customFormat="1">
      <c r="AA6510" s="3174"/>
      <c r="AB6510" s="3174"/>
    </row>
    <row r="6511" spans="27:28" s="3173" customFormat="1">
      <c r="AA6511" s="3174"/>
      <c r="AB6511" s="3174"/>
    </row>
    <row r="6512" spans="27:28" s="3173" customFormat="1">
      <c r="AA6512" s="3174"/>
      <c r="AB6512" s="3174"/>
    </row>
    <row r="6513" spans="27:28" s="3173" customFormat="1">
      <c r="AA6513" s="3174"/>
      <c r="AB6513" s="3174"/>
    </row>
    <row r="6514" spans="27:28" s="3173" customFormat="1">
      <c r="AA6514" s="3174"/>
      <c r="AB6514" s="3174"/>
    </row>
    <row r="6515" spans="27:28" s="3173" customFormat="1">
      <c r="AA6515" s="3174"/>
      <c r="AB6515" s="3174"/>
    </row>
    <row r="6516" spans="27:28" s="3173" customFormat="1">
      <c r="AA6516" s="3174"/>
      <c r="AB6516" s="3174"/>
    </row>
    <row r="6517" spans="27:28" s="3173" customFormat="1">
      <c r="AA6517" s="3174"/>
      <c r="AB6517" s="3174"/>
    </row>
    <row r="6518" spans="27:28" s="3173" customFormat="1">
      <c r="AA6518" s="3174"/>
      <c r="AB6518" s="3174"/>
    </row>
    <row r="6519" spans="27:28" s="3173" customFormat="1">
      <c r="AA6519" s="3174"/>
      <c r="AB6519" s="3174"/>
    </row>
    <row r="6520" spans="27:28" s="3173" customFormat="1">
      <c r="AA6520" s="3174"/>
      <c r="AB6520" s="3174"/>
    </row>
    <row r="6521" spans="27:28" s="3173" customFormat="1">
      <c r="AA6521" s="3174"/>
      <c r="AB6521" s="3174"/>
    </row>
    <row r="6522" spans="27:28" s="3173" customFormat="1">
      <c r="AA6522" s="3174"/>
      <c r="AB6522" s="3174"/>
    </row>
    <row r="6523" spans="27:28" s="3173" customFormat="1">
      <c r="AA6523" s="3174"/>
      <c r="AB6523" s="3174"/>
    </row>
    <row r="6524" spans="27:28" s="3173" customFormat="1">
      <c r="AA6524" s="3174"/>
      <c r="AB6524" s="3174"/>
    </row>
    <row r="6525" spans="27:28" s="3173" customFormat="1">
      <c r="AA6525" s="3174"/>
      <c r="AB6525" s="3174"/>
    </row>
    <row r="6526" spans="27:28" s="3173" customFormat="1">
      <c r="AA6526" s="3174"/>
      <c r="AB6526" s="3174"/>
    </row>
    <row r="6527" spans="27:28" s="3173" customFormat="1">
      <c r="AA6527" s="3174"/>
      <c r="AB6527" s="3174"/>
    </row>
    <row r="6528" spans="27:28" s="3173" customFormat="1">
      <c r="AA6528" s="3174"/>
      <c r="AB6528" s="3174"/>
    </row>
    <row r="6529" spans="27:28" s="3173" customFormat="1">
      <c r="AA6529" s="3174"/>
      <c r="AB6529" s="3174"/>
    </row>
    <row r="6530" spans="27:28" s="3173" customFormat="1">
      <c r="AA6530" s="3174"/>
      <c r="AB6530" s="3174"/>
    </row>
    <row r="6531" spans="27:28" s="3173" customFormat="1">
      <c r="AA6531" s="3174"/>
      <c r="AB6531" s="3174"/>
    </row>
    <row r="6532" spans="27:28" s="3173" customFormat="1">
      <c r="AA6532" s="3174"/>
      <c r="AB6532" s="3174"/>
    </row>
    <row r="6533" spans="27:28" s="3173" customFormat="1">
      <c r="AA6533" s="3174"/>
      <c r="AB6533" s="3174"/>
    </row>
    <row r="6534" spans="27:28" s="3173" customFormat="1">
      <c r="AA6534" s="3174"/>
      <c r="AB6534" s="3174"/>
    </row>
    <row r="6535" spans="27:28" s="3173" customFormat="1">
      <c r="AA6535" s="3174"/>
      <c r="AB6535" s="3174"/>
    </row>
    <row r="6536" spans="27:28" s="3173" customFormat="1">
      <c r="AA6536" s="3174"/>
      <c r="AB6536" s="3174"/>
    </row>
    <row r="6537" spans="27:28" s="3173" customFormat="1">
      <c r="AA6537" s="3174"/>
      <c r="AB6537" s="3174"/>
    </row>
    <row r="6538" spans="27:28" s="3173" customFormat="1">
      <c r="AA6538" s="3174"/>
      <c r="AB6538" s="3174"/>
    </row>
    <row r="6539" spans="27:28" s="3173" customFormat="1">
      <c r="AA6539" s="3174"/>
      <c r="AB6539" s="3174"/>
    </row>
    <row r="6540" spans="27:28" s="3173" customFormat="1">
      <c r="AA6540" s="3174"/>
      <c r="AB6540" s="3174"/>
    </row>
    <row r="6541" spans="27:28" s="3173" customFormat="1">
      <c r="AA6541" s="3174"/>
      <c r="AB6541" s="3174"/>
    </row>
    <row r="6542" spans="27:28" s="3173" customFormat="1">
      <c r="AA6542" s="3174"/>
      <c r="AB6542" s="3174"/>
    </row>
    <row r="6543" spans="27:28" s="3173" customFormat="1">
      <c r="AA6543" s="3174"/>
      <c r="AB6543" s="3174"/>
    </row>
    <row r="6544" spans="27:28" s="3173" customFormat="1">
      <c r="AA6544" s="3174"/>
      <c r="AB6544" s="3174"/>
    </row>
    <row r="6545" spans="27:28" s="3173" customFormat="1">
      <c r="AA6545" s="3174"/>
      <c r="AB6545" s="3174"/>
    </row>
    <row r="6546" spans="27:28" s="3173" customFormat="1">
      <c r="AA6546" s="3174"/>
      <c r="AB6546" s="3174"/>
    </row>
    <row r="6547" spans="27:28" s="3173" customFormat="1">
      <c r="AA6547" s="3174"/>
      <c r="AB6547" s="3174"/>
    </row>
    <row r="6548" spans="27:28" s="3173" customFormat="1">
      <c r="AA6548" s="3174"/>
      <c r="AB6548" s="3174"/>
    </row>
    <row r="6549" spans="27:28" s="3173" customFormat="1">
      <c r="AA6549" s="3174"/>
      <c r="AB6549" s="3174"/>
    </row>
    <row r="6550" spans="27:28" s="3173" customFormat="1">
      <c r="AA6550" s="3174"/>
      <c r="AB6550" s="3174"/>
    </row>
    <row r="6551" spans="27:28" s="3173" customFormat="1">
      <c r="AA6551" s="3174"/>
      <c r="AB6551" s="3174"/>
    </row>
    <row r="6552" spans="27:28" s="3173" customFormat="1">
      <c r="AA6552" s="3174"/>
      <c r="AB6552" s="3174"/>
    </row>
    <row r="6553" spans="27:28" s="3173" customFormat="1">
      <c r="AA6553" s="3174"/>
      <c r="AB6553" s="3174"/>
    </row>
    <row r="6554" spans="27:28" s="3173" customFormat="1">
      <c r="AA6554" s="3174"/>
      <c r="AB6554" s="3174"/>
    </row>
    <row r="6555" spans="27:28" s="3173" customFormat="1">
      <c r="AA6555" s="3174"/>
      <c r="AB6555" s="3174"/>
    </row>
    <row r="6556" spans="27:28" s="3173" customFormat="1">
      <c r="AA6556" s="3174"/>
      <c r="AB6556" s="3174"/>
    </row>
    <row r="6557" spans="27:28" s="3173" customFormat="1">
      <c r="AA6557" s="3174"/>
      <c r="AB6557" s="3174"/>
    </row>
    <row r="6558" spans="27:28" s="3173" customFormat="1">
      <c r="AA6558" s="3174"/>
      <c r="AB6558" s="3174"/>
    </row>
    <row r="6559" spans="27:28" s="3173" customFormat="1">
      <c r="AA6559" s="3174"/>
      <c r="AB6559" s="3174"/>
    </row>
    <row r="6560" spans="27:28" s="3173" customFormat="1">
      <c r="AA6560" s="3174"/>
      <c r="AB6560" s="3174"/>
    </row>
    <row r="6561" spans="27:28" s="3173" customFormat="1">
      <c r="AA6561" s="3174"/>
      <c r="AB6561" s="3174"/>
    </row>
    <row r="6562" spans="27:28" s="3173" customFormat="1">
      <c r="AA6562" s="3174"/>
      <c r="AB6562" s="3174"/>
    </row>
    <row r="6563" spans="27:28" s="3173" customFormat="1">
      <c r="AA6563" s="3174"/>
      <c r="AB6563" s="3174"/>
    </row>
    <row r="6564" spans="27:28" s="3173" customFormat="1">
      <c r="AA6564" s="3174"/>
      <c r="AB6564" s="3174"/>
    </row>
    <row r="6565" spans="27:28" s="3173" customFormat="1">
      <c r="AA6565" s="3174"/>
      <c r="AB6565" s="3174"/>
    </row>
    <row r="6566" spans="27:28" s="3173" customFormat="1">
      <c r="AA6566" s="3174"/>
      <c r="AB6566" s="3174"/>
    </row>
    <row r="6567" spans="27:28" s="3173" customFormat="1">
      <c r="AA6567" s="3174"/>
      <c r="AB6567" s="3174"/>
    </row>
    <row r="6568" spans="27:28" s="3173" customFormat="1">
      <c r="AA6568" s="3174"/>
      <c r="AB6568" s="3174"/>
    </row>
    <row r="6569" spans="27:28" s="3173" customFormat="1">
      <c r="AA6569" s="3174"/>
      <c r="AB6569" s="3174"/>
    </row>
    <row r="6570" spans="27:28" s="3173" customFormat="1">
      <c r="AA6570" s="3174"/>
      <c r="AB6570" s="3174"/>
    </row>
    <row r="6571" spans="27:28" s="3173" customFormat="1">
      <c r="AA6571" s="3174"/>
      <c r="AB6571" s="3174"/>
    </row>
    <row r="6572" spans="27:28" s="3173" customFormat="1">
      <c r="AA6572" s="3174"/>
      <c r="AB6572" s="3174"/>
    </row>
    <row r="6573" spans="27:28" s="3173" customFormat="1">
      <c r="AA6573" s="3174"/>
      <c r="AB6573" s="3174"/>
    </row>
    <row r="6574" spans="27:28" s="3173" customFormat="1">
      <c r="AA6574" s="3174"/>
      <c r="AB6574" s="3174"/>
    </row>
    <row r="6575" spans="27:28" s="3173" customFormat="1">
      <c r="AA6575" s="3174"/>
      <c r="AB6575" s="3174"/>
    </row>
    <row r="6576" spans="27:28" s="3173" customFormat="1">
      <c r="AA6576" s="3174"/>
      <c r="AB6576" s="3174"/>
    </row>
    <row r="6577" spans="27:28" s="3173" customFormat="1">
      <c r="AA6577" s="3174"/>
      <c r="AB6577" s="3174"/>
    </row>
    <row r="6578" spans="27:28" s="3173" customFormat="1">
      <c r="AA6578" s="3174"/>
      <c r="AB6578" s="3174"/>
    </row>
    <row r="6579" spans="27:28" s="3173" customFormat="1">
      <c r="AA6579" s="3174"/>
      <c r="AB6579" s="3174"/>
    </row>
    <row r="6580" spans="27:28" s="3173" customFormat="1">
      <c r="AA6580" s="3174"/>
      <c r="AB6580" s="3174"/>
    </row>
    <row r="6581" spans="27:28" s="3173" customFormat="1">
      <c r="AA6581" s="3174"/>
      <c r="AB6581" s="3174"/>
    </row>
    <row r="6582" spans="27:28" s="3173" customFormat="1">
      <c r="AA6582" s="3174"/>
      <c r="AB6582" s="3174"/>
    </row>
    <row r="6583" spans="27:28" s="3173" customFormat="1">
      <c r="AA6583" s="3174"/>
      <c r="AB6583" s="3174"/>
    </row>
    <row r="6584" spans="27:28" s="3173" customFormat="1">
      <c r="AA6584" s="3174"/>
      <c r="AB6584" s="3174"/>
    </row>
    <row r="6585" spans="27:28" s="3173" customFormat="1">
      <c r="AA6585" s="3174"/>
      <c r="AB6585" s="3174"/>
    </row>
    <row r="6586" spans="27:28" s="3173" customFormat="1">
      <c r="AA6586" s="3174"/>
      <c r="AB6586" s="3174"/>
    </row>
    <row r="6587" spans="27:28" s="3173" customFormat="1">
      <c r="AA6587" s="3174"/>
      <c r="AB6587" s="3174"/>
    </row>
    <row r="6588" spans="27:28" s="3173" customFormat="1">
      <c r="AA6588" s="3174"/>
      <c r="AB6588" s="3174"/>
    </row>
    <row r="6589" spans="27:28" s="3173" customFormat="1">
      <c r="AA6589" s="3174"/>
      <c r="AB6589" s="3174"/>
    </row>
    <row r="6590" spans="27:28" s="3173" customFormat="1">
      <c r="AA6590" s="3174"/>
      <c r="AB6590" s="3174"/>
    </row>
    <row r="6591" spans="27:28" s="3173" customFormat="1">
      <c r="AA6591" s="3174"/>
      <c r="AB6591" s="3174"/>
    </row>
    <row r="6592" spans="27:28" s="3173" customFormat="1">
      <c r="AA6592" s="3174"/>
      <c r="AB6592" s="3174"/>
    </row>
    <row r="6593" spans="27:28" s="3173" customFormat="1">
      <c r="AA6593" s="3174"/>
      <c r="AB6593" s="3174"/>
    </row>
    <row r="6594" spans="27:28" s="3173" customFormat="1">
      <c r="AA6594" s="3174"/>
      <c r="AB6594" s="3174"/>
    </row>
    <row r="6595" spans="27:28" s="3173" customFormat="1">
      <c r="AA6595" s="3174"/>
      <c r="AB6595" s="3174"/>
    </row>
    <row r="6596" spans="27:28" s="3173" customFormat="1">
      <c r="AA6596" s="3174"/>
      <c r="AB6596" s="3174"/>
    </row>
    <row r="6597" spans="27:28" s="3173" customFormat="1">
      <c r="AA6597" s="3174"/>
      <c r="AB6597" s="3174"/>
    </row>
    <row r="6598" spans="27:28" s="3173" customFormat="1">
      <c r="AA6598" s="3174"/>
      <c r="AB6598" s="3174"/>
    </row>
    <row r="6599" spans="27:28" s="3173" customFormat="1">
      <c r="AA6599" s="3174"/>
      <c r="AB6599" s="3174"/>
    </row>
    <row r="6600" spans="27:28" s="3173" customFormat="1">
      <c r="AA6600" s="3174"/>
      <c r="AB6600" s="3174"/>
    </row>
    <row r="6601" spans="27:28" s="3173" customFormat="1">
      <c r="AA6601" s="3174"/>
      <c r="AB6601" s="3174"/>
    </row>
    <row r="6602" spans="27:28" s="3173" customFormat="1">
      <c r="AA6602" s="3174"/>
      <c r="AB6602" s="3174"/>
    </row>
    <row r="6603" spans="27:28" s="3173" customFormat="1">
      <c r="AA6603" s="3174"/>
      <c r="AB6603" s="3174"/>
    </row>
    <row r="6604" spans="27:28" s="3173" customFormat="1">
      <c r="AA6604" s="3174"/>
      <c r="AB6604" s="3174"/>
    </row>
    <row r="6605" spans="27:28" s="3173" customFormat="1">
      <c r="AA6605" s="3174"/>
      <c r="AB6605" s="3174"/>
    </row>
    <row r="6606" spans="27:28" s="3173" customFormat="1">
      <c r="AA6606" s="3174"/>
      <c r="AB6606" s="3174"/>
    </row>
    <row r="6607" spans="27:28" s="3173" customFormat="1">
      <c r="AA6607" s="3174"/>
      <c r="AB6607" s="3174"/>
    </row>
    <row r="6608" spans="27:28" s="3173" customFormat="1">
      <c r="AA6608" s="3174"/>
      <c r="AB6608" s="3174"/>
    </row>
    <row r="6609" spans="27:28" s="3173" customFormat="1">
      <c r="AA6609" s="3174"/>
      <c r="AB6609" s="3174"/>
    </row>
    <row r="6610" spans="27:28" s="3173" customFormat="1">
      <c r="AA6610" s="3174"/>
      <c r="AB6610" s="3174"/>
    </row>
    <row r="6611" spans="27:28" s="3173" customFormat="1">
      <c r="AA6611" s="3174"/>
      <c r="AB6611" s="3174"/>
    </row>
    <row r="6612" spans="27:28" s="3173" customFormat="1">
      <c r="AA6612" s="3174"/>
      <c r="AB6612" s="3174"/>
    </row>
    <row r="6613" spans="27:28" s="3173" customFormat="1">
      <c r="AA6613" s="3174"/>
      <c r="AB6613" s="3174"/>
    </row>
    <row r="6614" spans="27:28" s="3173" customFormat="1">
      <c r="AA6614" s="3174"/>
      <c r="AB6614" s="3174"/>
    </row>
    <row r="6615" spans="27:28" s="3173" customFormat="1">
      <c r="AA6615" s="3174"/>
      <c r="AB6615" s="3174"/>
    </row>
    <row r="6616" spans="27:28" s="3173" customFormat="1">
      <c r="AA6616" s="3174"/>
      <c r="AB6616" s="3174"/>
    </row>
    <row r="6617" spans="27:28" s="3173" customFormat="1">
      <c r="AA6617" s="3174"/>
      <c r="AB6617" s="3174"/>
    </row>
    <row r="6618" spans="27:28" s="3173" customFormat="1">
      <c r="AA6618" s="3174"/>
      <c r="AB6618" s="3174"/>
    </row>
    <row r="6619" spans="27:28" s="3173" customFormat="1">
      <c r="AA6619" s="3174"/>
      <c r="AB6619" s="3174"/>
    </row>
    <row r="6620" spans="27:28" s="3173" customFormat="1">
      <c r="AA6620" s="3174"/>
      <c r="AB6620" s="3174"/>
    </row>
    <row r="6621" spans="27:28" s="3173" customFormat="1">
      <c r="AA6621" s="3174"/>
      <c r="AB6621" s="3174"/>
    </row>
    <row r="6622" spans="27:28" s="3173" customFormat="1">
      <c r="AA6622" s="3174"/>
      <c r="AB6622" s="3174"/>
    </row>
    <row r="6623" spans="27:28" s="3173" customFormat="1">
      <c r="AA6623" s="3174"/>
      <c r="AB6623" s="3174"/>
    </row>
    <row r="6624" spans="27:28" s="3173" customFormat="1">
      <c r="AA6624" s="3174"/>
      <c r="AB6624" s="3174"/>
    </row>
    <row r="6625" spans="27:28" s="3173" customFormat="1">
      <c r="AA6625" s="3174"/>
      <c r="AB6625" s="3174"/>
    </row>
    <row r="6626" spans="27:28" s="3173" customFormat="1">
      <c r="AA6626" s="3174"/>
      <c r="AB6626" s="3174"/>
    </row>
    <row r="6627" spans="27:28" s="3173" customFormat="1">
      <c r="AA6627" s="3174"/>
      <c r="AB6627" s="3174"/>
    </row>
    <row r="6628" spans="27:28" s="3173" customFormat="1">
      <c r="AA6628" s="3174"/>
      <c r="AB6628" s="3174"/>
    </row>
    <row r="6629" spans="27:28" s="3173" customFormat="1">
      <c r="AA6629" s="3174"/>
      <c r="AB6629" s="3174"/>
    </row>
    <row r="6630" spans="27:28" s="3173" customFormat="1">
      <c r="AA6630" s="3174"/>
      <c r="AB6630" s="3174"/>
    </row>
    <row r="6631" spans="27:28" s="3173" customFormat="1">
      <c r="AA6631" s="3174"/>
      <c r="AB6631" s="3174"/>
    </row>
    <row r="6632" spans="27:28" s="3173" customFormat="1">
      <c r="AA6632" s="3174"/>
      <c r="AB6632" s="3174"/>
    </row>
    <row r="6633" spans="27:28" s="3173" customFormat="1">
      <c r="AA6633" s="3174"/>
      <c r="AB6633" s="3174"/>
    </row>
    <row r="6634" spans="27:28" s="3173" customFormat="1">
      <c r="AA6634" s="3174"/>
      <c r="AB6634" s="3174"/>
    </row>
    <row r="6635" spans="27:28" s="3173" customFormat="1">
      <c r="AA6635" s="3174"/>
      <c r="AB6635" s="3174"/>
    </row>
    <row r="6636" spans="27:28" s="3173" customFormat="1">
      <c r="AA6636" s="3174"/>
      <c r="AB6636" s="3174"/>
    </row>
    <row r="6637" spans="27:28" s="3173" customFormat="1">
      <c r="AA6637" s="3174"/>
      <c r="AB6637" s="3174"/>
    </row>
    <row r="6638" spans="27:28" s="3173" customFormat="1">
      <c r="AA6638" s="3174"/>
      <c r="AB6638" s="3174"/>
    </row>
    <row r="6639" spans="27:28" s="3173" customFormat="1">
      <c r="AA6639" s="3174"/>
      <c r="AB6639" s="3174"/>
    </row>
    <row r="6640" spans="27:28" s="3173" customFormat="1">
      <c r="AA6640" s="3174"/>
      <c r="AB6640" s="3174"/>
    </row>
    <row r="6641" spans="27:28" s="3173" customFormat="1">
      <c r="AA6641" s="3174"/>
      <c r="AB6641" s="3174"/>
    </row>
    <row r="6642" spans="27:28" s="3173" customFormat="1">
      <c r="AA6642" s="3174"/>
      <c r="AB6642" s="3174"/>
    </row>
    <row r="6643" spans="27:28" s="3173" customFormat="1">
      <c r="AA6643" s="3174"/>
      <c r="AB6643" s="3174"/>
    </row>
    <row r="6644" spans="27:28" s="3173" customFormat="1">
      <c r="AA6644" s="3174"/>
      <c r="AB6644" s="3174"/>
    </row>
    <row r="6645" spans="27:28" s="3173" customFormat="1">
      <c r="AA6645" s="3174"/>
      <c r="AB6645" s="3174"/>
    </row>
    <row r="6646" spans="27:28" s="3173" customFormat="1">
      <c r="AA6646" s="3174"/>
      <c r="AB6646" s="3174"/>
    </row>
    <row r="6647" spans="27:28" s="3173" customFormat="1">
      <c r="AA6647" s="3174"/>
      <c r="AB6647" s="3174"/>
    </row>
    <row r="6648" spans="27:28" s="3173" customFormat="1">
      <c r="AA6648" s="3174"/>
      <c r="AB6648" s="3174"/>
    </row>
    <row r="6649" spans="27:28" s="3173" customFormat="1">
      <c r="AA6649" s="3174"/>
      <c r="AB6649" s="3174"/>
    </row>
    <row r="6650" spans="27:28" s="3173" customFormat="1">
      <c r="AA6650" s="3174"/>
      <c r="AB6650" s="3174"/>
    </row>
    <row r="6651" spans="27:28" s="3173" customFormat="1">
      <c r="AA6651" s="3174"/>
      <c r="AB6651" s="3174"/>
    </row>
    <row r="6652" spans="27:28" s="3173" customFormat="1">
      <c r="AA6652" s="3174"/>
      <c r="AB6652" s="3174"/>
    </row>
    <row r="6653" spans="27:28" s="3173" customFormat="1">
      <c r="AA6653" s="3174"/>
      <c r="AB6653" s="3174"/>
    </row>
    <row r="6654" spans="27:28" s="3173" customFormat="1">
      <c r="AA6654" s="3174"/>
      <c r="AB6654" s="3174"/>
    </row>
    <row r="6655" spans="27:28" s="3173" customFormat="1">
      <c r="AA6655" s="3174"/>
      <c r="AB6655" s="3174"/>
    </row>
    <row r="6656" spans="27:28" s="3173" customFormat="1">
      <c r="AA6656" s="3174"/>
      <c r="AB6656" s="3174"/>
    </row>
    <row r="6657" spans="27:28" s="3173" customFormat="1">
      <c r="AA6657" s="3174"/>
      <c r="AB6657" s="3174"/>
    </row>
    <row r="6658" spans="27:28" s="3173" customFormat="1">
      <c r="AA6658" s="3174"/>
      <c r="AB6658" s="3174"/>
    </row>
    <row r="6659" spans="27:28" s="3173" customFormat="1">
      <c r="AA6659" s="3174"/>
      <c r="AB6659" s="3174"/>
    </row>
    <row r="6660" spans="27:28" s="3173" customFormat="1">
      <c r="AA6660" s="3174"/>
      <c r="AB6660" s="3174"/>
    </row>
    <row r="6661" spans="27:28" s="3173" customFormat="1">
      <c r="AA6661" s="3174"/>
      <c r="AB6661" s="3174"/>
    </row>
    <row r="6662" spans="27:28" s="3173" customFormat="1">
      <c r="AA6662" s="3174"/>
      <c r="AB6662" s="3174"/>
    </row>
    <row r="6663" spans="27:28" s="3173" customFormat="1">
      <c r="AA6663" s="3174"/>
      <c r="AB6663" s="3174"/>
    </row>
    <row r="6664" spans="27:28" s="3173" customFormat="1">
      <c r="AA6664" s="3174"/>
      <c r="AB6664" s="3174"/>
    </row>
    <row r="6665" spans="27:28" s="3173" customFormat="1">
      <c r="AA6665" s="3174"/>
      <c r="AB6665" s="3174"/>
    </row>
    <row r="6666" spans="27:28" s="3173" customFormat="1">
      <c r="AA6666" s="3174"/>
      <c r="AB6666" s="3174"/>
    </row>
    <row r="6667" spans="27:28" s="3173" customFormat="1">
      <c r="AA6667" s="3174"/>
      <c r="AB6667" s="3174"/>
    </row>
    <row r="6668" spans="27:28" s="3173" customFormat="1">
      <c r="AA6668" s="3174"/>
      <c r="AB6668" s="3174"/>
    </row>
    <row r="6669" spans="27:28" s="3173" customFormat="1">
      <c r="AA6669" s="3174"/>
      <c r="AB6669" s="3174"/>
    </row>
    <row r="6670" spans="27:28" s="3173" customFormat="1">
      <c r="AA6670" s="3174"/>
      <c r="AB6670" s="3174"/>
    </row>
    <row r="6671" spans="27:28" s="3173" customFormat="1">
      <c r="AA6671" s="3174"/>
      <c r="AB6671" s="3174"/>
    </row>
    <row r="6672" spans="27:28" s="3173" customFormat="1">
      <c r="AA6672" s="3174"/>
      <c r="AB6672" s="3174"/>
    </row>
    <row r="6673" spans="27:28" s="3173" customFormat="1">
      <c r="AA6673" s="3174"/>
      <c r="AB6673" s="3174"/>
    </row>
    <row r="6674" spans="27:28" s="3173" customFormat="1">
      <c r="AA6674" s="3174"/>
      <c r="AB6674" s="3174"/>
    </row>
    <row r="6675" spans="27:28" s="3173" customFormat="1">
      <c r="AA6675" s="3174"/>
      <c r="AB6675" s="3174"/>
    </row>
    <row r="6676" spans="27:28" s="3173" customFormat="1">
      <c r="AA6676" s="3174"/>
      <c r="AB6676" s="3174"/>
    </row>
    <row r="6677" spans="27:28" s="3173" customFormat="1">
      <c r="AA6677" s="3174"/>
      <c r="AB6677" s="3174"/>
    </row>
    <row r="6678" spans="27:28" s="3173" customFormat="1">
      <c r="AA6678" s="3174"/>
      <c r="AB6678" s="3174"/>
    </row>
    <row r="6679" spans="27:28" s="3173" customFormat="1">
      <c r="AA6679" s="3174"/>
      <c r="AB6679" s="3174"/>
    </row>
    <row r="6680" spans="27:28" s="3173" customFormat="1">
      <c r="AA6680" s="3174"/>
      <c r="AB6680" s="3174"/>
    </row>
    <row r="6681" spans="27:28" s="3173" customFormat="1">
      <c r="AA6681" s="3174"/>
      <c r="AB6681" s="3174"/>
    </row>
    <row r="6682" spans="27:28" s="3173" customFormat="1">
      <c r="AA6682" s="3174"/>
      <c r="AB6682" s="3174"/>
    </row>
    <row r="6683" spans="27:28" s="3173" customFormat="1">
      <c r="AA6683" s="3174"/>
      <c r="AB6683" s="3174"/>
    </row>
    <row r="6684" spans="27:28" s="3173" customFormat="1">
      <c r="AA6684" s="3174"/>
      <c r="AB6684" s="3174"/>
    </row>
    <row r="6685" spans="27:28" s="3173" customFormat="1">
      <c r="AA6685" s="3174"/>
      <c r="AB6685" s="3174"/>
    </row>
    <row r="6686" spans="27:28" s="3173" customFormat="1">
      <c r="AA6686" s="3174"/>
      <c r="AB6686" s="3174"/>
    </row>
    <row r="6687" spans="27:28" s="3173" customFormat="1">
      <c r="AA6687" s="3174"/>
      <c r="AB6687" s="3174"/>
    </row>
    <row r="6688" spans="27:28" s="3173" customFormat="1">
      <c r="AA6688" s="3174"/>
      <c r="AB6688" s="3174"/>
    </row>
    <row r="6689" spans="27:28" s="3173" customFormat="1">
      <c r="AA6689" s="3174"/>
      <c r="AB6689" s="3174"/>
    </row>
    <row r="6690" spans="27:28" s="3173" customFormat="1">
      <c r="AA6690" s="3174"/>
      <c r="AB6690" s="3174"/>
    </row>
    <row r="6691" spans="27:28" s="3173" customFormat="1">
      <c r="AA6691" s="3174"/>
      <c r="AB6691" s="3174"/>
    </row>
    <row r="6692" spans="27:28" s="3173" customFormat="1">
      <c r="AA6692" s="3174"/>
      <c r="AB6692" s="3174"/>
    </row>
    <row r="6693" spans="27:28" s="3173" customFormat="1">
      <c r="AA6693" s="3174"/>
      <c r="AB6693" s="3174"/>
    </row>
    <row r="6694" spans="27:28" s="3173" customFormat="1">
      <c r="AA6694" s="3174"/>
      <c r="AB6694" s="3174"/>
    </row>
    <row r="6695" spans="27:28" s="3173" customFormat="1">
      <c r="AA6695" s="3174"/>
      <c r="AB6695" s="3174"/>
    </row>
    <row r="6696" spans="27:28" s="3173" customFormat="1">
      <c r="AA6696" s="3174"/>
      <c r="AB6696" s="3174"/>
    </row>
    <row r="6697" spans="27:28" s="3173" customFormat="1">
      <c r="AA6697" s="3174"/>
      <c r="AB6697" s="3174"/>
    </row>
    <row r="6698" spans="27:28" s="3173" customFormat="1">
      <c r="AA6698" s="3174"/>
      <c r="AB6698" s="3174"/>
    </row>
    <row r="6699" spans="27:28" s="3173" customFormat="1">
      <c r="AA6699" s="3174"/>
      <c r="AB6699" s="3174"/>
    </row>
    <row r="6700" spans="27:28" s="3173" customFormat="1">
      <c r="AA6700" s="3174"/>
      <c r="AB6700" s="3174"/>
    </row>
    <row r="6701" spans="27:28" s="3173" customFormat="1">
      <c r="AA6701" s="3174"/>
      <c r="AB6701" s="3174"/>
    </row>
    <row r="6702" spans="27:28" s="3173" customFormat="1">
      <c r="AA6702" s="3174"/>
      <c r="AB6702" s="3174"/>
    </row>
    <row r="6703" spans="27:28" s="3173" customFormat="1">
      <c r="AA6703" s="3174"/>
      <c r="AB6703" s="3174"/>
    </row>
    <row r="6704" spans="27:28" s="3173" customFormat="1">
      <c r="AA6704" s="3174"/>
      <c r="AB6704" s="3174"/>
    </row>
    <row r="6705" spans="27:28" s="3173" customFormat="1">
      <c r="AA6705" s="3174"/>
      <c r="AB6705" s="3174"/>
    </row>
    <row r="6706" spans="27:28" s="3173" customFormat="1">
      <c r="AA6706" s="3174"/>
      <c r="AB6706" s="3174"/>
    </row>
    <row r="6707" spans="27:28" s="3173" customFormat="1">
      <c r="AA6707" s="3174"/>
      <c r="AB6707" s="3174"/>
    </row>
    <row r="6708" spans="27:28" s="3173" customFormat="1">
      <c r="AA6708" s="3174"/>
      <c r="AB6708" s="3174"/>
    </row>
    <row r="6709" spans="27:28" s="3173" customFormat="1">
      <c r="AA6709" s="3174"/>
      <c r="AB6709" s="3174"/>
    </row>
    <row r="6710" spans="27:28" s="3173" customFormat="1">
      <c r="AA6710" s="3174"/>
      <c r="AB6710" s="3174"/>
    </row>
    <row r="6711" spans="27:28" s="3173" customFormat="1">
      <c r="AA6711" s="3174"/>
      <c r="AB6711" s="3174"/>
    </row>
    <row r="6712" spans="27:28" s="3173" customFormat="1">
      <c r="AA6712" s="3174"/>
      <c r="AB6712" s="3174"/>
    </row>
    <row r="6713" spans="27:28" s="3173" customFormat="1">
      <c r="AA6713" s="3174"/>
      <c r="AB6713" s="3174"/>
    </row>
    <row r="6714" spans="27:28" s="3173" customFormat="1">
      <c r="AA6714" s="3174"/>
      <c r="AB6714" s="3174"/>
    </row>
    <row r="6715" spans="27:28" s="3173" customFormat="1">
      <c r="AA6715" s="3174"/>
      <c r="AB6715" s="3174"/>
    </row>
    <row r="6716" spans="27:28" s="3173" customFormat="1">
      <c r="AA6716" s="3174"/>
      <c r="AB6716" s="3174"/>
    </row>
    <row r="6717" spans="27:28" s="3173" customFormat="1">
      <c r="AA6717" s="3174"/>
      <c r="AB6717" s="3174"/>
    </row>
    <row r="6718" spans="27:28" s="3173" customFormat="1">
      <c r="AA6718" s="3174"/>
      <c r="AB6718" s="3174"/>
    </row>
    <row r="6719" spans="27:28" s="3173" customFormat="1">
      <c r="AA6719" s="3174"/>
      <c r="AB6719" s="3174"/>
    </row>
    <row r="6720" spans="27:28" s="3173" customFormat="1">
      <c r="AA6720" s="3174"/>
      <c r="AB6720" s="3174"/>
    </row>
    <row r="6721" spans="27:28" s="3173" customFormat="1">
      <c r="AA6721" s="3174"/>
      <c r="AB6721" s="3174"/>
    </row>
    <row r="6722" spans="27:28" s="3173" customFormat="1">
      <c r="AA6722" s="3174"/>
      <c r="AB6722" s="3174"/>
    </row>
    <row r="6723" spans="27:28" s="3173" customFormat="1">
      <c r="AA6723" s="3174"/>
      <c r="AB6723" s="3174"/>
    </row>
    <row r="6724" spans="27:28" s="3173" customFormat="1">
      <c r="AA6724" s="3174"/>
      <c r="AB6724" s="3174"/>
    </row>
    <row r="6725" spans="27:28" s="3173" customFormat="1">
      <c r="AA6725" s="3174"/>
      <c r="AB6725" s="3174"/>
    </row>
    <row r="6726" spans="27:28" s="3173" customFormat="1">
      <c r="AA6726" s="3174"/>
      <c r="AB6726" s="3174"/>
    </row>
    <row r="6727" spans="27:28" s="3173" customFormat="1">
      <c r="AA6727" s="3174"/>
      <c r="AB6727" s="3174"/>
    </row>
    <row r="6728" spans="27:28" s="3173" customFormat="1">
      <c r="AA6728" s="3174"/>
      <c r="AB6728" s="3174"/>
    </row>
    <row r="6729" spans="27:28" s="3173" customFormat="1">
      <c r="AA6729" s="3174"/>
      <c r="AB6729" s="3174"/>
    </row>
    <row r="6730" spans="27:28" s="3173" customFormat="1">
      <c r="AA6730" s="3174"/>
      <c r="AB6730" s="3174"/>
    </row>
    <row r="6731" spans="27:28" s="3173" customFormat="1">
      <c r="AA6731" s="3174"/>
      <c r="AB6731" s="3174"/>
    </row>
    <row r="6732" spans="27:28" s="3173" customFormat="1">
      <c r="AA6732" s="3174"/>
      <c r="AB6732" s="3174"/>
    </row>
    <row r="6733" spans="27:28" s="3173" customFormat="1">
      <c r="AA6733" s="3174"/>
      <c r="AB6733" s="3174"/>
    </row>
    <row r="6734" spans="27:28" s="3173" customFormat="1">
      <c r="AA6734" s="3174"/>
      <c r="AB6734" s="3174"/>
    </row>
    <row r="6735" spans="27:28" s="3173" customFormat="1">
      <c r="AA6735" s="3174"/>
      <c r="AB6735" s="3174"/>
    </row>
    <row r="6736" spans="27:28" s="3173" customFormat="1">
      <c r="AA6736" s="3174"/>
      <c r="AB6736" s="3174"/>
    </row>
    <row r="6737" spans="27:28" s="3173" customFormat="1">
      <c r="AA6737" s="3174"/>
      <c r="AB6737" s="3174"/>
    </row>
    <row r="6738" spans="27:28" s="3173" customFormat="1">
      <c r="AA6738" s="3174"/>
      <c r="AB6738" s="3174"/>
    </row>
    <row r="6739" spans="27:28" s="3173" customFormat="1">
      <c r="AA6739" s="3174"/>
      <c r="AB6739" s="3174"/>
    </row>
    <row r="6740" spans="27:28" s="3173" customFormat="1">
      <c r="AA6740" s="3174"/>
      <c r="AB6740" s="3174"/>
    </row>
    <row r="6741" spans="27:28" s="3173" customFormat="1">
      <c r="AA6741" s="3174"/>
      <c r="AB6741" s="3174"/>
    </row>
    <row r="6742" spans="27:28" s="3173" customFormat="1">
      <c r="AA6742" s="3174"/>
      <c r="AB6742" s="3174"/>
    </row>
    <row r="6743" spans="27:28" s="3173" customFormat="1">
      <c r="AA6743" s="3174"/>
      <c r="AB6743" s="3174"/>
    </row>
    <row r="6744" spans="27:28" s="3173" customFormat="1">
      <c r="AA6744" s="3174"/>
      <c r="AB6744" s="3174"/>
    </row>
    <row r="6745" spans="27:28" s="3173" customFormat="1">
      <c r="AA6745" s="3174"/>
      <c r="AB6745" s="3174"/>
    </row>
    <row r="6746" spans="27:28" s="3173" customFormat="1">
      <c r="AA6746" s="3174"/>
      <c r="AB6746" s="3174"/>
    </row>
    <row r="6747" spans="27:28" s="3173" customFormat="1">
      <c r="AA6747" s="3174"/>
      <c r="AB6747" s="3174"/>
    </row>
    <row r="6748" spans="27:28" s="3173" customFormat="1">
      <c r="AA6748" s="3174"/>
      <c r="AB6748" s="3174"/>
    </row>
    <row r="6749" spans="27:28" s="3173" customFormat="1">
      <c r="AA6749" s="3174"/>
      <c r="AB6749" s="3174"/>
    </row>
    <row r="6750" spans="27:28" s="3173" customFormat="1">
      <c r="AA6750" s="3174"/>
      <c r="AB6750" s="3174"/>
    </row>
    <row r="6751" spans="27:28" s="3173" customFormat="1">
      <c r="AA6751" s="3174"/>
      <c r="AB6751" s="3174"/>
    </row>
    <row r="6752" spans="27:28" s="3173" customFormat="1">
      <c r="AA6752" s="3174"/>
      <c r="AB6752" s="3174"/>
    </row>
    <row r="6753" spans="27:28" s="3173" customFormat="1">
      <c r="AA6753" s="3174"/>
      <c r="AB6753" s="3174"/>
    </row>
    <row r="6754" spans="27:28" s="3173" customFormat="1">
      <c r="AA6754" s="3174"/>
      <c r="AB6754" s="3174"/>
    </row>
    <row r="6755" spans="27:28" s="3173" customFormat="1">
      <c r="AA6755" s="3174"/>
      <c r="AB6755" s="3174"/>
    </row>
    <row r="6756" spans="27:28" s="3173" customFormat="1">
      <c r="AA6756" s="3174"/>
      <c r="AB6756" s="3174"/>
    </row>
    <row r="6757" spans="27:28" s="3173" customFormat="1">
      <c r="AA6757" s="3174"/>
      <c r="AB6757" s="3174"/>
    </row>
    <row r="6758" spans="27:28" s="3173" customFormat="1">
      <c r="AA6758" s="3174"/>
      <c r="AB6758" s="3174"/>
    </row>
    <row r="6759" spans="27:28" s="3173" customFormat="1">
      <c r="AA6759" s="3174"/>
      <c r="AB6759" s="3174"/>
    </row>
    <row r="6760" spans="27:28" s="3173" customFormat="1">
      <c r="AA6760" s="3174"/>
      <c r="AB6760" s="3174"/>
    </row>
    <row r="6761" spans="27:28" s="3173" customFormat="1">
      <c r="AA6761" s="3174"/>
      <c r="AB6761" s="3174"/>
    </row>
    <row r="6762" spans="27:28" s="3173" customFormat="1">
      <c r="AA6762" s="3174"/>
      <c r="AB6762" s="3174"/>
    </row>
    <row r="6763" spans="27:28" s="3173" customFormat="1">
      <c r="AA6763" s="3174"/>
      <c r="AB6763" s="3174"/>
    </row>
    <row r="6764" spans="27:28" s="3173" customFormat="1">
      <c r="AA6764" s="3174"/>
      <c r="AB6764" s="3174"/>
    </row>
    <row r="6765" spans="27:28" s="3173" customFormat="1">
      <c r="AA6765" s="3174"/>
      <c r="AB6765" s="3174"/>
    </row>
    <row r="6766" spans="27:28" s="3173" customFormat="1">
      <c r="AA6766" s="3174"/>
      <c r="AB6766" s="3174"/>
    </row>
    <row r="6767" spans="27:28" s="3173" customFormat="1">
      <c r="AA6767" s="3174"/>
      <c r="AB6767" s="3174"/>
    </row>
    <row r="6768" spans="27:28" s="3173" customFormat="1">
      <c r="AA6768" s="3174"/>
      <c r="AB6768" s="3174"/>
    </row>
    <row r="6769" spans="27:28" s="3173" customFormat="1">
      <c r="AA6769" s="3174"/>
      <c r="AB6769" s="3174"/>
    </row>
    <row r="6770" spans="27:28" s="3173" customFormat="1">
      <c r="AA6770" s="3174"/>
      <c r="AB6770" s="3174"/>
    </row>
    <row r="6771" spans="27:28" s="3173" customFormat="1">
      <c r="AA6771" s="3174"/>
      <c r="AB6771" s="3174"/>
    </row>
    <row r="6772" spans="27:28" s="3173" customFormat="1">
      <c r="AA6772" s="3174"/>
      <c r="AB6772" s="3174"/>
    </row>
    <row r="6773" spans="27:28" s="3173" customFormat="1">
      <c r="AA6773" s="3174"/>
      <c r="AB6773" s="3174"/>
    </row>
    <row r="6774" spans="27:28" s="3173" customFormat="1">
      <c r="AA6774" s="3174"/>
      <c r="AB6774" s="3174"/>
    </row>
    <row r="6775" spans="27:28" s="3173" customFormat="1">
      <c r="AA6775" s="3174"/>
      <c r="AB6775" s="3174"/>
    </row>
    <row r="6776" spans="27:28" s="3173" customFormat="1">
      <c r="AA6776" s="3174"/>
      <c r="AB6776" s="3174"/>
    </row>
    <row r="6777" spans="27:28" s="3173" customFormat="1">
      <c r="AA6777" s="3174"/>
      <c r="AB6777" s="3174"/>
    </row>
    <row r="6778" spans="27:28" s="3173" customFormat="1">
      <c r="AA6778" s="3174"/>
      <c r="AB6778" s="3174"/>
    </row>
    <row r="6779" spans="27:28" s="3173" customFormat="1">
      <c r="AA6779" s="3174"/>
      <c r="AB6779" s="3174"/>
    </row>
    <row r="6780" spans="27:28" s="3173" customFormat="1">
      <c r="AA6780" s="3174"/>
      <c r="AB6780" s="3174"/>
    </row>
    <row r="6781" spans="27:28" s="3173" customFormat="1">
      <c r="AA6781" s="3174"/>
      <c r="AB6781" s="3174"/>
    </row>
    <row r="6782" spans="27:28" s="3173" customFormat="1">
      <c r="AA6782" s="3174"/>
      <c r="AB6782" s="3174"/>
    </row>
    <row r="6783" spans="27:28" s="3173" customFormat="1">
      <c r="AA6783" s="3174"/>
      <c r="AB6783" s="3174"/>
    </row>
    <row r="6784" spans="27:28" s="3173" customFormat="1">
      <c r="AA6784" s="3174"/>
      <c r="AB6784" s="3174"/>
    </row>
    <row r="6785" spans="27:28" s="3173" customFormat="1">
      <c r="AA6785" s="3174"/>
      <c r="AB6785" s="3174"/>
    </row>
    <row r="6786" spans="27:28" s="3173" customFormat="1">
      <c r="AA6786" s="3174"/>
      <c r="AB6786" s="3174"/>
    </row>
    <row r="6787" spans="27:28" s="3173" customFormat="1">
      <c r="AA6787" s="3174"/>
      <c r="AB6787" s="3174"/>
    </row>
    <row r="6788" spans="27:28" s="3173" customFormat="1">
      <c r="AA6788" s="3174"/>
      <c r="AB6788" s="3174"/>
    </row>
    <row r="6789" spans="27:28" s="3173" customFormat="1">
      <c r="AA6789" s="3174"/>
      <c r="AB6789" s="3174"/>
    </row>
    <row r="6790" spans="27:28" s="3173" customFormat="1">
      <c r="AA6790" s="3174"/>
      <c r="AB6790" s="3174"/>
    </row>
    <row r="6791" spans="27:28" s="3173" customFormat="1">
      <c r="AA6791" s="3174"/>
      <c r="AB6791" s="3174"/>
    </row>
    <row r="6792" spans="27:28" s="3173" customFormat="1">
      <c r="AA6792" s="3174"/>
      <c r="AB6792" s="3174"/>
    </row>
    <row r="6793" spans="27:28" s="3173" customFormat="1">
      <c r="AA6793" s="3174"/>
      <c r="AB6793" s="3174"/>
    </row>
    <row r="6794" spans="27:28" s="3173" customFormat="1">
      <c r="AA6794" s="3174"/>
      <c r="AB6794" s="3174"/>
    </row>
    <row r="6795" spans="27:28" s="3173" customFormat="1">
      <c r="AA6795" s="3174"/>
      <c r="AB6795" s="3174"/>
    </row>
    <row r="6796" spans="27:28" s="3173" customFormat="1">
      <c r="AA6796" s="3174"/>
      <c r="AB6796" s="3174"/>
    </row>
    <row r="6797" spans="27:28" s="3173" customFormat="1">
      <c r="AA6797" s="3174"/>
      <c r="AB6797" s="3174"/>
    </row>
    <row r="6798" spans="27:28" s="3173" customFormat="1">
      <c r="AA6798" s="3174"/>
      <c r="AB6798" s="3174"/>
    </row>
    <row r="6799" spans="27:28" s="3173" customFormat="1">
      <c r="AA6799" s="3174"/>
      <c r="AB6799" s="3174"/>
    </row>
    <row r="6800" spans="27:28" s="3173" customFormat="1">
      <c r="AA6800" s="3174"/>
      <c r="AB6800" s="3174"/>
    </row>
    <row r="6801" spans="27:28" s="3173" customFormat="1">
      <c r="AA6801" s="3174"/>
      <c r="AB6801" s="3174"/>
    </row>
    <row r="6802" spans="27:28" s="3173" customFormat="1">
      <c r="AA6802" s="3174"/>
      <c r="AB6802" s="3174"/>
    </row>
    <row r="6803" spans="27:28" s="3173" customFormat="1">
      <c r="AA6803" s="3174"/>
      <c r="AB6803" s="3174"/>
    </row>
    <row r="6804" spans="27:28" s="3173" customFormat="1">
      <c r="AA6804" s="3174"/>
      <c r="AB6804" s="3174"/>
    </row>
    <row r="6805" spans="27:28" s="3173" customFormat="1">
      <c r="AA6805" s="3174"/>
      <c r="AB6805" s="3174"/>
    </row>
    <row r="6806" spans="27:28" s="3173" customFormat="1">
      <c r="AA6806" s="3174"/>
      <c r="AB6806" s="3174"/>
    </row>
    <row r="6807" spans="27:28" s="3173" customFormat="1">
      <c r="AA6807" s="3174"/>
      <c r="AB6807" s="3174"/>
    </row>
    <row r="6808" spans="27:28" s="3173" customFormat="1">
      <c r="AA6808" s="3174"/>
      <c r="AB6808" s="3174"/>
    </row>
    <row r="6809" spans="27:28" s="3173" customFormat="1">
      <c r="AA6809" s="3174"/>
      <c r="AB6809" s="3174"/>
    </row>
    <row r="6810" spans="27:28" s="3173" customFormat="1">
      <c r="AA6810" s="3174"/>
      <c r="AB6810" s="3174"/>
    </row>
    <row r="6811" spans="27:28" s="3173" customFormat="1">
      <c r="AA6811" s="3174"/>
      <c r="AB6811" s="3174"/>
    </row>
    <row r="6812" spans="27:28" s="3173" customFormat="1">
      <c r="AA6812" s="3174"/>
      <c r="AB6812" s="3174"/>
    </row>
    <row r="6813" spans="27:28" s="3173" customFormat="1">
      <c r="AA6813" s="3174"/>
      <c r="AB6813" s="3174"/>
    </row>
    <row r="6814" spans="27:28" s="3173" customFormat="1">
      <c r="AA6814" s="3174"/>
      <c r="AB6814" s="3174"/>
    </row>
    <row r="6815" spans="27:28" s="3173" customFormat="1">
      <c r="AA6815" s="3174"/>
      <c r="AB6815" s="3174"/>
    </row>
    <row r="6816" spans="27:28" s="3173" customFormat="1">
      <c r="AA6816" s="3174"/>
      <c r="AB6816" s="3174"/>
    </row>
    <row r="6817" spans="27:28" s="3173" customFormat="1">
      <c r="AA6817" s="3174"/>
      <c r="AB6817" s="3174"/>
    </row>
    <row r="6818" spans="27:28" s="3173" customFormat="1">
      <c r="AA6818" s="3174"/>
      <c r="AB6818" s="3174"/>
    </row>
    <row r="6819" spans="27:28" s="3173" customFormat="1">
      <c r="AA6819" s="3174"/>
      <c r="AB6819" s="3174"/>
    </row>
    <row r="6820" spans="27:28" s="3173" customFormat="1">
      <c r="AA6820" s="3174"/>
      <c r="AB6820" s="3174"/>
    </row>
    <row r="6821" spans="27:28" s="3173" customFormat="1">
      <c r="AA6821" s="3174"/>
      <c r="AB6821" s="3174"/>
    </row>
    <row r="6822" spans="27:28" s="3173" customFormat="1">
      <c r="AA6822" s="3174"/>
      <c r="AB6822" s="3174"/>
    </row>
    <row r="6823" spans="27:28" s="3173" customFormat="1">
      <c r="AA6823" s="3174"/>
      <c r="AB6823" s="3174"/>
    </row>
    <row r="6824" spans="27:28" s="3173" customFormat="1">
      <c r="AA6824" s="3174"/>
      <c r="AB6824" s="3174"/>
    </row>
    <row r="6825" spans="27:28" s="3173" customFormat="1">
      <c r="AA6825" s="3174"/>
      <c r="AB6825" s="3174"/>
    </row>
    <row r="6826" spans="27:28" s="3173" customFormat="1">
      <c r="AA6826" s="3174"/>
      <c r="AB6826" s="3174"/>
    </row>
    <row r="6827" spans="27:28" s="3173" customFormat="1">
      <c r="AA6827" s="3174"/>
      <c r="AB6827" s="3174"/>
    </row>
    <row r="6828" spans="27:28" s="3173" customFormat="1">
      <c r="AA6828" s="3174"/>
      <c r="AB6828" s="3174"/>
    </row>
    <row r="6829" spans="27:28" s="3173" customFormat="1">
      <c r="AA6829" s="3174"/>
      <c r="AB6829" s="3174"/>
    </row>
    <row r="6830" spans="27:28" s="3173" customFormat="1">
      <c r="AA6830" s="3174"/>
      <c r="AB6830" s="3174"/>
    </row>
    <row r="6831" spans="27:28" s="3173" customFormat="1">
      <c r="AA6831" s="3174"/>
      <c r="AB6831" s="3174"/>
    </row>
    <row r="6832" spans="27:28" s="3173" customFormat="1">
      <c r="AA6832" s="3174"/>
      <c r="AB6832" s="3174"/>
    </row>
    <row r="6833" spans="27:28" s="3173" customFormat="1">
      <c r="AA6833" s="3174"/>
      <c r="AB6833" s="3174"/>
    </row>
    <row r="6834" spans="27:28" s="3173" customFormat="1">
      <c r="AA6834" s="3174"/>
      <c r="AB6834" s="3174"/>
    </row>
    <row r="6835" spans="27:28" s="3173" customFormat="1">
      <c r="AA6835" s="3174"/>
      <c r="AB6835" s="3174"/>
    </row>
    <row r="6836" spans="27:28" s="3173" customFormat="1">
      <c r="AA6836" s="3174"/>
      <c r="AB6836" s="3174"/>
    </row>
    <row r="6837" spans="27:28" s="3173" customFormat="1">
      <c r="AA6837" s="3174"/>
      <c r="AB6837" s="3174"/>
    </row>
    <row r="6838" spans="27:28" s="3173" customFormat="1">
      <c r="AA6838" s="3174"/>
      <c r="AB6838" s="3174"/>
    </row>
    <row r="6839" spans="27:28" s="3173" customFormat="1">
      <c r="AA6839" s="3174"/>
      <c r="AB6839" s="3174"/>
    </row>
    <row r="6840" spans="27:28" s="3173" customFormat="1">
      <c r="AA6840" s="3174"/>
      <c r="AB6840" s="3174"/>
    </row>
    <row r="6841" spans="27:28" s="3173" customFormat="1">
      <c r="AA6841" s="3174"/>
      <c r="AB6841" s="3174"/>
    </row>
    <row r="6842" spans="27:28" s="3173" customFormat="1">
      <c r="AA6842" s="3174"/>
      <c r="AB6842" s="3174"/>
    </row>
    <row r="6843" spans="27:28" s="3173" customFormat="1">
      <c r="AA6843" s="3174"/>
      <c r="AB6843" s="3174"/>
    </row>
    <row r="6844" spans="27:28" s="3173" customFormat="1">
      <c r="AA6844" s="3174"/>
      <c r="AB6844" s="3174"/>
    </row>
    <row r="6845" spans="27:28" s="3173" customFormat="1">
      <c r="AA6845" s="3174"/>
      <c r="AB6845" s="3174"/>
    </row>
    <row r="6846" spans="27:28" s="3173" customFormat="1">
      <c r="AA6846" s="3174"/>
      <c r="AB6846" s="3174"/>
    </row>
    <row r="6847" spans="27:28" s="3173" customFormat="1">
      <c r="AA6847" s="3174"/>
      <c r="AB6847" s="3174"/>
    </row>
    <row r="6848" spans="27:28" s="3173" customFormat="1">
      <c r="AA6848" s="3174"/>
      <c r="AB6848" s="3174"/>
    </row>
    <row r="6849" spans="27:28" s="3173" customFormat="1">
      <c r="AA6849" s="3174"/>
      <c r="AB6849" s="3174"/>
    </row>
    <row r="6850" spans="27:28" s="3173" customFormat="1">
      <c r="AA6850" s="3174"/>
      <c r="AB6850" s="3174"/>
    </row>
    <row r="6851" spans="27:28" s="3173" customFormat="1">
      <c r="AA6851" s="3174"/>
      <c r="AB6851" s="3174"/>
    </row>
    <row r="6852" spans="27:28" s="3173" customFormat="1">
      <c r="AA6852" s="3174"/>
      <c r="AB6852" s="3174"/>
    </row>
    <row r="6853" spans="27:28" s="3173" customFormat="1">
      <c r="AA6853" s="3174"/>
      <c r="AB6853" s="3174"/>
    </row>
    <row r="6854" spans="27:28" s="3173" customFormat="1">
      <c r="AA6854" s="3174"/>
      <c r="AB6854" s="3174"/>
    </row>
    <row r="6855" spans="27:28" s="3173" customFormat="1">
      <c r="AA6855" s="3174"/>
      <c r="AB6855" s="3174"/>
    </row>
    <row r="6856" spans="27:28" s="3173" customFormat="1">
      <c r="AA6856" s="3174"/>
      <c r="AB6856" s="3174"/>
    </row>
    <row r="6857" spans="27:28" s="3173" customFormat="1">
      <c r="AA6857" s="3174"/>
      <c r="AB6857" s="3174"/>
    </row>
    <row r="6858" spans="27:28" s="3173" customFormat="1">
      <c r="AA6858" s="3174"/>
      <c r="AB6858" s="3174"/>
    </row>
    <row r="6859" spans="27:28" s="3173" customFormat="1">
      <c r="AA6859" s="3174"/>
      <c r="AB6859" s="3174"/>
    </row>
    <row r="6860" spans="27:28" s="3173" customFormat="1">
      <c r="AA6860" s="3174"/>
      <c r="AB6860" s="3174"/>
    </row>
    <row r="6861" spans="27:28" s="3173" customFormat="1">
      <c r="AA6861" s="3174"/>
      <c r="AB6861" s="3174"/>
    </row>
    <row r="6862" spans="27:28" s="3173" customFormat="1">
      <c r="AA6862" s="3174"/>
      <c r="AB6862" s="3174"/>
    </row>
    <row r="6863" spans="27:28" s="3173" customFormat="1">
      <c r="AA6863" s="3174"/>
      <c r="AB6863" s="3174"/>
    </row>
    <row r="6864" spans="27:28" s="3173" customFormat="1">
      <c r="AA6864" s="3174"/>
      <c r="AB6864" s="3174"/>
    </row>
    <row r="6865" spans="27:28" s="3173" customFormat="1">
      <c r="AA6865" s="3174"/>
      <c r="AB6865" s="3174"/>
    </row>
    <row r="6866" spans="27:28" s="3173" customFormat="1">
      <c r="AA6866" s="3174"/>
      <c r="AB6866" s="3174"/>
    </row>
    <row r="6867" spans="27:28" s="3173" customFormat="1">
      <c r="AA6867" s="3174"/>
      <c r="AB6867" s="3174"/>
    </row>
    <row r="6868" spans="27:28" s="3173" customFormat="1">
      <c r="AA6868" s="3174"/>
      <c r="AB6868" s="3174"/>
    </row>
    <row r="6869" spans="27:28" s="3173" customFormat="1">
      <c r="AA6869" s="3174"/>
      <c r="AB6869" s="3174"/>
    </row>
    <row r="6870" spans="27:28" s="3173" customFormat="1">
      <c r="AA6870" s="3174"/>
      <c r="AB6870" s="3174"/>
    </row>
    <row r="6871" spans="27:28" s="3173" customFormat="1">
      <c r="AA6871" s="3174"/>
      <c r="AB6871" s="3174"/>
    </row>
    <row r="6872" spans="27:28" s="3173" customFormat="1">
      <c r="AA6872" s="3174"/>
      <c r="AB6872" s="3174"/>
    </row>
    <row r="6873" spans="27:28" s="3173" customFormat="1">
      <c r="AA6873" s="3174"/>
      <c r="AB6873" s="3174"/>
    </row>
    <row r="6874" spans="27:28" s="3173" customFormat="1">
      <c r="AA6874" s="3174"/>
      <c r="AB6874" s="3174"/>
    </row>
    <row r="6875" spans="27:28" s="3173" customFormat="1">
      <c r="AA6875" s="3174"/>
      <c r="AB6875" s="3174"/>
    </row>
    <row r="6876" spans="27:28" s="3173" customFormat="1">
      <c r="AA6876" s="3174"/>
      <c r="AB6876" s="3174"/>
    </row>
    <row r="6877" spans="27:28" s="3173" customFormat="1">
      <c r="AA6877" s="3174"/>
      <c r="AB6877" s="3174"/>
    </row>
    <row r="6878" spans="27:28" s="3173" customFormat="1">
      <c r="AA6878" s="3174"/>
      <c r="AB6878" s="3174"/>
    </row>
    <row r="6879" spans="27:28" s="3173" customFormat="1">
      <c r="AA6879" s="3174"/>
      <c r="AB6879" s="3174"/>
    </row>
    <row r="6880" spans="27:28" s="3173" customFormat="1">
      <c r="AA6880" s="3174"/>
      <c r="AB6880" s="3174"/>
    </row>
    <row r="6881" spans="27:28" s="3173" customFormat="1">
      <c r="AA6881" s="3174"/>
      <c r="AB6881" s="3174"/>
    </row>
    <row r="6882" spans="27:28" s="3173" customFormat="1">
      <c r="AA6882" s="3174"/>
      <c r="AB6882" s="3174"/>
    </row>
    <row r="6883" spans="27:28" s="3173" customFormat="1">
      <c r="AA6883" s="3174"/>
      <c r="AB6883" s="3174"/>
    </row>
    <row r="6884" spans="27:28" s="3173" customFormat="1">
      <c r="AA6884" s="3174"/>
      <c r="AB6884" s="3174"/>
    </row>
    <row r="6885" spans="27:28" s="3173" customFormat="1">
      <c r="AA6885" s="3174"/>
      <c r="AB6885" s="3174"/>
    </row>
    <row r="6886" spans="27:28" s="3173" customFormat="1">
      <c r="AA6886" s="3174"/>
      <c r="AB6886" s="3174"/>
    </row>
    <row r="6887" spans="27:28" s="3173" customFormat="1">
      <c r="AA6887" s="3174"/>
      <c r="AB6887" s="3174"/>
    </row>
    <row r="6888" spans="27:28" s="3173" customFormat="1">
      <c r="AA6888" s="3174"/>
      <c r="AB6888" s="3174"/>
    </row>
    <row r="6889" spans="27:28" s="3173" customFormat="1">
      <c r="AA6889" s="3174"/>
      <c r="AB6889" s="3174"/>
    </row>
    <row r="6890" spans="27:28" s="3173" customFormat="1">
      <c r="AA6890" s="3174"/>
      <c r="AB6890" s="3174"/>
    </row>
    <row r="6891" spans="27:28" s="3173" customFormat="1">
      <c r="AA6891" s="3174"/>
      <c r="AB6891" s="3174"/>
    </row>
    <row r="6892" spans="27:28" s="3173" customFormat="1">
      <c r="AA6892" s="3174"/>
      <c r="AB6892" s="3174"/>
    </row>
    <row r="6893" spans="27:28" s="3173" customFormat="1">
      <c r="AA6893" s="3174"/>
      <c r="AB6893" s="3174"/>
    </row>
    <row r="6894" spans="27:28" s="3173" customFormat="1">
      <c r="AA6894" s="3174"/>
      <c r="AB6894" s="3174"/>
    </row>
    <row r="6895" spans="27:28" s="3173" customFormat="1">
      <c r="AA6895" s="3174"/>
      <c r="AB6895" s="3174"/>
    </row>
    <row r="6896" spans="27:28" s="3173" customFormat="1">
      <c r="AA6896" s="3174"/>
      <c r="AB6896" s="3174"/>
    </row>
    <row r="6897" spans="27:28" s="3173" customFormat="1">
      <c r="AA6897" s="3174"/>
      <c r="AB6897" s="3174"/>
    </row>
    <row r="6898" spans="27:28" s="3173" customFormat="1">
      <c r="AA6898" s="3174"/>
      <c r="AB6898" s="3174"/>
    </row>
    <row r="6899" spans="27:28" s="3173" customFormat="1">
      <c r="AA6899" s="3174"/>
      <c r="AB6899" s="3174"/>
    </row>
    <row r="6900" spans="27:28" s="3173" customFormat="1">
      <c r="AA6900" s="3174"/>
      <c r="AB6900" s="3174"/>
    </row>
    <row r="6901" spans="27:28" s="3173" customFormat="1">
      <c r="AA6901" s="3174"/>
      <c r="AB6901" s="3174"/>
    </row>
    <row r="6902" spans="27:28" s="3173" customFormat="1">
      <c r="AA6902" s="3174"/>
      <c r="AB6902" s="3174"/>
    </row>
    <row r="6903" spans="27:28" s="3173" customFormat="1">
      <c r="AA6903" s="3174"/>
      <c r="AB6903" s="3174"/>
    </row>
    <row r="6904" spans="27:28" s="3173" customFormat="1">
      <c r="AA6904" s="3174"/>
      <c r="AB6904" s="3174"/>
    </row>
    <row r="6905" spans="27:28" s="3173" customFormat="1">
      <c r="AA6905" s="3174"/>
      <c r="AB6905" s="3174"/>
    </row>
    <row r="6906" spans="27:28" s="3173" customFormat="1">
      <c r="AA6906" s="3174"/>
      <c r="AB6906" s="3174"/>
    </row>
    <row r="6907" spans="27:28" s="3173" customFormat="1">
      <c r="AA6907" s="3174"/>
      <c r="AB6907" s="3174"/>
    </row>
    <row r="6908" spans="27:28" s="3173" customFormat="1">
      <c r="AA6908" s="3174"/>
      <c r="AB6908" s="3174"/>
    </row>
    <row r="6909" spans="27:28" s="3173" customFormat="1">
      <c r="AA6909" s="3174"/>
      <c r="AB6909" s="3174"/>
    </row>
    <row r="6910" spans="27:28" s="3173" customFormat="1">
      <c r="AA6910" s="3174"/>
      <c r="AB6910" s="3174"/>
    </row>
    <row r="6911" spans="27:28" s="3173" customFormat="1">
      <c r="AA6911" s="3174"/>
      <c r="AB6911" s="3174"/>
    </row>
    <row r="6912" spans="27:28" s="3173" customFormat="1">
      <c r="AA6912" s="3174"/>
      <c r="AB6912" s="3174"/>
    </row>
    <row r="6913" spans="27:28" s="3173" customFormat="1">
      <c r="AA6913" s="3174"/>
      <c r="AB6913" s="3174"/>
    </row>
    <row r="6914" spans="27:28" s="3173" customFormat="1">
      <c r="AA6914" s="3174"/>
      <c r="AB6914" s="3174"/>
    </row>
    <row r="6915" spans="27:28" s="3173" customFormat="1">
      <c r="AA6915" s="3174"/>
      <c r="AB6915" s="3174"/>
    </row>
    <row r="6916" spans="27:28" s="3173" customFormat="1">
      <c r="AA6916" s="3174"/>
      <c r="AB6916" s="3174"/>
    </row>
    <row r="6917" spans="27:28" s="3173" customFormat="1">
      <c r="AA6917" s="3174"/>
      <c r="AB6917" s="3174"/>
    </row>
    <row r="6918" spans="27:28" s="3173" customFormat="1">
      <c r="AA6918" s="3174"/>
      <c r="AB6918" s="3174"/>
    </row>
    <row r="6919" spans="27:28" s="3173" customFormat="1">
      <c r="AA6919" s="3174"/>
      <c r="AB6919" s="3174"/>
    </row>
    <row r="6920" spans="27:28" s="3173" customFormat="1">
      <c r="AA6920" s="3174"/>
      <c r="AB6920" s="3174"/>
    </row>
    <row r="6921" spans="27:28" s="3173" customFormat="1">
      <c r="AA6921" s="3174"/>
      <c r="AB6921" s="3174"/>
    </row>
    <row r="6922" spans="27:28" s="3173" customFormat="1">
      <c r="AA6922" s="3174"/>
      <c r="AB6922" s="3174"/>
    </row>
    <row r="6923" spans="27:28" s="3173" customFormat="1">
      <c r="AA6923" s="3174"/>
      <c r="AB6923" s="3174"/>
    </row>
    <row r="6924" spans="27:28" s="3173" customFormat="1">
      <c r="AA6924" s="3174"/>
      <c r="AB6924" s="3174"/>
    </row>
    <row r="6925" spans="27:28" s="3173" customFormat="1">
      <c r="AA6925" s="3174"/>
      <c r="AB6925" s="3174"/>
    </row>
    <row r="6926" spans="27:28" s="3173" customFormat="1">
      <c r="AA6926" s="3174"/>
      <c r="AB6926" s="3174"/>
    </row>
    <row r="6927" spans="27:28" s="3173" customFormat="1">
      <c r="AA6927" s="3174"/>
      <c r="AB6927" s="3174"/>
    </row>
    <row r="6928" spans="27:28" s="3173" customFormat="1">
      <c r="AA6928" s="3174"/>
      <c r="AB6928" s="3174"/>
    </row>
    <row r="6929" spans="27:28" s="3173" customFormat="1">
      <c r="AA6929" s="3174"/>
      <c r="AB6929" s="3174"/>
    </row>
    <row r="6930" spans="27:28" s="3173" customFormat="1">
      <c r="AA6930" s="3174"/>
      <c r="AB6930" s="3174"/>
    </row>
    <row r="6931" spans="27:28" s="3173" customFormat="1">
      <c r="AA6931" s="3174"/>
      <c r="AB6931" s="3174"/>
    </row>
    <row r="6932" spans="27:28" s="3173" customFormat="1">
      <c r="AA6932" s="3174"/>
      <c r="AB6932" s="3174"/>
    </row>
    <row r="6933" spans="27:28" s="3173" customFormat="1">
      <c r="AA6933" s="3174"/>
      <c r="AB6933" s="3174"/>
    </row>
    <row r="6934" spans="27:28" s="3173" customFormat="1">
      <c r="AA6934" s="3174"/>
      <c r="AB6934" s="3174"/>
    </row>
    <row r="6935" spans="27:28" s="3173" customFormat="1">
      <c r="AA6935" s="3174"/>
      <c r="AB6935" s="3174"/>
    </row>
    <row r="6936" spans="27:28" s="3173" customFormat="1">
      <c r="AA6936" s="3174"/>
      <c r="AB6936" s="3174"/>
    </row>
    <row r="6937" spans="27:28" s="3173" customFormat="1">
      <c r="AA6937" s="3174"/>
      <c r="AB6937" s="3174"/>
    </row>
    <row r="6938" spans="27:28" s="3173" customFormat="1">
      <c r="AA6938" s="3174"/>
      <c r="AB6938" s="3174"/>
    </row>
    <row r="6939" spans="27:28" s="3173" customFormat="1">
      <c r="AA6939" s="3174"/>
      <c r="AB6939" s="3174"/>
    </row>
    <row r="6940" spans="27:28" s="3173" customFormat="1">
      <c r="AA6940" s="3174"/>
      <c r="AB6940" s="3174"/>
    </row>
    <row r="6941" spans="27:28" s="3173" customFormat="1">
      <c r="AA6941" s="3174"/>
      <c r="AB6941" s="3174"/>
    </row>
    <row r="6942" spans="27:28" s="3173" customFormat="1">
      <c r="AA6942" s="3174"/>
      <c r="AB6942" s="3174"/>
    </row>
    <row r="6943" spans="27:28" s="3173" customFormat="1">
      <c r="AA6943" s="3174"/>
      <c r="AB6943" s="3174"/>
    </row>
    <row r="6944" spans="27:28" s="3173" customFormat="1">
      <c r="AA6944" s="3174"/>
      <c r="AB6944" s="3174"/>
    </row>
    <row r="6945" spans="27:28" s="3173" customFormat="1">
      <c r="AA6945" s="3174"/>
      <c r="AB6945" s="3174"/>
    </row>
    <row r="6946" spans="27:28" s="3173" customFormat="1">
      <c r="AA6946" s="3174"/>
      <c r="AB6946" s="3174"/>
    </row>
    <row r="6947" spans="27:28" s="3173" customFormat="1">
      <c r="AA6947" s="3174"/>
      <c r="AB6947" s="3174"/>
    </row>
    <row r="6948" spans="27:28" s="3173" customFormat="1">
      <c r="AA6948" s="3174"/>
      <c r="AB6948" s="3174"/>
    </row>
    <row r="6949" spans="27:28" s="3173" customFormat="1">
      <c r="AA6949" s="3174"/>
      <c r="AB6949" s="3174"/>
    </row>
    <row r="6950" spans="27:28" s="3173" customFormat="1">
      <c r="AA6950" s="3174"/>
      <c r="AB6950" s="3174"/>
    </row>
    <row r="6951" spans="27:28" s="3173" customFormat="1">
      <c r="AA6951" s="3174"/>
      <c r="AB6951" s="3174"/>
    </row>
    <row r="6952" spans="27:28" s="3173" customFormat="1">
      <c r="AA6952" s="3174"/>
      <c r="AB6952" s="3174"/>
    </row>
    <row r="6953" spans="27:28" s="3173" customFormat="1">
      <c r="AA6953" s="3174"/>
      <c r="AB6953" s="3174"/>
    </row>
    <row r="6954" spans="27:28" s="3173" customFormat="1">
      <c r="AA6954" s="3174"/>
      <c r="AB6954" s="3174"/>
    </row>
    <row r="6955" spans="27:28" s="3173" customFormat="1">
      <c r="AA6955" s="3174"/>
      <c r="AB6955" s="3174"/>
    </row>
    <row r="6956" spans="27:28" s="3173" customFormat="1">
      <c r="AA6956" s="3174"/>
      <c r="AB6956" s="3174"/>
    </row>
    <row r="6957" spans="27:28" s="3173" customFormat="1">
      <c r="AA6957" s="3174"/>
      <c r="AB6957" s="3174"/>
    </row>
    <row r="6958" spans="27:28" s="3173" customFormat="1">
      <c r="AA6958" s="3174"/>
      <c r="AB6958" s="3174"/>
    </row>
    <row r="6959" spans="27:28" s="3173" customFormat="1">
      <c r="AA6959" s="3174"/>
      <c r="AB6959" s="3174"/>
    </row>
    <row r="6960" spans="27:28" s="3173" customFormat="1">
      <c r="AA6960" s="3174"/>
      <c r="AB6960" s="3174"/>
    </row>
    <row r="6961" spans="27:28" s="3173" customFormat="1">
      <c r="AA6961" s="3174"/>
      <c r="AB6961" s="3174"/>
    </row>
    <row r="6962" spans="27:28" s="3173" customFormat="1">
      <c r="AA6962" s="3174"/>
      <c r="AB6962" s="3174"/>
    </row>
    <row r="6963" spans="27:28" s="3173" customFormat="1">
      <c r="AA6963" s="3174"/>
      <c r="AB6963" s="3174"/>
    </row>
    <row r="6964" spans="27:28" s="3173" customFormat="1">
      <c r="AA6964" s="3174"/>
      <c r="AB6964" s="3174"/>
    </row>
    <row r="6965" spans="27:28" s="3173" customFormat="1">
      <c r="AA6965" s="3174"/>
      <c r="AB6965" s="3174"/>
    </row>
    <row r="6966" spans="27:28" s="3173" customFormat="1">
      <c r="AA6966" s="3174"/>
      <c r="AB6966" s="3174"/>
    </row>
    <row r="6967" spans="27:28" s="3173" customFormat="1">
      <c r="AA6967" s="3174"/>
      <c r="AB6967" s="3174"/>
    </row>
    <row r="6968" spans="27:28" s="3173" customFormat="1">
      <c r="AA6968" s="3174"/>
      <c r="AB6968" s="3174"/>
    </row>
    <row r="6969" spans="27:28" s="3173" customFormat="1">
      <c r="AA6969" s="3174"/>
      <c r="AB6969" s="3174"/>
    </row>
    <row r="6970" spans="27:28" s="3173" customFormat="1">
      <c r="AA6970" s="3174"/>
      <c r="AB6970" s="3174"/>
    </row>
    <row r="6971" spans="27:28" s="3173" customFormat="1">
      <c r="AA6971" s="3174"/>
      <c r="AB6971" s="3174"/>
    </row>
    <row r="6972" spans="27:28" s="3173" customFormat="1">
      <c r="AA6972" s="3174"/>
      <c r="AB6972" s="3174"/>
    </row>
    <row r="6973" spans="27:28" s="3173" customFormat="1">
      <c r="AA6973" s="3174"/>
      <c r="AB6973" s="3174"/>
    </row>
    <row r="6974" spans="27:28" s="3173" customFormat="1">
      <c r="AA6974" s="3174"/>
      <c r="AB6974" s="3174"/>
    </row>
    <row r="6975" spans="27:28" s="3173" customFormat="1">
      <c r="AA6975" s="3174"/>
      <c r="AB6975" s="3174"/>
    </row>
    <row r="6976" spans="27:28" s="3173" customFormat="1">
      <c r="AA6976" s="3174"/>
      <c r="AB6976" s="3174"/>
    </row>
    <row r="6977" spans="27:28" s="3173" customFormat="1">
      <c r="AA6977" s="3174"/>
      <c r="AB6977" s="3174"/>
    </row>
    <row r="6978" spans="27:28" s="3173" customFormat="1">
      <c r="AA6978" s="3174"/>
      <c r="AB6978" s="3174"/>
    </row>
    <row r="6979" spans="27:28" s="3173" customFormat="1">
      <c r="AA6979" s="3174"/>
      <c r="AB6979" s="3174"/>
    </row>
    <row r="6980" spans="27:28" s="3173" customFormat="1">
      <c r="AA6980" s="3174"/>
      <c r="AB6980" s="3174"/>
    </row>
    <row r="6981" spans="27:28" s="3173" customFormat="1">
      <c r="AA6981" s="3174"/>
      <c r="AB6981" s="3174"/>
    </row>
    <row r="6982" spans="27:28" s="3173" customFormat="1">
      <c r="AA6982" s="3174"/>
      <c r="AB6982" s="3174"/>
    </row>
    <row r="6983" spans="27:28" s="3173" customFormat="1">
      <c r="AA6983" s="3174"/>
      <c r="AB6983" s="3174"/>
    </row>
    <row r="6984" spans="27:28" s="3173" customFormat="1">
      <c r="AA6984" s="3174"/>
      <c r="AB6984" s="3174"/>
    </row>
    <row r="6985" spans="27:28" s="3173" customFormat="1">
      <c r="AA6985" s="3174"/>
      <c r="AB6985" s="3174"/>
    </row>
    <row r="6986" spans="27:28" s="3173" customFormat="1">
      <c r="AA6986" s="3174"/>
      <c r="AB6986" s="3174"/>
    </row>
    <row r="6987" spans="27:28" s="3173" customFormat="1">
      <c r="AA6987" s="3174"/>
      <c r="AB6987" s="3174"/>
    </row>
    <row r="6988" spans="27:28" s="3173" customFormat="1">
      <c r="AA6988" s="3174"/>
      <c r="AB6988" s="3174"/>
    </row>
    <row r="6989" spans="27:28" s="3173" customFormat="1">
      <c r="AA6989" s="3174"/>
      <c r="AB6989" s="3174"/>
    </row>
    <row r="6990" spans="27:28" s="3173" customFormat="1">
      <c r="AA6990" s="3174"/>
      <c r="AB6990" s="3174"/>
    </row>
    <row r="6991" spans="27:28" s="3173" customFormat="1">
      <c r="AA6991" s="3174"/>
      <c r="AB6991" s="3174"/>
    </row>
    <row r="6992" spans="27:28" s="3173" customFormat="1">
      <c r="AA6992" s="3174"/>
      <c r="AB6992" s="3174"/>
    </row>
    <row r="6993" spans="27:28" s="3173" customFormat="1">
      <c r="AA6993" s="3174"/>
      <c r="AB6993" s="3174"/>
    </row>
    <row r="6994" spans="27:28" s="3173" customFormat="1">
      <c r="AA6994" s="3174"/>
      <c r="AB6994" s="3174"/>
    </row>
    <row r="6995" spans="27:28" s="3173" customFormat="1">
      <c r="AA6995" s="3174"/>
      <c r="AB6995" s="3174"/>
    </row>
    <row r="6996" spans="27:28" s="3173" customFormat="1">
      <c r="AA6996" s="3174"/>
      <c r="AB6996" s="3174"/>
    </row>
    <row r="6997" spans="27:28" s="3173" customFormat="1">
      <c r="AA6997" s="3174"/>
      <c r="AB6997" s="3174"/>
    </row>
    <row r="6998" spans="27:28" s="3173" customFormat="1">
      <c r="AA6998" s="3174"/>
      <c r="AB6998" s="3174"/>
    </row>
    <row r="6999" spans="27:28" s="3173" customFormat="1">
      <c r="AA6999" s="3174"/>
      <c r="AB6999" s="3174"/>
    </row>
    <row r="7000" spans="27:28" s="3173" customFormat="1">
      <c r="AA7000" s="3174"/>
      <c r="AB7000" s="3174"/>
    </row>
    <row r="7001" spans="27:28" s="3173" customFormat="1">
      <c r="AA7001" s="3174"/>
      <c r="AB7001" s="3174"/>
    </row>
    <row r="7002" spans="27:28" s="3173" customFormat="1">
      <c r="AA7002" s="3174"/>
      <c r="AB7002" s="3174"/>
    </row>
    <row r="7003" spans="27:28" s="3173" customFormat="1">
      <c r="AA7003" s="3174"/>
      <c r="AB7003" s="3174"/>
    </row>
    <row r="7004" spans="27:28" s="3173" customFormat="1">
      <c r="AA7004" s="3174"/>
      <c r="AB7004" s="3174"/>
    </row>
    <row r="7005" spans="27:28" s="3173" customFormat="1">
      <c r="AA7005" s="3174"/>
      <c r="AB7005" s="3174"/>
    </row>
    <row r="7006" spans="27:28" s="3173" customFormat="1">
      <c r="AA7006" s="3174"/>
      <c r="AB7006" s="3174"/>
    </row>
    <row r="7007" spans="27:28" s="3173" customFormat="1">
      <c r="AA7007" s="3174"/>
      <c r="AB7007" s="3174"/>
    </row>
    <row r="7008" spans="27:28" s="3173" customFormat="1">
      <c r="AA7008" s="3174"/>
      <c r="AB7008" s="3174"/>
    </row>
    <row r="7009" spans="27:28" s="3173" customFormat="1">
      <c r="AA7009" s="3174"/>
      <c r="AB7009" s="3174"/>
    </row>
    <row r="7010" spans="27:28" s="3173" customFormat="1">
      <c r="AA7010" s="3174"/>
      <c r="AB7010" s="3174"/>
    </row>
    <row r="7011" spans="27:28" s="3173" customFormat="1">
      <c r="AA7011" s="3174"/>
      <c r="AB7011" s="3174"/>
    </row>
    <row r="7012" spans="27:28" s="3173" customFormat="1">
      <c r="AA7012" s="3174"/>
      <c r="AB7012" s="3174"/>
    </row>
    <row r="7013" spans="27:28" s="3173" customFormat="1">
      <c r="AA7013" s="3174"/>
      <c r="AB7013" s="3174"/>
    </row>
    <row r="7014" spans="27:28" s="3173" customFormat="1">
      <c r="AA7014" s="3174"/>
      <c r="AB7014" s="3174"/>
    </row>
    <row r="7015" spans="27:28" s="3173" customFormat="1">
      <c r="AA7015" s="3174"/>
      <c r="AB7015" s="3174"/>
    </row>
    <row r="7016" spans="27:28" s="3173" customFormat="1">
      <c r="AA7016" s="3174"/>
      <c r="AB7016" s="3174"/>
    </row>
    <row r="7017" spans="27:28" s="3173" customFormat="1">
      <c r="AA7017" s="3174"/>
      <c r="AB7017" s="3174"/>
    </row>
    <row r="7018" spans="27:28" s="3173" customFormat="1">
      <c r="AA7018" s="3174"/>
      <c r="AB7018" s="3174"/>
    </row>
    <row r="7019" spans="27:28" s="3173" customFormat="1">
      <c r="AA7019" s="3174"/>
      <c r="AB7019" s="3174"/>
    </row>
    <row r="7020" spans="27:28" s="3173" customFormat="1">
      <c r="AA7020" s="3174"/>
      <c r="AB7020" s="3174"/>
    </row>
    <row r="7021" spans="27:28" s="3173" customFormat="1">
      <c r="AA7021" s="3174"/>
      <c r="AB7021" s="3174"/>
    </row>
    <row r="7022" spans="27:28" s="3173" customFormat="1">
      <c r="AA7022" s="3174"/>
      <c r="AB7022" s="3174"/>
    </row>
    <row r="7023" spans="27:28" s="3173" customFormat="1">
      <c r="AA7023" s="3174"/>
      <c r="AB7023" s="3174"/>
    </row>
    <row r="7024" spans="27:28" s="3173" customFormat="1">
      <c r="AA7024" s="3174"/>
      <c r="AB7024" s="3174"/>
    </row>
    <row r="7025" spans="27:28" s="3173" customFormat="1">
      <c r="AA7025" s="3174"/>
      <c r="AB7025" s="3174"/>
    </row>
    <row r="7026" spans="27:28" s="3173" customFormat="1">
      <c r="AA7026" s="3174"/>
      <c r="AB7026" s="3174"/>
    </row>
    <row r="7027" spans="27:28" s="3173" customFormat="1">
      <c r="AA7027" s="3174"/>
      <c r="AB7027" s="3174"/>
    </row>
    <row r="7028" spans="27:28" s="3173" customFormat="1">
      <c r="AA7028" s="3174"/>
      <c r="AB7028" s="3174"/>
    </row>
    <row r="7029" spans="27:28" s="3173" customFormat="1">
      <c r="AA7029" s="3174"/>
      <c r="AB7029" s="3174"/>
    </row>
    <row r="7030" spans="27:28" s="3173" customFormat="1">
      <c r="AA7030" s="3174"/>
      <c r="AB7030" s="3174"/>
    </row>
    <row r="7031" spans="27:28" s="3173" customFormat="1">
      <c r="AA7031" s="3174"/>
      <c r="AB7031" s="3174"/>
    </row>
    <row r="7032" spans="27:28" s="3173" customFormat="1">
      <c r="AA7032" s="3174"/>
      <c r="AB7032" s="3174"/>
    </row>
    <row r="7033" spans="27:28" s="3173" customFormat="1">
      <c r="AA7033" s="3174"/>
      <c r="AB7033" s="3174"/>
    </row>
    <row r="7034" spans="27:28" s="3173" customFormat="1">
      <c r="AA7034" s="3174"/>
      <c r="AB7034" s="3174"/>
    </row>
    <row r="7035" spans="27:28" s="3173" customFormat="1">
      <c r="AA7035" s="3174"/>
      <c r="AB7035" s="3174"/>
    </row>
    <row r="7036" spans="27:28" s="3173" customFormat="1">
      <c r="AA7036" s="3174"/>
      <c r="AB7036" s="3174"/>
    </row>
    <row r="7037" spans="27:28" s="3173" customFormat="1">
      <c r="AA7037" s="3174"/>
      <c r="AB7037" s="3174"/>
    </row>
    <row r="7038" spans="27:28" s="3173" customFormat="1">
      <c r="AA7038" s="3174"/>
      <c r="AB7038" s="3174"/>
    </row>
    <row r="7039" spans="27:28" s="3173" customFormat="1">
      <c r="AA7039" s="3174"/>
      <c r="AB7039" s="3174"/>
    </row>
    <row r="7040" spans="27:28" s="3173" customFormat="1">
      <c r="AA7040" s="3174"/>
      <c r="AB7040" s="3174"/>
    </row>
    <row r="7041" spans="27:28" s="3173" customFormat="1">
      <c r="AA7041" s="3174"/>
      <c r="AB7041" s="3174"/>
    </row>
    <row r="7042" spans="27:28" s="3173" customFormat="1">
      <c r="AA7042" s="3174"/>
      <c r="AB7042" s="3174"/>
    </row>
    <row r="7043" spans="27:28" s="3173" customFormat="1">
      <c r="AA7043" s="3174"/>
      <c r="AB7043" s="3174"/>
    </row>
    <row r="7044" spans="27:28" s="3173" customFormat="1">
      <c r="AA7044" s="3174"/>
      <c r="AB7044" s="3174"/>
    </row>
    <row r="7045" spans="27:28" s="3173" customFormat="1">
      <c r="AA7045" s="3174"/>
      <c r="AB7045" s="3174"/>
    </row>
    <row r="7046" spans="27:28" s="3173" customFormat="1">
      <c r="AA7046" s="3174"/>
      <c r="AB7046" s="3174"/>
    </row>
    <row r="7047" spans="27:28" s="3173" customFormat="1">
      <c r="AA7047" s="3174"/>
      <c r="AB7047" s="3174"/>
    </row>
    <row r="7048" spans="27:28" s="3173" customFormat="1">
      <c r="AA7048" s="3174"/>
      <c r="AB7048" s="3174"/>
    </row>
    <row r="7049" spans="27:28" s="3173" customFormat="1">
      <c r="AA7049" s="3174"/>
      <c r="AB7049" s="3174"/>
    </row>
    <row r="7050" spans="27:28" s="3173" customFormat="1">
      <c r="AA7050" s="3174"/>
      <c r="AB7050" s="3174"/>
    </row>
    <row r="7051" spans="27:28" s="3173" customFormat="1">
      <c r="AA7051" s="3174"/>
      <c r="AB7051" s="3174"/>
    </row>
    <row r="7052" spans="27:28" s="3173" customFormat="1">
      <c r="AA7052" s="3174"/>
      <c r="AB7052" s="3174"/>
    </row>
    <row r="7053" spans="27:28" s="3173" customFormat="1">
      <c r="AA7053" s="3174"/>
      <c r="AB7053" s="3174"/>
    </row>
    <row r="7054" spans="27:28" s="3173" customFormat="1">
      <c r="AA7054" s="3174"/>
      <c r="AB7054" s="3174"/>
    </row>
    <row r="7055" spans="27:28" s="3173" customFormat="1">
      <c r="AA7055" s="3174"/>
      <c r="AB7055" s="3174"/>
    </row>
    <row r="7056" spans="27:28" s="3173" customFormat="1">
      <c r="AA7056" s="3174"/>
      <c r="AB7056" s="3174"/>
    </row>
    <row r="7057" spans="27:28" s="3173" customFormat="1">
      <c r="AA7057" s="3174"/>
      <c r="AB7057" s="3174"/>
    </row>
    <row r="7058" spans="27:28" s="3173" customFormat="1">
      <c r="AA7058" s="3174"/>
      <c r="AB7058" s="3174"/>
    </row>
    <row r="7059" spans="27:28" s="3173" customFormat="1">
      <c r="AA7059" s="3174"/>
      <c r="AB7059" s="3174"/>
    </row>
    <row r="7060" spans="27:28" s="3173" customFormat="1">
      <c r="AA7060" s="3174"/>
      <c r="AB7060" s="3174"/>
    </row>
    <row r="7061" spans="27:28" s="3173" customFormat="1">
      <c r="AA7061" s="3174"/>
      <c r="AB7061" s="3174"/>
    </row>
    <row r="7062" spans="27:28" s="3173" customFormat="1">
      <c r="AA7062" s="3174"/>
      <c r="AB7062" s="3174"/>
    </row>
    <row r="7063" spans="27:28" s="3173" customFormat="1">
      <c r="AA7063" s="3174"/>
      <c r="AB7063" s="3174"/>
    </row>
    <row r="7064" spans="27:28" s="3173" customFormat="1">
      <c r="AA7064" s="3174"/>
      <c r="AB7064" s="3174"/>
    </row>
    <row r="7065" spans="27:28" s="3173" customFormat="1">
      <c r="AA7065" s="3174"/>
      <c r="AB7065" s="3174"/>
    </row>
    <row r="7066" spans="27:28" s="3173" customFormat="1">
      <c r="AA7066" s="3174"/>
      <c r="AB7066" s="3174"/>
    </row>
    <row r="7067" spans="27:28" s="3173" customFormat="1">
      <c r="AA7067" s="3174"/>
      <c r="AB7067" s="3174"/>
    </row>
    <row r="7068" spans="27:28" s="3173" customFormat="1">
      <c r="AA7068" s="3174"/>
      <c r="AB7068" s="3174"/>
    </row>
    <row r="7069" spans="27:28" s="3173" customFormat="1">
      <c r="AA7069" s="3174"/>
      <c r="AB7069" s="3174"/>
    </row>
    <row r="7070" spans="27:28" s="3173" customFormat="1">
      <c r="AA7070" s="3174"/>
      <c r="AB7070" s="3174"/>
    </row>
    <row r="7071" spans="27:28" s="3173" customFormat="1">
      <c r="AA7071" s="3174"/>
      <c r="AB7071" s="3174"/>
    </row>
    <row r="7072" spans="27:28" s="3173" customFormat="1">
      <c r="AA7072" s="3174"/>
      <c r="AB7072" s="3174"/>
    </row>
    <row r="7073" spans="27:28" s="3173" customFormat="1">
      <c r="AA7073" s="3174"/>
      <c r="AB7073" s="3174"/>
    </row>
    <row r="7074" spans="27:28" s="3173" customFormat="1">
      <c r="AA7074" s="3174"/>
      <c r="AB7074" s="3174"/>
    </row>
    <row r="7075" spans="27:28" s="3173" customFormat="1">
      <c r="AA7075" s="3174"/>
      <c r="AB7075" s="3174"/>
    </row>
    <row r="7076" spans="27:28" s="3173" customFormat="1">
      <c r="AA7076" s="3174"/>
      <c r="AB7076" s="3174"/>
    </row>
    <row r="7077" spans="27:28" s="3173" customFormat="1">
      <c r="AA7077" s="3174"/>
      <c r="AB7077" s="3174"/>
    </row>
    <row r="7078" spans="27:28" s="3173" customFormat="1">
      <c r="AA7078" s="3174"/>
      <c r="AB7078" s="3174"/>
    </row>
    <row r="7079" spans="27:28" s="3173" customFormat="1">
      <c r="AA7079" s="3174"/>
      <c r="AB7079" s="3174"/>
    </row>
    <row r="7080" spans="27:28" s="3173" customFormat="1">
      <c r="AA7080" s="3174"/>
      <c r="AB7080" s="3174"/>
    </row>
    <row r="7081" spans="27:28" s="3173" customFormat="1">
      <c r="AA7081" s="3174"/>
      <c r="AB7081" s="3174"/>
    </row>
    <row r="7082" spans="27:28" s="3173" customFormat="1">
      <c r="AA7082" s="3174"/>
      <c r="AB7082" s="3174"/>
    </row>
    <row r="7083" spans="27:28" s="3173" customFormat="1">
      <c r="AA7083" s="3174"/>
      <c r="AB7083" s="3174"/>
    </row>
    <row r="7084" spans="27:28" s="3173" customFormat="1">
      <c r="AA7084" s="3174"/>
      <c r="AB7084" s="3174"/>
    </row>
    <row r="7085" spans="27:28" s="3173" customFormat="1">
      <c r="AA7085" s="3174"/>
      <c r="AB7085" s="3174"/>
    </row>
    <row r="7086" spans="27:28" s="3173" customFormat="1">
      <c r="AA7086" s="3174"/>
      <c r="AB7086" s="3174"/>
    </row>
    <row r="7087" spans="27:28" s="3173" customFormat="1">
      <c r="AA7087" s="3174"/>
      <c r="AB7087" s="3174"/>
    </row>
    <row r="7088" spans="27:28" s="3173" customFormat="1">
      <c r="AA7088" s="3174"/>
      <c r="AB7088" s="3174"/>
    </row>
    <row r="7089" spans="27:28" s="3173" customFormat="1">
      <c r="AA7089" s="3174"/>
      <c r="AB7089" s="3174"/>
    </row>
    <row r="7090" spans="27:28" s="3173" customFormat="1">
      <c r="AA7090" s="3174"/>
      <c r="AB7090" s="3174"/>
    </row>
    <row r="7091" spans="27:28" s="3173" customFormat="1">
      <c r="AA7091" s="3174"/>
      <c r="AB7091" s="3174"/>
    </row>
    <row r="7092" spans="27:28" s="3173" customFormat="1">
      <c r="AA7092" s="3174"/>
      <c r="AB7092" s="3174"/>
    </row>
    <row r="7093" spans="27:28" s="3173" customFormat="1">
      <c r="AA7093" s="3174"/>
      <c r="AB7093" s="3174"/>
    </row>
    <row r="7094" spans="27:28" s="3173" customFormat="1">
      <c r="AA7094" s="3174"/>
      <c r="AB7094" s="3174"/>
    </row>
    <row r="7095" spans="27:28" s="3173" customFormat="1">
      <c r="AA7095" s="3174"/>
      <c r="AB7095" s="3174"/>
    </row>
    <row r="7096" spans="27:28" s="3173" customFormat="1">
      <c r="AA7096" s="3174"/>
      <c r="AB7096" s="3174"/>
    </row>
    <row r="7097" spans="27:28" s="3173" customFormat="1">
      <c r="AA7097" s="3174"/>
      <c r="AB7097" s="3174"/>
    </row>
    <row r="7098" spans="27:28" s="3173" customFormat="1">
      <c r="AA7098" s="3174"/>
      <c r="AB7098" s="3174"/>
    </row>
    <row r="7099" spans="27:28" s="3173" customFormat="1">
      <c r="AA7099" s="3174"/>
      <c r="AB7099" s="3174"/>
    </row>
    <row r="7100" spans="27:28" s="3173" customFormat="1">
      <c r="AA7100" s="3174"/>
      <c r="AB7100" s="3174"/>
    </row>
    <row r="7101" spans="27:28" s="3173" customFormat="1">
      <c r="AA7101" s="3174"/>
      <c r="AB7101" s="3174"/>
    </row>
    <row r="7102" spans="27:28" s="3173" customFormat="1">
      <c r="AA7102" s="3174"/>
      <c r="AB7102" s="3174"/>
    </row>
    <row r="7103" spans="27:28" s="3173" customFormat="1">
      <c r="AA7103" s="3174"/>
      <c r="AB7103" s="3174"/>
    </row>
    <row r="7104" spans="27:28" s="3173" customFormat="1">
      <c r="AA7104" s="3174"/>
      <c r="AB7104" s="3174"/>
    </row>
    <row r="7105" spans="27:28" s="3173" customFormat="1">
      <c r="AA7105" s="3174"/>
      <c r="AB7105" s="3174"/>
    </row>
    <row r="7106" spans="27:28" s="3173" customFormat="1">
      <c r="AA7106" s="3174"/>
      <c r="AB7106" s="3174"/>
    </row>
    <row r="7107" spans="27:28" s="3173" customFormat="1">
      <c r="AA7107" s="3174"/>
      <c r="AB7107" s="3174"/>
    </row>
    <row r="7108" spans="27:28" s="3173" customFormat="1">
      <c r="AA7108" s="3174"/>
      <c r="AB7108" s="3174"/>
    </row>
    <row r="7109" spans="27:28" s="3173" customFormat="1">
      <c r="AA7109" s="3174"/>
      <c r="AB7109" s="3174"/>
    </row>
    <row r="7110" spans="27:28" s="3173" customFormat="1">
      <c r="AA7110" s="3174"/>
      <c r="AB7110" s="3174"/>
    </row>
    <row r="7111" spans="27:28" s="3173" customFormat="1">
      <c r="AA7111" s="3174"/>
      <c r="AB7111" s="3174"/>
    </row>
    <row r="7112" spans="27:28" s="3173" customFormat="1">
      <c r="AA7112" s="3174"/>
      <c r="AB7112" s="3174"/>
    </row>
    <row r="7113" spans="27:28" s="3173" customFormat="1">
      <c r="AA7113" s="3174"/>
      <c r="AB7113" s="3174"/>
    </row>
    <row r="7114" spans="27:28" s="3173" customFormat="1">
      <c r="AA7114" s="3174"/>
      <c r="AB7114" s="3174"/>
    </row>
    <row r="7115" spans="27:28" s="3173" customFormat="1">
      <c r="AA7115" s="3174"/>
      <c r="AB7115" s="3174"/>
    </row>
    <row r="7116" spans="27:28" s="3173" customFormat="1">
      <c r="AA7116" s="3174"/>
      <c r="AB7116" s="3174"/>
    </row>
    <row r="7117" spans="27:28" s="3173" customFormat="1">
      <c r="AA7117" s="3174"/>
      <c r="AB7117" s="3174"/>
    </row>
    <row r="7118" spans="27:28" s="3173" customFormat="1">
      <c r="AA7118" s="3174"/>
      <c r="AB7118" s="3174"/>
    </row>
    <row r="7119" spans="27:28" s="3173" customFormat="1">
      <c r="AA7119" s="3174"/>
      <c r="AB7119" s="3174"/>
    </row>
    <row r="7120" spans="27:28" s="3173" customFormat="1">
      <c r="AA7120" s="3174"/>
      <c r="AB7120" s="3174"/>
    </row>
    <row r="7121" spans="27:28" s="3173" customFormat="1">
      <c r="AA7121" s="3174"/>
      <c r="AB7121" s="3174"/>
    </row>
    <row r="7122" spans="27:28" s="3173" customFormat="1">
      <c r="AA7122" s="3174"/>
      <c r="AB7122" s="3174"/>
    </row>
    <row r="7123" spans="27:28" s="3173" customFormat="1">
      <c r="AA7123" s="3174"/>
      <c r="AB7123" s="3174"/>
    </row>
    <row r="7124" spans="27:28" s="3173" customFormat="1">
      <c r="AA7124" s="3174"/>
      <c r="AB7124" s="3174"/>
    </row>
    <row r="7125" spans="27:28" s="3173" customFormat="1">
      <c r="AA7125" s="3174"/>
      <c r="AB7125" s="3174"/>
    </row>
    <row r="7126" spans="27:28" s="3173" customFormat="1">
      <c r="AA7126" s="3174"/>
      <c r="AB7126" s="3174"/>
    </row>
    <row r="7127" spans="27:28" s="3173" customFormat="1">
      <c r="AA7127" s="3174"/>
      <c r="AB7127" s="3174"/>
    </row>
    <row r="7128" spans="27:28" s="3173" customFormat="1">
      <c r="AA7128" s="3174"/>
      <c r="AB7128" s="3174"/>
    </row>
    <row r="7129" spans="27:28" s="3173" customFormat="1">
      <c r="AA7129" s="3174"/>
      <c r="AB7129" s="3174"/>
    </row>
    <row r="7130" spans="27:28" s="3173" customFormat="1">
      <c r="AA7130" s="3174"/>
      <c r="AB7130" s="3174"/>
    </row>
    <row r="7131" spans="27:28" s="3173" customFormat="1">
      <c r="AA7131" s="3174"/>
      <c r="AB7131" s="3174"/>
    </row>
    <row r="7132" spans="27:28" s="3173" customFormat="1">
      <c r="AA7132" s="3174"/>
      <c r="AB7132" s="3174"/>
    </row>
    <row r="7133" spans="27:28" s="3173" customFormat="1">
      <c r="AA7133" s="3174"/>
      <c r="AB7133" s="3174"/>
    </row>
    <row r="7134" spans="27:28" s="3173" customFormat="1">
      <c r="AA7134" s="3174"/>
      <c r="AB7134" s="3174"/>
    </row>
    <row r="7135" spans="27:28" s="3173" customFormat="1">
      <c r="AA7135" s="3174"/>
      <c r="AB7135" s="3174"/>
    </row>
    <row r="7136" spans="27:28" s="3173" customFormat="1">
      <c r="AA7136" s="3174"/>
      <c r="AB7136" s="3174"/>
    </row>
    <row r="7137" spans="27:28" s="3173" customFormat="1">
      <c r="AA7137" s="3174"/>
      <c r="AB7137" s="3174"/>
    </row>
    <row r="7138" spans="27:28" s="3173" customFormat="1">
      <c r="AA7138" s="3174"/>
      <c r="AB7138" s="3174"/>
    </row>
    <row r="7139" spans="27:28" s="3173" customFormat="1">
      <c r="AA7139" s="3174"/>
      <c r="AB7139" s="3174"/>
    </row>
    <row r="7140" spans="27:28" s="3173" customFormat="1">
      <c r="AA7140" s="3174"/>
      <c r="AB7140" s="3174"/>
    </row>
    <row r="7141" spans="27:28" s="3173" customFormat="1">
      <c r="AA7141" s="3174"/>
      <c r="AB7141" s="3174"/>
    </row>
    <row r="7142" spans="27:28" s="3173" customFormat="1">
      <c r="AA7142" s="3174"/>
      <c r="AB7142" s="3174"/>
    </row>
    <row r="7143" spans="27:28" s="3173" customFormat="1">
      <c r="AA7143" s="3174"/>
      <c r="AB7143" s="3174"/>
    </row>
    <row r="7144" spans="27:28" s="3173" customFormat="1">
      <c r="AA7144" s="3174"/>
      <c r="AB7144" s="3174"/>
    </row>
    <row r="7145" spans="27:28" s="3173" customFormat="1">
      <c r="AA7145" s="3174"/>
      <c r="AB7145" s="3174"/>
    </row>
    <row r="7146" spans="27:28" s="3173" customFormat="1">
      <c r="AA7146" s="3174"/>
      <c r="AB7146" s="3174"/>
    </row>
    <row r="7147" spans="27:28" s="3173" customFormat="1">
      <c r="AA7147" s="3174"/>
      <c r="AB7147" s="3174"/>
    </row>
    <row r="7148" spans="27:28" s="3173" customFormat="1">
      <c r="AA7148" s="3174"/>
      <c r="AB7148" s="3174"/>
    </row>
    <row r="7149" spans="27:28" s="3173" customFormat="1">
      <c r="AA7149" s="3174"/>
      <c r="AB7149" s="3174"/>
    </row>
    <row r="7150" spans="27:28" s="3173" customFormat="1">
      <c r="AA7150" s="3174"/>
      <c r="AB7150" s="3174"/>
    </row>
    <row r="7151" spans="27:28" s="3173" customFormat="1">
      <c r="AA7151" s="3174"/>
      <c r="AB7151" s="3174"/>
    </row>
    <row r="7152" spans="27:28" s="3173" customFormat="1">
      <c r="AA7152" s="3174"/>
      <c r="AB7152" s="3174"/>
    </row>
    <row r="7153" spans="27:28" s="3173" customFormat="1">
      <c r="AA7153" s="3174"/>
      <c r="AB7153" s="3174"/>
    </row>
    <row r="7154" spans="27:28" s="3173" customFormat="1">
      <c r="AA7154" s="3174"/>
      <c r="AB7154" s="3174"/>
    </row>
    <row r="7155" spans="27:28" s="3173" customFormat="1">
      <c r="AA7155" s="3174"/>
      <c r="AB7155" s="3174"/>
    </row>
    <row r="7156" spans="27:28" s="3173" customFormat="1">
      <c r="AA7156" s="3174"/>
      <c r="AB7156" s="3174"/>
    </row>
    <row r="7157" spans="27:28" s="3173" customFormat="1">
      <c r="AA7157" s="3174"/>
      <c r="AB7157" s="3174"/>
    </row>
    <row r="7158" spans="27:28" s="3173" customFormat="1">
      <c r="AA7158" s="3174"/>
      <c r="AB7158" s="3174"/>
    </row>
    <row r="7159" spans="27:28" s="3173" customFormat="1">
      <c r="AA7159" s="3174"/>
      <c r="AB7159" s="3174"/>
    </row>
    <row r="7160" spans="27:28" s="3173" customFormat="1">
      <c r="AA7160" s="3174"/>
      <c r="AB7160" s="3174"/>
    </row>
    <row r="7161" spans="27:28" s="3173" customFormat="1">
      <c r="AA7161" s="3174"/>
      <c r="AB7161" s="3174"/>
    </row>
    <row r="7162" spans="27:28" s="3173" customFormat="1">
      <c r="AA7162" s="3174"/>
      <c r="AB7162" s="3174"/>
    </row>
    <row r="7163" spans="27:28" s="3173" customFormat="1">
      <c r="AA7163" s="3174"/>
      <c r="AB7163" s="3174"/>
    </row>
    <row r="7164" spans="27:28" s="3173" customFormat="1">
      <c r="AA7164" s="3174"/>
      <c r="AB7164" s="3174"/>
    </row>
    <row r="7165" spans="27:28" s="3173" customFormat="1">
      <c r="AA7165" s="3174"/>
      <c r="AB7165" s="3174"/>
    </row>
    <row r="7166" spans="27:28" s="3173" customFormat="1">
      <c r="AA7166" s="3174"/>
      <c r="AB7166" s="3174"/>
    </row>
    <row r="7167" spans="27:28" s="3173" customFormat="1">
      <c r="AA7167" s="3174"/>
      <c r="AB7167" s="3174"/>
    </row>
    <row r="7168" spans="27:28" s="3173" customFormat="1">
      <c r="AA7168" s="3174"/>
      <c r="AB7168" s="3174"/>
    </row>
    <row r="7169" spans="27:28" s="3173" customFormat="1">
      <c r="AA7169" s="3174"/>
      <c r="AB7169" s="3174"/>
    </row>
    <row r="7170" spans="27:28" s="3173" customFormat="1">
      <c r="AA7170" s="3174"/>
      <c r="AB7170" s="3174"/>
    </row>
    <row r="7171" spans="27:28" s="3173" customFormat="1">
      <c r="AA7171" s="3174"/>
      <c r="AB7171" s="3174"/>
    </row>
    <row r="7172" spans="27:28" s="3173" customFormat="1">
      <c r="AA7172" s="3174"/>
      <c r="AB7172" s="3174"/>
    </row>
    <row r="7173" spans="27:28" s="3173" customFormat="1">
      <c r="AA7173" s="3174"/>
      <c r="AB7173" s="3174"/>
    </row>
    <row r="7174" spans="27:28" s="3173" customFormat="1">
      <c r="AA7174" s="3174"/>
      <c r="AB7174" s="3174"/>
    </row>
    <row r="7175" spans="27:28" s="3173" customFormat="1">
      <c r="AA7175" s="3174"/>
      <c r="AB7175" s="3174"/>
    </row>
    <row r="7176" spans="27:28" s="3173" customFormat="1">
      <c r="AA7176" s="3174"/>
      <c r="AB7176" s="3174"/>
    </row>
    <row r="7177" spans="27:28" s="3173" customFormat="1">
      <c r="AA7177" s="3174"/>
      <c r="AB7177" s="3174"/>
    </row>
    <row r="7178" spans="27:28" s="3173" customFormat="1">
      <c r="AA7178" s="3174"/>
      <c r="AB7178" s="3174"/>
    </row>
    <row r="7179" spans="27:28" s="3173" customFormat="1">
      <c r="AA7179" s="3174"/>
      <c r="AB7179" s="3174"/>
    </row>
    <row r="7180" spans="27:28" s="3173" customFormat="1">
      <c r="AA7180" s="3174"/>
      <c r="AB7180" s="3174"/>
    </row>
    <row r="7181" spans="27:28" s="3173" customFormat="1">
      <c r="AA7181" s="3174"/>
      <c r="AB7181" s="3174"/>
    </row>
    <row r="7182" spans="27:28" s="3173" customFormat="1">
      <c r="AA7182" s="3174"/>
      <c r="AB7182" s="3174"/>
    </row>
    <row r="7183" spans="27:28" s="3173" customFormat="1">
      <c r="AA7183" s="3174"/>
      <c r="AB7183" s="3174"/>
    </row>
    <row r="7184" spans="27:28" s="3173" customFormat="1">
      <c r="AA7184" s="3174"/>
      <c r="AB7184" s="3174"/>
    </row>
    <row r="7185" spans="27:28" s="3173" customFormat="1">
      <c r="AA7185" s="3174"/>
      <c r="AB7185" s="3174"/>
    </row>
    <row r="7186" spans="27:28" s="3173" customFormat="1">
      <c r="AA7186" s="3174"/>
      <c r="AB7186" s="3174"/>
    </row>
    <row r="7187" spans="27:28" s="3173" customFormat="1">
      <c r="AA7187" s="3174"/>
      <c r="AB7187" s="3174"/>
    </row>
    <row r="7188" spans="27:28" s="3173" customFormat="1">
      <c r="AA7188" s="3174"/>
      <c r="AB7188" s="3174"/>
    </row>
    <row r="7189" spans="27:28" s="3173" customFormat="1">
      <c r="AA7189" s="3174"/>
      <c r="AB7189" s="3174"/>
    </row>
    <row r="7190" spans="27:28" s="3173" customFormat="1">
      <c r="AA7190" s="3174"/>
      <c r="AB7190" s="3174"/>
    </row>
    <row r="7191" spans="27:28" s="3173" customFormat="1">
      <c r="AA7191" s="3174"/>
      <c r="AB7191" s="3174"/>
    </row>
    <row r="7192" spans="27:28" s="3173" customFormat="1">
      <c r="AA7192" s="3174"/>
      <c r="AB7192" s="3174"/>
    </row>
    <row r="7193" spans="27:28" s="3173" customFormat="1">
      <c r="AA7193" s="3174"/>
      <c r="AB7193" s="3174"/>
    </row>
    <row r="7194" spans="27:28" s="3173" customFormat="1">
      <c r="AA7194" s="3174"/>
      <c r="AB7194" s="3174"/>
    </row>
    <row r="7195" spans="27:28" s="3173" customFormat="1">
      <c r="AA7195" s="3174"/>
      <c r="AB7195" s="3174"/>
    </row>
    <row r="7196" spans="27:28" s="3173" customFormat="1">
      <c r="AA7196" s="3174"/>
      <c r="AB7196" s="3174"/>
    </row>
    <row r="7197" spans="27:28" s="3173" customFormat="1">
      <c r="AA7197" s="3174"/>
      <c r="AB7197" s="3174"/>
    </row>
    <row r="7198" spans="27:28" s="3173" customFormat="1">
      <c r="AA7198" s="3174"/>
      <c r="AB7198" s="3174"/>
    </row>
    <row r="7199" spans="27:28" s="3173" customFormat="1">
      <c r="AA7199" s="3174"/>
      <c r="AB7199" s="3174"/>
    </row>
    <row r="7200" spans="27:28" s="3173" customFormat="1">
      <c r="AA7200" s="3174"/>
      <c r="AB7200" s="3174"/>
    </row>
    <row r="7201" spans="27:28" s="3173" customFormat="1">
      <c r="AA7201" s="3174"/>
      <c r="AB7201" s="3174"/>
    </row>
    <row r="7202" spans="27:28" s="3173" customFormat="1">
      <c r="AA7202" s="3174"/>
      <c r="AB7202" s="3174"/>
    </row>
    <row r="7203" spans="27:28" s="3173" customFormat="1">
      <c r="AA7203" s="3174"/>
      <c r="AB7203" s="3174"/>
    </row>
    <row r="7204" spans="27:28" s="3173" customFormat="1">
      <c r="AA7204" s="3174"/>
      <c r="AB7204" s="3174"/>
    </row>
    <row r="7205" spans="27:28" s="3173" customFormat="1">
      <c r="AA7205" s="3174"/>
      <c r="AB7205" s="3174"/>
    </row>
    <row r="7206" spans="27:28" s="3173" customFormat="1">
      <c r="AA7206" s="3174"/>
      <c r="AB7206" s="3174"/>
    </row>
    <row r="7207" spans="27:28" s="3173" customFormat="1">
      <c r="AA7207" s="3174"/>
      <c r="AB7207" s="3174"/>
    </row>
    <row r="7208" spans="27:28" s="3173" customFormat="1">
      <c r="AA7208" s="3174"/>
      <c r="AB7208" s="3174"/>
    </row>
    <row r="7209" spans="27:28" s="3173" customFormat="1">
      <c r="AA7209" s="3174"/>
      <c r="AB7209" s="3174"/>
    </row>
    <row r="7210" spans="27:28" s="3173" customFormat="1">
      <c r="AA7210" s="3174"/>
      <c r="AB7210" s="3174"/>
    </row>
    <row r="7211" spans="27:28" s="3173" customFormat="1">
      <c r="AA7211" s="3174"/>
      <c r="AB7211" s="3174"/>
    </row>
    <row r="7212" spans="27:28" s="3173" customFormat="1">
      <c r="AA7212" s="3174"/>
      <c r="AB7212" s="3174"/>
    </row>
    <row r="7213" spans="27:28" s="3173" customFormat="1">
      <c r="AA7213" s="3174"/>
      <c r="AB7213" s="3174"/>
    </row>
    <row r="7214" spans="27:28" s="3173" customFormat="1">
      <c r="AA7214" s="3174"/>
      <c r="AB7214" s="3174"/>
    </row>
    <row r="7215" spans="27:28" s="3173" customFormat="1">
      <c r="AA7215" s="3174"/>
      <c r="AB7215" s="3174"/>
    </row>
    <row r="7216" spans="27:28" s="3173" customFormat="1">
      <c r="AA7216" s="3174"/>
      <c r="AB7216" s="3174"/>
    </row>
    <row r="7217" spans="27:28" s="3173" customFormat="1">
      <c r="AA7217" s="3174"/>
      <c r="AB7217" s="3174"/>
    </row>
    <row r="7218" spans="27:28" s="3173" customFormat="1">
      <c r="AA7218" s="3174"/>
      <c r="AB7218" s="3174"/>
    </row>
    <row r="7219" spans="27:28" s="3173" customFormat="1">
      <c r="AA7219" s="3174"/>
      <c r="AB7219" s="3174"/>
    </row>
    <row r="7220" spans="27:28" s="3173" customFormat="1">
      <c r="AA7220" s="3174"/>
      <c r="AB7220" s="3174"/>
    </row>
    <row r="7221" spans="27:28" s="3173" customFormat="1">
      <c r="AA7221" s="3174"/>
      <c r="AB7221" s="3174"/>
    </row>
    <row r="7222" spans="27:28" s="3173" customFormat="1">
      <c r="AA7222" s="3174"/>
      <c r="AB7222" s="3174"/>
    </row>
    <row r="7223" spans="27:28" s="3173" customFormat="1">
      <c r="AA7223" s="3174"/>
      <c r="AB7223" s="3174"/>
    </row>
    <row r="7224" spans="27:28" s="3173" customFormat="1">
      <c r="AA7224" s="3174"/>
      <c r="AB7224" s="3174"/>
    </row>
    <row r="7225" spans="27:28" s="3173" customFormat="1">
      <c r="AA7225" s="3174"/>
      <c r="AB7225" s="3174"/>
    </row>
    <row r="7226" spans="27:28" s="3173" customFormat="1">
      <c r="AA7226" s="3174"/>
      <c r="AB7226" s="3174"/>
    </row>
    <row r="7227" spans="27:28" s="3173" customFormat="1">
      <c r="AA7227" s="3174"/>
      <c r="AB7227" s="3174"/>
    </row>
    <row r="7228" spans="27:28" s="3173" customFormat="1">
      <c r="AA7228" s="3174"/>
      <c r="AB7228" s="3174"/>
    </row>
    <row r="7229" spans="27:28" s="3173" customFormat="1">
      <c r="AA7229" s="3174"/>
      <c r="AB7229" s="3174"/>
    </row>
    <row r="7230" spans="27:28" s="3173" customFormat="1">
      <c r="AA7230" s="3174"/>
      <c r="AB7230" s="3174"/>
    </row>
    <row r="7231" spans="27:28" s="3173" customFormat="1">
      <c r="AA7231" s="3174"/>
      <c r="AB7231" s="3174"/>
    </row>
    <row r="7232" spans="27:28" s="3173" customFormat="1">
      <c r="AA7232" s="3174"/>
      <c r="AB7232" s="3174"/>
    </row>
    <row r="7233" spans="27:28" s="3173" customFormat="1">
      <c r="AA7233" s="3174"/>
      <c r="AB7233" s="3174"/>
    </row>
    <row r="7234" spans="27:28" s="3173" customFormat="1">
      <c r="AA7234" s="3174"/>
      <c r="AB7234" s="3174"/>
    </row>
    <row r="7235" spans="27:28" s="3173" customFormat="1">
      <c r="AA7235" s="3174"/>
      <c r="AB7235" s="3174"/>
    </row>
    <row r="7236" spans="27:28" s="3173" customFormat="1">
      <c r="AA7236" s="3174"/>
      <c r="AB7236" s="3174"/>
    </row>
    <row r="7237" spans="27:28" s="3173" customFormat="1">
      <c r="AA7237" s="3174"/>
      <c r="AB7237" s="3174"/>
    </row>
    <row r="7238" spans="27:28" s="3173" customFormat="1">
      <c r="AA7238" s="3174"/>
      <c r="AB7238" s="3174"/>
    </row>
    <row r="7239" spans="27:28" s="3173" customFormat="1">
      <c r="AA7239" s="3174"/>
      <c r="AB7239" s="3174"/>
    </row>
    <row r="7240" spans="27:28" s="3173" customFormat="1">
      <c r="AA7240" s="3174"/>
      <c r="AB7240" s="3174"/>
    </row>
    <row r="7241" spans="27:28" s="3173" customFormat="1">
      <c r="AA7241" s="3174"/>
      <c r="AB7241" s="3174"/>
    </row>
    <row r="7242" spans="27:28" s="3173" customFormat="1">
      <c r="AA7242" s="3174"/>
      <c r="AB7242" s="3174"/>
    </row>
    <row r="7243" spans="27:28" s="3173" customFormat="1">
      <c r="AA7243" s="3174"/>
      <c r="AB7243" s="3174"/>
    </row>
    <row r="7244" spans="27:28" s="3173" customFormat="1">
      <c r="AA7244" s="3174"/>
      <c r="AB7244" s="3174"/>
    </row>
    <row r="7245" spans="27:28" s="3173" customFormat="1">
      <c r="AA7245" s="3174"/>
      <c r="AB7245" s="3174"/>
    </row>
    <row r="7246" spans="27:28" s="3173" customFormat="1">
      <c r="AA7246" s="3174"/>
      <c r="AB7246" s="3174"/>
    </row>
    <row r="7247" spans="27:28" s="3173" customFormat="1">
      <c r="AA7247" s="3174"/>
      <c r="AB7247" s="3174"/>
    </row>
    <row r="7248" spans="27:28" s="3173" customFormat="1">
      <c r="AA7248" s="3174"/>
      <c r="AB7248" s="3174"/>
    </row>
    <row r="7249" spans="27:28" s="3173" customFormat="1">
      <c r="AA7249" s="3174"/>
      <c r="AB7249" s="3174"/>
    </row>
    <row r="7250" spans="27:28" s="3173" customFormat="1">
      <c r="AA7250" s="3174"/>
      <c r="AB7250" s="3174"/>
    </row>
    <row r="7251" spans="27:28" s="3173" customFormat="1">
      <c r="AA7251" s="3174"/>
      <c r="AB7251" s="3174"/>
    </row>
    <row r="7252" spans="27:28" s="3173" customFormat="1">
      <c r="AA7252" s="3174"/>
      <c r="AB7252" s="3174"/>
    </row>
    <row r="7253" spans="27:28" s="3173" customFormat="1">
      <c r="AA7253" s="3174"/>
      <c r="AB7253" s="3174"/>
    </row>
    <row r="7254" spans="27:28" s="3173" customFormat="1">
      <c r="AA7254" s="3174"/>
      <c r="AB7254" s="3174"/>
    </row>
    <row r="7255" spans="27:28" s="3173" customFormat="1">
      <c r="AA7255" s="3174"/>
      <c r="AB7255" s="3174"/>
    </row>
    <row r="7256" spans="27:28" s="3173" customFormat="1">
      <c r="AA7256" s="3174"/>
      <c r="AB7256" s="3174"/>
    </row>
    <row r="7257" spans="27:28" s="3173" customFormat="1">
      <c r="AA7257" s="3174"/>
      <c r="AB7257" s="3174"/>
    </row>
    <row r="7258" spans="27:28" s="3173" customFormat="1">
      <c r="AA7258" s="3174"/>
      <c r="AB7258" s="3174"/>
    </row>
    <row r="7259" spans="27:28" s="3173" customFormat="1">
      <c r="AA7259" s="3174"/>
      <c r="AB7259" s="3174"/>
    </row>
    <row r="7260" spans="27:28" s="3173" customFormat="1">
      <c r="AA7260" s="3174"/>
      <c r="AB7260" s="3174"/>
    </row>
    <row r="7261" spans="27:28" s="3173" customFormat="1">
      <c r="AA7261" s="3174"/>
      <c r="AB7261" s="3174"/>
    </row>
    <row r="7262" spans="27:28" s="3173" customFormat="1">
      <c r="AA7262" s="3174"/>
      <c r="AB7262" s="3174"/>
    </row>
    <row r="7263" spans="27:28" s="3173" customFormat="1">
      <c r="AA7263" s="3174"/>
      <c r="AB7263" s="3174"/>
    </row>
    <row r="7264" spans="27:28" s="3173" customFormat="1">
      <c r="AA7264" s="3174"/>
      <c r="AB7264" s="3174"/>
    </row>
    <row r="7265" spans="27:28" s="3173" customFormat="1">
      <c r="AA7265" s="3174"/>
      <c r="AB7265" s="3174"/>
    </row>
    <row r="7266" spans="27:28" s="3173" customFormat="1">
      <c r="AA7266" s="3174"/>
      <c r="AB7266" s="3174"/>
    </row>
    <row r="7267" spans="27:28" s="3173" customFormat="1">
      <c r="AA7267" s="3174"/>
      <c r="AB7267" s="3174"/>
    </row>
    <row r="7268" spans="27:28" s="3173" customFormat="1">
      <c r="AA7268" s="3174"/>
      <c r="AB7268" s="3174"/>
    </row>
    <row r="7269" spans="27:28" s="3173" customFormat="1">
      <c r="AA7269" s="3174"/>
      <c r="AB7269" s="3174"/>
    </row>
    <row r="7270" spans="27:28" s="3173" customFormat="1">
      <c r="AA7270" s="3174"/>
      <c r="AB7270" s="3174"/>
    </row>
    <row r="7271" spans="27:28" s="3173" customFormat="1">
      <c r="AA7271" s="3174"/>
      <c r="AB7271" s="3174"/>
    </row>
    <row r="7272" spans="27:28" s="3173" customFormat="1">
      <c r="AA7272" s="3174"/>
      <c r="AB7272" s="3174"/>
    </row>
    <row r="7273" spans="27:28" s="3173" customFormat="1">
      <c r="AA7273" s="3174"/>
      <c r="AB7273" s="3174"/>
    </row>
    <row r="7274" spans="27:28" s="3173" customFormat="1">
      <c r="AA7274" s="3174"/>
      <c r="AB7274" s="3174"/>
    </row>
    <row r="7275" spans="27:28" s="3173" customFormat="1">
      <c r="AA7275" s="3174"/>
      <c r="AB7275" s="3174"/>
    </row>
    <row r="7276" spans="27:28" s="3173" customFormat="1">
      <c r="AA7276" s="3174"/>
      <c r="AB7276" s="3174"/>
    </row>
    <row r="7277" spans="27:28" s="3173" customFormat="1">
      <c r="AA7277" s="3174"/>
      <c r="AB7277" s="3174"/>
    </row>
    <row r="7278" spans="27:28" s="3173" customFormat="1">
      <c r="AA7278" s="3174"/>
      <c r="AB7278" s="3174"/>
    </row>
    <row r="7279" spans="27:28" s="3173" customFormat="1">
      <c r="AA7279" s="3174"/>
      <c r="AB7279" s="3174"/>
    </row>
    <row r="7280" spans="27:28" s="3173" customFormat="1">
      <c r="AA7280" s="3174"/>
      <c r="AB7280" s="3174"/>
    </row>
    <row r="7281" spans="27:28" s="3173" customFormat="1">
      <c r="AA7281" s="3174"/>
      <c r="AB7281" s="3174"/>
    </row>
    <row r="7282" spans="27:28" s="3173" customFormat="1">
      <c r="AA7282" s="3174"/>
      <c r="AB7282" s="3174"/>
    </row>
    <row r="7283" spans="27:28" s="3173" customFormat="1">
      <c r="AA7283" s="3174"/>
      <c r="AB7283" s="3174"/>
    </row>
    <row r="7284" spans="27:28" s="3173" customFormat="1">
      <c r="AA7284" s="3174"/>
      <c r="AB7284" s="3174"/>
    </row>
    <row r="7285" spans="27:28" s="3173" customFormat="1">
      <c r="AA7285" s="3174"/>
      <c r="AB7285" s="3174"/>
    </row>
    <row r="7286" spans="27:28" s="3173" customFormat="1">
      <c r="AA7286" s="3174"/>
      <c r="AB7286" s="3174"/>
    </row>
    <row r="7287" spans="27:28" s="3173" customFormat="1">
      <c r="AA7287" s="3174"/>
      <c r="AB7287" s="3174"/>
    </row>
    <row r="7288" spans="27:28" s="3173" customFormat="1">
      <c r="AA7288" s="3174"/>
      <c r="AB7288" s="3174"/>
    </row>
    <row r="7289" spans="27:28" s="3173" customFormat="1">
      <c r="AA7289" s="3174"/>
      <c r="AB7289" s="3174"/>
    </row>
    <row r="7290" spans="27:28" s="3173" customFormat="1">
      <c r="AA7290" s="3174"/>
      <c r="AB7290" s="3174"/>
    </row>
    <row r="7291" spans="27:28" s="3173" customFormat="1">
      <c r="AA7291" s="3174"/>
      <c r="AB7291" s="3174"/>
    </row>
    <row r="7292" spans="27:28" s="3173" customFormat="1">
      <c r="AA7292" s="3174"/>
      <c r="AB7292" s="3174"/>
    </row>
    <row r="7293" spans="27:28" s="3173" customFormat="1">
      <c r="AA7293" s="3174"/>
      <c r="AB7293" s="3174"/>
    </row>
    <row r="7294" spans="27:28" s="3173" customFormat="1">
      <c r="AA7294" s="3174"/>
      <c r="AB7294" s="3174"/>
    </row>
    <row r="7295" spans="27:28" s="3173" customFormat="1">
      <c r="AA7295" s="3174"/>
      <c r="AB7295" s="3174"/>
    </row>
    <row r="7296" spans="27:28" s="3173" customFormat="1">
      <c r="AA7296" s="3174"/>
      <c r="AB7296" s="3174"/>
    </row>
    <row r="7297" spans="27:28" s="3173" customFormat="1">
      <c r="AA7297" s="3174"/>
      <c r="AB7297" s="3174"/>
    </row>
    <row r="7298" spans="27:28" s="3173" customFormat="1">
      <c r="AA7298" s="3174"/>
      <c r="AB7298" s="3174"/>
    </row>
    <row r="7299" spans="27:28" s="3173" customFormat="1">
      <c r="AA7299" s="3174"/>
      <c r="AB7299" s="3174"/>
    </row>
    <row r="7300" spans="27:28" s="3173" customFormat="1">
      <c r="AA7300" s="3174"/>
      <c r="AB7300" s="3174"/>
    </row>
    <row r="7301" spans="27:28" s="3173" customFormat="1">
      <c r="AA7301" s="3174"/>
      <c r="AB7301" s="3174"/>
    </row>
    <row r="7302" spans="27:28" s="3173" customFormat="1">
      <c r="AA7302" s="3174"/>
      <c r="AB7302" s="3174"/>
    </row>
    <row r="7303" spans="27:28" s="3173" customFormat="1">
      <c r="AA7303" s="3174"/>
      <c r="AB7303" s="3174"/>
    </row>
    <row r="7304" spans="27:28" s="3173" customFormat="1">
      <c r="AA7304" s="3174"/>
      <c r="AB7304" s="3174"/>
    </row>
    <row r="7305" spans="27:28" s="3173" customFormat="1">
      <c r="AA7305" s="3174"/>
      <c r="AB7305" s="3174"/>
    </row>
    <row r="7306" spans="27:28" s="3173" customFormat="1">
      <c r="AA7306" s="3174"/>
      <c r="AB7306" s="3174"/>
    </row>
    <row r="7307" spans="27:28" s="3173" customFormat="1">
      <c r="AA7307" s="3174"/>
      <c r="AB7307" s="3174"/>
    </row>
    <row r="7308" spans="27:28" s="3173" customFormat="1">
      <c r="AA7308" s="3174"/>
      <c r="AB7308" s="3174"/>
    </row>
    <row r="7309" spans="27:28" s="3173" customFormat="1">
      <c r="AA7309" s="3174"/>
      <c r="AB7309" s="3174"/>
    </row>
    <row r="7310" spans="27:28" s="3173" customFormat="1">
      <c r="AA7310" s="3174"/>
      <c r="AB7310" s="3174"/>
    </row>
    <row r="7311" spans="27:28" s="3173" customFormat="1">
      <c r="AA7311" s="3174"/>
      <c r="AB7311" s="3174"/>
    </row>
    <row r="7312" spans="27:28" s="3173" customFormat="1">
      <c r="AA7312" s="3174"/>
      <c r="AB7312" s="3174"/>
    </row>
    <row r="7313" spans="27:28" s="3173" customFormat="1">
      <c r="AA7313" s="3174"/>
      <c r="AB7313" s="3174"/>
    </row>
    <row r="7314" spans="27:28" s="3173" customFormat="1">
      <c r="AA7314" s="3174"/>
      <c r="AB7314" s="3174"/>
    </row>
    <row r="7315" spans="27:28" s="3173" customFormat="1">
      <c r="AA7315" s="3174"/>
      <c r="AB7315" s="3174"/>
    </row>
    <row r="7316" spans="27:28" s="3173" customFormat="1">
      <c r="AA7316" s="3174"/>
      <c r="AB7316" s="3174"/>
    </row>
    <row r="7317" spans="27:28" s="3173" customFormat="1">
      <c r="AA7317" s="3174"/>
      <c r="AB7317" s="3174"/>
    </row>
    <row r="7318" spans="27:28" s="3173" customFormat="1">
      <c r="AA7318" s="3174"/>
      <c r="AB7318" s="3174"/>
    </row>
    <row r="7319" spans="27:28" s="3173" customFormat="1">
      <c r="AA7319" s="3174"/>
      <c r="AB7319" s="3174"/>
    </row>
    <row r="7320" spans="27:28" s="3173" customFormat="1">
      <c r="AA7320" s="3174"/>
      <c r="AB7320" s="3174"/>
    </row>
    <row r="7321" spans="27:28" s="3173" customFormat="1">
      <c r="AA7321" s="3174"/>
      <c r="AB7321" s="3174"/>
    </row>
    <row r="7322" spans="27:28" s="3173" customFormat="1">
      <c r="AA7322" s="3174"/>
      <c r="AB7322" s="3174"/>
    </row>
    <row r="7323" spans="27:28" s="3173" customFormat="1">
      <c r="AA7323" s="3174"/>
      <c r="AB7323" s="3174"/>
    </row>
    <row r="7324" spans="27:28" s="3173" customFormat="1">
      <c r="AA7324" s="3174"/>
      <c r="AB7324" s="3174"/>
    </row>
    <row r="7325" spans="27:28" s="3173" customFormat="1">
      <c r="AA7325" s="3174"/>
      <c r="AB7325" s="3174"/>
    </row>
    <row r="7326" spans="27:28" s="3173" customFormat="1">
      <c r="AA7326" s="3174"/>
      <c r="AB7326" s="3174"/>
    </row>
    <row r="7327" spans="27:28" s="3173" customFormat="1">
      <c r="AA7327" s="3174"/>
      <c r="AB7327" s="3174"/>
    </row>
    <row r="7328" spans="27:28" s="3173" customFormat="1">
      <c r="AA7328" s="3174"/>
      <c r="AB7328" s="3174"/>
    </row>
    <row r="7329" spans="27:28" s="3173" customFormat="1">
      <c r="AA7329" s="3174"/>
      <c r="AB7329" s="3174"/>
    </row>
    <row r="7330" spans="27:28" s="3173" customFormat="1">
      <c r="AA7330" s="3174"/>
      <c r="AB7330" s="3174"/>
    </row>
    <row r="7331" spans="27:28" s="3173" customFormat="1">
      <c r="AA7331" s="3174"/>
      <c r="AB7331" s="3174"/>
    </row>
    <row r="7332" spans="27:28" s="3173" customFormat="1">
      <c r="AA7332" s="3174"/>
      <c r="AB7332" s="3174"/>
    </row>
    <row r="7333" spans="27:28" s="3173" customFormat="1">
      <c r="AA7333" s="3174"/>
      <c r="AB7333" s="3174"/>
    </row>
    <row r="7334" spans="27:28" s="3173" customFormat="1">
      <c r="AA7334" s="3174"/>
      <c r="AB7334" s="3174"/>
    </row>
    <row r="7335" spans="27:28" s="3173" customFormat="1">
      <c r="AA7335" s="3174"/>
      <c r="AB7335" s="3174"/>
    </row>
    <row r="7336" spans="27:28" s="3173" customFormat="1">
      <c r="AA7336" s="3174"/>
      <c r="AB7336" s="3174"/>
    </row>
    <row r="7337" spans="27:28" s="3173" customFormat="1">
      <c r="AA7337" s="3174"/>
      <c r="AB7337" s="3174"/>
    </row>
    <row r="7338" spans="27:28" s="3173" customFormat="1">
      <c r="AA7338" s="3174"/>
      <c r="AB7338" s="3174"/>
    </row>
    <row r="7339" spans="27:28" s="3173" customFormat="1">
      <c r="AA7339" s="3174"/>
      <c r="AB7339" s="3174"/>
    </row>
    <row r="7340" spans="27:28" s="3173" customFormat="1">
      <c r="AA7340" s="3174"/>
      <c r="AB7340" s="3174"/>
    </row>
    <row r="7341" spans="27:28" s="3173" customFormat="1">
      <c r="AA7341" s="3174"/>
      <c r="AB7341" s="3174"/>
    </row>
    <row r="7342" spans="27:28" s="3173" customFormat="1">
      <c r="AA7342" s="3174"/>
      <c r="AB7342" s="3174"/>
    </row>
    <row r="7343" spans="27:28" s="3173" customFormat="1">
      <c r="AA7343" s="3174"/>
      <c r="AB7343" s="3174"/>
    </row>
    <row r="7344" spans="27:28" s="3173" customFormat="1">
      <c r="AA7344" s="3174"/>
      <c r="AB7344" s="3174"/>
    </row>
    <row r="7345" spans="27:28" s="3173" customFormat="1">
      <c r="AA7345" s="3174"/>
      <c r="AB7345" s="3174"/>
    </row>
    <row r="7346" spans="27:28" s="3173" customFormat="1">
      <c r="AA7346" s="3174"/>
      <c r="AB7346" s="3174"/>
    </row>
    <row r="7347" spans="27:28" s="3173" customFormat="1">
      <c r="AA7347" s="3174"/>
      <c r="AB7347" s="3174"/>
    </row>
    <row r="7348" spans="27:28" s="3173" customFormat="1">
      <c r="AA7348" s="3174"/>
      <c r="AB7348" s="3174"/>
    </row>
    <row r="7349" spans="27:28" s="3173" customFormat="1">
      <c r="AA7349" s="3174"/>
      <c r="AB7349" s="3174"/>
    </row>
    <row r="7350" spans="27:28" s="3173" customFormat="1">
      <c r="AA7350" s="3174"/>
      <c r="AB7350" s="3174"/>
    </row>
    <row r="7351" spans="27:28" s="3173" customFormat="1">
      <c r="AA7351" s="3174"/>
      <c r="AB7351" s="3174"/>
    </row>
    <row r="7352" spans="27:28" s="3173" customFormat="1">
      <c r="AA7352" s="3174"/>
      <c r="AB7352" s="3174"/>
    </row>
    <row r="7353" spans="27:28" s="3173" customFormat="1">
      <c r="AA7353" s="3174"/>
      <c r="AB7353" s="3174"/>
    </row>
    <row r="7354" spans="27:28" s="3173" customFormat="1">
      <c r="AA7354" s="3174"/>
      <c r="AB7354" s="3174"/>
    </row>
    <row r="7355" spans="27:28" s="3173" customFormat="1">
      <c r="AA7355" s="3174"/>
      <c r="AB7355" s="3174"/>
    </row>
    <row r="7356" spans="27:28" s="3173" customFormat="1">
      <c r="AA7356" s="3174"/>
      <c r="AB7356" s="3174"/>
    </row>
    <row r="7357" spans="27:28" s="3173" customFormat="1">
      <c r="AA7357" s="3174"/>
      <c r="AB7357" s="3174"/>
    </row>
    <row r="7358" spans="27:28" s="3173" customFormat="1">
      <c r="AA7358" s="3174"/>
      <c r="AB7358" s="3174"/>
    </row>
    <row r="7359" spans="27:28" s="3173" customFormat="1">
      <c r="AA7359" s="3174"/>
      <c r="AB7359" s="3174"/>
    </row>
    <row r="7360" spans="27:28" s="3173" customFormat="1">
      <c r="AA7360" s="3174"/>
      <c r="AB7360" s="3174"/>
    </row>
    <row r="7361" spans="27:28" s="3173" customFormat="1">
      <c r="AA7361" s="3174"/>
      <c r="AB7361" s="3174"/>
    </row>
    <row r="7362" spans="27:28" s="3173" customFormat="1">
      <c r="AA7362" s="3174"/>
      <c r="AB7362" s="3174"/>
    </row>
    <row r="7363" spans="27:28" s="3173" customFormat="1">
      <c r="AA7363" s="3174"/>
      <c r="AB7363" s="3174"/>
    </row>
    <row r="7364" spans="27:28" s="3173" customFormat="1">
      <c r="AA7364" s="3174"/>
      <c r="AB7364" s="3174"/>
    </row>
    <row r="7365" spans="27:28" s="3173" customFormat="1">
      <c r="AA7365" s="3174"/>
      <c r="AB7365" s="3174"/>
    </row>
    <row r="7366" spans="27:28" s="3173" customFormat="1">
      <c r="AA7366" s="3174"/>
      <c r="AB7366" s="3174"/>
    </row>
    <row r="7367" spans="27:28" s="3173" customFormat="1">
      <c r="AA7367" s="3174"/>
      <c r="AB7367" s="3174"/>
    </row>
    <row r="7368" spans="27:28" s="3173" customFormat="1">
      <c r="AA7368" s="3174"/>
      <c r="AB7368" s="3174"/>
    </row>
    <row r="7369" spans="27:28" s="3173" customFormat="1">
      <c r="AA7369" s="3174"/>
      <c r="AB7369" s="3174"/>
    </row>
    <row r="7370" spans="27:28" s="3173" customFormat="1">
      <c r="AA7370" s="3174"/>
      <c r="AB7370" s="3174"/>
    </row>
    <row r="7371" spans="27:28" s="3173" customFormat="1">
      <c r="AA7371" s="3174"/>
      <c r="AB7371" s="3174"/>
    </row>
    <row r="7372" spans="27:28" s="3173" customFormat="1">
      <c r="AA7372" s="3174"/>
      <c r="AB7372" s="3174"/>
    </row>
    <row r="7373" spans="27:28" s="3173" customFormat="1">
      <c r="AA7373" s="3174"/>
      <c r="AB7373" s="3174"/>
    </row>
    <row r="7374" spans="27:28" s="3173" customFormat="1">
      <c r="AA7374" s="3174"/>
      <c r="AB7374" s="3174"/>
    </row>
    <row r="7375" spans="27:28" s="3173" customFormat="1">
      <c r="AA7375" s="3174"/>
      <c r="AB7375" s="3174"/>
    </row>
    <row r="7376" spans="27:28" s="3173" customFormat="1">
      <c r="AA7376" s="3174"/>
      <c r="AB7376" s="3174"/>
    </row>
    <row r="7377" spans="27:28" s="3173" customFormat="1">
      <c r="AA7377" s="3174"/>
      <c r="AB7377" s="3174"/>
    </row>
    <row r="7378" spans="27:28" s="3173" customFormat="1">
      <c r="AA7378" s="3174"/>
      <c r="AB7378" s="3174"/>
    </row>
    <row r="7379" spans="27:28" s="3173" customFormat="1">
      <c r="AA7379" s="3174"/>
      <c r="AB7379" s="3174"/>
    </row>
    <row r="7380" spans="27:28" s="3173" customFormat="1">
      <c r="AA7380" s="3174"/>
      <c r="AB7380" s="3174"/>
    </row>
    <row r="7381" spans="27:28" s="3173" customFormat="1">
      <c r="AA7381" s="3174"/>
      <c r="AB7381" s="3174"/>
    </row>
    <row r="7382" spans="27:28" s="3173" customFormat="1">
      <c r="AA7382" s="3174"/>
      <c r="AB7382" s="3174"/>
    </row>
    <row r="7383" spans="27:28" s="3173" customFormat="1">
      <c r="AA7383" s="3174"/>
      <c r="AB7383" s="3174"/>
    </row>
    <row r="7384" spans="27:28" s="3173" customFormat="1">
      <c r="AA7384" s="3174"/>
      <c r="AB7384" s="3174"/>
    </row>
    <row r="7385" spans="27:28" s="3173" customFormat="1">
      <c r="AA7385" s="3174"/>
      <c r="AB7385" s="3174"/>
    </row>
    <row r="7386" spans="27:28" s="3173" customFormat="1">
      <c r="AA7386" s="3174"/>
      <c r="AB7386" s="3174"/>
    </row>
    <row r="7387" spans="27:28" s="3173" customFormat="1">
      <c r="AA7387" s="3174"/>
      <c r="AB7387" s="3174"/>
    </row>
    <row r="7388" spans="27:28" s="3173" customFormat="1">
      <c r="AA7388" s="3174"/>
      <c r="AB7388" s="3174"/>
    </row>
    <row r="7389" spans="27:28" s="3173" customFormat="1">
      <c r="AA7389" s="3174"/>
      <c r="AB7389" s="3174"/>
    </row>
    <row r="7390" spans="27:28" s="3173" customFormat="1">
      <c r="AA7390" s="3174"/>
      <c r="AB7390" s="3174"/>
    </row>
    <row r="7391" spans="27:28" s="3173" customFormat="1">
      <c r="AA7391" s="3174"/>
      <c r="AB7391" s="3174"/>
    </row>
    <row r="7392" spans="27:28" s="3173" customFormat="1">
      <c r="AA7392" s="3174"/>
      <c r="AB7392" s="3174"/>
    </row>
    <row r="7393" spans="27:28" s="3173" customFormat="1">
      <c r="AA7393" s="3174"/>
      <c r="AB7393" s="3174"/>
    </row>
    <row r="7394" spans="27:28" s="3173" customFormat="1">
      <c r="AA7394" s="3174"/>
      <c r="AB7394" s="3174"/>
    </row>
    <row r="7395" spans="27:28" s="3173" customFormat="1">
      <c r="AA7395" s="3174"/>
      <c r="AB7395" s="3174"/>
    </row>
    <row r="7396" spans="27:28" s="3173" customFormat="1">
      <c r="AA7396" s="3174"/>
      <c r="AB7396" s="3174"/>
    </row>
    <row r="7397" spans="27:28" s="3173" customFormat="1">
      <c r="AA7397" s="3174"/>
      <c r="AB7397" s="3174"/>
    </row>
    <row r="7398" spans="27:28" s="3173" customFormat="1">
      <c r="AA7398" s="3174"/>
      <c r="AB7398" s="3174"/>
    </row>
    <row r="7399" spans="27:28" s="3173" customFormat="1">
      <c r="AA7399" s="3174"/>
      <c r="AB7399" s="3174"/>
    </row>
    <row r="7400" spans="27:28" s="3173" customFormat="1">
      <c r="AA7400" s="3174"/>
      <c r="AB7400" s="3174"/>
    </row>
    <row r="7401" spans="27:28" s="3173" customFormat="1">
      <c r="AA7401" s="3174"/>
      <c r="AB7401" s="3174"/>
    </row>
    <row r="7402" spans="27:28" s="3173" customFormat="1">
      <c r="AA7402" s="3174"/>
      <c r="AB7402" s="3174"/>
    </row>
    <row r="7403" spans="27:28" s="3173" customFormat="1">
      <c r="AA7403" s="3174"/>
      <c r="AB7403" s="3174"/>
    </row>
    <row r="7404" spans="27:28" s="3173" customFormat="1">
      <c r="AA7404" s="3174"/>
      <c r="AB7404" s="3174"/>
    </row>
    <row r="7405" spans="27:28" s="3173" customFormat="1">
      <c r="AA7405" s="3174"/>
      <c r="AB7405" s="3174"/>
    </row>
    <row r="7406" spans="27:28" s="3173" customFormat="1">
      <c r="AA7406" s="3174"/>
      <c r="AB7406" s="3174"/>
    </row>
    <row r="7407" spans="27:28" s="3173" customFormat="1">
      <c r="AA7407" s="3174"/>
      <c r="AB7407" s="3174"/>
    </row>
    <row r="7408" spans="27:28" s="3173" customFormat="1">
      <c r="AA7408" s="3174"/>
      <c r="AB7408" s="3174"/>
    </row>
    <row r="7409" spans="27:28" s="3173" customFormat="1">
      <c r="AA7409" s="3174"/>
      <c r="AB7409" s="3174"/>
    </row>
    <row r="7410" spans="27:28" s="3173" customFormat="1">
      <c r="AA7410" s="3174"/>
      <c r="AB7410" s="3174"/>
    </row>
    <row r="7411" spans="27:28" s="3173" customFormat="1">
      <c r="AA7411" s="3174"/>
      <c r="AB7411" s="3174"/>
    </row>
    <row r="7412" spans="27:28" s="3173" customFormat="1">
      <c r="AA7412" s="3174"/>
      <c r="AB7412" s="3174"/>
    </row>
    <row r="7413" spans="27:28" s="3173" customFormat="1">
      <c r="AA7413" s="3174"/>
      <c r="AB7413" s="3174"/>
    </row>
    <row r="7414" spans="27:28" s="3173" customFormat="1">
      <c r="AA7414" s="3174"/>
      <c r="AB7414" s="3174"/>
    </row>
    <row r="7415" spans="27:28" s="3173" customFormat="1">
      <c r="AA7415" s="3174"/>
      <c r="AB7415" s="3174"/>
    </row>
    <row r="7416" spans="27:28" s="3173" customFormat="1">
      <c r="AA7416" s="3174"/>
      <c r="AB7416" s="3174"/>
    </row>
    <row r="7417" spans="27:28" s="3173" customFormat="1">
      <c r="AA7417" s="3174"/>
      <c r="AB7417" s="3174"/>
    </row>
    <row r="7418" spans="27:28" s="3173" customFormat="1">
      <c r="AA7418" s="3174"/>
      <c r="AB7418" s="3174"/>
    </row>
    <row r="7419" spans="27:28" s="3173" customFormat="1">
      <c r="AA7419" s="3174"/>
      <c r="AB7419" s="3174"/>
    </row>
    <row r="7420" spans="27:28" s="3173" customFormat="1">
      <c r="AA7420" s="3174"/>
      <c r="AB7420" s="3174"/>
    </row>
    <row r="7421" spans="27:28" s="3173" customFormat="1">
      <c r="AA7421" s="3174"/>
      <c r="AB7421" s="3174"/>
    </row>
    <row r="7422" spans="27:28" s="3173" customFormat="1">
      <c r="AA7422" s="3174"/>
      <c r="AB7422" s="3174"/>
    </row>
    <row r="7423" spans="27:28" s="3173" customFormat="1">
      <c r="AA7423" s="3174"/>
      <c r="AB7423" s="3174"/>
    </row>
    <row r="7424" spans="27:28" s="3173" customFormat="1">
      <c r="AA7424" s="3174"/>
      <c r="AB7424" s="3174"/>
    </row>
    <row r="7425" spans="27:28" s="3173" customFormat="1">
      <c r="AA7425" s="3174"/>
      <c r="AB7425" s="3174"/>
    </row>
    <row r="7426" spans="27:28" s="3173" customFormat="1">
      <c r="AA7426" s="3174"/>
      <c r="AB7426" s="3174"/>
    </row>
    <row r="7427" spans="27:28" s="3173" customFormat="1">
      <c r="AA7427" s="3174"/>
      <c r="AB7427" s="3174"/>
    </row>
    <row r="7428" spans="27:28" s="3173" customFormat="1">
      <c r="AA7428" s="3174"/>
      <c r="AB7428" s="3174"/>
    </row>
    <row r="7429" spans="27:28" s="3173" customFormat="1">
      <c r="AA7429" s="3174"/>
      <c r="AB7429" s="3174"/>
    </row>
    <row r="7430" spans="27:28" s="3173" customFormat="1">
      <c r="AA7430" s="3174"/>
      <c r="AB7430" s="3174"/>
    </row>
    <row r="7431" spans="27:28" s="3173" customFormat="1">
      <c r="AA7431" s="3174"/>
      <c r="AB7431" s="3174"/>
    </row>
    <row r="7432" spans="27:28" s="3173" customFormat="1">
      <c r="AA7432" s="3174"/>
      <c r="AB7432" s="3174"/>
    </row>
    <row r="7433" spans="27:28" s="3173" customFormat="1">
      <c r="AA7433" s="3174"/>
      <c r="AB7433" s="3174"/>
    </row>
    <row r="7434" spans="27:28" s="3173" customFormat="1">
      <c r="AA7434" s="3174"/>
      <c r="AB7434" s="3174"/>
    </row>
    <row r="7435" spans="27:28" s="3173" customFormat="1">
      <c r="AA7435" s="3174"/>
      <c r="AB7435" s="3174"/>
    </row>
    <row r="7436" spans="27:28" s="3173" customFormat="1">
      <c r="AA7436" s="3174"/>
      <c r="AB7436" s="3174"/>
    </row>
    <row r="7437" spans="27:28" s="3173" customFormat="1">
      <c r="AA7437" s="3174"/>
      <c r="AB7437" s="3174"/>
    </row>
    <row r="7438" spans="27:28" s="3173" customFormat="1">
      <c r="AA7438" s="3174"/>
      <c r="AB7438" s="3174"/>
    </row>
    <row r="7439" spans="27:28" s="3173" customFormat="1">
      <c r="AA7439" s="3174"/>
      <c r="AB7439" s="3174"/>
    </row>
    <row r="7440" spans="27:28" s="3173" customFormat="1">
      <c r="AA7440" s="3174"/>
      <c r="AB7440" s="3174"/>
    </row>
    <row r="7441" spans="27:28" s="3173" customFormat="1">
      <c r="AA7441" s="3174"/>
      <c r="AB7441" s="3174"/>
    </row>
    <row r="7442" spans="27:28" s="3173" customFormat="1">
      <c r="AA7442" s="3174"/>
      <c r="AB7442" s="3174"/>
    </row>
    <row r="7443" spans="27:28" s="3173" customFormat="1">
      <c r="AA7443" s="3174"/>
      <c r="AB7443" s="3174"/>
    </row>
    <row r="7444" spans="27:28" s="3173" customFormat="1">
      <c r="AA7444" s="3174"/>
      <c r="AB7444" s="3174"/>
    </row>
    <row r="7445" spans="27:28" s="3173" customFormat="1">
      <c r="AA7445" s="3174"/>
      <c r="AB7445" s="3174"/>
    </row>
    <row r="7446" spans="27:28" s="3173" customFormat="1">
      <c r="AA7446" s="3174"/>
      <c r="AB7446" s="3174"/>
    </row>
    <row r="7447" spans="27:28" s="3173" customFormat="1">
      <c r="AA7447" s="3174"/>
      <c r="AB7447" s="3174"/>
    </row>
    <row r="7448" spans="27:28" s="3173" customFormat="1">
      <c r="AA7448" s="3174"/>
      <c r="AB7448" s="3174"/>
    </row>
    <row r="7449" spans="27:28" s="3173" customFormat="1">
      <c r="AA7449" s="3174"/>
      <c r="AB7449" s="3174"/>
    </row>
    <row r="7450" spans="27:28" s="3173" customFormat="1">
      <c r="AA7450" s="3174"/>
      <c r="AB7450" s="3174"/>
    </row>
    <row r="7451" spans="27:28" s="3173" customFormat="1">
      <c r="AA7451" s="3174"/>
      <c r="AB7451" s="3174"/>
    </row>
    <row r="7452" spans="27:28" s="3173" customFormat="1">
      <c r="AA7452" s="3174"/>
      <c r="AB7452" s="3174"/>
    </row>
    <row r="7453" spans="27:28" s="3173" customFormat="1">
      <c r="AA7453" s="3174"/>
      <c r="AB7453" s="3174"/>
    </row>
    <row r="7454" spans="27:28" s="3173" customFormat="1">
      <c r="AA7454" s="3174"/>
      <c r="AB7454" s="3174"/>
    </row>
    <row r="7455" spans="27:28" s="3173" customFormat="1">
      <c r="AA7455" s="3174"/>
      <c r="AB7455" s="3174"/>
    </row>
    <row r="7456" spans="27:28" s="3173" customFormat="1">
      <c r="AA7456" s="3174"/>
      <c r="AB7456" s="3174"/>
    </row>
    <row r="7457" spans="27:28" s="3173" customFormat="1">
      <c r="AA7457" s="3174"/>
      <c r="AB7457" s="3174"/>
    </row>
    <row r="7458" spans="27:28" s="3173" customFormat="1">
      <c r="AA7458" s="3174"/>
      <c r="AB7458" s="3174"/>
    </row>
    <row r="7459" spans="27:28" s="3173" customFormat="1">
      <c r="AA7459" s="3174"/>
      <c r="AB7459" s="3174"/>
    </row>
    <row r="7460" spans="27:28" s="3173" customFormat="1">
      <c r="AA7460" s="3174"/>
      <c r="AB7460" s="3174"/>
    </row>
    <row r="7461" spans="27:28" s="3173" customFormat="1">
      <c r="AA7461" s="3174"/>
      <c r="AB7461" s="3174"/>
    </row>
    <row r="7462" spans="27:28" s="3173" customFormat="1">
      <c r="AA7462" s="3174"/>
      <c r="AB7462" s="3174"/>
    </row>
    <row r="7463" spans="27:28" s="3173" customFormat="1">
      <c r="AA7463" s="3174"/>
      <c r="AB7463" s="3174"/>
    </row>
    <row r="7464" spans="27:28" s="3173" customFormat="1">
      <c r="AA7464" s="3174"/>
      <c r="AB7464" s="3174"/>
    </row>
    <row r="7465" spans="27:28" s="3173" customFormat="1">
      <c r="AA7465" s="3174"/>
      <c r="AB7465" s="3174"/>
    </row>
    <row r="7466" spans="27:28" s="3173" customFormat="1">
      <c r="AA7466" s="3174"/>
      <c r="AB7466" s="3174"/>
    </row>
    <row r="7467" spans="27:28" s="3173" customFormat="1">
      <c r="AA7467" s="3174"/>
      <c r="AB7467" s="3174"/>
    </row>
    <row r="7468" spans="27:28" s="3173" customFormat="1">
      <c r="AA7468" s="3174"/>
      <c r="AB7468" s="3174"/>
    </row>
    <row r="7469" spans="27:28" s="3173" customFormat="1">
      <c r="AA7469" s="3174"/>
      <c r="AB7469" s="3174"/>
    </row>
    <row r="7470" spans="27:28" s="3173" customFormat="1">
      <c r="AA7470" s="3174"/>
      <c r="AB7470" s="3174"/>
    </row>
    <row r="7471" spans="27:28" s="3173" customFormat="1">
      <c r="AA7471" s="3174"/>
      <c r="AB7471" s="3174"/>
    </row>
    <row r="7472" spans="27:28" s="3173" customFormat="1">
      <c r="AA7472" s="3174"/>
      <c r="AB7472" s="3174"/>
    </row>
    <row r="7473" spans="27:28" s="3173" customFormat="1">
      <c r="AA7473" s="3174"/>
      <c r="AB7473" s="3174"/>
    </row>
    <row r="7474" spans="27:28" s="3173" customFormat="1">
      <c r="AA7474" s="3174"/>
      <c r="AB7474" s="3174"/>
    </row>
    <row r="7475" spans="27:28" s="3173" customFormat="1">
      <c r="AA7475" s="3174"/>
      <c r="AB7475" s="3174"/>
    </row>
    <row r="7476" spans="27:28" s="3173" customFormat="1">
      <c r="AA7476" s="3174"/>
      <c r="AB7476" s="3174"/>
    </row>
    <row r="7477" spans="27:28" s="3173" customFormat="1">
      <c r="AA7477" s="3174"/>
      <c r="AB7477" s="3174"/>
    </row>
    <row r="7478" spans="27:28" s="3173" customFormat="1">
      <c r="AA7478" s="3174"/>
      <c r="AB7478" s="3174"/>
    </row>
    <row r="7479" spans="27:28" s="3173" customFormat="1">
      <c r="AA7479" s="3174"/>
      <c r="AB7479" s="3174"/>
    </row>
    <row r="7480" spans="27:28" s="3173" customFormat="1">
      <c r="AA7480" s="3174"/>
      <c r="AB7480" s="3174"/>
    </row>
    <row r="7481" spans="27:28" s="3173" customFormat="1">
      <c r="AA7481" s="3174"/>
      <c r="AB7481" s="3174"/>
    </row>
    <row r="7482" spans="27:28" s="3173" customFormat="1">
      <c r="AA7482" s="3174"/>
      <c r="AB7482" s="3174"/>
    </row>
    <row r="7483" spans="27:28" s="3173" customFormat="1">
      <c r="AA7483" s="3174"/>
      <c r="AB7483" s="3174"/>
    </row>
    <row r="7484" spans="27:28" s="3173" customFormat="1">
      <c r="AA7484" s="3174"/>
      <c r="AB7484" s="3174"/>
    </row>
    <row r="7485" spans="27:28" s="3173" customFormat="1">
      <c r="AA7485" s="3174"/>
      <c r="AB7485" s="3174"/>
    </row>
    <row r="7486" spans="27:28" s="3173" customFormat="1">
      <c r="AA7486" s="3174"/>
      <c r="AB7486" s="3174"/>
    </row>
    <row r="7487" spans="27:28" s="3173" customFormat="1">
      <c r="AA7487" s="3174"/>
      <c r="AB7487" s="3174"/>
    </row>
    <row r="7488" spans="27:28" s="3173" customFormat="1">
      <c r="AA7488" s="3174"/>
      <c r="AB7488" s="3174"/>
    </row>
    <row r="7489" spans="27:28" s="3173" customFormat="1">
      <c r="AA7489" s="3174"/>
      <c r="AB7489" s="3174"/>
    </row>
    <row r="7490" spans="27:28" s="3173" customFormat="1">
      <c r="AA7490" s="3174"/>
      <c r="AB7490" s="3174"/>
    </row>
    <row r="7491" spans="27:28" s="3173" customFormat="1">
      <c r="AA7491" s="3174"/>
      <c r="AB7491" s="3174"/>
    </row>
    <row r="7492" spans="27:28" s="3173" customFormat="1">
      <c r="AA7492" s="3174"/>
      <c r="AB7492" s="3174"/>
    </row>
    <row r="7493" spans="27:28" s="3173" customFormat="1">
      <c r="AA7493" s="3174"/>
      <c r="AB7493" s="3174"/>
    </row>
    <row r="7494" spans="27:28" s="3173" customFormat="1">
      <c r="AA7494" s="3174"/>
      <c r="AB7494" s="3174"/>
    </row>
    <row r="7495" spans="27:28" s="3173" customFormat="1">
      <c r="AA7495" s="3174"/>
      <c r="AB7495" s="3174"/>
    </row>
    <row r="7496" spans="27:28" s="3173" customFormat="1">
      <c r="AA7496" s="3174"/>
      <c r="AB7496" s="3174"/>
    </row>
    <row r="7497" spans="27:28" s="3173" customFormat="1">
      <c r="AA7497" s="3174"/>
      <c r="AB7497" s="3174"/>
    </row>
    <row r="7498" spans="27:28" s="3173" customFormat="1">
      <c r="AA7498" s="3174"/>
      <c r="AB7498" s="3174"/>
    </row>
    <row r="7499" spans="27:28" s="3173" customFormat="1">
      <c r="AA7499" s="3174"/>
      <c r="AB7499" s="3174"/>
    </row>
    <row r="7500" spans="27:28" s="3173" customFormat="1">
      <c r="AA7500" s="3174"/>
      <c r="AB7500" s="3174"/>
    </row>
    <row r="7501" spans="27:28" s="3173" customFormat="1">
      <c r="AA7501" s="3174"/>
      <c r="AB7501" s="3174"/>
    </row>
    <row r="7502" spans="27:28" s="3173" customFormat="1">
      <c r="AA7502" s="3174"/>
      <c r="AB7502" s="3174"/>
    </row>
    <row r="7503" spans="27:28" s="3173" customFormat="1">
      <c r="AA7503" s="3174"/>
      <c r="AB7503" s="3174"/>
    </row>
    <row r="7504" spans="27:28" s="3173" customFormat="1">
      <c r="AA7504" s="3174"/>
      <c r="AB7504" s="3174"/>
    </row>
    <row r="7505" spans="27:28" s="3173" customFormat="1">
      <c r="AA7505" s="3174"/>
      <c r="AB7505" s="3174"/>
    </row>
    <row r="7506" spans="27:28" s="3173" customFormat="1">
      <c r="AA7506" s="3174"/>
      <c r="AB7506" s="3174"/>
    </row>
    <row r="7507" spans="27:28" s="3173" customFormat="1">
      <c r="AA7507" s="3174"/>
      <c r="AB7507" s="3174"/>
    </row>
    <row r="7508" spans="27:28" s="3173" customFormat="1">
      <c r="AA7508" s="3174"/>
      <c r="AB7508" s="3174"/>
    </row>
    <row r="7509" spans="27:28" s="3173" customFormat="1">
      <c r="AA7509" s="3174"/>
      <c r="AB7509" s="3174"/>
    </row>
    <row r="7510" spans="27:28" s="3173" customFormat="1">
      <c r="AA7510" s="3174"/>
      <c r="AB7510" s="3174"/>
    </row>
    <row r="7511" spans="27:28" s="3173" customFormat="1">
      <c r="AA7511" s="3174"/>
      <c r="AB7511" s="3174"/>
    </row>
    <row r="7512" spans="27:28" s="3173" customFormat="1">
      <c r="AA7512" s="3174"/>
      <c r="AB7512" s="3174"/>
    </row>
    <row r="7513" spans="27:28" s="3173" customFormat="1">
      <c r="AA7513" s="3174"/>
      <c r="AB7513" s="3174"/>
    </row>
    <row r="7514" spans="27:28" s="3173" customFormat="1">
      <c r="AA7514" s="3174"/>
      <c r="AB7514" s="3174"/>
    </row>
    <row r="7515" spans="27:28" s="3173" customFormat="1">
      <c r="AA7515" s="3174"/>
      <c r="AB7515" s="3174"/>
    </row>
    <row r="7516" spans="27:28" s="3173" customFormat="1">
      <c r="AA7516" s="3174"/>
      <c r="AB7516" s="3174"/>
    </row>
    <row r="7517" spans="27:28" s="3173" customFormat="1">
      <c r="AA7517" s="3174"/>
      <c r="AB7517" s="3174"/>
    </row>
    <row r="7518" spans="27:28" s="3173" customFormat="1">
      <c r="AA7518" s="3174"/>
      <c r="AB7518" s="3174"/>
    </row>
    <row r="7519" spans="27:28" s="3173" customFormat="1">
      <c r="AA7519" s="3174"/>
      <c r="AB7519" s="3174"/>
    </row>
    <row r="7520" spans="27:28" s="3173" customFormat="1">
      <c r="AA7520" s="3174"/>
      <c r="AB7520" s="3174"/>
    </row>
    <row r="7521" spans="27:28" s="3173" customFormat="1">
      <c r="AA7521" s="3174"/>
      <c r="AB7521" s="3174"/>
    </row>
    <row r="7522" spans="27:28" s="3173" customFormat="1">
      <c r="AA7522" s="3174"/>
      <c r="AB7522" s="3174"/>
    </row>
    <row r="7523" spans="27:28" s="3173" customFormat="1">
      <c r="AA7523" s="3174"/>
      <c r="AB7523" s="3174"/>
    </row>
    <row r="7524" spans="27:28" s="3173" customFormat="1">
      <c r="AA7524" s="3174"/>
      <c r="AB7524" s="3174"/>
    </row>
    <row r="7525" spans="27:28" s="3173" customFormat="1">
      <c r="AA7525" s="3174"/>
      <c r="AB7525" s="3174"/>
    </row>
    <row r="7526" spans="27:28" s="3173" customFormat="1">
      <c r="AA7526" s="3174"/>
      <c r="AB7526" s="3174"/>
    </row>
    <row r="7527" spans="27:28" s="3173" customFormat="1">
      <c r="AA7527" s="3174"/>
      <c r="AB7527" s="3174"/>
    </row>
    <row r="7528" spans="27:28" s="3173" customFormat="1">
      <c r="AA7528" s="3174"/>
      <c r="AB7528" s="3174"/>
    </row>
    <row r="7529" spans="27:28" s="3173" customFormat="1">
      <c r="AA7529" s="3174"/>
      <c r="AB7529" s="3174"/>
    </row>
    <row r="7530" spans="27:28" s="3173" customFormat="1">
      <c r="AA7530" s="3174"/>
      <c r="AB7530" s="3174"/>
    </row>
    <row r="7531" spans="27:28" s="3173" customFormat="1">
      <c r="AA7531" s="3174"/>
      <c r="AB7531" s="3174"/>
    </row>
    <row r="7532" spans="27:28" s="3173" customFormat="1">
      <c r="AA7532" s="3174"/>
      <c r="AB7532" s="3174"/>
    </row>
    <row r="7533" spans="27:28" s="3173" customFormat="1">
      <c r="AA7533" s="3174"/>
      <c r="AB7533" s="3174"/>
    </row>
    <row r="7534" spans="27:28" s="3173" customFormat="1">
      <c r="AA7534" s="3174"/>
      <c r="AB7534" s="3174"/>
    </row>
    <row r="7535" spans="27:28" s="3173" customFormat="1">
      <c r="AA7535" s="3174"/>
      <c r="AB7535" s="3174"/>
    </row>
    <row r="7536" spans="27:28" s="3173" customFormat="1">
      <c r="AA7536" s="3174"/>
      <c r="AB7536" s="3174"/>
    </row>
    <row r="7537" spans="27:28" s="3173" customFormat="1">
      <c r="AA7537" s="3174"/>
      <c r="AB7537" s="3174"/>
    </row>
    <row r="7538" spans="27:28" s="3173" customFormat="1">
      <c r="AA7538" s="3174"/>
      <c r="AB7538" s="3174"/>
    </row>
    <row r="7539" spans="27:28" s="3173" customFormat="1">
      <c r="AA7539" s="3174"/>
      <c r="AB7539" s="3174"/>
    </row>
    <row r="7540" spans="27:28" s="3173" customFormat="1">
      <c r="AA7540" s="3174"/>
      <c r="AB7540" s="3174"/>
    </row>
    <row r="7541" spans="27:28" s="3173" customFormat="1">
      <c r="AA7541" s="3174"/>
      <c r="AB7541" s="3174"/>
    </row>
    <row r="7542" spans="27:28" s="3173" customFormat="1">
      <c r="AA7542" s="3174"/>
      <c r="AB7542" s="3174"/>
    </row>
    <row r="7543" spans="27:28" s="3173" customFormat="1">
      <c r="AA7543" s="3174"/>
      <c r="AB7543" s="3174"/>
    </row>
    <row r="7544" spans="27:28" s="3173" customFormat="1">
      <c r="AA7544" s="3174"/>
      <c r="AB7544" s="3174"/>
    </row>
    <row r="7545" spans="27:28" s="3173" customFormat="1">
      <c r="AA7545" s="3174"/>
      <c r="AB7545" s="3174"/>
    </row>
    <row r="7546" spans="27:28" s="3173" customFormat="1">
      <c r="AA7546" s="3174"/>
      <c r="AB7546" s="3174"/>
    </row>
    <row r="7547" spans="27:28" s="3173" customFormat="1">
      <c r="AA7547" s="3174"/>
      <c r="AB7547" s="3174"/>
    </row>
    <row r="7548" spans="27:28" s="3173" customFormat="1">
      <c r="AA7548" s="3174"/>
      <c r="AB7548" s="3174"/>
    </row>
    <row r="7549" spans="27:28" s="3173" customFormat="1">
      <c r="AA7549" s="3174"/>
      <c r="AB7549" s="3174"/>
    </row>
    <row r="7550" spans="27:28" s="3173" customFormat="1">
      <c r="AA7550" s="3174"/>
      <c r="AB7550" s="3174"/>
    </row>
    <row r="7551" spans="27:28" s="3173" customFormat="1">
      <c r="AA7551" s="3174"/>
      <c r="AB7551" s="3174"/>
    </row>
    <row r="7552" spans="27:28" s="3173" customFormat="1">
      <c r="AA7552" s="3174"/>
      <c r="AB7552" s="3174"/>
    </row>
    <row r="7553" spans="27:28" s="3173" customFormat="1">
      <c r="AA7553" s="3174"/>
      <c r="AB7553" s="3174"/>
    </row>
    <row r="7554" spans="27:28" s="3173" customFormat="1">
      <c r="AA7554" s="3174"/>
      <c r="AB7554" s="3174"/>
    </row>
    <row r="7555" spans="27:28" s="3173" customFormat="1">
      <c r="AA7555" s="3174"/>
      <c r="AB7555" s="3174"/>
    </row>
    <row r="7556" spans="27:28" s="3173" customFormat="1">
      <c r="AA7556" s="3174"/>
      <c r="AB7556" s="3174"/>
    </row>
    <row r="7557" spans="27:28" s="3173" customFormat="1">
      <c r="AA7557" s="3174"/>
      <c r="AB7557" s="3174"/>
    </row>
    <row r="7558" spans="27:28" s="3173" customFormat="1">
      <c r="AA7558" s="3174"/>
      <c r="AB7558" s="3174"/>
    </row>
    <row r="7559" spans="27:28" s="3173" customFormat="1">
      <c r="AA7559" s="3174"/>
      <c r="AB7559" s="3174"/>
    </row>
    <row r="7560" spans="27:28" s="3173" customFormat="1">
      <c r="AA7560" s="3174"/>
      <c r="AB7560" s="3174"/>
    </row>
    <row r="7561" spans="27:28" s="3173" customFormat="1">
      <c r="AA7561" s="3174"/>
      <c r="AB7561" s="3174"/>
    </row>
    <row r="7562" spans="27:28" s="3173" customFormat="1">
      <c r="AA7562" s="3174"/>
      <c r="AB7562" s="3174"/>
    </row>
    <row r="7563" spans="27:28" s="3173" customFormat="1">
      <c r="AA7563" s="3174"/>
      <c r="AB7563" s="3174"/>
    </row>
    <row r="7564" spans="27:28" s="3173" customFormat="1">
      <c r="AA7564" s="3174"/>
      <c r="AB7564" s="3174"/>
    </row>
    <row r="7565" spans="27:28" s="3173" customFormat="1">
      <c r="AA7565" s="3174"/>
      <c r="AB7565" s="3174"/>
    </row>
    <row r="7566" spans="27:28" s="3173" customFormat="1">
      <c r="AA7566" s="3174"/>
      <c r="AB7566" s="3174"/>
    </row>
    <row r="7567" spans="27:28" s="3173" customFormat="1">
      <c r="AA7567" s="3174"/>
      <c r="AB7567" s="3174"/>
    </row>
    <row r="7568" spans="27:28" s="3173" customFormat="1">
      <c r="AA7568" s="3174"/>
      <c r="AB7568" s="3174"/>
    </row>
    <row r="7569" spans="27:28" s="3173" customFormat="1">
      <c r="AA7569" s="3174"/>
      <c r="AB7569" s="3174"/>
    </row>
    <row r="7570" spans="27:28" s="3173" customFormat="1">
      <c r="AA7570" s="3174"/>
      <c r="AB7570" s="3174"/>
    </row>
    <row r="7571" spans="27:28" s="3173" customFormat="1">
      <c r="AA7571" s="3174"/>
      <c r="AB7571" s="3174"/>
    </row>
    <row r="7572" spans="27:28" s="3173" customFormat="1">
      <c r="AA7572" s="3174"/>
      <c r="AB7572" s="3174"/>
    </row>
    <row r="7573" spans="27:28" s="3173" customFormat="1">
      <c r="AA7573" s="3174"/>
      <c r="AB7573" s="3174"/>
    </row>
    <row r="7574" spans="27:28" s="3173" customFormat="1">
      <c r="AA7574" s="3174"/>
      <c r="AB7574" s="3174"/>
    </row>
    <row r="7575" spans="27:28" s="3173" customFormat="1">
      <c r="AA7575" s="3174"/>
      <c r="AB7575" s="3174"/>
    </row>
    <row r="7576" spans="27:28" s="3173" customFormat="1">
      <c r="AA7576" s="3174"/>
      <c r="AB7576" s="3174"/>
    </row>
    <row r="7577" spans="27:28" s="3173" customFormat="1">
      <c r="AA7577" s="3174"/>
      <c r="AB7577" s="3174"/>
    </row>
    <row r="7578" spans="27:28" s="3173" customFormat="1">
      <c r="AA7578" s="3174"/>
      <c r="AB7578" s="3174"/>
    </row>
    <row r="7579" spans="27:28" s="3173" customFormat="1">
      <c r="AA7579" s="3174"/>
      <c r="AB7579" s="3174"/>
    </row>
    <row r="7580" spans="27:28" s="3173" customFormat="1">
      <c r="AA7580" s="3174"/>
      <c r="AB7580" s="3174"/>
    </row>
    <row r="7581" spans="27:28" s="3173" customFormat="1">
      <c r="AA7581" s="3174"/>
      <c r="AB7581" s="3174"/>
    </row>
    <row r="7582" spans="27:28" s="3173" customFormat="1">
      <c r="AA7582" s="3174"/>
      <c r="AB7582" s="3174"/>
    </row>
    <row r="7583" spans="27:28" s="3173" customFormat="1">
      <c r="AA7583" s="3174"/>
      <c r="AB7583" s="3174"/>
    </row>
    <row r="7584" spans="27:28" s="3173" customFormat="1">
      <c r="AA7584" s="3174"/>
      <c r="AB7584" s="3174"/>
    </row>
    <row r="7585" spans="27:28" s="3173" customFormat="1">
      <c r="AA7585" s="3174"/>
      <c r="AB7585" s="3174"/>
    </row>
    <row r="7586" spans="27:28" s="3173" customFormat="1">
      <c r="AA7586" s="3174"/>
      <c r="AB7586" s="3174"/>
    </row>
    <row r="7587" spans="27:28" s="3173" customFormat="1">
      <c r="AA7587" s="3174"/>
      <c r="AB7587" s="3174"/>
    </row>
    <row r="7588" spans="27:28" s="3173" customFormat="1">
      <c r="AA7588" s="3174"/>
      <c r="AB7588" s="3174"/>
    </row>
    <row r="7589" spans="27:28" s="3173" customFormat="1">
      <c r="AA7589" s="3174"/>
      <c r="AB7589" s="3174"/>
    </row>
    <row r="7590" spans="27:28" s="3173" customFormat="1">
      <c r="AA7590" s="3174"/>
      <c r="AB7590" s="3174"/>
    </row>
    <row r="7591" spans="27:28" s="3173" customFormat="1">
      <c r="AA7591" s="3174"/>
      <c r="AB7591" s="3174"/>
    </row>
    <row r="7592" spans="27:28" s="3173" customFormat="1">
      <c r="AA7592" s="3174"/>
      <c r="AB7592" s="3174"/>
    </row>
    <row r="7593" spans="27:28" s="3173" customFormat="1">
      <c r="AA7593" s="3174"/>
      <c r="AB7593" s="3174"/>
    </row>
    <row r="7594" spans="27:28" s="3173" customFormat="1">
      <c r="AA7594" s="3174"/>
      <c r="AB7594" s="3174"/>
    </row>
    <row r="7595" spans="27:28" s="3173" customFormat="1">
      <c r="AA7595" s="3174"/>
      <c r="AB7595" s="3174"/>
    </row>
    <row r="7596" spans="27:28" s="3173" customFormat="1">
      <c r="AA7596" s="3174"/>
      <c r="AB7596" s="3174"/>
    </row>
    <row r="7597" spans="27:28" s="3173" customFormat="1">
      <c r="AA7597" s="3174"/>
      <c r="AB7597" s="3174"/>
    </row>
    <row r="7598" spans="27:28" s="3173" customFormat="1">
      <c r="AA7598" s="3174"/>
      <c r="AB7598" s="3174"/>
    </row>
    <row r="7599" spans="27:28" s="3173" customFormat="1">
      <c r="AA7599" s="3174"/>
      <c r="AB7599" s="3174"/>
    </row>
    <row r="7600" spans="27:28" s="3173" customFormat="1">
      <c r="AA7600" s="3174"/>
      <c r="AB7600" s="3174"/>
    </row>
    <row r="7601" spans="27:28" s="3173" customFormat="1">
      <c r="AA7601" s="3174"/>
      <c r="AB7601" s="3174"/>
    </row>
    <row r="7602" spans="27:28" s="3173" customFormat="1">
      <c r="AA7602" s="3174"/>
      <c r="AB7602" s="3174"/>
    </row>
    <row r="7603" spans="27:28" s="3173" customFormat="1">
      <c r="AA7603" s="3174"/>
      <c r="AB7603" s="3174"/>
    </row>
    <row r="7604" spans="27:28" s="3173" customFormat="1">
      <c r="AA7604" s="3174"/>
      <c r="AB7604" s="3174"/>
    </row>
    <row r="7605" spans="27:28" s="3173" customFormat="1">
      <c r="AA7605" s="3174"/>
      <c r="AB7605" s="3174"/>
    </row>
    <row r="7606" spans="27:28" s="3173" customFormat="1">
      <c r="AA7606" s="3174"/>
      <c r="AB7606" s="3174"/>
    </row>
    <row r="7607" spans="27:28" s="3173" customFormat="1">
      <c r="AA7607" s="3174"/>
      <c r="AB7607" s="3174"/>
    </row>
    <row r="7608" spans="27:28" s="3173" customFormat="1">
      <c r="AA7608" s="3174"/>
      <c r="AB7608" s="3174"/>
    </row>
    <row r="7609" spans="27:28" s="3173" customFormat="1">
      <c r="AA7609" s="3174"/>
      <c r="AB7609" s="3174"/>
    </row>
    <row r="7610" spans="27:28" s="3173" customFormat="1">
      <c r="AA7610" s="3174"/>
      <c r="AB7610" s="3174"/>
    </row>
    <row r="7611" spans="27:28" s="3173" customFormat="1">
      <c r="AA7611" s="3174"/>
      <c r="AB7611" s="3174"/>
    </row>
    <row r="7612" spans="27:28" s="3173" customFormat="1">
      <c r="AA7612" s="3174"/>
      <c r="AB7612" s="3174"/>
    </row>
    <row r="7613" spans="27:28" s="3173" customFormat="1">
      <c r="AA7613" s="3174"/>
      <c r="AB7613" s="3174"/>
    </row>
    <row r="7614" spans="27:28" s="3173" customFormat="1">
      <c r="AA7614" s="3174"/>
      <c r="AB7614" s="3174"/>
    </row>
    <row r="7615" spans="27:28" s="3173" customFormat="1">
      <c r="AA7615" s="3174"/>
      <c r="AB7615" s="3174"/>
    </row>
    <row r="7616" spans="27:28" s="3173" customFormat="1">
      <c r="AA7616" s="3174"/>
      <c r="AB7616" s="3174"/>
    </row>
    <row r="7617" spans="27:28" s="3173" customFormat="1">
      <c r="AA7617" s="3174"/>
      <c r="AB7617" s="3174"/>
    </row>
    <row r="7618" spans="27:28" s="3173" customFormat="1">
      <c r="AA7618" s="3174"/>
      <c r="AB7618" s="3174"/>
    </row>
    <row r="7619" spans="27:28" s="3173" customFormat="1">
      <c r="AA7619" s="3174"/>
      <c r="AB7619" s="3174"/>
    </row>
    <row r="7620" spans="27:28" s="3173" customFormat="1">
      <c r="AA7620" s="3174"/>
      <c r="AB7620" s="3174"/>
    </row>
    <row r="7621" spans="27:28" s="3173" customFormat="1">
      <c r="AA7621" s="3174"/>
      <c r="AB7621" s="3174"/>
    </row>
    <row r="7622" spans="27:28" s="3173" customFormat="1">
      <c r="AA7622" s="3174"/>
      <c r="AB7622" s="3174"/>
    </row>
    <row r="7623" spans="27:28" s="3173" customFormat="1">
      <c r="AA7623" s="3174"/>
      <c r="AB7623" s="3174"/>
    </row>
    <row r="7624" spans="27:28" s="3173" customFormat="1">
      <c r="AA7624" s="3174"/>
      <c r="AB7624" s="3174"/>
    </row>
    <row r="7625" spans="27:28" s="3173" customFormat="1">
      <c r="AA7625" s="3174"/>
      <c r="AB7625" s="3174"/>
    </row>
    <row r="7626" spans="27:28" s="3173" customFormat="1">
      <c r="AA7626" s="3174"/>
      <c r="AB7626" s="3174"/>
    </row>
    <row r="7627" spans="27:28" s="3173" customFormat="1">
      <c r="AA7627" s="3174"/>
      <c r="AB7627" s="3174"/>
    </row>
    <row r="7628" spans="27:28" s="3173" customFormat="1">
      <c r="AA7628" s="3174"/>
      <c r="AB7628" s="3174"/>
    </row>
    <row r="7629" spans="27:28" s="3173" customFormat="1">
      <c r="AA7629" s="3174"/>
      <c r="AB7629" s="3174"/>
    </row>
    <row r="7630" spans="27:28" s="3173" customFormat="1">
      <c r="AA7630" s="3174"/>
      <c r="AB7630" s="3174"/>
    </row>
    <row r="7631" spans="27:28" s="3173" customFormat="1">
      <c r="AA7631" s="3174"/>
      <c r="AB7631" s="3174"/>
    </row>
    <row r="7632" spans="27:28" s="3173" customFormat="1">
      <c r="AA7632" s="3174"/>
      <c r="AB7632" s="3174"/>
    </row>
    <row r="7633" spans="27:28" s="3173" customFormat="1">
      <c r="AA7633" s="3174"/>
      <c r="AB7633" s="3174"/>
    </row>
    <row r="7634" spans="27:28" s="3173" customFormat="1">
      <c r="AA7634" s="3174"/>
      <c r="AB7634" s="3174"/>
    </row>
    <row r="7635" spans="27:28" s="3173" customFormat="1">
      <c r="AA7635" s="3174"/>
      <c r="AB7635" s="3174"/>
    </row>
    <row r="7636" spans="27:28" s="3173" customFormat="1">
      <c r="AA7636" s="3174"/>
      <c r="AB7636" s="3174"/>
    </row>
    <row r="7637" spans="27:28" s="3173" customFormat="1">
      <c r="AA7637" s="3174"/>
      <c r="AB7637" s="3174"/>
    </row>
    <row r="7638" spans="27:28" s="3173" customFormat="1">
      <c r="AA7638" s="3174"/>
      <c r="AB7638" s="3174"/>
    </row>
    <row r="7639" spans="27:28" s="3173" customFormat="1">
      <c r="AA7639" s="3174"/>
      <c r="AB7639" s="3174"/>
    </row>
    <row r="7640" spans="27:28" s="3173" customFormat="1">
      <c r="AA7640" s="3174"/>
      <c r="AB7640" s="3174"/>
    </row>
    <row r="7641" spans="27:28" s="3173" customFormat="1">
      <c r="AA7641" s="3174"/>
      <c r="AB7641" s="3174"/>
    </row>
    <row r="7642" spans="27:28" s="3173" customFormat="1">
      <c r="AA7642" s="3174"/>
      <c r="AB7642" s="3174"/>
    </row>
    <row r="7643" spans="27:28" s="3173" customFormat="1">
      <c r="AA7643" s="3174"/>
      <c r="AB7643" s="3174"/>
    </row>
    <row r="7644" spans="27:28" s="3173" customFormat="1">
      <c r="AA7644" s="3174"/>
      <c r="AB7644" s="3174"/>
    </row>
    <row r="7645" spans="27:28" s="3173" customFormat="1">
      <c r="AA7645" s="3174"/>
      <c r="AB7645" s="3174"/>
    </row>
    <row r="7646" spans="27:28" s="3173" customFormat="1">
      <c r="AA7646" s="3174"/>
      <c r="AB7646" s="3174"/>
    </row>
    <row r="7647" spans="27:28" s="3173" customFormat="1">
      <c r="AA7647" s="3174"/>
      <c r="AB7647" s="3174"/>
    </row>
    <row r="7648" spans="27:28" s="3173" customFormat="1">
      <c r="AA7648" s="3174"/>
      <c r="AB7648" s="3174"/>
    </row>
    <row r="7649" spans="27:28" s="3173" customFormat="1">
      <c r="AA7649" s="3174"/>
      <c r="AB7649" s="3174"/>
    </row>
    <row r="7650" spans="27:28" s="3173" customFormat="1">
      <c r="AA7650" s="3174"/>
      <c r="AB7650" s="3174"/>
    </row>
    <row r="7651" spans="27:28" s="3173" customFormat="1">
      <c r="AA7651" s="3174"/>
      <c r="AB7651" s="3174"/>
    </row>
    <row r="7652" spans="27:28" s="3173" customFormat="1">
      <c r="AA7652" s="3174"/>
      <c r="AB7652" s="3174"/>
    </row>
    <row r="7653" spans="27:28" s="3173" customFormat="1">
      <c r="AA7653" s="3174"/>
      <c r="AB7653" s="3174"/>
    </row>
    <row r="7654" spans="27:28" s="3173" customFormat="1">
      <c r="AA7654" s="3174"/>
      <c r="AB7654" s="3174"/>
    </row>
    <row r="7655" spans="27:28" s="3173" customFormat="1">
      <c r="AA7655" s="3174"/>
      <c r="AB7655" s="3174"/>
    </row>
    <row r="7656" spans="27:28" s="3173" customFormat="1">
      <c r="AA7656" s="3174"/>
      <c r="AB7656" s="3174"/>
    </row>
    <row r="7657" spans="27:28" s="3173" customFormat="1">
      <c r="AA7657" s="3174"/>
      <c r="AB7657" s="3174"/>
    </row>
    <row r="7658" spans="27:28" s="3173" customFormat="1">
      <c r="AA7658" s="3174"/>
      <c r="AB7658" s="3174"/>
    </row>
    <row r="7659" spans="27:28" s="3173" customFormat="1">
      <c r="AA7659" s="3174"/>
      <c r="AB7659" s="3174"/>
    </row>
    <row r="7660" spans="27:28" s="3173" customFormat="1">
      <c r="AA7660" s="3174"/>
      <c r="AB7660" s="3174"/>
    </row>
    <row r="7661" spans="27:28" s="3173" customFormat="1">
      <c r="AA7661" s="3174"/>
      <c r="AB7661" s="3174"/>
    </row>
    <row r="7662" spans="27:28" s="3173" customFormat="1">
      <c r="AA7662" s="3174"/>
      <c r="AB7662" s="3174"/>
    </row>
    <row r="7663" spans="27:28" s="3173" customFormat="1">
      <c r="AA7663" s="3174"/>
      <c r="AB7663" s="3174"/>
    </row>
    <row r="7664" spans="27:28" s="3173" customFormat="1">
      <c r="AA7664" s="3174"/>
      <c r="AB7664" s="3174"/>
    </row>
    <row r="7665" spans="27:28" s="3173" customFormat="1">
      <c r="AA7665" s="3174"/>
      <c r="AB7665" s="3174"/>
    </row>
    <row r="7666" spans="27:28" s="3173" customFormat="1">
      <c r="AA7666" s="3174"/>
      <c r="AB7666" s="3174"/>
    </row>
    <row r="7667" spans="27:28" s="3173" customFormat="1">
      <c r="AA7667" s="3174"/>
      <c r="AB7667" s="3174"/>
    </row>
    <row r="7668" spans="27:28" s="3173" customFormat="1">
      <c r="AA7668" s="3174"/>
      <c r="AB7668" s="3174"/>
    </row>
    <row r="7669" spans="27:28" s="3173" customFormat="1">
      <c r="AA7669" s="3174"/>
      <c r="AB7669" s="3174"/>
    </row>
    <row r="7670" spans="27:28" s="3173" customFormat="1">
      <c r="AA7670" s="3174"/>
      <c r="AB7670" s="3174"/>
    </row>
    <row r="7671" spans="27:28" s="3173" customFormat="1">
      <c r="AA7671" s="3174"/>
      <c r="AB7671" s="3174"/>
    </row>
    <row r="7672" spans="27:28" s="3173" customFormat="1">
      <c r="AA7672" s="3174"/>
      <c r="AB7672" s="3174"/>
    </row>
    <row r="7673" spans="27:28" s="3173" customFormat="1">
      <c r="AA7673" s="3174"/>
      <c r="AB7673" s="3174"/>
    </row>
    <row r="7674" spans="27:28" s="3173" customFormat="1">
      <c r="AA7674" s="3174"/>
      <c r="AB7674" s="3174"/>
    </row>
    <row r="7675" spans="27:28" s="3173" customFormat="1">
      <c r="AA7675" s="3174"/>
      <c r="AB7675" s="3174"/>
    </row>
    <row r="7676" spans="27:28" s="3173" customFormat="1">
      <c r="AA7676" s="3174"/>
      <c r="AB7676" s="3174"/>
    </row>
    <row r="7677" spans="27:28" s="3173" customFormat="1">
      <c r="AA7677" s="3174"/>
      <c r="AB7677" s="3174"/>
    </row>
    <row r="7678" spans="27:28" s="3173" customFormat="1">
      <c r="AA7678" s="3174"/>
      <c r="AB7678" s="3174"/>
    </row>
    <row r="7679" spans="27:28" s="3173" customFormat="1">
      <c r="AA7679" s="3174"/>
      <c r="AB7679" s="3174"/>
    </row>
    <row r="7680" spans="27:28" s="3173" customFormat="1">
      <c r="AA7680" s="3174"/>
      <c r="AB7680" s="3174"/>
    </row>
    <row r="7681" spans="27:28" s="3173" customFormat="1">
      <c r="AA7681" s="3174"/>
      <c r="AB7681" s="3174"/>
    </row>
    <row r="7682" spans="27:28" s="3173" customFormat="1">
      <c r="AA7682" s="3174"/>
      <c r="AB7682" s="3174"/>
    </row>
    <row r="7683" spans="27:28" s="3173" customFormat="1">
      <c r="AA7683" s="3174"/>
      <c r="AB7683" s="3174"/>
    </row>
    <row r="7684" spans="27:28" s="3173" customFormat="1">
      <c r="AA7684" s="3174"/>
      <c r="AB7684" s="3174"/>
    </row>
    <row r="7685" spans="27:28" s="3173" customFormat="1">
      <c r="AA7685" s="3174"/>
      <c r="AB7685" s="3174"/>
    </row>
    <row r="7686" spans="27:28" s="3173" customFormat="1">
      <c r="AA7686" s="3174"/>
      <c r="AB7686" s="3174"/>
    </row>
    <row r="7687" spans="27:28" s="3173" customFormat="1">
      <c r="AA7687" s="3174"/>
      <c r="AB7687" s="3174"/>
    </row>
    <row r="7688" spans="27:28" s="3173" customFormat="1">
      <c r="AA7688" s="3174"/>
      <c r="AB7688" s="3174"/>
    </row>
    <row r="7689" spans="27:28" s="3173" customFormat="1">
      <c r="AA7689" s="3174"/>
      <c r="AB7689" s="3174"/>
    </row>
    <row r="7690" spans="27:28" s="3173" customFormat="1">
      <c r="AA7690" s="3174"/>
      <c r="AB7690" s="3174"/>
    </row>
    <row r="7691" spans="27:28" s="3173" customFormat="1">
      <c r="AA7691" s="3174"/>
      <c r="AB7691" s="3174"/>
    </row>
    <row r="7692" spans="27:28" s="3173" customFormat="1">
      <c r="AA7692" s="3174"/>
      <c r="AB7692" s="3174"/>
    </row>
    <row r="7693" spans="27:28" s="3173" customFormat="1">
      <c r="AA7693" s="3174"/>
      <c r="AB7693" s="3174"/>
    </row>
    <row r="7694" spans="27:28" s="3173" customFormat="1">
      <c r="AA7694" s="3174"/>
      <c r="AB7694" s="3174"/>
    </row>
    <row r="7695" spans="27:28" s="3173" customFormat="1">
      <c r="AA7695" s="3174"/>
      <c r="AB7695" s="3174"/>
    </row>
    <row r="7696" spans="27:28" s="3173" customFormat="1">
      <c r="AA7696" s="3174"/>
      <c r="AB7696" s="3174"/>
    </row>
    <row r="7697" spans="27:28" s="3173" customFormat="1">
      <c r="AA7697" s="3174"/>
      <c r="AB7697" s="3174"/>
    </row>
    <row r="7698" spans="27:28" s="3173" customFormat="1">
      <c r="AA7698" s="3174"/>
      <c r="AB7698" s="3174"/>
    </row>
    <row r="7699" spans="27:28" s="3173" customFormat="1">
      <c r="AA7699" s="3174"/>
      <c r="AB7699" s="3174"/>
    </row>
    <row r="7700" spans="27:28" s="3173" customFormat="1">
      <c r="AA7700" s="3174"/>
      <c r="AB7700" s="3174"/>
    </row>
    <row r="7701" spans="27:28" s="3173" customFormat="1">
      <c r="AA7701" s="3174"/>
      <c r="AB7701" s="3174"/>
    </row>
    <row r="7702" spans="27:28" s="3173" customFormat="1">
      <c r="AA7702" s="3174"/>
      <c r="AB7702" s="3174"/>
    </row>
    <row r="7703" spans="27:28" s="3173" customFormat="1">
      <c r="AA7703" s="3174"/>
      <c r="AB7703" s="3174"/>
    </row>
    <row r="7704" spans="27:28" s="3173" customFormat="1">
      <c r="AA7704" s="3174"/>
      <c r="AB7704" s="3174"/>
    </row>
    <row r="7705" spans="27:28" s="3173" customFormat="1">
      <c r="AA7705" s="3174"/>
      <c r="AB7705" s="3174"/>
    </row>
    <row r="7706" spans="27:28" s="3173" customFormat="1">
      <c r="AA7706" s="3174"/>
      <c r="AB7706" s="3174"/>
    </row>
    <row r="7707" spans="27:28" s="3173" customFormat="1">
      <c r="AA7707" s="3174"/>
      <c r="AB7707" s="3174"/>
    </row>
    <row r="7708" spans="27:28" s="3173" customFormat="1">
      <c r="AA7708" s="3174"/>
      <c r="AB7708" s="3174"/>
    </row>
    <row r="7709" spans="27:28" s="3173" customFormat="1">
      <c r="AA7709" s="3174"/>
      <c r="AB7709" s="3174"/>
    </row>
    <row r="7710" spans="27:28" s="3173" customFormat="1">
      <c r="AA7710" s="3174"/>
      <c r="AB7710" s="3174"/>
    </row>
    <row r="7711" spans="27:28" s="3173" customFormat="1">
      <c r="AA7711" s="3174"/>
      <c r="AB7711" s="3174"/>
    </row>
    <row r="7712" spans="27:28" s="3173" customFormat="1">
      <c r="AA7712" s="3174"/>
      <c r="AB7712" s="3174"/>
    </row>
    <row r="7713" spans="27:28" s="3173" customFormat="1">
      <c r="AA7713" s="3174"/>
      <c r="AB7713" s="3174"/>
    </row>
    <row r="7714" spans="27:28" s="3173" customFormat="1">
      <c r="AA7714" s="3174"/>
      <c r="AB7714" s="3174"/>
    </row>
    <row r="7715" spans="27:28" s="3173" customFormat="1">
      <c r="AA7715" s="3174"/>
      <c r="AB7715" s="3174"/>
    </row>
    <row r="7716" spans="27:28" s="3173" customFormat="1">
      <c r="AA7716" s="3174"/>
      <c r="AB7716" s="3174"/>
    </row>
    <row r="7717" spans="27:28" s="3173" customFormat="1">
      <c r="AA7717" s="3174"/>
      <c r="AB7717" s="3174"/>
    </row>
    <row r="7718" spans="27:28" s="3173" customFormat="1">
      <c r="AA7718" s="3174"/>
      <c r="AB7718" s="3174"/>
    </row>
    <row r="7719" spans="27:28" s="3173" customFormat="1">
      <c r="AA7719" s="3174"/>
      <c r="AB7719" s="3174"/>
    </row>
    <row r="7720" spans="27:28" s="3173" customFormat="1">
      <c r="AA7720" s="3174"/>
      <c r="AB7720" s="3174"/>
    </row>
    <row r="7721" spans="27:28" s="3173" customFormat="1">
      <c r="AA7721" s="3174"/>
      <c r="AB7721" s="3174"/>
    </row>
    <row r="7722" spans="27:28" s="3173" customFormat="1">
      <c r="AA7722" s="3174"/>
      <c r="AB7722" s="3174"/>
    </row>
    <row r="7723" spans="27:28" s="3173" customFormat="1">
      <c r="AA7723" s="3174"/>
      <c r="AB7723" s="3174"/>
    </row>
    <row r="7724" spans="27:28" s="3173" customFormat="1">
      <c r="AA7724" s="3174"/>
      <c r="AB7724" s="3174"/>
    </row>
    <row r="7725" spans="27:28" s="3173" customFormat="1">
      <c r="AA7725" s="3174"/>
      <c r="AB7725" s="3174"/>
    </row>
    <row r="7726" spans="27:28" s="3173" customFormat="1">
      <c r="AA7726" s="3174"/>
      <c r="AB7726" s="3174"/>
    </row>
    <row r="7727" spans="27:28" s="3173" customFormat="1">
      <c r="AA7727" s="3174"/>
      <c r="AB7727" s="3174"/>
    </row>
    <row r="7728" spans="27:28" s="3173" customFormat="1">
      <c r="AA7728" s="3174"/>
      <c r="AB7728" s="3174"/>
    </row>
    <row r="7729" spans="27:28" s="3173" customFormat="1">
      <c r="AA7729" s="3174"/>
      <c r="AB7729" s="3174"/>
    </row>
    <row r="7730" spans="27:28" s="3173" customFormat="1">
      <c r="AA7730" s="3174"/>
      <c r="AB7730" s="3174"/>
    </row>
    <row r="7731" spans="27:28" s="3173" customFormat="1">
      <c r="AA7731" s="3174"/>
      <c r="AB7731" s="3174"/>
    </row>
    <row r="7732" spans="27:28" s="3173" customFormat="1">
      <c r="AA7732" s="3174"/>
      <c r="AB7732" s="3174"/>
    </row>
    <row r="7733" spans="27:28" s="3173" customFormat="1">
      <c r="AA7733" s="3174"/>
      <c r="AB7733" s="3174"/>
    </row>
    <row r="7734" spans="27:28" s="3173" customFormat="1">
      <c r="AA7734" s="3174"/>
      <c r="AB7734" s="3174"/>
    </row>
    <row r="7735" spans="27:28" s="3173" customFormat="1">
      <c r="AA7735" s="3174"/>
      <c r="AB7735" s="3174"/>
    </row>
    <row r="7736" spans="27:28" s="3173" customFormat="1">
      <c r="AA7736" s="3174"/>
      <c r="AB7736" s="3174"/>
    </row>
    <row r="7737" spans="27:28" s="3173" customFormat="1">
      <c r="AA7737" s="3174"/>
      <c r="AB7737" s="3174"/>
    </row>
    <row r="7738" spans="27:28" s="3173" customFormat="1">
      <c r="AA7738" s="3174"/>
      <c r="AB7738" s="3174"/>
    </row>
    <row r="7739" spans="27:28" s="3173" customFormat="1">
      <c r="AA7739" s="3174"/>
      <c r="AB7739" s="3174"/>
    </row>
    <row r="7740" spans="27:28" s="3173" customFormat="1">
      <c r="AA7740" s="3174"/>
      <c r="AB7740" s="3174"/>
    </row>
    <row r="7741" spans="27:28" s="3173" customFormat="1">
      <c r="AA7741" s="3174"/>
      <c r="AB7741" s="3174"/>
    </row>
    <row r="7742" spans="27:28" s="3173" customFormat="1">
      <c r="AA7742" s="3174"/>
      <c r="AB7742" s="3174"/>
    </row>
    <row r="7743" spans="27:28" s="3173" customFormat="1">
      <c r="AA7743" s="3174"/>
      <c r="AB7743" s="3174"/>
    </row>
    <row r="7744" spans="27:28" s="3173" customFormat="1">
      <c r="AA7744" s="3174"/>
      <c r="AB7744" s="3174"/>
    </row>
    <row r="7745" spans="27:28" s="3173" customFormat="1">
      <c r="AA7745" s="3174"/>
      <c r="AB7745" s="3174"/>
    </row>
    <row r="7746" spans="27:28" s="3173" customFormat="1">
      <c r="AA7746" s="3174"/>
      <c r="AB7746" s="3174"/>
    </row>
    <row r="7747" spans="27:28" s="3173" customFormat="1">
      <c r="AA7747" s="3174"/>
      <c r="AB7747" s="3174"/>
    </row>
    <row r="7748" spans="27:28" s="3173" customFormat="1">
      <c r="AA7748" s="3174"/>
      <c r="AB7748" s="3174"/>
    </row>
    <row r="7749" spans="27:28" s="3173" customFormat="1">
      <c r="AA7749" s="3174"/>
      <c r="AB7749" s="3174"/>
    </row>
    <row r="7750" spans="27:28" s="3173" customFormat="1">
      <c r="AA7750" s="3174"/>
      <c r="AB7750" s="3174"/>
    </row>
    <row r="7751" spans="27:28" s="3173" customFormat="1">
      <c r="AA7751" s="3174"/>
      <c r="AB7751" s="3174"/>
    </row>
    <row r="7752" spans="27:28" s="3173" customFormat="1">
      <c r="AA7752" s="3174"/>
      <c r="AB7752" s="3174"/>
    </row>
    <row r="7753" spans="27:28" s="3173" customFormat="1">
      <c r="AA7753" s="3174"/>
      <c r="AB7753" s="3174"/>
    </row>
    <row r="7754" spans="27:28" s="3173" customFormat="1">
      <c r="AA7754" s="3174"/>
      <c r="AB7754" s="3174"/>
    </row>
    <row r="7755" spans="27:28" s="3173" customFormat="1">
      <c r="AA7755" s="3174"/>
      <c r="AB7755" s="3174"/>
    </row>
    <row r="7756" spans="27:28" s="3173" customFormat="1">
      <c r="AA7756" s="3174"/>
      <c r="AB7756" s="3174"/>
    </row>
    <row r="7757" spans="27:28" s="3173" customFormat="1">
      <c r="AA7757" s="3174"/>
      <c r="AB7757" s="3174"/>
    </row>
    <row r="7758" spans="27:28" s="3173" customFormat="1">
      <c r="AA7758" s="3174"/>
      <c r="AB7758" s="3174"/>
    </row>
    <row r="7759" spans="27:28" s="3173" customFormat="1">
      <c r="AA7759" s="3174"/>
      <c r="AB7759" s="3174"/>
    </row>
    <row r="7760" spans="27:28" s="3173" customFormat="1">
      <c r="AA7760" s="3174"/>
      <c r="AB7760" s="3174"/>
    </row>
    <row r="7761" spans="27:28" s="3173" customFormat="1">
      <c r="AA7761" s="3174"/>
      <c r="AB7761" s="3174"/>
    </row>
    <row r="7762" spans="27:28" s="3173" customFormat="1">
      <c r="AA7762" s="3174"/>
      <c r="AB7762" s="3174"/>
    </row>
    <row r="7763" spans="27:28" s="3173" customFormat="1">
      <c r="AA7763" s="3174"/>
      <c r="AB7763" s="3174"/>
    </row>
    <row r="7764" spans="27:28" s="3173" customFormat="1">
      <c r="AA7764" s="3174"/>
      <c r="AB7764" s="3174"/>
    </row>
    <row r="7765" spans="27:28" s="3173" customFormat="1">
      <c r="AA7765" s="3174"/>
      <c r="AB7765" s="3174"/>
    </row>
    <row r="7766" spans="27:28" s="3173" customFormat="1">
      <c r="AA7766" s="3174"/>
      <c r="AB7766" s="3174"/>
    </row>
    <row r="7767" spans="27:28" s="3173" customFormat="1">
      <c r="AA7767" s="3174"/>
      <c r="AB7767" s="3174"/>
    </row>
    <row r="7768" spans="27:28" s="3173" customFormat="1">
      <c r="AA7768" s="3174"/>
      <c r="AB7768" s="3174"/>
    </row>
    <row r="7769" spans="27:28" s="3173" customFormat="1">
      <c r="AA7769" s="3174"/>
      <c r="AB7769" s="3174"/>
    </row>
    <row r="7770" spans="27:28" s="3173" customFormat="1">
      <c r="AA7770" s="3174"/>
      <c r="AB7770" s="3174"/>
    </row>
    <row r="7771" spans="27:28" s="3173" customFormat="1">
      <c r="AA7771" s="3174"/>
      <c r="AB7771" s="3174"/>
    </row>
    <row r="7772" spans="27:28" s="3173" customFormat="1">
      <c r="AA7772" s="3174"/>
      <c r="AB7772" s="3174"/>
    </row>
    <row r="7773" spans="27:28" s="3173" customFormat="1">
      <c r="AA7773" s="3174"/>
      <c r="AB7773" s="3174"/>
    </row>
    <row r="7774" spans="27:28" s="3173" customFormat="1">
      <c r="AA7774" s="3174"/>
      <c r="AB7774" s="3174"/>
    </row>
    <row r="7775" spans="27:28" s="3173" customFormat="1">
      <c r="AA7775" s="3174"/>
      <c r="AB7775" s="3174"/>
    </row>
    <row r="7776" spans="27:28" s="3173" customFormat="1">
      <c r="AA7776" s="3174"/>
      <c r="AB7776" s="3174"/>
    </row>
    <row r="7777" spans="27:28" s="3173" customFormat="1">
      <c r="AA7777" s="3174"/>
      <c r="AB7777" s="3174"/>
    </row>
    <row r="7778" spans="27:28" s="3173" customFormat="1">
      <c r="AA7778" s="3174"/>
      <c r="AB7778" s="3174"/>
    </row>
    <row r="7779" spans="27:28" s="3173" customFormat="1">
      <c r="AA7779" s="3174"/>
      <c r="AB7779" s="3174"/>
    </row>
    <row r="7780" spans="27:28" s="3173" customFormat="1">
      <c r="AA7780" s="3174"/>
      <c r="AB7780" s="3174"/>
    </row>
    <row r="7781" spans="27:28" s="3173" customFormat="1">
      <c r="AA7781" s="3174"/>
      <c r="AB7781" s="3174"/>
    </row>
    <row r="7782" spans="27:28" s="3173" customFormat="1">
      <c r="AA7782" s="3174"/>
      <c r="AB7782" s="3174"/>
    </row>
    <row r="7783" spans="27:28" s="3173" customFormat="1">
      <c r="AA7783" s="3174"/>
      <c r="AB7783" s="3174"/>
    </row>
    <row r="7784" spans="27:28" s="3173" customFormat="1">
      <c r="AA7784" s="3174"/>
      <c r="AB7784" s="3174"/>
    </row>
    <row r="7785" spans="27:28" s="3173" customFormat="1">
      <c r="AA7785" s="3174"/>
      <c r="AB7785" s="3174"/>
    </row>
    <row r="7786" spans="27:28" s="3173" customFormat="1">
      <c r="AA7786" s="3174"/>
      <c r="AB7786" s="3174"/>
    </row>
    <row r="7787" spans="27:28" s="3173" customFormat="1">
      <c r="AA7787" s="3174"/>
      <c r="AB7787" s="3174"/>
    </row>
    <row r="7788" spans="27:28" s="3173" customFormat="1">
      <c r="AA7788" s="3174"/>
      <c r="AB7788" s="3174"/>
    </row>
    <row r="7789" spans="27:28" s="3173" customFormat="1">
      <c r="AA7789" s="3174"/>
      <c r="AB7789" s="3174"/>
    </row>
    <row r="7790" spans="27:28" s="3173" customFormat="1">
      <c r="AA7790" s="3174"/>
      <c r="AB7790" s="3174"/>
    </row>
    <row r="7791" spans="27:28" s="3173" customFormat="1">
      <c r="AA7791" s="3174"/>
      <c r="AB7791" s="3174"/>
    </row>
    <row r="7792" spans="27:28" s="3173" customFormat="1">
      <c r="AA7792" s="3174"/>
      <c r="AB7792" s="3174"/>
    </row>
    <row r="7793" spans="27:28" s="3173" customFormat="1">
      <c r="AA7793" s="3174"/>
      <c r="AB7793" s="3174"/>
    </row>
    <row r="7794" spans="27:28" s="3173" customFormat="1">
      <c r="AA7794" s="3174"/>
      <c r="AB7794" s="3174"/>
    </row>
    <row r="7795" spans="27:28" s="3173" customFormat="1">
      <c r="AA7795" s="3174"/>
      <c r="AB7795" s="3174"/>
    </row>
    <row r="7796" spans="27:28" s="3173" customFormat="1">
      <c r="AA7796" s="3174"/>
      <c r="AB7796" s="3174"/>
    </row>
    <row r="7797" spans="27:28" s="3173" customFormat="1">
      <c r="AA7797" s="3174"/>
      <c r="AB7797" s="3174"/>
    </row>
    <row r="7798" spans="27:28" s="3173" customFormat="1">
      <c r="AA7798" s="3174"/>
      <c r="AB7798" s="3174"/>
    </row>
    <row r="7799" spans="27:28" s="3173" customFormat="1">
      <c r="AA7799" s="3174"/>
      <c r="AB7799" s="3174"/>
    </row>
    <row r="7800" spans="27:28" s="3173" customFormat="1">
      <c r="AA7800" s="3174"/>
      <c r="AB7800" s="3174"/>
    </row>
    <row r="7801" spans="27:28" s="3173" customFormat="1">
      <c r="AA7801" s="3174"/>
      <c r="AB7801" s="3174"/>
    </row>
    <row r="7802" spans="27:28" s="3173" customFormat="1">
      <c r="AA7802" s="3174"/>
      <c r="AB7802" s="3174"/>
    </row>
    <row r="7803" spans="27:28" s="3173" customFormat="1">
      <c r="AA7803" s="3174"/>
      <c r="AB7803" s="3174"/>
    </row>
    <row r="7804" spans="27:28" s="3173" customFormat="1">
      <c r="AA7804" s="3174"/>
      <c r="AB7804" s="3174"/>
    </row>
    <row r="7805" spans="27:28" s="3173" customFormat="1">
      <c r="AA7805" s="3174"/>
      <c r="AB7805" s="3174"/>
    </row>
    <row r="7806" spans="27:28" s="3173" customFormat="1">
      <c r="AA7806" s="3174"/>
      <c r="AB7806" s="3174"/>
    </row>
    <row r="7807" spans="27:28" s="3173" customFormat="1">
      <c r="AA7807" s="3174"/>
      <c r="AB7807" s="3174"/>
    </row>
    <row r="7808" spans="27:28" s="3173" customFormat="1">
      <c r="AA7808" s="3174"/>
      <c r="AB7808" s="3174"/>
    </row>
    <row r="7809" spans="27:28" s="3173" customFormat="1">
      <c r="AA7809" s="3174"/>
      <c r="AB7809" s="3174"/>
    </row>
    <row r="7810" spans="27:28" s="3173" customFormat="1">
      <c r="AA7810" s="3174"/>
      <c r="AB7810" s="3174"/>
    </row>
    <row r="7811" spans="27:28" s="3173" customFormat="1">
      <c r="AA7811" s="3174"/>
      <c r="AB7811" s="3174"/>
    </row>
    <row r="7812" spans="27:28" s="3173" customFormat="1">
      <c r="AA7812" s="3174"/>
      <c r="AB7812" s="3174"/>
    </row>
    <row r="7813" spans="27:28" s="3173" customFormat="1">
      <c r="AA7813" s="3174"/>
      <c r="AB7813" s="3174"/>
    </row>
    <row r="7814" spans="27:28" s="3173" customFormat="1">
      <c r="AA7814" s="3174"/>
      <c r="AB7814" s="3174"/>
    </row>
    <row r="7815" spans="27:28" s="3173" customFormat="1">
      <c r="AA7815" s="3174"/>
      <c r="AB7815" s="3174"/>
    </row>
    <row r="7816" spans="27:28" s="3173" customFormat="1">
      <c r="AA7816" s="3174"/>
      <c r="AB7816" s="3174"/>
    </row>
    <row r="7817" spans="27:28" s="3173" customFormat="1">
      <c r="AA7817" s="3174"/>
      <c r="AB7817" s="3174"/>
    </row>
    <row r="7818" spans="27:28" s="3173" customFormat="1">
      <c r="AA7818" s="3174"/>
      <c r="AB7818" s="3174"/>
    </row>
    <row r="7819" spans="27:28" s="3173" customFormat="1">
      <c r="AA7819" s="3174"/>
      <c r="AB7819" s="3174"/>
    </row>
    <row r="7820" spans="27:28" s="3173" customFormat="1">
      <c r="AA7820" s="3174"/>
      <c r="AB7820" s="3174"/>
    </row>
    <row r="7821" spans="27:28" s="3173" customFormat="1">
      <c r="AA7821" s="3174"/>
      <c r="AB7821" s="3174"/>
    </row>
    <row r="7822" spans="27:28" s="3173" customFormat="1">
      <c r="AA7822" s="3174"/>
      <c r="AB7822" s="3174"/>
    </row>
    <row r="7823" spans="27:28" s="3173" customFormat="1">
      <c r="AA7823" s="3174"/>
      <c r="AB7823" s="3174"/>
    </row>
    <row r="7824" spans="27:28" s="3173" customFormat="1">
      <c r="AA7824" s="3174"/>
      <c r="AB7824" s="3174"/>
    </row>
    <row r="7825" spans="27:28" s="3173" customFormat="1">
      <c r="AA7825" s="3174"/>
      <c r="AB7825" s="3174"/>
    </row>
    <row r="7826" spans="27:28" s="3173" customFormat="1">
      <c r="AA7826" s="3174"/>
      <c r="AB7826" s="3174"/>
    </row>
    <row r="7827" spans="27:28" s="3173" customFormat="1">
      <c r="AA7827" s="3174"/>
      <c r="AB7827" s="3174"/>
    </row>
    <row r="7828" spans="27:28" s="3173" customFormat="1">
      <c r="AA7828" s="3174"/>
      <c r="AB7828" s="3174"/>
    </row>
    <row r="7829" spans="27:28" s="3173" customFormat="1">
      <c r="AA7829" s="3174"/>
      <c r="AB7829" s="3174"/>
    </row>
    <row r="7830" spans="27:28" s="3173" customFormat="1">
      <c r="AA7830" s="3174"/>
      <c r="AB7830" s="3174"/>
    </row>
    <row r="7831" spans="27:28" s="3173" customFormat="1">
      <c r="AA7831" s="3174"/>
      <c r="AB7831" s="3174"/>
    </row>
    <row r="7832" spans="27:28" s="3173" customFormat="1">
      <c r="AA7832" s="3174"/>
      <c r="AB7832" s="3174"/>
    </row>
    <row r="7833" spans="27:28" s="3173" customFormat="1">
      <c r="AA7833" s="3174"/>
      <c r="AB7833" s="3174"/>
    </row>
    <row r="7834" spans="27:28" s="3173" customFormat="1">
      <c r="AA7834" s="3174"/>
      <c r="AB7834" s="3174"/>
    </row>
    <row r="7835" spans="27:28" s="3173" customFormat="1">
      <c r="AA7835" s="3174"/>
      <c r="AB7835" s="3174"/>
    </row>
    <row r="7836" spans="27:28" s="3173" customFormat="1">
      <c r="AA7836" s="3174"/>
      <c r="AB7836" s="3174"/>
    </row>
    <row r="7837" spans="27:28" s="3173" customFormat="1">
      <c r="AA7837" s="3174"/>
      <c r="AB7837" s="3174"/>
    </row>
    <row r="7838" spans="27:28" s="3173" customFormat="1">
      <c r="AA7838" s="3174"/>
      <c r="AB7838" s="3174"/>
    </row>
    <row r="7839" spans="27:28" s="3173" customFormat="1">
      <c r="AA7839" s="3174"/>
      <c r="AB7839" s="3174"/>
    </row>
    <row r="7840" spans="27:28" s="3173" customFormat="1">
      <c r="AA7840" s="3174"/>
      <c r="AB7840" s="3174"/>
    </row>
    <row r="7841" spans="27:28" s="3173" customFormat="1">
      <c r="AA7841" s="3174"/>
      <c r="AB7841" s="3174"/>
    </row>
    <row r="7842" spans="27:28" s="3173" customFormat="1">
      <c r="AA7842" s="3174"/>
      <c r="AB7842" s="3174"/>
    </row>
    <row r="7843" spans="27:28" s="3173" customFormat="1">
      <c r="AA7843" s="3174"/>
      <c r="AB7843" s="3174"/>
    </row>
    <row r="7844" spans="27:28" s="3173" customFormat="1">
      <c r="AA7844" s="3174"/>
      <c r="AB7844" s="3174"/>
    </row>
    <row r="7845" spans="27:28" s="3173" customFormat="1">
      <c r="AA7845" s="3174"/>
      <c r="AB7845" s="3174"/>
    </row>
    <row r="7846" spans="27:28" s="3173" customFormat="1">
      <c r="AA7846" s="3174"/>
      <c r="AB7846" s="3174"/>
    </row>
    <row r="7847" spans="27:28" s="3173" customFormat="1">
      <c r="AA7847" s="3174"/>
      <c r="AB7847" s="3174"/>
    </row>
    <row r="7848" spans="27:28" s="3173" customFormat="1">
      <c r="AA7848" s="3174"/>
      <c r="AB7848" s="3174"/>
    </row>
    <row r="7849" spans="27:28" s="3173" customFormat="1">
      <c r="AA7849" s="3174"/>
      <c r="AB7849" s="3174"/>
    </row>
    <row r="7850" spans="27:28" s="3173" customFormat="1">
      <c r="AA7850" s="3174"/>
      <c r="AB7850" s="3174"/>
    </row>
    <row r="7851" spans="27:28" s="3173" customFormat="1">
      <c r="AA7851" s="3174"/>
      <c r="AB7851" s="3174"/>
    </row>
    <row r="7852" spans="27:28" s="3173" customFormat="1">
      <c r="AA7852" s="3174"/>
      <c r="AB7852" s="3174"/>
    </row>
    <row r="7853" spans="27:28" s="3173" customFormat="1">
      <c r="AA7853" s="3174"/>
      <c r="AB7853" s="3174"/>
    </row>
    <row r="7854" spans="27:28" s="3173" customFormat="1">
      <c r="AA7854" s="3174"/>
      <c r="AB7854" s="3174"/>
    </row>
    <row r="7855" spans="27:28" s="3173" customFormat="1">
      <c r="AA7855" s="3174"/>
      <c r="AB7855" s="3174"/>
    </row>
    <row r="7856" spans="27:28" s="3173" customFormat="1">
      <c r="AA7856" s="3174"/>
      <c r="AB7856" s="3174"/>
    </row>
    <row r="7857" spans="27:28" s="3173" customFormat="1">
      <c r="AA7857" s="3174"/>
      <c r="AB7857" s="3174"/>
    </row>
    <row r="7858" spans="27:28" s="3173" customFormat="1">
      <c r="AA7858" s="3174"/>
      <c r="AB7858" s="3174"/>
    </row>
    <row r="7859" spans="27:28" s="3173" customFormat="1">
      <c r="AA7859" s="3174"/>
      <c r="AB7859" s="3174"/>
    </row>
    <row r="7860" spans="27:28" s="3173" customFormat="1">
      <c r="AA7860" s="3174"/>
      <c r="AB7860" s="3174"/>
    </row>
    <row r="7861" spans="27:28" s="3173" customFormat="1">
      <c r="AA7861" s="3174"/>
      <c r="AB7861" s="3174"/>
    </row>
    <row r="7862" spans="27:28" s="3173" customFormat="1">
      <c r="AA7862" s="3174"/>
      <c r="AB7862" s="3174"/>
    </row>
    <row r="7863" spans="27:28" s="3173" customFormat="1">
      <c r="AA7863" s="3174"/>
      <c r="AB7863" s="3174"/>
    </row>
    <row r="7864" spans="27:28" s="3173" customFormat="1">
      <c r="AA7864" s="3174"/>
      <c r="AB7864" s="3174"/>
    </row>
    <row r="7865" spans="27:28" s="3173" customFormat="1">
      <c r="AA7865" s="3174"/>
      <c r="AB7865" s="3174"/>
    </row>
    <row r="7866" spans="27:28" s="3173" customFormat="1">
      <c r="AA7866" s="3174"/>
      <c r="AB7866" s="3174"/>
    </row>
    <row r="7867" spans="27:28" s="3173" customFormat="1">
      <c r="AA7867" s="3174"/>
      <c r="AB7867" s="3174"/>
    </row>
    <row r="7868" spans="27:28" s="3173" customFormat="1">
      <c r="AA7868" s="3174"/>
      <c r="AB7868" s="3174"/>
    </row>
    <row r="7869" spans="27:28" s="3173" customFormat="1">
      <c r="AA7869" s="3174"/>
      <c r="AB7869" s="3174"/>
    </row>
    <row r="7870" spans="27:28" s="3173" customFormat="1">
      <c r="AA7870" s="3174"/>
      <c r="AB7870" s="3174"/>
    </row>
    <row r="7871" spans="27:28" s="3173" customFormat="1">
      <c r="AA7871" s="3174"/>
      <c r="AB7871" s="3174"/>
    </row>
    <row r="7872" spans="27:28" s="3173" customFormat="1">
      <c r="AA7872" s="3174"/>
      <c r="AB7872" s="3174"/>
    </row>
    <row r="7873" spans="27:28" s="3173" customFormat="1">
      <c r="AA7873" s="3174"/>
      <c r="AB7873" s="3174"/>
    </row>
    <row r="7874" spans="27:28" s="3173" customFormat="1">
      <c r="AA7874" s="3174"/>
      <c r="AB7874" s="3174"/>
    </row>
    <row r="7875" spans="27:28" s="3173" customFormat="1">
      <c r="AA7875" s="3174"/>
      <c r="AB7875" s="3174"/>
    </row>
    <row r="7876" spans="27:28" s="3173" customFormat="1">
      <c r="AA7876" s="3174"/>
      <c r="AB7876" s="3174"/>
    </row>
    <row r="7877" spans="27:28" s="3173" customFormat="1">
      <c r="AA7877" s="3174"/>
      <c r="AB7877" s="3174"/>
    </row>
    <row r="7878" spans="27:28" s="3173" customFormat="1">
      <c r="AA7878" s="3174"/>
      <c r="AB7878" s="3174"/>
    </row>
    <row r="7879" spans="27:28" s="3173" customFormat="1">
      <c r="AA7879" s="3174"/>
      <c r="AB7879" s="3174"/>
    </row>
    <row r="7880" spans="27:28" s="3173" customFormat="1">
      <c r="AA7880" s="3174"/>
      <c r="AB7880" s="3174"/>
    </row>
    <row r="7881" spans="27:28" s="3173" customFormat="1">
      <c r="AA7881" s="3174"/>
      <c r="AB7881" s="3174"/>
    </row>
    <row r="7882" spans="27:28" s="3173" customFormat="1">
      <c r="AA7882" s="3174"/>
      <c r="AB7882" s="3174"/>
    </row>
    <row r="7883" spans="27:28" s="3173" customFormat="1">
      <c r="AA7883" s="3174"/>
      <c r="AB7883" s="3174"/>
    </row>
    <row r="7884" spans="27:28" s="3173" customFormat="1">
      <c r="AA7884" s="3174"/>
      <c r="AB7884" s="3174"/>
    </row>
    <row r="7885" spans="27:28" s="3173" customFormat="1">
      <c r="AA7885" s="3174"/>
      <c r="AB7885" s="3174"/>
    </row>
    <row r="7886" spans="27:28" s="3173" customFormat="1">
      <c r="AA7886" s="3174"/>
      <c r="AB7886" s="3174"/>
    </row>
    <row r="7887" spans="27:28" s="3173" customFormat="1">
      <c r="AA7887" s="3174"/>
      <c r="AB7887" s="3174"/>
    </row>
    <row r="7888" spans="27:28" s="3173" customFormat="1">
      <c r="AA7888" s="3174"/>
      <c r="AB7888" s="3174"/>
    </row>
    <row r="7889" spans="27:28" s="3173" customFormat="1">
      <c r="AA7889" s="3174"/>
      <c r="AB7889" s="3174"/>
    </row>
    <row r="7890" spans="27:28" s="3173" customFormat="1">
      <c r="AA7890" s="3174"/>
      <c r="AB7890" s="3174"/>
    </row>
    <row r="7891" spans="27:28" s="3173" customFormat="1">
      <c r="AA7891" s="3174"/>
      <c r="AB7891" s="3174"/>
    </row>
    <row r="7892" spans="27:28" s="3173" customFormat="1">
      <c r="AA7892" s="3174"/>
      <c r="AB7892" s="3174"/>
    </row>
    <row r="7893" spans="27:28" s="3173" customFormat="1">
      <c r="AA7893" s="3174"/>
      <c r="AB7893" s="3174"/>
    </row>
    <row r="7894" spans="27:28" s="3173" customFormat="1">
      <c r="AA7894" s="3174"/>
      <c r="AB7894" s="3174"/>
    </row>
    <row r="7895" spans="27:28" s="3173" customFormat="1">
      <c r="AA7895" s="3174"/>
      <c r="AB7895" s="3174"/>
    </row>
    <row r="7896" spans="27:28" s="3173" customFormat="1">
      <c r="AA7896" s="3174"/>
      <c r="AB7896" s="3174"/>
    </row>
    <row r="7897" spans="27:28" s="3173" customFormat="1">
      <c r="AA7897" s="3174"/>
      <c r="AB7897" s="3174"/>
    </row>
    <row r="7898" spans="27:28" s="3173" customFormat="1">
      <c r="AA7898" s="3174"/>
      <c r="AB7898" s="3174"/>
    </row>
    <row r="7899" spans="27:28" s="3173" customFormat="1">
      <c r="AA7899" s="3174"/>
      <c r="AB7899" s="3174"/>
    </row>
    <row r="7900" spans="27:28" s="3173" customFormat="1">
      <c r="AA7900" s="3174"/>
      <c r="AB7900" s="3174"/>
    </row>
    <row r="7901" spans="27:28" s="3173" customFormat="1">
      <c r="AA7901" s="3174"/>
      <c r="AB7901" s="3174"/>
    </row>
    <row r="7902" spans="27:28" s="3173" customFormat="1">
      <c r="AA7902" s="3174"/>
      <c r="AB7902" s="3174"/>
    </row>
    <row r="7903" spans="27:28" s="3173" customFormat="1">
      <c r="AA7903" s="3174"/>
      <c r="AB7903" s="3174"/>
    </row>
    <row r="7904" spans="27:28" s="3173" customFormat="1">
      <c r="AA7904" s="3174"/>
      <c r="AB7904" s="3174"/>
    </row>
    <row r="7905" spans="27:28" s="3173" customFormat="1">
      <c r="AA7905" s="3174"/>
      <c r="AB7905" s="3174"/>
    </row>
    <row r="7906" spans="27:28" s="3173" customFormat="1">
      <c r="AA7906" s="3174"/>
      <c r="AB7906" s="3174"/>
    </row>
    <row r="7907" spans="27:28" s="3173" customFormat="1">
      <c r="AA7907" s="3174"/>
      <c r="AB7907" s="3174"/>
    </row>
    <row r="7908" spans="27:28" s="3173" customFormat="1">
      <c r="AA7908" s="3174"/>
      <c r="AB7908" s="3174"/>
    </row>
    <row r="7909" spans="27:28" s="3173" customFormat="1">
      <c r="AA7909" s="3174"/>
      <c r="AB7909" s="3174"/>
    </row>
    <row r="7910" spans="27:28" s="3173" customFormat="1">
      <c r="AA7910" s="3174"/>
      <c r="AB7910" s="3174"/>
    </row>
    <row r="7911" spans="27:28" s="3173" customFormat="1">
      <c r="AA7911" s="3174"/>
      <c r="AB7911" s="3174"/>
    </row>
    <row r="7912" spans="27:28" s="3173" customFormat="1">
      <c r="AA7912" s="3174"/>
      <c r="AB7912" s="3174"/>
    </row>
    <row r="7913" spans="27:28" s="3173" customFormat="1">
      <c r="AA7913" s="3174"/>
      <c r="AB7913" s="3174"/>
    </row>
    <row r="7914" spans="27:28" s="3173" customFormat="1">
      <c r="AA7914" s="3174"/>
      <c r="AB7914" s="3174"/>
    </row>
    <row r="7915" spans="27:28" s="3173" customFormat="1">
      <c r="AA7915" s="3174"/>
      <c r="AB7915" s="3174"/>
    </row>
    <row r="7916" spans="27:28" s="3173" customFormat="1">
      <c r="AA7916" s="3174"/>
      <c r="AB7916" s="3174"/>
    </row>
    <row r="7917" spans="27:28" s="3173" customFormat="1">
      <c r="AA7917" s="3174"/>
      <c r="AB7917" s="3174"/>
    </row>
    <row r="7918" spans="27:28" s="3173" customFormat="1">
      <c r="AA7918" s="3174"/>
      <c r="AB7918" s="3174"/>
    </row>
    <row r="7919" spans="27:28" s="3173" customFormat="1">
      <c r="AA7919" s="3174"/>
      <c r="AB7919" s="3174"/>
    </row>
    <row r="7920" spans="27:28" s="3173" customFormat="1">
      <c r="AA7920" s="3174"/>
      <c r="AB7920" s="3174"/>
    </row>
    <row r="7921" spans="27:28" s="3173" customFormat="1">
      <c r="AA7921" s="3174"/>
      <c r="AB7921" s="3174"/>
    </row>
    <row r="7922" spans="27:28" s="3173" customFormat="1">
      <c r="AA7922" s="3174"/>
      <c r="AB7922" s="3174"/>
    </row>
    <row r="7923" spans="27:28" s="3173" customFormat="1">
      <c r="AA7923" s="3174"/>
      <c r="AB7923" s="3174"/>
    </row>
    <row r="7924" spans="27:28" s="3173" customFormat="1">
      <c r="AA7924" s="3174"/>
      <c r="AB7924" s="3174"/>
    </row>
    <row r="7925" spans="27:28" s="3173" customFormat="1">
      <c r="AA7925" s="3174"/>
      <c r="AB7925" s="3174"/>
    </row>
    <row r="7926" spans="27:28" s="3173" customFormat="1">
      <c r="AA7926" s="3174"/>
      <c r="AB7926" s="3174"/>
    </row>
    <row r="7927" spans="27:28" s="3173" customFormat="1">
      <c r="AA7927" s="3174"/>
      <c r="AB7927" s="3174"/>
    </row>
    <row r="7928" spans="27:28" s="3173" customFormat="1">
      <c r="AA7928" s="3174"/>
      <c r="AB7928" s="3174"/>
    </row>
    <row r="7929" spans="27:28" s="3173" customFormat="1">
      <c r="AA7929" s="3174"/>
      <c r="AB7929" s="3174"/>
    </row>
    <row r="7930" spans="27:28" s="3173" customFormat="1">
      <c r="AA7930" s="3174"/>
      <c r="AB7930" s="3174"/>
    </row>
    <row r="7931" spans="27:28" s="3173" customFormat="1">
      <c r="AA7931" s="3174"/>
      <c r="AB7931" s="3174"/>
    </row>
    <row r="7932" spans="27:28" s="3173" customFormat="1">
      <c r="AA7932" s="3174"/>
      <c r="AB7932" s="3174"/>
    </row>
    <row r="7933" spans="27:28" s="3173" customFormat="1">
      <c r="AA7933" s="3174"/>
      <c r="AB7933" s="3174"/>
    </row>
    <row r="7934" spans="27:28" s="3173" customFormat="1">
      <c r="AA7934" s="3174"/>
      <c r="AB7934" s="3174"/>
    </row>
    <row r="7935" spans="27:28" s="3173" customFormat="1">
      <c r="AA7935" s="3174"/>
      <c r="AB7935" s="3174"/>
    </row>
    <row r="7936" spans="27:28" s="3173" customFormat="1">
      <c r="AA7936" s="3174"/>
      <c r="AB7936" s="3174"/>
    </row>
    <row r="7937" spans="27:28" s="3173" customFormat="1">
      <c r="AA7937" s="3174"/>
      <c r="AB7937" s="3174"/>
    </row>
    <row r="7938" spans="27:28" s="3173" customFormat="1">
      <c r="AA7938" s="3174"/>
      <c r="AB7938" s="3174"/>
    </row>
    <row r="7939" spans="27:28" s="3173" customFormat="1">
      <c r="AA7939" s="3174"/>
      <c r="AB7939" s="3174"/>
    </row>
    <row r="7940" spans="27:28" s="3173" customFormat="1">
      <c r="AA7940" s="3174"/>
      <c r="AB7940" s="3174"/>
    </row>
    <row r="7941" spans="27:28" s="3173" customFormat="1">
      <c r="AA7941" s="3174"/>
      <c r="AB7941" s="3174"/>
    </row>
    <row r="7942" spans="27:28" s="3173" customFormat="1">
      <c r="AA7942" s="3174"/>
      <c r="AB7942" s="3174"/>
    </row>
    <row r="7943" spans="27:28" s="3173" customFormat="1">
      <c r="AA7943" s="3174"/>
      <c r="AB7943" s="3174"/>
    </row>
    <row r="7944" spans="27:28" s="3173" customFormat="1">
      <c r="AA7944" s="3174"/>
      <c r="AB7944" s="3174"/>
    </row>
    <row r="7945" spans="27:28" s="3173" customFormat="1">
      <c r="AA7945" s="3174"/>
      <c r="AB7945" s="3174"/>
    </row>
    <row r="7946" spans="27:28" s="3173" customFormat="1">
      <c r="AA7946" s="3174"/>
      <c r="AB7946" s="3174"/>
    </row>
    <row r="7947" spans="27:28" s="3173" customFormat="1">
      <c r="AA7947" s="3174"/>
      <c r="AB7947" s="3174"/>
    </row>
    <row r="7948" spans="27:28" s="3173" customFormat="1">
      <c r="AA7948" s="3174"/>
      <c r="AB7948" s="3174"/>
    </row>
    <row r="7949" spans="27:28" s="3173" customFormat="1">
      <c r="AA7949" s="3174"/>
      <c r="AB7949" s="3174"/>
    </row>
    <row r="7950" spans="27:28" s="3173" customFormat="1">
      <c r="AA7950" s="3174"/>
      <c r="AB7950" s="3174"/>
    </row>
    <row r="7951" spans="27:28" s="3173" customFormat="1">
      <c r="AA7951" s="3174"/>
      <c r="AB7951" s="3174"/>
    </row>
    <row r="7952" spans="27:28" s="3173" customFormat="1">
      <c r="AA7952" s="3174"/>
      <c r="AB7952" s="3174"/>
    </row>
    <row r="7953" spans="27:28" s="3173" customFormat="1">
      <c r="AA7953" s="3174"/>
      <c r="AB7953" s="3174"/>
    </row>
    <row r="7954" spans="27:28" s="3173" customFormat="1">
      <c r="AA7954" s="3174"/>
      <c r="AB7954" s="3174"/>
    </row>
    <row r="7955" spans="27:28" s="3173" customFormat="1">
      <c r="AA7955" s="3174"/>
      <c r="AB7955" s="3174"/>
    </row>
    <row r="7956" spans="27:28" s="3173" customFormat="1">
      <c r="AA7956" s="3174"/>
      <c r="AB7956" s="3174"/>
    </row>
    <row r="7957" spans="27:28" s="3173" customFormat="1">
      <c r="AA7957" s="3174"/>
      <c r="AB7957" s="3174"/>
    </row>
    <row r="7958" spans="27:28" s="3173" customFormat="1">
      <c r="AA7958" s="3174"/>
      <c r="AB7958" s="3174"/>
    </row>
    <row r="7959" spans="27:28" s="3173" customFormat="1">
      <c r="AA7959" s="3174"/>
      <c r="AB7959" s="3174"/>
    </row>
    <row r="7960" spans="27:28" s="3173" customFormat="1">
      <c r="AA7960" s="3174"/>
      <c r="AB7960" s="3174"/>
    </row>
    <row r="7961" spans="27:28" s="3173" customFormat="1">
      <c r="AA7961" s="3174"/>
      <c r="AB7961" s="3174"/>
    </row>
    <row r="7962" spans="27:28" s="3173" customFormat="1">
      <c r="AA7962" s="3174"/>
      <c r="AB7962" s="3174"/>
    </row>
    <row r="7963" spans="27:28" s="3173" customFormat="1">
      <c r="AA7963" s="3174"/>
      <c r="AB7963" s="3174"/>
    </row>
    <row r="7964" spans="27:28" s="3173" customFormat="1">
      <c r="AA7964" s="3174"/>
      <c r="AB7964" s="3174"/>
    </row>
    <row r="7965" spans="27:28" s="3173" customFormat="1">
      <c r="AA7965" s="3174"/>
      <c r="AB7965" s="3174"/>
    </row>
    <row r="7966" spans="27:28" s="3173" customFormat="1">
      <c r="AA7966" s="3174"/>
      <c r="AB7966" s="3174"/>
    </row>
    <row r="7967" spans="27:28" s="3173" customFormat="1">
      <c r="AA7967" s="3174"/>
      <c r="AB7967" s="3174"/>
    </row>
    <row r="7968" spans="27:28" s="3173" customFormat="1">
      <c r="AA7968" s="3174"/>
      <c r="AB7968" s="3174"/>
    </row>
    <row r="7969" spans="27:28" s="3173" customFormat="1">
      <c r="AA7969" s="3174"/>
      <c r="AB7969" s="3174"/>
    </row>
    <row r="7970" spans="27:28" s="3173" customFormat="1">
      <c r="AA7970" s="3174"/>
      <c r="AB7970" s="3174"/>
    </row>
    <row r="7971" spans="27:28" s="3173" customFormat="1">
      <c r="AA7971" s="3174"/>
      <c r="AB7971" s="3174"/>
    </row>
    <row r="7972" spans="27:28" s="3173" customFormat="1">
      <c r="AA7972" s="3174"/>
      <c r="AB7972" s="3174"/>
    </row>
    <row r="7973" spans="27:28" s="3173" customFormat="1">
      <c r="AA7973" s="3174"/>
      <c r="AB7973" s="3174"/>
    </row>
    <row r="7974" spans="27:28" s="3173" customFormat="1">
      <c r="AA7974" s="3174"/>
      <c r="AB7974" s="3174"/>
    </row>
    <row r="7975" spans="27:28" s="3173" customFormat="1">
      <c r="AA7975" s="3174"/>
      <c r="AB7975" s="3174"/>
    </row>
    <row r="7976" spans="27:28" s="3173" customFormat="1">
      <c r="AA7976" s="3174"/>
      <c r="AB7976" s="3174"/>
    </row>
    <row r="7977" spans="27:28" s="3173" customFormat="1">
      <c r="AA7977" s="3174"/>
      <c r="AB7977" s="3174"/>
    </row>
    <row r="7978" spans="27:28" s="3173" customFormat="1">
      <c r="AA7978" s="3174"/>
      <c r="AB7978" s="3174"/>
    </row>
    <row r="7979" spans="27:28" s="3173" customFormat="1">
      <c r="AA7979" s="3174"/>
      <c r="AB7979" s="3174"/>
    </row>
    <row r="7980" spans="27:28" s="3173" customFormat="1">
      <c r="AA7980" s="3174"/>
      <c r="AB7980" s="3174"/>
    </row>
    <row r="7981" spans="27:28" s="3173" customFormat="1">
      <c r="AA7981" s="3174"/>
      <c r="AB7981" s="3174"/>
    </row>
    <row r="7982" spans="27:28" s="3173" customFormat="1">
      <c r="AA7982" s="3174"/>
      <c r="AB7982" s="3174"/>
    </row>
    <row r="7983" spans="27:28" s="3173" customFormat="1">
      <c r="AA7983" s="3174"/>
      <c r="AB7983" s="3174"/>
    </row>
    <row r="7984" spans="27:28" s="3173" customFormat="1">
      <c r="AA7984" s="3174"/>
      <c r="AB7984" s="3174"/>
    </row>
    <row r="7985" spans="27:28" s="3173" customFormat="1">
      <c r="AA7985" s="3174"/>
      <c r="AB7985" s="3174"/>
    </row>
    <row r="7986" spans="27:28" s="3173" customFormat="1">
      <c r="AA7986" s="3174"/>
      <c r="AB7986" s="3174"/>
    </row>
    <row r="7987" spans="27:28" s="3173" customFormat="1">
      <c r="AA7987" s="3174"/>
      <c r="AB7987" s="3174"/>
    </row>
    <row r="7988" spans="27:28" s="3173" customFormat="1">
      <c r="AA7988" s="3174"/>
      <c r="AB7988" s="3174"/>
    </row>
    <row r="7989" spans="27:28" s="3173" customFormat="1">
      <c r="AA7989" s="3174"/>
      <c r="AB7989" s="3174"/>
    </row>
    <row r="7990" spans="27:28" s="3173" customFormat="1">
      <c r="AA7990" s="3174"/>
      <c r="AB7990" s="3174"/>
    </row>
    <row r="7991" spans="27:28" s="3173" customFormat="1">
      <c r="AA7991" s="3174"/>
      <c r="AB7991" s="3174"/>
    </row>
    <row r="7992" spans="27:28" s="3173" customFormat="1">
      <c r="AA7992" s="3174"/>
      <c r="AB7992" s="3174"/>
    </row>
    <row r="7993" spans="27:28" s="3173" customFormat="1">
      <c r="AA7993" s="3174"/>
      <c r="AB7993" s="3174"/>
    </row>
    <row r="7994" spans="27:28" s="3173" customFormat="1">
      <c r="AA7994" s="3174"/>
      <c r="AB7994" s="3174"/>
    </row>
    <row r="7995" spans="27:28" s="3173" customFormat="1">
      <c r="AA7995" s="3174"/>
      <c r="AB7995" s="3174"/>
    </row>
    <row r="7996" spans="27:28" s="3173" customFormat="1">
      <c r="AA7996" s="3174"/>
      <c r="AB7996" s="3174"/>
    </row>
    <row r="7997" spans="27:28" s="3173" customFormat="1">
      <c r="AA7997" s="3174"/>
      <c r="AB7997" s="3174"/>
    </row>
    <row r="7998" spans="27:28" s="3173" customFormat="1">
      <c r="AA7998" s="3174"/>
      <c r="AB7998" s="3174"/>
    </row>
    <row r="7999" spans="27:28" s="3173" customFormat="1">
      <c r="AA7999" s="3174"/>
      <c r="AB7999" s="3174"/>
    </row>
    <row r="8000" spans="27:28" s="3173" customFormat="1">
      <c r="AA8000" s="3174"/>
      <c r="AB8000" s="3174"/>
    </row>
    <row r="8001" spans="27:28" s="3173" customFormat="1">
      <c r="AA8001" s="3174"/>
      <c r="AB8001" s="3174"/>
    </row>
    <row r="8002" spans="27:28" s="3173" customFormat="1">
      <c r="AA8002" s="3174"/>
      <c r="AB8002" s="3174"/>
    </row>
    <row r="8003" spans="27:28" s="3173" customFormat="1">
      <c r="AA8003" s="3174"/>
      <c r="AB8003" s="3174"/>
    </row>
    <row r="8004" spans="27:28" s="3173" customFormat="1">
      <c r="AA8004" s="3174"/>
      <c r="AB8004" s="3174"/>
    </row>
    <row r="8005" spans="27:28" s="3173" customFormat="1">
      <c r="AA8005" s="3174"/>
      <c r="AB8005" s="3174"/>
    </row>
    <row r="8006" spans="27:28" s="3173" customFormat="1">
      <c r="AA8006" s="3174"/>
      <c r="AB8006" s="3174"/>
    </row>
    <row r="8007" spans="27:28" s="3173" customFormat="1">
      <c r="AA8007" s="3174"/>
      <c r="AB8007" s="3174"/>
    </row>
    <row r="8008" spans="27:28" s="3173" customFormat="1">
      <c r="AA8008" s="3174"/>
      <c r="AB8008" s="3174"/>
    </row>
    <row r="8009" spans="27:28" s="3173" customFormat="1">
      <c r="AA8009" s="3174"/>
      <c r="AB8009" s="3174"/>
    </row>
    <row r="8010" spans="27:28" s="3173" customFormat="1">
      <c r="AA8010" s="3174"/>
      <c r="AB8010" s="3174"/>
    </row>
    <row r="8011" spans="27:28" s="3173" customFormat="1">
      <c r="AA8011" s="3174"/>
      <c r="AB8011" s="3174"/>
    </row>
    <row r="8012" spans="27:28" s="3173" customFormat="1">
      <c r="AA8012" s="3174"/>
      <c r="AB8012" s="3174"/>
    </row>
    <row r="8013" spans="27:28" s="3173" customFormat="1">
      <c r="AA8013" s="3174"/>
      <c r="AB8013" s="3174"/>
    </row>
    <row r="8014" spans="27:28" s="3173" customFormat="1">
      <c r="AA8014" s="3174"/>
      <c r="AB8014" s="3174"/>
    </row>
    <row r="8015" spans="27:28" s="3173" customFormat="1">
      <c r="AA8015" s="3174"/>
      <c r="AB8015" s="3174"/>
    </row>
    <row r="8016" spans="27:28" s="3173" customFormat="1">
      <c r="AA8016" s="3174"/>
      <c r="AB8016" s="3174"/>
    </row>
    <row r="8017" spans="27:28" s="3173" customFormat="1">
      <c r="AA8017" s="3174"/>
      <c r="AB8017" s="3174"/>
    </row>
    <row r="8018" spans="27:28" s="3173" customFormat="1">
      <c r="AA8018" s="3174"/>
      <c r="AB8018" s="3174"/>
    </row>
    <row r="8019" spans="27:28" s="3173" customFormat="1">
      <c r="AA8019" s="3174"/>
      <c r="AB8019" s="3174"/>
    </row>
    <row r="8020" spans="27:28" s="3173" customFormat="1">
      <c r="AA8020" s="3174"/>
      <c r="AB8020" s="3174"/>
    </row>
    <row r="8021" spans="27:28" s="3173" customFormat="1">
      <c r="AA8021" s="3174"/>
      <c r="AB8021" s="3174"/>
    </row>
    <row r="8022" spans="27:28" s="3173" customFormat="1">
      <c r="AA8022" s="3174"/>
      <c r="AB8022" s="3174"/>
    </row>
    <row r="8023" spans="27:28" s="3173" customFormat="1">
      <c r="AA8023" s="3174"/>
      <c r="AB8023" s="3174"/>
    </row>
    <row r="8024" spans="27:28" s="3173" customFormat="1">
      <c r="AA8024" s="3174"/>
      <c r="AB8024" s="3174"/>
    </row>
    <row r="8025" spans="27:28" s="3173" customFormat="1">
      <c r="AA8025" s="3174"/>
      <c r="AB8025" s="3174"/>
    </row>
    <row r="8026" spans="27:28" s="3173" customFormat="1">
      <c r="AA8026" s="3174"/>
      <c r="AB8026" s="3174"/>
    </row>
    <row r="8027" spans="27:28" s="3173" customFormat="1">
      <c r="AA8027" s="3174"/>
      <c r="AB8027" s="3174"/>
    </row>
    <row r="8028" spans="27:28" s="3173" customFormat="1">
      <c r="AA8028" s="3174"/>
      <c r="AB8028" s="3174"/>
    </row>
    <row r="8029" spans="27:28" s="3173" customFormat="1">
      <c r="AA8029" s="3174"/>
      <c r="AB8029" s="3174"/>
    </row>
    <row r="8030" spans="27:28" s="3173" customFormat="1">
      <c r="AA8030" s="3174"/>
      <c r="AB8030" s="3174"/>
    </row>
    <row r="8031" spans="27:28" s="3173" customFormat="1">
      <c r="AA8031" s="3174"/>
      <c r="AB8031" s="3174"/>
    </row>
    <row r="8032" spans="27:28" s="3173" customFormat="1">
      <c r="AA8032" s="3174"/>
      <c r="AB8032" s="3174"/>
    </row>
    <row r="8033" spans="27:28" s="3173" customFormat="1">
      <c r="AA8033" s="3174"/>
      <c r="AB8033" s="3174"/>
    </row>
    <row r="8034" spans="27:28" s="3173" customFormat="1">
      <c r="AA8034" s="3174"/>
      <c r="AB8034" s="3174"/>
    </row>
    <row r="8035" spans="27:28" s="3173" customFormat="1">
      <c r="AA8035" s="3174"/>
      <c r="AB8035" s="3174"/>
    </row>
    <row r="8036" spans="27:28" s="3173" customFormat="1">
      <c r="AA8036" s="3174"/>
      <c r="AB8036" s="3174"/>
    </row>
    <row r="8037" spans="27:28" s="3173" customFormat="1">
      <c r="AA8037" s="3174"/>
      <c r="AB8037" s="3174"/>
    </row>
    <row r="8038" spans="27:28" s="3173" customFormat="1">
      <c r="AA8038" s="3174"/>
      <c r="AB8038" s="3174"/>
    </row>
    <row r="8039" spans="27:28" s="3173" customFormat="1">
      <c r="AA8039" s="3174"/>
      <c r="AB8039" s="3174"/>
    </row>
    <row r="8040" spans="27:28" s="3173" customFormat="1">
      <c r="AA8040" s="3174"/>
      <c r="AB8040" s="3174"/>
    </row>
    <row r="8041" spans="27:28" s="3173" customFormat="1">
      <c r="AA8041" s="3174"/>
      <c r="AB8041" s="3174"/>
    </row>
    <row r="8042" spans="27:28" s="3173" customFormat="1">
      <c r="AA8042" s="3174"/>
      <c r="AB8042" s="3174"/>
    </row>
    <row r="8043" spans="27:28" s="3173" customFormat="1">
      <c r="AA8043" s="3174"/>
      <c r="AB8043" s="3174"/>
    </row>
    <row r="8044" spans="27:28" s="3173" customFormat="1">
      <c r="AA8044" s="3174"/>
      <c r="AB8044" s="3174"/>
    </row>
    <row r="8045" spans="27:28" s="3173" customFormat="1">
      <c r="AA8045" s="3174"/>
      <c r="AB8045" s="3174"/>
    </row>
    <row r="8046" spans="27:28" s="3173" customFormat="1">
      <c r="AA8046" s="3174"/>
      <c r="AB8046" s="3174"/>
    </row>
    <row r="8047" spans="27:28" s="3173" customFormat="1">
      <c r="AA8047" s="3174"/>
      <c r="AB8047" s="3174"/>
    </row>
    <row r="8048" spans="27:28" s="3173" customFormat="1">
      <c r="AA8048" s="3174"/>
      <c r="AB8048" s="3174"/>
    </row>
    <row r="8049" spans="27:28" s="3173" customFormat="1">
      <c r="AA8049" s="3174"/>
      <c r="AB8049" s="3174"/>
    </row>
    <row r="8050" spans="27:28" s="3173" customFormat="1">
      <c r="AA8050" s="3174"/>
      <c r="AB8050" s="3174"/>
    </row>
    <row r="8051" spans="27:28" s="3173" customFormat="1">
      <c r="AA8051" s="3174"/>
      <c r="AB8051" s="3174"/>
    </row>
    <row r="8052" spans="27:28" s="3173" customFormat="1">
      <c r="AA8052" s="3174"/>
      <c r="AB8052" s="3174"/>
    </row>
    <row r="8053" spans="27:28" s="3173" customFormat="1">
      <c r="AA8053" s="3174"/>
      <c r="AB8053" s="3174"/>
    </row>
    <row r="8054" spans="27:28" s="3173" customFormat="1">
      <c r="AA8054" s="3174"/>
      <c r="AB8054" s="3174"/>
    </row>
    <row r="8055" spans="27:28" s="3173" customFormat="1">
      <c r="AA8055" s="3174"/>
      <c r="AB8055" s="3174"/>
    </row>
    <row r="8056" spans="27:28" s="3173" customFormat="1">
      <c r="AA8056" s="3174"/>
      <c r="AB8056" s="3174"/>
    </row>
    <row r="8057" spans="27:28" s="3173" customFormat="1">
      <c r="AA8057" s="3174"/>
      <c r="AB8057" s="3174"/>
    </row>
    <row r="8058" spans="27:28" s="3173" customFormat="1">
      <c r="AA8058" s="3174"/>
      <c r="AB8058" s="3174"/>
    </row>
    <row r="8059" spans="27:28" s="3173" customFormat="1">
      <c r="AA8059" s="3174"/>
      <c r="AB8059" s="3174"/>
    </row>
    <row r="8060" spans="27:28" s="3173" customFormat="1">
      <c r="AA8060" s="3174"/>
      <c r="AB8060" s="3174"/>
    </row>
    <row r="8061" spans="27:28" s="3173" customFormat="1">
      <c r="AA8061" s="3174"/>
      <c r="AB8061" s="3174"/>
    </row>
    <row r="8062" spans="27:28" s="3173" customFormat="1">
      <c r="AA8062" s="3174"/>
      <c r="AB8062" s="3174"/>
    </row>
    <row r="8063" spans="27:28" s="3173" customFormat="1">
      <c r="AA8063" s="3174"/>
      <c r="AB8063" s="3174"/>
    </row>
    <row r="8064" spans="27:28" s="3173" customFormat="1">
      <c r="AA8064" s="3174"/>
      <c r="AB8064" s="3174"/>
    </row>
    <row r="8065" spans="27:28" s="3173" customFormat="1">
      <c r="AA8065" s="3174"/>
      <c r="AB8065" s="3174"/>
    </row>
    <row r="8066" spans="27:28" s="3173" customFormat="1">
      <c r="AA8066" s="3174"/>
      <c r="AB8066" s="3174"/>
    </row>
    <row r="8067" spans="27:28" s="3173" customFormat="1">
      <c r="AA8067" s="3174"/>
      <c r="AB8067" s="3174"/>
    </row>
    <row r="8068" spans="27:28" s="3173" customFormat="1">
      <c r="AA8068" s="3174"/>
      <c r="AB8068" s="3174"/>
    </row>
    <row r="8069" spans="27:28" s="3173" customFormat="1">
      <c r="AA8069" s="3174"/>
      <c r="AB8069" s="3174"/>
    </row>
    <row r="8070" spans="27:28" s="3173" customFormat="1">
      <c r="AA8070" s="3174"/>
      <c r="AB8070" s="3174"/>
    </row>
    <row r="8071" spans="27:28" s="3173" customFormat="1">
      <c r="AA8071" s="3174"/>
      <c r="AB8071" s="3174"/>
    </row>
    <row r="8072" spans="27:28" s="3173" customFormat="1">
      <c r="AA8072" s="3174"/>
      <c r="AB8072" s="3174"/>
    </row>
    <row r="8073" spans="27:28" s="3173" customFormat="1">
      <c r="AA8073" s="3174"/>
      <c r="AB8073" s="3174"/>
    </row>
    <row r="8074" spans="27:28" s="3173" customFormat="1">
      <c r="AA8074" s="3174"/>
      <c r="AB8074" s="3174"/>
    </row>
    <row r="8075" spans="27:28" s="3173" customFormat="1">
      <c r="AA8075" s="3174"/>
      <c r="AB8075" s="3174"/>
    </row>
    <row r="8076" spans="27:28" s="3173" customFormat="1">
      <c r="AA8076" s="3174"/>
      <c r="AB8076" s="3174"/>
    </row>
    <row r="8077" spans="27:28" s="3173" customFormat="1">
      <c r="AA8077" s="3174"/>
      <c r="AB8077" s="3174"/>
    </row>
    <row r="8078" spans="27:28" s="3173" customFormat="1">
      <c r="AA8078" s="3174"/>
      <c r="AB8078" s="3174"/>
    </row>
    <row r="8079" spans="27:28" s="3173" customFormat="1">
      <c r="AA8079" s="3174"/>
      <c r="AB8079" s="3174"/>
    </row>
    <row r="8080" spans="27:28" s="3173" customFormat="1">
      <c r="AA8080" s="3174"/>
      <c r="AB8080" s="3174"/>
    </row>
    <row r="8081" spans="27:28" s="3173" customFormat="1">
      <c r="AA8081" s="3174"/>
      <c r="AB8081" s="3174"/>
    </row>
    <row r="8082" spans="27:28" s="3173" customFormat="1">
      <c r="AA8082" s="3174"/>
      <c r="AB8082" s="3174"/>
    </row>
    <row r="8083" spans="27:28" s="3173" customFormat="1">
      <c r="AA8083" s="3174"/>
      <c r="AB8083" s="3174"/>
    </row>
    <row r="8084" spans="27:28" s="3173" customFormat="1">
      <c r="AA8084" s="3174"/>
      <c r="AB8084" s="3174"/>
    </row>
    <row r="8085" spans="27:28" s="3173" customFormat="1">
      <c r="AA8085" s="3174"/>
      <c r="AB8085" s="3174"/>
    </row>
    <row r="8086" spans="27:28" s="3173" customFormat="1">
      <c r="AA8086" s="3174"/>
      <c r="AB8086" s="3174"/>
    </row>
    <row r="8087" spans="27:28" s="3173" customFormat="1">
      <c r="AA8087" s="3174"/>
      <c r="AB8087" s="3174"/>
    </row>
    <row r="8088" spans="27:28" s="3173" customFormat="1">
      <c r="AA8088" s="3174"/>
      <c r="AB8088" s="3174"/>
    </row>
    <row r="8089" spans="27:28" s="3173" customFormat="1">
      <c r="AA8089" s="3174"/>
      <c r="AB8089" s="3174"/>
    </row>
    <row r="8090" spans="27:28" s="3173" customFormat="1">
      <c r="AA8090" s="3174"/>
      <c r="AB8090" s="3174"/>
    </row>
    <row r="8091" spans="27:28" s="3173" customFormat="1">
      <c r="AA8091" s="3174"/>
      <c r="AB8091" s="3174"/>
    </row>
    <row r="8092" spans="27:28" s="3173" customFormat="1">
      <c r="AA8092" s="3174"/>
      <c r="AB8092" s="3174"/>
    </row>
    <row r="8093" spans="27:28" s="3173" customFormat="1">
      <c r="AA8093" s="3174"/>
      <c r="AB8093" s="3174"/>
    </row>
    <row r="8094" spans="27:28" s="3173" customFormat="1">
      <c r="AA8094" s="3174"/>
      <c r="AB8094" s="3174"/>
    </row>
    <row r="8095" spans="27:28" s="3173" customFormat="1">
      <c r="AA8095" s="3174"/>
      <c r="AB8095" s="3174"/>
    </row>
    <row r="8096" spans="27:28" s="3173" customFormat="1">
      <c r="AA8096" s="3174"/>
      <c r="AB8096" s="3174"/>
    </row>
    <row r="8097" spans="27:28" s="3173" customFormat="1">
      <c r="AA8097" s="3174"/>
      <c r="AB8097" s="3174"/>
    </row>
    <row r="8098" spans="27:28" s="3173" customFormat="1">
      <c r="AA8098" s="3174"/>
      <c r="AB8098" s="3174"/>
    </row>
    <row r="8099" spans="27:28" s="3173" customFormat="1">
      <c r="AA8099" s="3174"/>
      <c r="AB8099" s="3174"/>
    </row>
    <row r="8100" spans="27:28" s="3173" customFormat="1">
      <c r="AA8100" s="3174"/>
      <c r="AB8100" s="3174"/>
    </row>
    <row r="8101" spans="27:28" s="3173" customFormat="1">
      <c r="AA8101" s="3174"/>
      <c r="AB8101" s="3174"/>
    </row>
    <row r="8102" spans="27:28" s="3173" customFormat="1">
      <c r="AA8102" s="3174"/>
      <c r="AB8102" s="3174"/>
    </row>
    <row r="8103" spans="27:28" s="3173" customFormat="1">
      <c r="AA8103" s="3174"/>
      <c r="AB8103" s="3174"/>
    </row>
    <row r="8104" spans="27:28" s="3173" customFormat="1">
      <c r="AA8104" s="3174"/>
      <c r="AB8104" s="3174"/>
    </row>
    <row r="8105" spans="27:28" s="3173" customFormat="1">
      <c r="AA8105" s="3174"/>
      <c r="AB8105" s="3174"/>
    </row>
    <row r="8106" spans="27:28" s="3173" customFormat="1">
      <c r="AA8106" s="3174"/>
      <c r="AB8106" s="3174"/>
    </row>
    <row r="8107" spans="27:28" s="3173" customFormat="1">
      <c r="AA8107" s="3174"/>
      <c r="AB8107" s="3174"/>
    </row>
    <row r="8108" spans="27:28" s="3173" customFormat="1">
      <c r="AA8108" s="3174"/>
      <c r="AB8108" s="3174"/>
    </row>
    <row r="8109" spans="27:28" s="3173" customFormat="1">
      <c r="AA8109" s="3174"/>
      <c r="AB8109" s="3174"/>
    </row>
    <row r="8110" spans="27:28" s="3173" customFormat="1">
      <c r="AA8110" s="3174"/>
      <c r="AB8110" s="3174"/>
    </row>
    <row r="8111" spans="27:28" s="3173" customFormat="1">
      <c r="AA8111" s="3174"/>
      <c r="AB8111" s="3174"/>
    </row>
    <row r="8112" spans="27:28" s="3173" customFormat="1">
      <c r="AA8112" s="3174"/>
      <c r="AB8112" s="3174"/>
    </row>
    <row r="8113" spans="27:28" s="3173" customFormat="1">
      <c r="AA8113" s="3174"/>
      <c r="AB8113" s="3174"/>
    </row>
    <row r="8114" spans="27:28" s="3173" customFormat="1">
      <c r="AA8114" s="3174"/>
      <c r="AB8114" s="3174"/>
    </row>
    <row r="8115" spans="27:28" s="3173" customFormat="1">
      <c r="AA8115" s="3174"/>
      <c r="AB8115" s="3174"/>
    </row>
    <row r="8116" spans="27:28" s="3173" customFormat="1">
      <c r="AA8116" s="3174"/>
      <c r="AB8116" s="3174"/>
    </row>
    <row r="8117" spans="27:28" s="3173" customFormat="1">
      <c r="AA8117" s="3174"/>
      <c r="AB8117" s="3174"/>
    </row>
    <row r="8118" spans="27:28" s="3173" customFormat="1">
      <c r="AA8118" s="3174"/>
      <c r="AB8118" s="3174"/>
    </row>
    <row r="8119" spans="27:28" s="3173" customFormat="1">
      <c r="AA8119" s="3174"/>
      <c r="AB8119" s="3174"/>
    </row>
    <row r="8120" spans="27:28" s="3173" customFormat="1">
      <c r="AA8120" s="3174"/>
      <c r="AB8120" s="3174"/>
    </row>
    <row r="8121" spans="27:28" s="3173" customFormat="1">
      <c r="AA8121" s="3174"/>
      <c r="AB8121" s="3174"/>
    </row>
    <row r="8122" spans="27:28" s="3173" customFormat="1">
      <c r="AA8122" s="3174"/>
      <c r="AB8122" s="3174"/>
    </row>
    <row r="8123" spans="27:28" s="3173" customFormat="1">
      <c r="AA8123" s="3174"/>
      <c r="AB8123" s="3174"/>
    </row>
    <row r="8124" spans="27:28" s="3173" customFormat="1">
      <c r="AA8124" s="3174"/>
      <c r="AB8124" s="3174"/>
    </row>
    <row r="8125" spans="27:28" s="3173" customFormat="1">
      <c r="AA8125" s="3174"/>
      <c r="AB8125" s="3174"/>
    </row>
    <row r="8126" spans="27:28" s="3173" customFormat="1">
      <c r="AA8126" s="3174"/>
      <c r="AB8126" s="3174"/>
    </row>
    <row r="8127" spans="27:28" s="3173" customFormat="1">
      <c r="AA8127" s="3174"/>
      <c r="AB8127" s="3174"/>
    </row>
    <row r="8128" spans="27:28" s="3173" customFormat="1">
      <c r="AA8128" s="3174"/>
      <c r="AB8128" s="3174"/>
    </row>
    <row r="8129" spans="27:28" s="3173" customFormat="1">
      <c r="AA8129" s="3174"/>
      <c r="AB8129" s="3174"/>
    </row>
    <row r="8130" spans="27:28" s="3173" customFormat="1">
      <c r="AA8130" s="3174"/>
      <c r="AB8130" s="3174"/>
    </row>
    <row r="8131" spans="27:28" s="3173" customFormat="1">
      <c r="AA8131" s="3174"/>
      <c r="AB8131" s="3174"/>
    </row>
    <row r="8132" spans="27:28" s="3173" customFormat="1">
      <c r="AA8132" s="3174"/>
      <c r="AB8132" s="3174"/>
    </row>
    <row r="8133" spans="27:28" s="3173" customFormat="1">
      <c r="AA8133" s="3174"/>
      <c r="AB8133" s="3174"/>
    </row>
    <row r="8134" spans="27:28" s="3173" customFormat="1">
      <c r="AA8134" s="3174"/>
      <c r="AB8134" s="3174"/>
    </row>
    <row r="8135" spans="27:28" s="3173" customFormat="1">
      <c r="AA8135" s="3174"/>
      <c r="AB8135" s="3174"/>
    </row>
    <row r="8136" spans="27:28" s="3173" customFormat="1">
      <c r="AA8136" s="3174"/>
      <c r="AB8136" s="3174"/>
    </row>
    <row r="8137" spans="27:28" s="3173" customFormat="1">
      <c r="AA8137" s="3174"/>
      <c r="AB8137" s="3174"/>
    </row>
    <row r="8138" spans="27:28" s="3173" customFormat="1">
      <c r="AA8138" s="3174"/>
      <c r="AB8138" s="3174"/>
    </row>
    <row r="8139" spans="27:28" s="3173" customFormat="1">
      <c r="AA8139" s="3174"/>
      <c r="AB8139" s="3174"/>
    </row>
    <row r="8140" spans="27:28" s="3173" customFormat="1">
      <c r="AA8140" s="3174"/>
      <c r="AB8140" s="3174"/>
    </row>
    <row r="8141" spans="27:28" s="3173" customFormat="1">
      <c r="AA8141" s="3174"/>
      <c r="AB8141" s="3174"/>
    </row>
    <row r="8142" spans="27:28" s="3173" customFormat="1">
      <c r="AA8142" s="3174"/>
      <c r="AB8142" s="3174"/>
    </row>
    <row r="8143" spans="27:28" s="3173" customFormat="1">
      <c r="AA8143" s="3174"/>
      <c r="AB8143" s="3174"/>
    </row>
    <row r="8144" spans="27:28" s="3173" customFormat="1">
      <c r="AA8144" s="3174"/>
      <c r="AB8144" s="3174"/>
    </row>
    <row r="8145" spans="27:28" s="3173" customFormat="1">
      <c r="AA8145" s="3174"/>
      <c r="AB8145" s="3174"/>
    </row>
    <row r="8146" spans="27:28" s="3173" customFormat="1">
      <c r="AA8146" s="3174"/>
      <c r="AB8146" s="3174"/>
    </row>
    <row r="8147" spans="27:28" s="3173" customFormat="1">
      <c r="AA8147" s="3174"/>
      <c r="AB8147" s="3174"/>
    </row>
    <row r="8148" spans="27:28" s="3173" customFormat="1">
      <c r="AA8148" s="3174"/>
      <c r="AB8148" s="3174"/>
    </row>
    <row r="8149" spans="27:28" s="3173" customFormat="1">
      <c r="AA8149" s="3174"/>
      <c r="AB8149" s="3174"/>
    </row>
    <row r="8150" spans="27:28" s="3173" customFormat="1">
      <c r="AA8150" s="3174"/>
      <c r="AB8150" s="3174"/>
    </row>
    <row r="8151" spans="27:28" s="3173" customFormat="1">
      <c r="AA8151" s="3174"/>
      <c r="AB8151" s="3174"/>
    </row>
    <row r="8152" spans="27:28" s="3173" customFormat="1">
      <c r="AA8152" s="3174"/>
      <c r="AB8152" s="3174"/>
    </row>
    <row r="8153" spans="27:28" s="3173" customFormat="1">
      <c r="AA8153" s="3174"/>
      <c r="AB8153" s="3174"/>
    </row>
    <row r="8154" spans="27:28" s="3173" customFormat="1">
      <c r="AA8154" s="3174"/>
      <c r="AB8154" s="3174"/>
    </row>
    <row r="8155" spans="27:28" s="3173" customFormat="1">
      <c r="AA8155" s="3174"/>
      <c r="AB8155" s="3174"/>
    </row>
    <row r="8156" spans="27:28" s="3173" customFormat="1">
      <c r="AA8156" s="3174"/>
      <c r="AB8156" s="3174"/>
    </row>
    <row r="8157" spans="27:28" s="3173" customFormat="1">
      <c r="AA8157" s="3174"/>
      <c r="AB8157" s="3174"/>
    </row>
    <row r="8158" spans="27:28" s="3173" customFormat="1">
      <c r="AA8158" s="3174"/>
      <c r="AB8158" s="3174"/>
    </row>
    <row r="8159" spans="27:28" s="3173" customFormat="1">
      <c r="AA8159" s="3174"/>
      <c r="AB8159" s="3174"/>
    </row>
    <row r="8160" spans="27:28" s="3173" customFormat="1">
      <c r="AA8160" s="3174"/>
      <c r="AB8160" s="3174"/>
    </row>
    <row r="8161" spans="27:28" s="3173" customFormat="1">
      <c r="AA8161" s="3174"/>
      <c r="AB8161" s="3174"/>
    </row>
    <row r="8162" spans="27:28" s="3173" customFormat="1">
      <c r="AA8162" s="3174"/>
      <c r="AB8162" s="3174"/>
    </row>
    <row r="8163" spans="27:28" s="3173" customFormat="1">
      <c r="AA8163" s="3174"/>
      <c r="AB8163" s="3174"/>
    </row>
    <row r="8164" spans="27:28" s="3173" customFormat="1">
      <c r="AA8164" s="3174"/>
      <c r="AB8164" s="3174"/>
    </row>
    <row r="8165" spans="27:28" s="3173" customFormat="1">
      <c r="AA8165" s="3174"/>
      <c r="AB8165" s="3174"/>
    </row>
    <row r="8166" spans="27:28" s="3173" customFormat="1">
      <c r="AA8166" s="3174"/>
      <c r="AB8166" s="3174"/>
    </row>
    <row r="8167" spans="27:28" s="3173" customFormat="1">
      <c r="AA8167" s="3174"/>
      <c r="AB8167" s="3174"/>
    </row>
    <row r="8168" spans="27:28" s="3173" customFormat="1">
      <c r="AA8168" s="3174"/>
      <c r="AB8168" s="3174"/>
    </row>
    <row r="8169" spans="27:28" s="3173" customFormat="1">
      <c r="AA8169" s="3174"/>
      <c r="AB8169" s="3174"/>
    </row>
    <row r="8170" spans="27:28" s="3173" customFormat="1">
      <c r="AA8170" s="3174"/>
      <c r="AB8170" s="3174"/>
    </row>
    <row r="8171" spans="27:28" s="3173" customFormat="1">
      <c r="AA8171" s="3174"/>
      <c r="AB8171" s="3174"/>
    </row>
    <row r="8172" spans="27:28" s="3173" customFormat="1">
      <c r="AA8172" s="3174"/>
      <c r="AB8172" s="3174"/>
    </row>
    <row r="8173" spans="27:28" s="3173" customFormat="1">
      <c r="AA8173" s="3174"/>
      <c r="AB8173" s="3174"/>
    </row>
    <row r="8174" spans="27:28" s="3173" customFormat="1">
      <c r="AA8174" s="3174"/>
      <c r="AB8174" s="3174"/>
    </row>
    <row r="8175" spans="27:28" s="3173" customFormat="1">
      <c r="AA8175" s="3174"/>
      <c r="AB8175" s="3174"/>
    </row>
    <row r="8176" spans="27:28" s="3173" customFormat="1">
      <c r="AA8176" s="3174"/>
      <c r="AB8176" s="3174"/>
    </row>
    <row r="8177" spans="27:28" s="3173" customFormat="1">
      <c r="AA8177" s="3174"/>
      <c r="AB8177" s="3174"/>
    </row>
    <row r="8178" spans="27:28" s="3173" customFormat="1">
      <c r="AA8178" s="3174"/>
      <c r="AB8178" s="3174"/>
    </row>
    <row r="8179" spans="27:28" s="3173" customFormat="1">
      <c r="AA8179" s="3174"/>
      <c r="AB8179" s="3174"/>
    </row>
    <row r="8180" spans="27:28" s="3173" customFormat="1">
      <c r="AA8180" s="3174"/>
      <c r="AB8180" s="3174"/>
    </row>
    <row r="8181" spans="27:28" s="3173" customFormat="1">
      <c r="AA8181" s="3174"/>
      <c r="AB8181" s="3174"/>
    </row>
    <row r="8182" spans="27:28" s="3173" customFormat="1">
      <c r="AA8182" s="3174"/>
      <c r="AB8182" s="3174"/>
    </row>
    <row r="8183" spans="27:28" s="3173" customFormat="1">
      <c r="AA8183" s="3174"/>
      <c r="AB8183" s="3174"/>
    </row>
    <row r="8184" spans="27:28" s="3173" customFormat="1">
      <c r="AA8184" s="3174"/>
      <c r="AB8184" s="3174"/>
    </row>
    <row r="8185" spans="27:28" s="3173" customFormat="1">
      <c r="AA8185" s="3174"/>
      <c r="AB8185" s="3174"/>
    </row>
    <row r="8186" spans="27:28" s="3173" customFormat="1">
      <c r="AA8186" s="3174"/>
      <c r="AB8186" s="3174"/>
    </row>
    <row r="8187" spans="27:28" s="3173" customFormat="1">
      <c r="AA8187" s="3174"/>
      <c r="AB8187" s="3174"/>
    </row>
    <row r="8188" spans="27:28" s="3173" customFormat="1">
      <c r="AA8188" s="3174"/>
      <c r="AB8188" s="3174"/>
    </row>
    <row r="8189" spans="27:28" s="3173" customFormat="1">
      <c r="AA8189" s="3174"/>
      <c r="AB8189" s="3174"/>
    </row>
    <row r="8190" spans="27:28" s="3173" customFormat="1">
      <c r="AA8190" s="3174"/>
      <c r="AB8190" s="3174"/>
    </row>
    <row r="8191" spans="27:28" s="3173" customFormat="1">
      <c r="AA8191" s="3174"/>
      <c r="AB8191" s="3174"/>
    </row>
    <row r="8192" spans="27:28" s="3173" customFormat="1">
      <c r="AA8192" s="3174"/>
      <c r="AB8192" s="3174"/>
    </row>
    <row r="8193" spans="27:28" s="3173" customFormat="1">
      <c r="AA8193" s="3174"/>
      <c r="AB8193" s="3174"/>
    </row>
    <row r="8194" spans="27:28" s="3173" customFormat="1">
      <c r="AA8194" s="3174"/>
      <c r="AB8194" s="3174"/>
    </row>
    <row r="8195" spans="27:28" s="3173" customFormat="1">
      <c r="AA8195" s="3174"/>
      <c r="AB8195" s="3174"/>
    </row>
    <row r="8196" spans="27:28" s="3173" customFormat="1">
      <c r="AA8196" s="3174"/>
      <c r="AB8196" s="3174"/>
    </row>
    <row r="8197" spans="27:28" s="3173" customFormat="1">
      <c r="AA8197" s="3174"/>
      <c r="AB8197" s="3174"/>
    </row>
    <row r="8198" spans="27:28" s="3173" customFormat="1">
      <c r="AA8198" s="3174"/>
      <c r="AB8198" s="3174"/>
    </row>
    <row r="8199" spans="27:28" s="3173" customFormat="1">
      <c r="AA8199" s="3174"/>
      <c r="AB8199" s="3174"/>
    </row>
    <row r="8200" spans="27:28" s="3173" customFormat="1">
      <c r="AA8200" s="3174"/>
      <c r="AB8200" s="3174"/>
    </row>
    <row r="8201" spans="27:28" s="3173" customFormat="1">
      <c r="AA8201" s="3174"/>
      <c r="AB8201" s="3174"/>
    </row>
    <row r="8202" spans="27:28" s="3173" customFormat="1">
      <c r="AA8202" s="3174"/>
      <c r="AB8202" s="3174"/>
    </row>
    <row r="8203" spans="27:28" s="3173" customFormat="1">
      <c r="AA8203" s="3174"/>
      <c r="AB8203" s="3174"/>
    </row>
    <row r="8204" spans="27:28" s="3173" customFormat="1">
      <c r="AA8204" s="3174"/>
      <c r="AB8204" s="3174"/>
    </row>
    <row r="8205" spans="27:28" s="3173" customFormat="1">
      <c r="AA8205" s="3174"/>
      <c r="AB8205" s="3174"/>
    </row>
    <row r="8206" spans="27:28" s="3173" customFormat="1">
      <c r="AA8206" s="3174"/>
      <c r="AB8206" s="3174"/>
    </row>
    <row r="8207" spans="27:28" s="3173" customFormat="1">
      <c r="AA8207" s="3174"/>
      <c r="AB8207" s="3174"/>
    </row>
    <row r="8208" spans="27:28" s="3173" customFormat="1">
      <c r="AA8208" s="3174"/>
      <c r="AB8208" s="3174"/>
    </row>
    <row r="8209" spans="27:28" s="3173" customFormat="1">
      <c r="AA8209" s="3174"/>
      <c r="AB8209" s="3174"/>
    </row>
    <row r="8210" spans="27:28" s="3173" customFormat="1">
      <c r="AA8210" s="3174"/>
      <c r="AB8210" s="3174"/>
    </row>
    <row r="8211" spans="27:28" s="3173" customFormat="1">
      <c r="AA8211" s="3174"/>
      <c r="AB8211" s="3174"/>
    </row>
    <row r="8212" spans="27:28" s="3173" customFormat="1">
      <c r="AA8212" s="3174"/>
      <c r="AB8212" s="3174"/>
    </row>
    <row r="8213" spans="27:28" s="3173" customFormat="1">
      <c r="AA8213" s="3174"/>
      <c r="AB8213" s="3174"/>
    </row>
    <row r="8214" spans="27:28" s="3173" customFormat="1">
      <c r="AA8214" s="3174"/>
      <c r="AB8214" s="3174"/>
    </row>
    <row r="8215" spans="27:28" s="3173" customFormat="1">
      <c r="AA8215" s="3174"/>
      <c r="AB8215" s="3174"/>
    </row>
    <row r="8216" spans="27:28" s="3173" customFormat="1">
      <c r="AA8216" s="3174"/>
      <c r="AB8216" s="3174"/>
    </row>
    <row r="8217" spans="27:28" s="3173" customFormat="1">
      <c r="AA8217" s="3174"/>
      <c r="AB8217" s="3174"/>
    </row>
    <row r="8218" spans="27:28" s="3173" customFormat="1">
      <c r="AA8218" s="3174"/>
      <c r="AB8218" s="3174"/>
    </row>
    <row r="8219" spans="27:28" s="3173" customFormat="1">
      <c r="AA8219" s="3174"/>
      <c r="AB8219" s="3174"/>
    </row>
    <row r="8220" spans="27:28" s="3173" customFormat="1">
      <c r="AA8220" s="3174"/>
      <c r="AB8220" s="3174"/>
    </row>
    <row r="8221" spans="27:28" s="3173" customFormat="1">
      <c r="AA8221" s="3174"/>
      <c r="AB8221" s="3174"/>
    </row>
    <row r="8222" spans="27:28" s="3173" customFormat="1">
      <c r="AA8222" s="3174"/>
      <c r="AB8222" s="3174"/>
    </row>
    <row r="8223" spans="27:28" s="3173" customFormat="1">
      <c r="AA8223" s="3174"/>
      <c r="AB8223" s="3174"/>
    </row>
    <row r="8224" spans="27:28" s="3173" customFormat="1">
      <c r="AA8224" s="3174"/>
      <c r="AB8224" s="3174"/>
    </row>
    <row r="8225" spans="27:28" s="3173" customFormat="1">
      <c r="AA8225" s="3174"/>
      <c r="AB8225" s="3174"/>
    </row>
    <row r="8226" spans="27:28" s="3173" customFormat="1">
      <c r="AA8226" s="3174"/>
      <c r="AB8226" s="3174"/>
    </row>
    <row r="8227" spans="27:28" s="3173" customFormat="1">
      <c r="AA8227" s="3174"/>
      <c r="AB8227" s="3174"/>
    </row>
    <row r="8228" spans="27:28" s="3173" customFormat="1">
      <c r="AA8228" s="3174"/>
      <c r="AB8228" s="3174"/>
    </row>
    <row r="8229" spans="27:28" s="3173" customFormat="1">
      <c r="AA8229" s="3174"/>
      <c r="AB8229" s="3174"/>
    </row>
    <row r="8230" spans="27:28" s="3173" customFormat="1">
      <c r="AA8230" s="3174"/>
      <c r="AB8230" s="3174"/>
    </row>
    <row r="8231" spans="27:28" s="3173" customFormat="1">
      <c r="AA8231" s="3174"/>
      <c r="AB8231" s="3174"/>
    </row>
    <row r="8232" spans="27:28" s="3173" customFormat="1">
      <c r="AA8232" s="3174"/>
      <c r="AB8232" s="3174"/>
    </row>
    <row r="8233" spans="27:28" s="3173" customFormat="1">
      <c r="AA8233" s="3174"/>
      <c r="AB8233" s="3174"/>
    </row>
    <row r="8234" spans="27:28" s="3173" customFormat="1">
      <c r="AA8234" s="3174"/>
      <c r="AB8234" s="3174"/>
    </row>
    <row r="8235" spans="27:28" s="3173" customFormat="1">
      <c r="AA8235" s="3174"/>
      <c r="AB8235" s="3174"/>
    </row>
    <row r="8236" spans="27:28" s="3173" customFormat="1">
      <c r="AA8236" s="3174"/>
      <c r="AB8236" s="3174"/>
    </row>
    <row r="8237" spans="27:28" s="3173" customFormat="1">
      <c r="AA8237" s="3174"/>
      <c r="AB8237" s="3174"/>
    </row>
    <row r="8238" spans="27:28" s="3173" customFormat="1">
      <c r="AA8238" s="3174"/>
      <c r="AB8238" s="3174"/>
    </row>
    <row r="8239" spans="27:28" s="3173" customFormat="1">
      <c r="AA8239" s="3174"/>
      <c r="AB8239" s="3174"/>
    </row>
    <row r="8240" spans="27:28" s="3173" customFormat="1">
      <c r="AA8240" s="3174"/>
      <c r="AB8240" s="3174"/>
    </row>
    <row r="8241" spans="27:28" s="3173" customFormat="1">
      <c r="AA8241" s="3174"/>
      <c r="AB8241" s="3174"/>
    </row>
    <row r="8242" spans="27:28" s="3173" customFormat="1">
      <c r="AA8242" s="3174"/>
      <c r="AB8242" s="3174"/>
    </row>
    <row r="8243" spans="27:28" s="3173" customFormat="1">
      <c r="AA8243" s="3174"/>
      <c r="AB8243" s="3174"/>
    </row>
    <row r="8244" spans="27:28" s="3173" customFormat="1">
      <c r="AA8244" s="3174"/>
      <c r="AB8244" s="3174"/>
    </row>
    <row r="8245" spans="27:28" s="3173" customFormat="1">
      <c r="AA8245" s="3174"/>
      <c r="AB8245" s="3174"/>
    </row>
    <row r="8246" spans="27:28" s="3173" customFormat="1">
      <c r="AA8246" s="3174"/>
      <c r="AB8246" s="3174"/>
    </row>
    <row r="8247" spans="27:28" s="3173" customFormat="1">
      <c r="AA8247" s="3174"/>
      <c r="AB8247" s="3174"/>
    </row>
    <row r="8248" spans="27:28" s="3173" customFormat="1">
      <c r="AA8248" s="3174"/>
      <c r="AB8248" s="3174"/>
    </row>
    <row r="8249" spans="27:28" s="3173" customFormat="1">
      <c r="AA8249" s="3174"/>
      <c r="AB8249" s="3174"/>
    </row>
    <row r="8250" spans="27:28" s="3173" customFormat="1">
      <c r="AA8250" s="3174"/>
      <c r="AB8250" s="3174"/>
    </row>
    <row r="8251" spans="27:28" s="3173" customFormat="1">
      <c r="AA8251" s="3174"/>
      <c r="AB8251" s="3174"/>
    </row>
    <row r="8252" spans="27:28" s="3173" customFormat="1">
      <c r="AA8252" s="3174"/>
      <c r="AB8252" s="3174"/>
    </row>
    <row r="8253" spans="27:28" s="3173" customFormat="1">
      <c r="AA8253" s="3174"/>
      <c r="AB8253" s="3174"/>
    </row>
    <row r="8254" spans="27:28" s="3173" customFormat="1">
      <c r="AA8254" s="3174"/>
      <c r="AB8254" s="3174"/>
    </row>
    <row r="8255" spans="27:28" s="3173" customFormat="1">
      <c r="AA8255" s="3174"/>
      <c r="AB8255" s="3174"/>
    </row>
    <row r="8256" spans="27:28" s="3173" customFormat="1">
      <c r="AA8256" s="3174"/>
      <c r="AB8256" s="3174"/>
    </row>
    <row r="8257" spans="27:28" s="3173" customFormat="1">
      <c r="AA8257" s="3174"/>
      <c r="AB8257" s="3174"/>
    </row>
    <row r="8258" spans="27:28" s="3173" customFormat="1">
      <c r="AA8258" s="3174"/>
      <c r="AB8258" s="3174"/>
    </row>
    <row r="8259" spans="27:28" s="3173" customFormat="1">
      <c r="AA8259" s="3174"/>
      <c r="AB8259" s="3174"/>
    </row>
    <row r="8260" spans="27:28" s="3173" customFormat="1">
      <c r="AA8260" s="3174"/>
      <c r="AB8260" s="3174"/>
    </row>
    <row r="8261" spans="27:28" s="3173" customFormat="1">
      <c r="AA8261" s="3174"/>
      <c r="AB8261" s="3174"/>
    </row>
    <row r="8262" spans="27:28" s="3173" customFormat="1">
      <c r="AA8262" s="3174"/>
      <c r="AB8262" s="3174"/>
    </row>
    <row r="8263" spans="27:28" s="3173" customFormat="1">
      <c r="AA8263" s="3174"/>
      <c r="AB8263" s="3174"/>
    </row>
    <row r="8264" spans="27:28" s="3173" customFormat="1">
      <c r="AA8264" s="3174"/>
      <c r="AB8264" s="3174"/>
    </row>
    <row r="8265" spans="27:28" s="3173" customFormat="1">
      <c r="AA8265" s="3174"/>
      <c r="AB8265" s="3174"/>
    </row>
    <row r="8266" spans="27:28" s="3173" customFormat="1">
      <c r="AA8266" s="3174"/>
      <c r="AB8266" s="3174"/>
    </row>
    <row r="8267" spans="27:28" s="3173" customFormat="1">
      <c r="AA8267" s="3174"/>
      <c r="AB8267" s="3174"/>
    </row>
    <row r="8268" spans="27:28" s="3173" customFormat="1">
      <c r="AA8268" s="3174"/>
      <c r="AB8268" s="3174"/>
    </row>
    <row r="8269" spans="27:28" s="3173" customFormat="1">
      <c r="AA8269" s="3174"/>
      <c r="AB8269" s="3174"/>
    </row>
    <row r="8270" spans="27:28" s="3173" customFormat="1">
      <c r="AA8270" s="3174"/>
      <c r="AB8270" s="3174"/>
    </row>
    <row r="8271" spans="27:28" s="3173" customFormat="1">
      <c r="AA8271" s="3174"/>
      <c r="AB8271" s="3174"/>
    </row>
    <row r="8272" spans="27:28" s="3173" customFormat="1">
      <c r="AA8272" s="3174"/>
      <c r="AB8272" s="3174"/>
    </row>
    <row r="8273" spans="27:28" s="3173" customFormat="1">
      <c r="AA8273" s="3174"/>
      <c r="AB8273" s="3174"/>
    </row>
    <row r="8274" spans="27:28" s="3173" customFormat="1">
      <c r="AA8274" s="3174"/>
      <c r="AB8274" s="3174"/>
    </row>
    <row r="8275" spans="27:28" s="3173" customFormat="1">
      <c r="AA8275" s="3174"/>
      <c r="AB8275" s="3174"/>
    </row>
    <row r="8276" spans="27:28" s="3173" customFormat="1">
      <c r="AA8276" s="3174"/>
      <c r="AB8276" s="3174"/>
    </row>
    <row r="8277" spans="27:28" s="3173" customFormat="1">
      <c r="AA8277" s="3174"/>
      <c r="AB8277" s="3174"/>
    </row>
    <row r="8278" spans="27:28" s="3173" customFormat="1">
      <c r="AA8278" s="3174"/>
      <c r="AB8278" s="3174"/>
    </row>
    <row r="8279" spans="27:28" s="3173" customFormat="1">
      <c r="AA8279" s="3174"/>
      <c r="AB8279" s="3174"/>
    </row>
    <row r="8280" spans="27:28" s="3173" customFormat="1">
      <c r="AA8280" s="3174"/>
      <c r="AB8280" s="3174"/>
    </row>
    <row r="8281" spans="27:28" s="3173" customFormat="1">
      <c r="AA8281" s="3174"/>
      <c r="AB8281" s="3174"/>
    </row>
    <row r="8282" spans="27:28" s="3173" customFormat="1">
      <c r="AA8282" s="3174"/>
      <c r="AB8282" s="3174"/>
    </row>
    <row r="8283" spans="27:28" s="3173" customFormat="1">
      <c r="AA8283" s="3174"/>
      <c r="AB8283" s="3174"/>
    </row>
    <row r="8284" spans="27:28" s="3173" customFormat="1">
      <c r="AA8284" s="3174"/>
      <c r="AB8284" s="3174"/>
    </row>
    <row r="8285" spans="27:28" s="3173" customFormat="1">
      <c r="AA8285" s="3174"/>
      <c r="AB8285" s="3174"/>
    </row>
    <row r="8286" spans="27:28" s="3173" customFormat="1">
      <c r="AA8286" s="3174"/>
      <c r="AB8286" s="3174"/>
    </row>
    <row r="8287" spans="27:28" s="3173" customFormat="1">
      <c r="AA8287" s="3174"/>
      <c r="AB8287" s="3174"/>
    </row>
    <row r="8288" spans="27:28" s="3173" customFormat="1">
      <c r="AA8288" s="3174"/>
      <c r="AB8288" s="3174"/>
    </row>
    <row r="8289" spans="27:28" s="3173" customFormat="1">
      <c r="AA8289" s="3174"/>
      <c r="AB8289" s="3174"/>
    </row>
    <row r="8290" spans="27:28" s="3173" customFormat="1">
      <c r="AA8290" s="3174"/>
      <c r="AB8290" s="3174"/>
    </row>
    <row r="8291" spans="27:28" s="3173" customFormat="1">
      <c r="AA8291" s="3174"/>
      <c r="AB8291" s="3174"/>
    </row>
    <row r="8292" spans="27:28" s="3173" customFormat="1">
      <c r="AA8292" s="3174"/>
      <c r="AB8292" s="3174"/>
    </row>
    <row r="8293" spans="27:28" s="3173" customFormat="1">
      <c r="AA8293" s="3174"/>
      <c r="AB8293" s="3174"/>
    </row>
    <row r="8294" spans="27:28" s="3173" customFormat="1">
      <c r="AA8294" s="3174"/>
      <c r="AB8294" s="3174"/>
    </row>
    <row r="8295" spans="27:28" s="3173" customFormat="1">
      <c r="AA8295" s="3174"/>
      <c r="AB8295" s="3174"/>
    </row>
    <row r="8296" spans="27:28" s="3173" customFormat="1">
      <c r="AA8296" s="3174"/>
      <c r="AB8296" s="3174"/>
    </row>
    <row r="8297" spans="27:28" s="3173" customFormat="1">
      <c r="AA8297" s="3174"/>
      <c r="AB8297" s="3174"/>
    </row>
    <row r="8298" spans="27:28" s="3173" customFormat="1">
      <c r="AA8298" s="3174"/>
      <c r="AB8298" s="3174"/>
    </row>
    <row r="8299" spans="27:28" s="3173" customFormat="1">
      <c r="AA8299" s="3174"/>
      <c r="AB8299" s="3174"/>
    </row>
    <row r="8300" spans="27:28" s="3173" customFormat="1">
      <c r="AA8300" s="3174"/>
      <c r="AB8300" s="3174"/>
    </row>
    <row r="8301" spans="27:28" s="3173" customFormat="1">
      <c r="AA8301" s="3174"/>
      <c r="AB8301" s="3174"/>
    </row>
    <row r="8302" spans="27:28" s="3173" customFormat="1">
      <c r="AA8302" s="3174"/>
      <c r="AB8302" s="3174"/>
    </row>
    <row r="8303" spans="27:28" s="3173" customFormat="1">
      <c r="AA8303" s="3174"/>
      <c r="AB8303" s="3174"/>
    </row>
    <row r="8304" spans="27:28" s="3173" customFormat="1">
      <c r="AA8304" s="3174"/>
      <c r="AB8304" s="3174"/>
    </row>
    <row r="8305" spans="27:28" s="3173" customFormat="1">
      <c r="AA8305" s="3174"/>
      <c r="AB8305" s="3174"/>
    </row>
    <row r="8306" spans="27:28" s="3173" customFormat="1">
      <c r="AA8306" s="3174"/>
      <c r="AB8306" s="3174"/>
    </row>
    <row r="8307" spans="27:28" s="3173" customFormat="1">
      <c r="AA8307" s="3174"/>
      <c r="AB8307" s="3174"/>
    </row>
    <row r="8308" spans="27:28" s="3173" customFormat="1">
      <c r="AA8308" s="3174"/>
      <c r="AB8308" s="3174"/>
    </row>
    <row r="8309" spans="27:28" s="3173" customFormat="1">
      <c r="AA8309" s="3174"/>
      <c r="AB8309" s="3174"/>
    </row>
    <row r="8310" spans="27:28" s="3173" customFormat="1">
      <c r="AA8310" s="3174"/>
      <c r="AB8310" s="3174"/>
    </row>
    <row r="8311" spans="27:28" s="3173" customFormat="1">
      <c r="AA8311" s="3174"/>
      <c r="AB8311" s="3174"/>
    </row>
    <row r="8312" spans="27:28" s="3173" customFormat="1">
      <c r="AA8312" s="3174"/>
      <c r="AB8312" s="3174"/>
    </row>
    <row r="8313" spans="27:28" s="3173" customFormat="1">
      <c r="AA8313" s="3174"/>
      <c r="AB8313" s="3174"/>
    </row>
    <row r="8314" spans="27:28" s="3173" customFormat="1">
      <c r="AA8314" s="3174"/>
      <c r="AB8314" s="3174"/>
    </row>
    <row r="8315" spans="27:28" s="3173" customFormat="1">
      <c r="AA8315" s="3174"/>
      <c r="AB8315" s="3174"/>
    </row>
    <row r="8316" spans="27:28" s="3173" customFormat="1">
      <c r="AA8316" s="3174"/>
      <c r="AB8316" s="3174"/>
    </row>
    <row r="8317" spans="27:28" s="3173" customFormat="1">
      <c r="AA8317" s="3174"/>
      <c r="AB8317" s="3174"/>
    </row>
    <row r="8318" spans="27:28" s="3173" customFormat="1">
      <c r="AA8318" s="3174"/>
      <c r="AB8318" s="3174"/>
    </row>
    <row r="8319" spans="27:28" s="3173" customFormat="1">
      <c r="AA8319" s="3174"/>
      <c r="AB8319" s="3174"/>
    </row>
    <row r="8320" spans="27:28" s="3173" customFormat="1">
      <c r="AA8320" s="3174"/>
      <c r="AB8320" s="3174"/>
    </row>
    <row r="8321" spans="27:28" s="3173" customFormat="1">
      <c r="AA8321" s="3174"/>
      <c r="AB8321" s="3174"/>
    </row>
    <row r="8322" spans="27:28" s="3173" customFormat="1">
      <c r="AA8322" s="3174"/>
      <c r="AB8322" s="3174"/>
    </row>
    <row r="8323" spans="27:28" s="3173" customFormat="1">
      <c r="AA8323" s="3174"/>
      <c r="AB8323" s="3174"/>
    </row>
    <row r="8324" spans="27:28" s="3173" customFormat="1">
      <c r="AA8324" s="3174"/>
      <c r="AB8324" s="3174"/>
    </row>
    <row r="8325" spans="27:28" s="3173" customFormat="1">
      <c r="AA8325" s="3174"/>
      <c r="AB8325" s="3174"/>
    </row>
    <row r="8326" spans="27:28" s="3173" customFormat="1">
      <c r="AA8326" s="3174"/>
      <c r="AB8326" s="3174"/>
    </row>
    <row r="8327" spans="27:28" s="3173" customFormat="1">
      <c r="AA8327" s="3174"/>
      <c r="AB8327" s="3174"/>
    </row>
    <row r="8328" spans="27:28" s="3173" customFormat="1">
      <c r="AA8328" s="3174"/>
      <c r="AB8328" s="3174"/>
    </row>
    <row r="8329" spans="27:28" s="3173" customFormat="1">
      <c r="AA8329" s="3174"/>
      <c r="AB8329" s="3174"/>
    </row>
    <row r="8330" spans="27:28" s="3173" customFormat="1">
      <c r="AA8330" s="3174"/>
      <c r="AB8330" s="3174"/>
    </row>
    <row r="8331" spans="27:28" s="3173" customFormat="1">
      <c r="AA8331" s="3174"/>
      <c r="AB8331" s="3174"/>
    </row>
    <row r="8332" spans="27:28" s="3173" customFormat="1">
      <c r="AA8332" s="3174"/>
      <c r="AB8332" s="3174"/>
    </row>
    <row r="8333" spans="27:28" s="3173" customFormat="1">
      <c r="AA8333" s="3174"/>
      <c r="AB8333" s="3174"/>
    </row>
    <row r="8334" spans="27:28" s="3173" customFormat="1">
      <c r="AA8334" s="3174"/>
      <c r="AB8334" s="3174"/>
    </row>
    <row r="8335" spans="27:28" s="3173" customFormat="1">
      <c r="AA8335" s="3174"/>
      <c r="AB8335" s="3174"/>
    </row>
    <row r="8336" spans="27:28" s="3173" customFormat="1">
      <c r="AA8336" s="3174"/>
      <c r="AB8336" s="3174"/>
    </row>
    <row r="8337" spans="27:28" s="3173" customFormat="1">
      <c r="AA8337" s="3174"/>
      <c r="AB8337" s="3174"/>
    </row>
    <row r="8338" spans="27:28" s="3173" customFormat="1">
      <c r="AA8338" s="3174"/>
      <c r="AB8338" s="3174"/>
    </row>
    <row r="8339" spans="27:28" s="3173" customFormat="1">
      <c r="AA8339" s="3174"/>
      <c r="AB8339" s="3174"/>
    </row>
    <row r="8340" spans="27:28" s="3173" customFormat="1">
      <c r="AA8340" s="3174"/>
      <c r="AB8340" s="3174"/>
    </row>
    <row r="8341" spans="27:28" s="3173" customFormat="1">
      <c r="AA8341" s="3174"/>
      <c r="AB8341" s="3174"/>
    </row>
    <row r="8342" spans="27:28" s="3173" customFormat="1">
      <c r="AA8342" s="3174"/>
      <c r="AB8342" s="3174"/>
    </row>
    <row r="8343" spans="27:28" s="3173" customFormat="1">
      <c r="AA8343" s="3174"/>
      <c r="AB8343" s="3174"/>
    </row>
    <row r="8344" spans="27:28" s="3173" customFormat="1">
      <c r="AA8344" s="3174"/>
      <c r="AB8344" s="3174"/>
    </row>
    <row r="8345" spans="27:28" s="3173" customFormat="1">
      <c r="AA8345" s="3174"/>
      <c r="AB8345" s="3174"/>
    </row>
    <row r="8346" spans="27:28" s="3173" customFormat="1">
      <c r="AA8346" s="3174"/>
      <c r="AB8346" s="3174"/>
    </row>
    <row r="8347" spans="27:28" s="3173" customFormat="1">
      <c r="AA8347" s="3174"/>
      <c r="AB8347" s="3174"/>
    </row>
    <row r="8348" spans="27:28" s="3173" customFormat="1">
      <c r="AA8348" s="3174"/>
      <c r="AB8348" s="3174"/>
    </row>
    <row r="8349" spans="27:28" s="3173" customFormat="1">
      <c r="AA8349" s="3174"/>
      <c r="AB8349" s="3174"/>
    </row>
    <row r="8350" spans="27:28" s="3173" customFormat="1">
      <c r="AA8350" s="3174"/>
      <c r="AB8350" s="3174"/>
    </row>
    <row r="8351" spans="27:28" s="3173" customFormat="1">
      <c r="AA8351" s="3174"/>
      <c r="AB8351" s="3174"/>
    </row>
    <row r="8352" spans="27:28" s="3173" customFormat="1">
      <c r="AA8352" s="3174"/>
      <c r="AB8352" s="3174"/>
    </row>
    <row r="8353" spans="27:28" s="3173" customFormat="1">
      <c r="AA8353" s="3174"/>
      <c r="AB8353" s="3174"/>
    </row>
    <row r="8354" spans="27:28" s="3173" customFormat="1">
      <c r="AA8354" s="3174"/>
      <c r="AB8354" s="3174"/>
    </row>
    <row r="8355" spans="27:28" s="3173" customFormat="1">
      <c r="AA8355" s="3174"/>
      <c r="AB8355" s="3174"/>
    </row>
    <row r="8356" spans="27:28" s="3173" customFormat="1">
      <c r="AA8356" s="3174"/>
      <c r="AB8356" s="3174"/>
    </row>
    <row r="8357" spans="27:28" s="3173" customFormat="1">
      <c r="AA8357" s="3174"/>
      <c r="AB8357" s="3174"/>
    </row>
    <row r="8358" spans="27:28" s="3173" customFormat="1">
      <c r="AA8358" s="3174"/>
      <c r="AB8358" s="3174"/>
    </row>
    <row r="8359" spans="27:28" s="3173" customFormat="1">
      <c r="AA8359" s="3174"/>
      <c r="AB8359" s="3174"/>
    </row>
    <row r="8360" spans="27:28" s="3173" customFormat="1">
      <c r="AA8360" s="3174"/>
      <c r="AB8360" s="3174"/>
    </row>
    <row r="8361" spans="27:28" s="3173" customFormat="1">
      <c r="AA8361" s="3174"/>
      <c r="AB8361" s="3174"/>
    </row>
    <row r="8362" spans="27:28" s="3173" customFormat="1">
      <c r="AA8362" s="3174"/>
      <c r="AB8362" s="3174"/>
    </row>
    <row r="8363" spans="27:28" s="3173" customFormat="1">
      <c r="AA8363" s="3174"/>
      <c r="AB8363" s="3174"/>
    </row>
    <row r="8364" spans="27:28" s="3173" customFormat="1">
      <c r="AA8364" s="3174"/>
      <c r="AB8364" s="3174"/>
    </row>
    <row r="8365" spans="27:28" s="3173" customFormat="1">
      <c r="AA8365" s="3174"/>
      <c r="AB8365" s="3174"/>
    </row>
    <row r="8366" spans="27:28" s="3173" customFormat="1">
      <c r="AA8366" s="3174"/>
      <c r="AB8366" s="3174"/>
    </row>
    <row r="8367" spans="27:28" s="3173" customFormat="1">
      <c r="AA8367" s="3174"/>
      <c r="AB8367" s="3174"/>
    </row>
    <row r="8368" spans="27:28" s="3173" customFormat="1">
      <c r="AA8368" s="3174"/>
      <c r="AB8368" s="3174"/>
    </row>
    <row r="8369" spans="27:28" s="3173" customFormat="1">
      <c r="AA8369" s="3174"/>
      <c r="AB8369" s="3174"/>
    </row>
    <row r="8370" spans="27:28" s="3173" customFormat="1">
      <c r="AA8370" s="3174"/>
      <c r="AB8370" s="3174"/>
    </row>
    <row r="8371" spans="27:28" s="3173" customFormat="1">
      <c r="AA8371" s="3174"/>
      <c r="AB8371" s="3174"/>
    </row>
    <row r="8372" spans="27:28" s="3173" customFormat="1">
      <c r="AA8372" s="3174"/>
      <c r="AB8372" s="3174"/>
    </row>
    <row r="8373" spans="27:28" s="3173" customFormat="1">
      <c r="AA8373" s="3174"/>
      <c r="AB8373" s="3174"/>
    </row>
    <row r="8374" spans="27:28" s="3173" customFormat="1">
      <c r="AA8374" s="3174"/>
      <c r="AB8374" s="3174"/>
    </row>
    <row r="8375" spans="27:28" s="3173" customFormat="1">
      <c r="AA8375" s="3174"/>
      <c r="AB8375" s="3174"/>
    </row>
    <row r="8376" spans="27:28" s="3173" customFormat="1">
      <c r="AA8376" s="3174"/>
      <c r="AB8376" s="3174"/>
    </row>
    <row r="8377" spans="27:28" s="3173" customFormat="1">
      <c r="AA8377" s="3174"/>
      <c r="AB8377" s="3174"/>
    </row>
    <row r="8378" spans="27:28" s="3173" customFormat="1">
      <c r="AA8378" s="3174"/>
      <c r="AB8378" s="3174"/>
    </row>
    <row r="8379" spans="27:28" s="3173" customFormat="1">
      <c r="AA8379" s="3174"/>
      <c r="AB8379" s="3174"/>
    </row>
    <row r="8380" spans="27:28" s="3173" customFormat="1">
      <c r="AA8380" s="3174"/>
      <c r="AB8380" s="3174"/>
    </row>
    <row r="8381" spans="27:28" s="3173" customFormat="1">
      <c r="AA8381" s="3174"/>
      <c r="AB8381" s="3174"/>
    </row>
    <row r="8382" spans="27:28" s="3173" customFormat="1">
      <c r="AA8382" s="3174"/>
      <c r="AB8382" s="3174"/>
    </row>
    <row r="8383" spans="27:28" s="3173" customFormat="1">
      <c r="AA8383" s="3174"/>
      <c r="AB8383" s="3174"/>
    </row>
    <row r="8384" spans="27:28" s="3173" customFormat="1">
      <c r="AA8384" s="3174"/>
      <c r="AB8384" s="3174"/>
    </row>
    <row r="8385" spans="27:28" s="3173" customFormat="1">
      <c r="AA8385" s="3174"/>
      <c r="AB8385" s="3174"/>
    </row>
    <row r="8386" spans="27:28" s="3173" customFormat="1">
      <c r="AA8386" s="3174"/>
      <c r="AB8386" s="3174"/>
    </row>
    <row r="8387" spans="27:28" s="3173" customFormat="1">
      <c r="AA8387" s="3174"/>
      <c r="AB8387" s="3174"/>
    </row>
    <row r="8388" spans="27:28" s="3173" customFormat="1">
      <c r="AA8388" s="3174"/>
      <c r="AB8388" s="3174"/>
    </row>
    <row r="8389" spans="27:28" s="3173" customFormat="1">
      <c r="AA8389" s="3174"/>
      <c r="AB8389" s="3174"/>
    </row>
    <row r="8390" spans="27:28" s="3173" customFormat="1">
      <c r="AA8390" s="3174"/>
      <c r="AB8390" s="3174"/>
    </row>
    <row r="8391" spans="27:28" s="3173" customFormat="1">
      <c r="AA8391" s="3174"/>
      <c r="AB8391" s="3174"/>
    </row>
    <row r="8392" spans="27:28" s="3173" customFormat="1">
      <c r="AA8392" s="3174"/>
      <c r="AB8392" s="3174"/>
    </row>
    <row r="8393" spans="27:28" s="3173" customFormat="1">
      <c r="AA8393" s="3174"/>
      <c r="AB8393" s="3174"/>
    </row>
    <row r="8394" spans="27:28" s="3173" customFormat="1">
      <c r="AA8394" s="3174"/>
      <c r="AB8394" s="3174"/>
    </row>
    <row r="8395" spans="27:28" s="3173" customFormat="1">
      <c r="AA8395" s="3174"/>
      <c r="AB8395" s="3174"/>
    </row>
    <row r="8396" spans="27:28" s="3173" customFormat="1">
      <c r="AA8396" s="3174"/>
      <c r="AB8396" s="3174"/>
    </row>
    <row r="8397" spans="27:28" s="3173" customFormat="1">
      <c r="AA8397" s="3174"/>
      <c r="AB8397" s="3174"/>
    </row>
    <row r="8398" spans="27:28" s="3173" customFormat="1">
      <c r="AA8398" s="3174"/>
      <c r="AB8398" s="3174"/>
    </row>
    <row r="8399" spans="27:28" s="3173" customFormat="1">
      <c r="AA8399" s="3174"/>
      <c r="AB8399" s="3174"/>
    </row>
    <row r="8400" spans="27:28" s="3173" customFormat="1">
      <c r="AA8400" s="3174"/>
      <c r="AB8400" s="3174"/>
    </row>
    <row r="8401" spans="27:28" s="3173" customFormat="1">
      <c r="AA8401" s="3174"/>
      <c r="AB8401" s="3174"/>
    </row>
    <row r="8402" spans="27:28" s="3173" customFormat="1">
      <c r="AA8402" s="3174"/>
      <c r="AB8402" s="3174"/>
    </row>
    <row r="8403" spans="27:28" s="3173" customFormat="1">
      <c r="AA8403" s="3174"/>
      <c r="AB8403" s="3174"/>
    </row>
    <row r="8404" spans="27:28" s="3173" customFormat="1">
      <c r="AA8404" s="3174"/>
      <c r="AB8404" s="3174"/>
    </row>
    <row r="8405" spans="27:28" s="3173" customFormat="1">
      <c r="AA8405" s="3174"/>
      <c r="AB8405" s="3174"/>
    </row>
    <row r="8406" spans="27:28" s="3173" customFormat="1">
      <c r="AA8406" s="3174"/>
      <c r="AB8406" s="3174"/>
    </row>
    <row r="8407" spans="27:28" s="3173" customFormat="1">
      <c r="AA8407" s="3174"/>
      <c r="AB8407" s="3174"/>
    </row>
    <row r="8408" spans="27:28" s="3173" customFormat="1">
      <c r="AA8408" s="3174"/>
      <c r="AB8408" s="3174"/>
    </row>
    <row r="8409" spans="27:28" s="3173" customFormat="1">
      <c r="AA8409" s="3174"/>
      <c r="AB8409" s="3174"/>
    </row>
    <row r="8410" spans="27:28" s="3173" customFormat="1">
      <c r="AA8410" s="3174"/>
      <c r="AB8410" s="3174"/>
    </row>
    <row r="8411" spans="27:28" s="3173" customFormat="1">
      <c r="AA8411" s="3174"/>
      <c r="AB8411" s="3174"/>
    </row>
    <row r="8412" spans="27:28" s="3173" customFormat="1">
      <c r="AA8412" s="3174"/>
      <c r="AB8412" s="3174"/>
    </row>
    <row r="8413" spans="27:28" s="3173" customFormat="1">
      <c r="AA8413" s="3174"/>
      <c r="AB8413" s="3174"/>
    </row>
    <row r="8414" spans="27:28" s="3173" customFormat="1">
      <c r="AA8414" s="3174"/>
      <c r="AB8414" s="3174"/>
    </row>
    <row r="8415" spans="27:28" s="3173" customFormat="1">
      <c r="AA8415" s="3174"/>
      <c r="AB8415" s="3174"/>
    </row>
    <row r="8416" spans="27:28" s="3173" customFormat="1">
      <c r="AA8416" s="3174"/>
      <c r="AB8416" s="3174"/>
    </row>
    <row r="8417" spans="27:28" s="3173" customFormat="1">
      <c r="AA8417" s="3174"/>
      <c r="AB8417" s="3174"/>
    </row>
    <row r="8418" spans="27:28" s="3173" customFormat="1">
      <c r="AA8418" s="3174"/>
      <c r="AB8418" s="3174"/>
    </row>
    <row r="8419" spans="27:28" s="3173" customFormat="1">
      <c r="AA8419" s="3174"/>
      <c r="AB8419" s="3174"/>
    </row>
    <row r="8420" spans="27:28" s="3173" customFormat="1">
      <c r="AA8420" s="3174"/>
      <c r="AB8420" s="3174"/>
    </row>
    <row r="8421" spans="27:28" s="3173" customFormat="1">
      <c r="AA8421" s="3174"/>
      <c r="AB8421" s="3174"/>
    </row>
    <row r="8422" spans="27:28" s="3173" customFormat="1">
      <c r="AA8422" s="3174"/>
      <c r="AB8422" s="3174"/>
    </row>
    <row r="8423" spans="27:28" s="3173" customFormat="1">
      <c r="AA8423" s="3174"/>
      <c r="AB8423" s="3174"/>
    </row>
    <row r="8424" spans="27:28" s="3173" customFormat="1">
      <c r="AA8424" s="3174"/>
      <c r="AB8424" s="3174"/>
    </row>
    <row r="8425" spans="27:28" s="3173" customFormat="1">
      <c r="AA8425" s="3174"/>
      <c r="AB8425" s="3174"/>
    </row>
    <row r="8426" spans="27:28" s="3173" customFormat="1">
      <c r="AA8426" s="3174"/>
      <c r="AB8426" s="3174"/>
    </row>
    <row r="8427" spans="27:28" s="3173" customFormat="1">
      <c r="AA8427" s="3174"/>
      <c r="AB8427" s="3174"/>
    </row>
    <row r="8428" spans="27:28" s="3173" customFormat="1">
      <c r="AA8428" s="3174"/>
      <c r="AB8428" s="3174"/>
    </row>
    <row r="8429" spans="27:28" s="3173" customFormat="1">
      <c r="AA8429" s="3174"/>
      <c r="AB8429" s="3174"/>
    </row>
    <row r="8430" spans="27:28" s="3173" customFormat="1">
      <c r="AA8430" s="3174"/>
      <c r="AB8430" s="3174"/>
    </row>
    <row r="8431" spans="27:28" s="3173" customFormat="1">
      <c r="AA8431" s="3174"/>
      <c r="AB8431" s="3174"/>
    </row>
    <row r="8432" spans="27:28" s="3173" customFormat="1">
      <c r="AA8432" s="3174"/>
      <c r="AB8432" s="3174"/>
    </row>
    <row r="8433" spans="27:28" s="3173" customFormat="1">
      <c r="AA8433" s="3174"/>
      <c r="AB8433" s="3174"/>
    </row>
    <row r="8434" spans="27:28" s="3173" customFormat="1">
      <c r="AA8434" s="3174"/>
      <c r="AB8434" s="3174"/>
    </row>
    <row r="8435" spans="27:28" s="3173" customFormat="1">
      <c r="AA8435" s="3174"/>
      <c r="AB8435" s="3174"/>
    </row>
    <row r="8436" spans="27:28" s="3173" customFormat="1">
      <c r="AA8436" s="3174"/>
      <c r="AB8436" s="3174"/>
    </row>
    <row r="8437" spans="27:28" s="3173" customFormat="1">
      <c r="AA8437" s="3174"/>
      <c r="AB8437" s="3174"/>
    </row>
    <row r="8438" spans="27:28" s="3173" customFormat="1">
      <c r="AA8438" s="3174"/>
      <c r="AB8438" s="3174"/>
    </row>
    <row r="8439" spans="27:28" s="3173" customFormat="1">
      <c r="AA8439" s="3174"/>
      <c r="AB8439" s="3174"/>
    </row>
    <row r="8440" spans="27:28" s="3173" customFormat="1">
      <c r="AA8440" s="3174"/>
      <c r="AB8440" s="3174"/>
    </row>
    <row r="8441" spans="27:28" s="3173" customFormat="1">
      <c r="AA8441" s="3174"/>
      <c r="AB8441" s="3174"/>
    </row>
    <row r="8442" spans="27:28" s="3173" customFormat="1">
      <c r="AA8442" s="3174"/>
      <c r="AB8442" s="3174"/>
    </row>
    <row r="8443" spans="27:28" s="3173" customFormat="1">
      <c r="AA8443" s="3174"/>
      <c r="AB8443" s="3174"/>
    </row>
    <row r="8444" spans="27:28" s="3173" customFormat="1">
      <c r="AA8444" s="3174"/>
      <c r="AB8444" s="3174"/>
    </row>
    <row r="8445" spans="27:28" s="3173" customFormat="1">
      <c r="AA8445" s="3174"/>
      <c r="AB8445" s="3174"/>
    </row>
    <row r="8446" spans="27:28" s="3173" customFormat="1">
      <c r="AA8446" s="3174"/>
      <c r="AB8446" s="3174"/>
    </row>
    <row r="8447" spans="27:28" s="3173" customFormat="1">
      <c r="AA8447" s="3174"/>
      <c r="AB8447" s="3174"/>
    </row>
    <row r="8448" spans="27:28" s="3173" customFormat="1">
      <c r="AA8448" s="3174"/>
      <c r="AB8448" s="3174"/>
    </row>
    <row r="8449" spans="27:28" s="3173" customFormat="1">
      <c r="AA8449" s="3174"/>
      <c r="AB8449" s="3174"/>
    </row>
    <row r="8450" spans="27:28" s="3173" customFormat="1">
      <c r="AA8450" s="3174"/>
      <c r="AB8450" s="3174"/>
    </row>
    <row r="8451" spans="27:28" s="3173" customFormat="1">
      <c r="AA8451" s="3174"/>
      <c r="AB8451" s="3174"/>
    </row>
    <row r="8452" spans="27:28" s="3173" customFormat="1">
      <c r="AA8452" s="3174"/>
      <c r="AB8452" s="3174"/>
    </row>
    <row r="8453" spans="27:28" s="3173" customFormat="1">
      <c r="AA8453" s="3174"/>
      <c r="AB8453" s="3174"/>
    </row>
    <row r="8454" spans="27:28" s="3173" customFormat="1">
      <c r="AA8454" s="3174"/>
      <c r="AB8454" s="3174"/>
    </row>
    <row r="8455" spans="27:28" s="3173" customFormat="1">
      <c r="AA8455" s="3174"/>
      <c r="AB8455" s="3174"/>
    </row>
    <row r="8456" spans="27:28" s="3173" customFormat="1">
      <c r="AA8456" s="3174"/>
      <c r="AB8456" s="3174"/>
    </row>
    <row r="8457" spans="27:28" s="3173" customFormat="1">
      <c r="AA8457" s="3174"/>
      <c r="AB8457" s="3174"/>
    </row>
    <row r="8458" spans="27:28" s="3173" customFormat="1">
      <c r="AA8458" s="3174"/>
      <c r="AB8458" s="3174"/>
    </row>
    <row r="8459" spans="27:28" s="3173" customFormat="1">
      <c r="AA8459" s="3174"/>
      <c r="AB8459" s="3174"/>
    </row>
    <row r="8460" spans="27:28" s="3173" customFormat="1">
      <c r="AA8460" s="3174"/>
      <c r="AB8460" s="3174"/>
    </row>
    <row r="8461" spans="27:28" s="3173" customFormat="1">
      <c r="AA8461" s="3174"/>
      <c r="AB8461" s="3174"/>
    </row>
    <row r="8462" spans="27:28" s="3173" customFormat="1">
      <c r="AA8462" s="3174"/>
      <c r="AB8462" s="3174"/>
    </row>
    <row r="8463" spans="27:28" s="3173" customFormat="1">
      <c r="AA8463" s="3174"/>
      <c r="AB8463" s="3174"/>
    </row>
    <row r="8464" spans="27:28" s="3173" customFormat="1">
      <c r="AA8464" s="3174"/>
      <c r="AB8464" s="3174"/>
    </row>
    <row r="8465" spans="27:28" s="3173" customFormat="1">
      <c r="AA8465" s="3174"/>
      <c r="AB8465" s="3174"/>
    </row>
    <row r="8466" spans="27:28" s="3173" customFormat="1">
      <c r="AA8466" s="3174"/>
      <c r="AB8466" s="3174"/>
    </row>
    <row r="8467" spans="27:28" s="3173" customFormat="1">
      <c r="AA8467" s="3174"/>
      <c r="AB8467" s="3174"/>
    </row>
    <row r="8468" spans="27:28" s="3173" customFormat="1">
      <c r="AA8468" s="3174"/>
      <c r="AB8468" s="3174"/>
    </row>
    <row r="8469" spans="27:28" s="3173" customFormat="1">
      <c r="AA8469" s="3174"/>
      <c r="AB8469" s="3174"/>
    </row>
    <row r="8470" spans="27:28" s="3173" customFormat="1">
      <c r="AA8470" s="3174"/>
      <c r="AB8470" s="3174"/>
    </row>
    <row r="8471" spans="27:28" s="3173" customFormat="1">
      <c r="AA8471" s="3174"/>
      <c r="AB8471" s="3174"/>
    </row>
    <row r="8472" spans="27:28" s="3173" customFormat="1">
      <c r="AA8472" s="3174"/>
      <c r="AB8472" s="3174"/>
    </row>
    <row r="8473" spans="27:28" s="3173" customFormat="1">
      <c r="AA8473" s="3174"/>
      <c r="AB8473" s="3174"/>
    </row>
    <row r="8474" spans="27:28" s="3173" customFormat="1">
      <c r="AA8474" s="3174"/>
      <c r="AB8474" s="3174"/>
    </row>
    <row r="8475" spans="27:28" s="3173" customFormat="1">
      <c r="AA8475" s="3174"/>
      <c r="AB8475" s="3174"/>
    </row>
    <row r="8476" spans="27:28" s="3173" customFormat="1">
      <c r="AA8476" s="3174"/>
      <c r="AB8476" s="3174"/>
    </row>
    <row r="8477" spans="27:28" s="3173" customFormat="1">
      <c r="AA8477" s="3174"/>
      <c r="AB8477" s="3174"/>
    </row>
    <row r="8478" spans="27:28" s="3173" customFormat="1">
      <c r="AA8478" s="3174"/>
      <c r="AB8478" s="3174"/>
    </row>
    <row r="8479" spans="27:28" s="3173" customFormat="1">
      <c r="AA8479" s="3174"/>
      <c r="AB8479" s="3174"/>
    </row>
    <row r="8480" spans="27:28" s="3173" customFormat="1">
      <c r="AA8480" s="3174"/>
      <c r="AB8480" s="3174"/>
    </row>
    <row r="8481" spans="27:28" s="3173" customFormat="1">
      <c r="AA8481" s="3174"/>
      <c r="AB8481" s="3174"/>
    </row>
    <row r="8482" spans="27:28" s="3173" customFormat="1">
      <c r="AA8482" s="3174"/>
      <c r="AB8482" s="3174"/>
    </row>
    <row r="8483" spans="27:28" s="3173" customFormat="1">
      <c r="AA8483" s="3174"/>
      <c r="AB8483" s="3174"/>
    </row>
    <row r="8484" spans="27:28" s="3173" customFormat="1">
      <c r="AA8484" s="3174"/>
      <c r="AB8484" s="3174"/>
    </row>
    <row r="8485" spans="27:28" s="3173" customFormat="1">
      <c r="AA8485" s="3174"/>
      <c r="AB8485" s="3174"/>
    </row>
    <row r="8486" spans="27:28" s="3173" customFormat="1">
      <c r="AA8486" s="3174"/>
      <c r="AB8486" s="3174"/>
    </row>
    <row r="8487" spans="27:28" s="3173" customFormat="1">
      <c r="AA8487" s="3174"/>
      <c r="AB8487" s="3174"/>
    </row>
    <row r="8488" spans="27:28" s="3173" customFormat="1">
      <c r="AA8488" s="3174"/>
      <c r="AB8488" s="3174"/>
    </row>
    <row r="8489" spans="27:28" s="3173" customFormat="1">
      <c r="AA8489" s="3174"/>
      <c r="AB8489" s="3174"/>
    </row>
    <row r="8490" spans="27:28" s="3173" customFormat="1">
      <c r="AA8490" s="3174"/>
      <c r="AB8490" s="3174"/>
    </row>
    <row r="8491" spans="27:28" s="3173" customFormat="1">
      <c r="AA8491" s="3174"/>
      <c r="AB8491" s="3174"/>
    </row>
    <row r="8492" spans="27:28" s="3173" customFormat="1">
      <c r="AA8492" s="3174"/>
      <c r="AB8492" s="3174"/>
    </row>
    <row r="8493" spans="27:28" s="3173" customFormat="1">
      <c r="AA8493" s="3174"/>
      <c r="AB8493" s="3174"/>
    </row>
    <row r="8494" spans="27:28" s="3173" customFormat="1">
      <c r="AA8494" s="3174"/>
      <c r="AB8494" s="3174"/>
    </row>
    <row r="8495" spans="27:28" s="3173" customFormat="1">
      <c r="AA8495" s="3174"/>
      <c r="AB8495" s="3174"/>
    </row>
    <row r="8496" spans="27:28" s="3173" customFormat="1">
      <c r="AA8496" s="3174"/>
      <c r="AB8496" s="3174"/>
    </row>
    <row r="8497" spans="27:28" s="3173" customFormat="1">
      <c r="AA8497" s="3174"/>
      <c r="AB8497" s="3174"/>
    </row>
    <row r="8498" spans="27:28" s="3173" customFormat="1">
      <c r="AA8498" s="3174"/>
      <c r="AB8498" s="3174"/>
    </row>
    <row r="8499" spans="27:28" s="3173" customFormat="1">
      <c r="AA8499" s="3174"/>
      <c r="AB8499" s="3174"/>
    </row>
    <row r="8500" spans="27:28" s="3173" customFormat="1">
      <c r="AA8500" s="3174"/>
      <c r="AB8500" s="3174"/>
    </row>
    <row r="8501" spans="27:28" s="3173" customFormat="1">
      <c r="AA8501" s="3174"/>
      <c r="AB8501" s="3174"/>
    </row>
    <row r="8502" spans="27:28" s="3173" customFormat="1">
      <c r="AA8502" s="3174"/>
      <c r="AB8502" s="3174"/>
    </row>
    <row r="8503" spans="27:28" s="3173" customFormat="1">
      <c r="AA8503" s="3174"/>
      <c r="AB8503" s="3174"/>
    </row>
    <row r="8504" spans="27:28" s="3173" customFormat="1">
      <c r="AA8504" s="3174"/>
      <c r="AB8504" s="3174"/>
    </row>
    <row r="8505" spans="27:28" s="3173" customFormat="1">
      <c r="AA8505" s="3174"/>
      <c r="AB8505" s="3174"/>
    </row>
    <row r="8506" spans="27:28" s="3173" customFormat="1">
      <c r="AA8506" s="3174"/>
      <c r="AB8506" s="3174"/>
    </row>
    <row r="8507" spans="27:28" s="3173" customFormat="1">
      <c r="AA8507" s="3174"/>
      <c r="AB8507" s="3174"/>
    </row>
    <row r="8508" spans="27:28" s="3173" customFormat="1">
      <c r="AA8508" s="3174"/>
      <c r="AB8508" s="3174"/>
    </row>
    <row r="8509" spans="27:28" s="3173" customFormat="1">
      <c r="AA8509" s="3174"/>
      <c r="AB8509" s="3174"/>
    </row>
    <row r="8510" spans="27:28" s="3173" customFormat="1">
      <c r="AA8510" s="3174"/>
      <c r="AB8510" s="3174"/>
    </row>
    <row r="8511" spans="27:28" s="3173" customFormat="1">
      <c r="AA8511" s="3174"/>
      <c r="AB8511" s="3174"/>
    </row>
    <row r="8512" spans="27:28" s="3173" customFormat="1">
      <c r="AA8512" s="3174"/>
      <c r="AB8512" s="3174"/>
    </row>
    <row r="8513" spans="27:28" s="3173" customFormat="1">
      <c r="AA8513" s="3174"/>
      <c r="AB8513" s="3174"/>
    </row>
    <row r="8514" spans="27:28" s="3173" customFormat="1">
      <c r="AA8514" s="3174"/>
      <c r="AB8514" s="3174"/>
    </row>
    <row r="8515" spans="27:28" s="3173" customFormat="1">
      <c r="AA8515" s="3174"/>
      <c r="AB8515" s="3174"/>
    </row>
    <row r="8516" spans="27:28" s="3173" customFormat="1">
      <c r="AA8516" s="3174"/>
      <c r="AB8516" s="3174"/>
    </row>
    <row r="8517" spans="27:28" s="3173" customFormat="1">
      <c r="AA8517" s="3174"/>
      <c r="AB8517" s="3174"/>
    </row>
    <row r="8518" spans="27:28" s="3173" customFormat="1">
      <c r="AA8518" s="3174"/>
      <c r="AB8518" s="3174"/>
    </row>
    <row r="8519" spans="27:28" s="3173" customFormat="1">
      <c r="AA8519" s="3174"/>
      <c r="AB8519" s="3174"/>
    </row>
    <row r="8520" spans="27:28" s="3173" customFormat="1">
      <c r="AA8520" s="3174"/>
      <c r="AB8520" s="3174"/>
    </row>
    <row r="8521" spans="27:28" s="3173" customFormat="1">
      <c r="AA8521" s="3174"/>
      <c r="AB8521" s="3174"/>
    </row>
    <row r="8522" spans="27:28" s="3173" customFormat="1">
      <c r="AA8522" s="3174"/>
      <c r="AB8522" s="3174"/>
    </row>
    <row r="8523" spans="27:28" s="3173" customFormat="1">
      <c r="AA8523" s="3174"/>
      <c r="AB8523" s="3174"/>
    </row>
    <row r="8524" spans="27:28" s="3173" customFormat="1">
      <c r="AA8524" s="3174"/>
      <c r="AB8524" s="3174"/>
    </row>
    <row r="8525" spans="27:28" s="3173" customFormat="1">
      <c r="AA8525" s="3174"/>
      <c r="AB8525" s="3174"/>
    </row>
    <row r="8526" spans="27:28" s="3173" customFormat="1">
      <c r="AA8526" s="3174"/>
      <c r="AB8526" s="3174"/>
    </row>
    <row r="8527" spans="27:28" s="3173" customFormat="1">
      <c r="AA8527" s="3174"/>
      <c r="AB8527" s="3174"/>
    </row>
    <row r="8528" spans="27:28" s="3173" customFormat="1">
      <c r="AA8528" s="3174"/>
      <c r="AB8528" s="3174"/>
    </row>
    <row r="8529" spans="27:28" s="3173" customFormat="1">
      <c r="AA8529" s="3174"/>
      <c r="AB8529" s="3174"/>
    </row>
    <row r="8530" spans="27:28" s="3173" customFormat="1">
      <c r="AA8530" s="3174"/>
      <c r="AB8530" s="3174"/>
    </row>
    <row r="8531" spans="27:28" s="3173" customFormat="1">
      <c r="AA8531" s="3174"/>
      <c r="AB8531" s="3174"/>
    </row>
    <row r="8532" spans="27:28" s="3173" customFormat="1">
      <c r="AA8532" s="3174"/>
      <c r="AB8532" s="3174"/>
    </row>
    <row r="8533" spans="27:28" s="3173" customFormat="1">
      <c r="AA8533" s="3174"/>
      <c r="AB8533" s="3174"/>
    </row>
    <row r="8534" spans="27:28" s="3173" customFormat="1">
      <c r="AA8534" s="3174"/>
      <c r="AB8534" s="3174"/>
    </row>
    <row r="8535" spans="27:28" s="3173" customFormat="1">
      <c r="AA8535" s="3174"/>
      <c r="AB8535" s="3174"/>
    </row>
    <row r="8536" spans="27:28" s="3173" customFormat="1">
      <c r="AA8536" s="3174"/>
      <c r="AB8536" s="3174"/>
    </row>
    <row r="8537" spans="27:28" s="3173" customFormat="1">
      <c r="AA8537" s="3174"/>
      <c r="AB8537" s="3174"/>
    </row>
    <row r="8538" spans="27:28" s="3173" customFormat="1">
      <c r="AA8538" s="3174"/>
      <c r="AB8538" s="3174"/>
    </row>
    <row r="8539" spans="27:28" s="3173" customFormat="1">
      <c r="AA8539" s="3174"/>
      <c r="AB8539" s="3174"/>
    </row>
    <row r="8540" spans="27:28" s="3173" customFormat="1">
      <c r="AA8540" s="3174"/>
      <c r="AB8540" s="3174"/>
    </row>
    <row r="8541" spans="27:28" s="3173" customFormat="1">
      <c r="AA8541" s="3174"/>
      <c r="AB8541" s="3174"/>
    </row>
    <row r="8542" spans="27:28" s="3173" customFormat="1">
      <c r="AA8542" s="3174"/>
      <c r="AB8542" s="3174"/>
    </row>
    <row r="8543" spans="27:28" s="3173" customFormat="1">
      <c r="AA8543" s="3174"/>
      <c r="AB8543" s="3174"/>
    </row>
    <row r="8544" spans="27:28" s="3173" customFormat="1">
      <c r="AA8544" s="3174"/>
      <c r="AB8544" s="3174"/>
    </row>
    <row r="8545" spans="27:28" s="3173" customFormat="1">
      <c r="AA8545" s="3174"/>
      <c r="AB8545" s="3174"/>
    </row>
    <row r="8546" spans="27:28" s="3173" customFormat="1">
      <c r="AA8546" s="3174"/>
      <c r="AB8546" s="3174"/>
    </row>
    <row r="8547" spans="27:28" s="3173" customFormat="1">
      <c r="AA8547" s="3174"/>
      <c r="AB8547" s="3174"/>
    </row>
    <row r="8548" spans="27:28" s="3173" customFormat="1">
      <c r="AA8548" s="3174"/>
      <c r="AB8548" s="3174"/>
    </row>
    <row r="8549" spans="27:28" s="3173" customFormat="1">
      <c r="AA8549" s="3174"/>
      <c r="AB8549" s="3174"/>
    </row>
    <row r="8550" spans="27:28" s="3173" customFormat="1">
      <c r="AA8550" s="3174"/>
      <c r="AB8550" s="3174"/>
    </row>
    <row r="8551" spans="27:28" s="3173" customFormat="1">
      <c r="AA8551" s="3174"/>
      <c r="AB8551" s="3174"/>
    </row>
    <row r="8552" spans="27:28" s="3173" customFormat="1">
      <c r="AA8552" s="3174"/>
      <c r="AB8552" s="3174"/>
    </row>
    <row r="8553" spans="27:28" s="3173" customFormat="1">
      <c r="AA8553" s="3174"/>
      <c r="AB8553" s="3174"/>
    </row>
    <row r="8554" spans="27:28" s="3173" customFormat="1">
      <c r="AA8554" s="3174"/>
      <c r="AB8554" s="3174"/>
    </row>
    <row r="8555" spans="27:28" s="3173" customFormat="1">
      <c r="AA8555" s="3174"/>
      <c r="AB8555" s="3174"/>
    </row>
    <row r="8556" spans="27:28" s="3173" customFormat="1">
      <c r="AA8556" s="3174"/>
      <c r="AB8556" s="3174"/>
    </row>
    <row r="8557" spans="27:28" s="3173" customFormat="1">
      <c r="AA8557" s="3174"/>
      <c r="AB8557" s="3174"/>
    </row>
    <row r="8558" spans="27:28" s="3173" customFormat="1">
      <c r="AA8558" s="3174"/>
      <c r="AB8558" s="3174"/>
    </row>
    <row r="8559" spans="27:28" s="3173" customFormat="1">
      <c r="AA8559" s="3174"/>
      <c r="AB8559" s="3174"/>
    </row>
    <row r="8560" spans="27:28" s="3173" customFormat="1">
      <c r="AA8560" s="3174"/>
      <c r="AB8560" s="3174"/>
    </row>
    <row r="8561" spans="27:28" s="3173" customFormat="1">
      <c r="AA8561" s="3174"/>
      <c r="AB8561" s="3174"/>
    </row>
    <row r="8562" spans="27:28" s="3173" customFormat="1">
      <c r="AA8562" s="3174"/>
      <c r="AB8562" s="3174"/>
    </row>
    <row r="8563" spans="27:28" s="3173" customFormat="1">
      <c r="AA8563" s="3174"/>
      <c r="AB8563" s="3174"/>
    </row>
    <row r="8564" spans="27:28" s="3173" customFormat="1">
      <c r="AA8564" s="3174"/>
      <c r="AB8564" s="3174"/>
    </row>
    <row r="8565" spans="27:28" s="3173" customFormat="1">
      <c r="AA8565" s="3174"/>
      <c r="AB8565" s="3174"/>
    </row>
    <row r="8566" spans="27:28" s="3173" customFormat="1">
      <c r="AA8566" s="3174"/>
      <c r="AB8566" s="3174"/>
    </row>
    <row r="8567" spans="27:28" s="3173" customFormat="1">
      <c r="AA8567" s="3174"/>
      <c r="AB8567" s="3174"/>
    </row>
    <row r="8568" spans="27:28" s="3173" customFormat="1">
      <c r="AA8568" s="3174"/>
      <c r="AB8568" s="3174"/>
    </row>
    <row r="8569" spans="27:28" s="3173" customFormat="1">
      <c r="AA8569" s="3174"/>
      <c r="AB8569" s="3174"/>
    </row>
    <row r="8570" spans="27:28" s="3173" customFormat="1">
      <c r="AA8570" s="3174"/>
      <c r="AB8570" s="3174"/>
    </row>
    <row r="8571" spans="27:28" s="3173" customFormat="1">
      <c r="AA8571" s="3174"/>
      <c r="AB8571" s="3174"/>
    </row>
    <row r="8572" spans="27:28" s="3173" customFormat="1">
      <c r="AA8572" s="3174"/>
      <c r="AB8572" s="3174"/>
    </row>
    <row r="8573" spans="27:28" s="3173" customFormat="1">
      <c r="AA8573" s="3174"/>
      <c r="AB8573" s="3174"/>
    </row>
    <row r="8574" spans="27:28" s="3173" customFormat="1">
      <c r="AA8574" s="3174"/>
      <c r="AB8574" s="3174"/>
    </row>
    <row r="8575" spans="27:28" s="3173" customFormat="1">
      <c r="AA8575" s="3174"/>
      <c r="AB8575" s="3174"/>
    </row>
    <row r="8576" spans="27:28" s="3173" customFormat="1">
      <c r="AA8576" s="3174"/>
      <c r="AB8576" s="3174"/>
    </row>
    <row r="8577" spans="27:28" s="3173" customFormat="1">
      <c r="AA8577" s="3174"/>
      <c r="AB8577" s="3174"/>
    </row>
    <row r="8578" spans="27:28" s="3173" customFormat="1">
      <c r="AA8578" s="3174"/>
      <c r="AB8578" s="3174"/>
    </row>
    <row r="8579" spans="27:28" s="3173" customFormat="1">
      <c r="AA8579" s="3174"/>
      <c r="AB8579" s="3174"/>
    </row>
    <row r="8580" spans="27:28" s="3173" customFormat="1">
      <c r="AA8580" s="3174"/>
      <c r="AB8580" s="3174"/>
    </row>
    <row r="8581" spans="27:28" s="3173" customFormat="1">
      <c r="AA8581" s="3174"/>
      <c r="AB8581" s="3174"/>
    </row>
    <row r="8582" spans="27:28" s="3173" customFormat="1">
      <c r="AA8582" s="3174"/>
      <c r="AB8582" s="3174"/>
    </row>
    <row r="8583" spans="27:28" s="3173" customFormat="1">
      <c r="AA8583" s="3174"/>
      <c r="AB8583" s="3174"/>
    </row>
    <row r="8584" spans="27:28" s="3173" customFormat="1">
      <c r="AA8584" s="3174"/>
      <c r="AB8584" s="3174"/>
    </row>
    <row r="8585" spans="27:28" s="3173" customFormat="1">
      <c r="AA8585" s="3174"/>
      <c r="AB8585" s="3174"/>
    </row>
    <row r="8586" spans="27:28" s="3173" customFormat="1">
      <c r="AA8586" s="3174"/>
      <c r="AB8586" s="3174"/>
    </row>
    <row r="8587" spans="27:28" s="3173" customFormat="1">
      <c r="AA8587" s="3174"/>
      <c r="AB8587" s="3174"/>
    </row>
    <row r="8588" spans="27:28" s="3173" customFormat="1">
      <c r="AA8588" s="3174"/>
      <c r="AB8588" s="3174"/>
    </row>
    <row r="8589" spans="27:28" s="3173" customFormat="1">
      <c r="AA8589" s="3174"/>
      <c r="AB8589" s="3174"/>
    </row>
    <row r="8590" spans="27:28" s="3173" customFormat="1">
      <c r="AA8590" s="3174"/>
      <c r="AB8590" s="3174"/>
    </row>
    <row r="8591" spans="27:28" s="3173" customFormat="1">
      <c r="AA8591" s="3174"/>
      <c r="AB8591" s="3174"/>
    </row>
    <row r="8592" spans="27:28" s="3173" customFormat="1">
      <c r="AA8592" s="3174"/>
      <c r="AB8592" s="3174"/>
    </row>
    <row r="8593" spans="27:28" s="3173" customFormat="1">
      <c r="AA8593" s="3174"/>
      <c r="AB8593" s="3174"/>
    </row>
    <row r="8594" spans="27:28" s="3173" customFormat="1">
      <c r="AA8594" s="3174"/>
      <c r="AB8594" s="3174"/>
    </row>
    <row r="8595" spans="27:28" s="3173" customFormat="1">
      <c r="AA8595" s="3174"/>
      <c r="AB8595" s="3174"/>
    </row>
    <row r="8596" spans="27:28" s="3173" customFormat="1">
      <c r="AA8596" s="3174"/>
      <c r="AB8596" s="3174"/>
    </row>
    <row r="8597" spans="27:28" s="3173" customFormat="1">
      <c r="AA8597" s="3174"/>
      <c r="AB8597" s="3174"/>
    </row>
    <row r="8598" spans="27:28" s="3173" customFormat="1">
      <c r="AA8598" s="3174"/>
      <c r="AB8598" s="3174"/>
    </row>
    <row r="8599" spans="27:28" s="3173" customFormat="1">
      <c r="AA8599" s="3174"/>
      <c r="AB8599" s="3174"/>
    </row>
    <row r="8600" spans="27:28" s="3173" customFormat="1">
      <c r="AA8600" s="3174"/>
      <c r="AB8600" s="3174"/>
    </row>
    <row r="8601" spans="27:28" s="3173" customFormat="1">
      <c r="AA8601" s="3174"/>
      <c r="AB8601" s="3174"/>
    </row>
    <row r="8602" spans="27:28" s="3173" customFormat="1">
      <c r="AA8602" s="3174"/>
      <c r="AB8602" s="3174"/>
    </row>
    <row r="8603" spans="27:28" s="3173" customFormat="1">
      <c r="AA8603" s="3174"/>
      <c r="AB8603" s="3174"/>
    </row>
    <row r="8604" spans="27:28" s="3173" customFormat="1">
      <c r="AA8604" s="3174"/>
      <c r="AB8604" s="3174"/>
    </row>
    <row r="8605" spans="27:28" s="3173" customFormat="1">
      <c r="AA8605" s="3174"/>
      <c r="AB8605" s="3174"/>
    </row>
    <row r="8606" spans="27:28" s="3173" customFormat="1">
      <c r="AA8606" s="3174"/>
      <c r="AB8606" s="3174"/>
    </row>
    <row r="8607" spans="27:28" s="3173" customFormat="1">
      <c r="AA8607" s="3174"/>
      <c r="AB8607" s="3174"/>
    </row>
    <row r="8608" spans="27:28" s="3173" customFormat="1">
      <c r="AA8608" s="3174"/>
      <c r="AB8608" s="3174"/>
    </row>
    <row r="8609" spans="27:28" s="3173" customFormat="1">
      <c r="AA8609" s="3174"/>
      <c r="AB8609" s="3174"/>
    </row>
    <row r="8610" spans="27:28" s="3173" customFormat="1">
      <c r="AA8610" s="3174"/>
      <c r="AB8610" s="3174"/>
    </row>
    <row r="8611" spans="27:28" s="3173" customFormat="1">
      <c r="AA8611" s="3174"/>
      <c r="AB8611" s="3174"/>
    </row>
    <row r="8612" spans="27:28" s="3173" customFormat="1">
      <c r="AA8612" s="3174"/>
      <c r="AB8612" s="3174"/>
    </row>
    <row r="8613" spans="27:28" s="3173" customFormat="1">
      <c r="AA8613" s="3174"/>
      <c r="AB8613" s="3174"/>
    </row>
    <row r="8614" spans="27:28" s="3173" customFormat="1">
      <c r="AA8614" s="3174"/>
      <c r="AB8614" s="3174"/>
    </row>
    <row r="8615" spans="27:28" s="3173" customFormat="1">
      <c r="AA8615" s="3174"/>
      <c r="AB8615" s="3174"/>
    </row>
    <row r="8616" spans="27:28" s="3173" customFormat="1">
      <c r="AA8616" s="3174"/>
      <c r="AB8616" s="3174"/>
    </row>
    <row r="8617" spans="27:28" s="3173" customFormat="1">
      <c r="AA8617" s="3174"/>
      <c r="AB8617" s="3174"/>
    </row>
    <row r="8618" spans="27:28" s="3173" customFormat="1">
      <c r="AA8618" s="3174"/>
      <c r="AB8618" s="3174"/>
    </row>
    <row r="8619" spans="27:28" s="3173" customFormat="1">
      <c r="AA8619" s="3174"/>
      <c r="AB8619" s="3174"/>
    </row>
    <row r="8620" spans="27:28" s="3173" customFormat="1">
      <c r="AA8620" s="3174"/>
      <c r="AB8620" s="3174"/>
    </row>
    <row r="8621" spans="27:28" s="3173" customFormat="1">
      <c r="AA8621" s="3174"/>
      <c r="AB8621" s="3174"/>
    </row>
    <row r="8622" spans="27:28" s="3173" customFormat="1">
      <c r="AA8622" s="3174"/>
      <c r="AB8622" s="3174"/>
    </row>
    <row r="8623" spans="27:28" s="3173" customFormat="1">
      <c r="AA8623" s="3174"/>
      <c r="AB8623" s="3174"/>
    </row>
    <row r="8624" spans="27:28" s="3173" customFormat="1">
      <c r="AA8624" s="3174"/>
      <c r="AB8624" s="3174"/>
    </row>
    <row r="8625" spans="27:28" s="3173" customFormat="1">
      <c r="AA8625" s="3174"/>
      <c r="AB8625" s="3174"/>
    </row>
    <row r="8626" spans="27:28" s="3173" customFormat="1">
      <c r="AA8626" s="3174"/>
      <c r="AB8626" s="3174"/>
    </row>
    <row r="8627" spans="27:28" s="3173" customFormat="1">
      <c r="AA8627" s="3174"/>
      <c r="AB8627" s="3174"/>
    </row>
    <row r="8628" spans="27:28" s="3173" customFormat="1">
      <c r="AA8628" s="3174"/>
      <c r="AB8628" s="3174"/>
    </row>
    <row r="8629" spans="27:28" s="3173" customFormat="1">
      <c r="AA8629" s="3174"/>
      <c r="AB8629" s="3174"/>
    </row>
    <row r="8630" spans="27:28" s="3173" customFormat="1">
      <c r="AA8630" s="3174"/>
      <c r="AB8630" s="3174"/>
    </row>
    <row r="8631" spans="27:28" s="3173" customFormat="1">
      <c r="AA8631" s="3174"/>
      <c r="AB8631" s="3174"/>
    </row>
    <row r="8632" spans="27:28" s="3173" customFormat="1">
      <c r="AA8632" s="3174"/>
      <c r="AB8632" s="3174"/>
    </row>
    <row r="8633" spans="27:28" s="3173" customFormat="1">
      <c r="AA8633" s="3174"/>
      <c r="AB8633" s="3174"/>
    </row>
    <row r="8634" spans="27:28" s="3173" customFormat="1">
      <c r="AA8634" s="3174"/>
      <c r="AB8634" s="3174"/>
    </row>
    <row r="8635" spans="27:28" s="3173" customFormat="1">
      <c r="AA8635" s="3174"/>
      <c r="AB8635" s="3174"/>
    </row>
    <row r="8636" spans="27:28" s="3173" customFormat="1">
      <c r="AA8636" s="3174"/>
      <c r="AB8636" s="3174"/>
    </row>
    <row r="8637" spans="27:28" s="3173" customFormat="1">
      <c r="AA8637" s="3174"/>
      <c r="AB8637" s="3174"/>
    </row>
    <row r="8638" spans="27:28" s="3173" customFormat="1">
      <c r="AA8638" s="3174"/>
      <c r="AB8638" s="3174"/>
    </row>
    <row r="8639" spans="27:28" s="3173" customFormat="1">
      <c r="AA8639" s="3174"/>
      <c r="AB8639" s="3174"/>
    </row>
    <row r="8640" spans="27:28" s="3173" customFormat="1">
      <c r="AA8640" s="3174"/>
      <c r="AB8640" s="3174"/>
    </row>
    <row r="8641" spans="27:28" s="3173" customFormat="1">
      <c r="AA8641" s="3174"/>
      <c r="AB8641" s="3174"/>
    </row>
    <row r="8642" spans="27:28" s="3173" customFormat="1">
      <c r="AA8642" s="3174"/>
      <c r="AB8642" s="3174"/>
    </row>
    <row r="8643" spans="27:28" s="3173" customFormat="1">
      <c r="AA8643" s="3174"/>
      <c r="AB8643" s="3174"/>
    </row>
    <row r="8644" spans="27:28" s="3173" customFormat="1">
      <c r="AA8644" s="3174"/>
      <c r="AB8644" s="3174"/>
    </row>
    <row r="8645" spans="27:28" s="3173" customFormat="1">
      <c r="AA8645" s="3174"/>
      <c r="AB8645" s="3174"/>
    </row>
    <row r="8646" spans="27:28" s="3173" customFormat="1">
      <c r="AA8646" s="3174"/>
      <c r="AB8646" s="3174"/>
    </row>
    <row r="8647" spans="27:28" s="3173" customFormat="1">
      <c r="AA8647" s="3174"/>
      <c r="AB8647" s="3174"/>
    </row>
    <row r="8648" spans="27:28" s="3173" customFormat="1">
      <c r="AA8648" s="3174"/>
      <c r="AB8648" s="3174"/>
    </row>
    <row r="8649" spans="27:28" s="3173" customFormat="1">
      <c r="AA8649" s="3174"/>
      <c r="AB8649" s="3174"/>
    </row>
    <row r="8650" spans="27:28" s="3173" customFormat="1">
      <c r="AA8650" s="3174"/>
      <c r="AB8650" s="3174"/>
    </row>
    <row r="8651" spans="27:28" s="3173" customFormat="1">
      <c r="AA8651" s="3174"/>
      <c r="AB8651" s="3174"/>
    </row>
    <row r="8652" spans="27:28" s="3173" customFormat="1">
      <c r="AA8652" s="3174"/>
      <c r="AB8652" s="3174"/>
    </row>
    <row r="8653" spans="27:28" s="3173" customFormat="1">
      <c r="AA8653" s="3174"/>
      <c r="AB8653" s="3174"/>
    </row>
    <row r="8654" spans="27:28" s="3173" customFormat="1">
      <c r="AA8654" s="3174"/>
      <c r="AB8654" s="3174"/>
    </row>
    <row r="8655" spans="27:28" s="3173" customFormat="1">
      <c r="AA8655" s="3174"/>
      <c r="AB8655" s="3174"/>
    </row>
    <row r="8656" spans="27:28" s="3173" customFormat="1">
      <c r="AA8656" s="3174"/>
      <c r="AB8656" s="3174"/>
    </row>
    <row r="8657" spans="27:28" s="3173" customFormat="1">
      <c r="AA8657" s="3174"/>
      <c r="AB8657" s="3174"/>
    </row>
    <row r="8658" spans="27:28" s="3173" customFormat="1">
      <c r="AA8658" s="3174"/>
      <c r="AB8658" s="3174"/>
    </row>
    <row r="8659" spans="27:28" s="3173" customFormat="1">
      <c r="AA8659" s="3174"/>
      <c r="AB8659" s="3174"/>
    </row>
    <row r="8660" spans="27:28" s="3173" customFormat="1">
      <c r="AA8660" s="3174"/>
      <c r="AB8660" s="3174"/>
    </row>
    <row r="8661" spans="27:28" s="3173" customFormat="1">
      <c r="AA8661" s="3174"/>
      <c r="AB8661" s="3174"/>
    </row>
    <row r="8662" spans="27:28" s="3173" customFormat="1">
      <c r="AA8662" s="3174"/>
      <c r="AB8662" s="3174"/>
    </row>
    <row r="8663" spans="27:28" s="3173" customFormat="1">
      <c r="AA8663" s="3174"/>
      <c r="AB8663" s="3174"/>
    </row>
    <row r="8664" spans="27:28" s="3173" customFormat="1">
      <c r="AA8664" s="3174"/>
      <c r="AB8664" s="3174"/>
    </row>
    <row r="8665" spans="27:28" s="3173" customFormat="1">
      <c r="AA8665" s="3174"/>
      <c r="AB8665" s="3174"/>
    </row>
    <row r="8666" spans="27:28" s="3173" customFormat="1">
      <c r="AA8666" s="3174"/>
      <c r="AB8666" s="3174"/>
    </row>
    <row r="8667" spans="27:28" s="3173" customFormat="1">
      <c r="AA8667" s="3174"/>
      <c r="AB8667" s="3174"/>
    </row>
    <row r="8668" spans="27:28" s="3173" customFormat="1">
      <c r="AA8668" s="3174"/>
      <c r="AB8668" s="3174"/>
    </row>
    <row r="8669" spans="27:28" s="3173" customFormat="1">
      <c r="AA8669" s="3174"/>
      <c r="AB8669" s="3174"/>
    </row>
    <row r="8670" spans="27:28" s="3173" customFormat="1">
      <c r="AA8670" s="3174"/>
      <c r="AB8670" s="3174"/>
    </row>
    <row r="8671" spans="27:28" s="3173" customFormat="1">
      <c r="AA8671" s="3174"/>
      <c r="AB8671" s="3174"/>
    </row>
    <row r="8672" spans="27:28" s="3173" customFormat="1">
      <c r="AA8672" s="3174"/>
      <c r="AB8672" s="3174"/>
    </row>
    <row r="8673" spans="27:28" s="3173" customFormat="1">
      <c r="AA8673" s="3174"/>
      <c r="AB8673" s="3174"/>
    </row>
    <row r="8674" spans="27:28" s="3173" customFormat="1">
      <c r="AA8674" s="3174"/>
      <c r="AB8674" s="3174"/>
    </row>
    <row r="8675" spans="27:28" s="3173" customFormat="1">
      <c r="AA8675" s="3174"/>
      <c r="AB8675" s="3174"/>
    </row>
    <row r="8676" spans="27:28" s="3173" customFormat="1">
      <c r="AA8676" s="3174"/>
      <c r="AB8676" s="3174"/>
    </row>
    <row r="8677" spans="27:28" s="3173" customFormat="1">
      <c r="AA8677" s="3174"/>
      <c r="AB8677" s="3174"/>
    </row>
    <row r="8678" spans="27:28" s="3173" customFormat="1">
      <c r="AA8678" s="3174"/>
      <c r="AB8678" s="3174"/>
    </row>
    <row r="8679" spans="27:28" s="3173" customFormat="1">
      <c r="AA8679" s="3174"/>
      <c r="AB8679" s="3174"/>
    </row>
    <row r="8680" spans="27:28" s="3173" customFormat="1">
      <c r="AA8680" s="3174"/>
      <c r="AB8680" s="3174"/>
    </row>
    <row r="8681" spans="27:28" s="3173" customFormat="1">
      <c r="AA8681" s="3174"/>
      <c r="AB8681" s="3174"/>
    </row>
    <row r="8682" spans="27:28" s="3173" customFormat="1">
      <c r="AA8682" s="3174"/>
      <c r="AB8682" s="3174"/>
    </row>
    <row r="8683" spans="27:28" s="3173" customFormat="1">
      <c r="AA8683" s="3174"/>
      <c r="AB8683" s="3174"/>
    </row>
    <row r="8684" spans="27:28" s="3173" customFormat="1">
      <c r="AA8684" s="3174"/>
      <c r="AB8684" s="3174"/>
    </row>
    <row r="8685" spans="27:28" s="3173" customFormat="1">
      <c r="AA8685" s="3174"/>
      <c r="AB8685" s="3174"/>
    </row>
    <row r="8686" spans="27:28" s="3173" customFormat="1">
      <c r="AA8686" s="3174"/>
      <c r="AB8686" s="3174"/>
    </row>
    <row r="8687" spans="27:28" s="3173" customFormat="1">
      <c r="AA8687" s="3174"/>
      <c r="AB8687" s="3174"/>
    </row>
    <row r="8688" spans="27:28" s="3173" customFormat="1">
      <c r="AA8688" s="3174"/>
      <c r="AB8688" s="3174"/>
    </row>
    <row r="8689" spans="27:28" s="3173" customFormat="1">
      <c r="AA8689" s="3174"/>
      <c r="AB8689" s="3174"/>
    </row>
    <row r="8690" spans="27:28" s="3173" customFormat="1">
      <c r="AA8690" s="3174"/>
      <c r="AB8690" s="3174"/>
    </row>
    <row r="8691" spans="27:28" s="3173" customFormat="1">
      <c r="AA8691" s="3174"/>
      <c r="AB8691" s="3174"/>
    </row>
    <row r="8692" spans="27:28" s="3173" customFormat="1">
      <c r="AA8692" s="3174"/>
      <c r="AB8692" s="3174"/>
    </row>
    <row r="8693" spans="27:28" s="3173" customFormat="1">
      <c r="AA8693" s="3174"/>
      <c r="AB8693" s="3174"/>
    </row>
    <row r="8694" spans="27:28" s="3173" customFormat="1">
      <c r="AA8694" s="3174"/>
      <c r="AB8694" s="3174"/>
    </row>
    <row r="8695" spans="27:28" s="3173" customFormat="1">
      <c r="AA8695" s="3174"/>
      <c r="AB8695" s="3174"/>
    </row>
    <row r="8696" spans="27:28" s="3173" customFormat="1">
      <c r="AA8696" s="3174"/>
      <c r="AB8696" s="3174"/>
    </row>
    <row r="8697" spans="27:28" s="3173" customFormat="1">
      <c r="AA8697" s="3174"/>
      <c r="AB8697" s="3174"/>
    </row>
    <row r="8698" spans="27:28" s="3173" customFormat="1">
      <c r="AA8698" s="3174"/>
      <c r="AB8698" s="3174"/>
    </row>
    <row r="8699" spans="27:28" s="3173" customFormat="1">
      <c r="AA8699" s="3174"/>
      <c r="AB8699" s="3174"/>
    </row>
    <row r="8700" spans="27:28" s="3173" customFormat="1">
      <c r="AA8700" s="3174"/>
      <c r="AB8700" s="3174"/>
    </row>
    <row r="8701" spans="27:28" s="3173" customFormat="1">
      <c r="AA8701" s="3174"/>
      <c r="AB8701" s="3174"/>
    </row>
    <row r="8702" spans="27:28" s="3173" customFormat="1">
      <c r="AA8702" s="3174"/>
      <c r="AB8702" s="3174"/>
    </row>
    <row r="8703" spans="27:28" s="3173" customFormat="1">
      <c r="AA8703" s="3174"/>
      <c r="AB8703" s="3174"/>
    </row>
    <row r="8704" spans="27:28" s="3173" customFormat="1">
      <c r="AA8704" s="3174"/>
      <c r="AB8704" s="3174"/>
    </row>
    <row r="8705" spans="27:28" s="3173" customFormat="1">
      <c r="AA8705" s="3174"/>
      <c r="AB8705" s="3174"/>
    </row>
    <row r="8706" spans="27:28" s="3173" customFormat="1">
      <c r="AA8706" s="3174"/>
      <c r="AB8706" s="3174"/>
    </row>
    <row r="8707" spans="27:28" s="3173" customFormat="1">
      <c r="AA8707" s="3174"/>
      <c r="AB8707" s="3174"/>
    </row>
    <row r="8708" spans="27:28" s="3173" customFormat="1">
      <c r="AA8708" s="3174"/>
      <c r="AB8708" s="3174"/>
    </row>
    <row r="8709" spans="27:28" s="3173" customFormat="1">
      <c r="AA8709" s="3174"/>
      <c r="AB8709" s="3174"/>
    </row>
    <row r="8710" spans="27:28" s="3173" customFormat="1">
      <c r="AA8710" s="3174"/>
      <c r="AB8710" s="3174"/>
    </row>
    <row r="8711" spans="27:28" s="3173" customFormat="1">
      <c r="AA8711" s="3174"/>
      <c r="AB8711" s="3174"/>
    </row>
    <row r="8712" spans="27:28" s="3173" customFormat="1">
      <c r="AA8712" s="3174"/>
      <c r="AB8712" s="3174"/>
    </row>
    <row r="8713" spans="27:28" s="3173" customFormat="1">
      <c r="AA8713" s="3174"/>
      <c r="AB8713" s="3174"/>
    </row>
    <row r="8714" spans="27:28" s="3173" customFormat="1">
      <c r="AA8714" s="3174"/>
      <c r="AB8714" s="3174"/>
    </row>
    <row r="8715" spans="27:28" s="3173" customFormat="1">
      <c r="AA8715" s="3174"/>
      <c r="AB8715" s="3174"/>
    </row>
    <row r="8716" spans="27:28" s="3173" customFormat="1">
      <c r="AA8716" s="3174"/>
      <c r="AB8716" s="3174"/>
    </row>
    <row r="8717" spans="27:28" s="3173" customFormat="1">
      <c r="AA8717" s="3174"/>
      <c r="AB8717" s="3174"/>
    </row>
    <row r="8718" spans="27:28" s="3173" customFormat="1">
      <c r="AA8718" s="3174"/>
      <c r="AB8718" s="3174"/>
    </row>
    <row r="8719" spans="27:28" s="3173" customFormat="1">
      <c r="AA8719" s="3174"/>
      <c r="AB8719" s="3174"/>
    </row>
    <row r="8720" spans="27:28" s="3173" customFormat="1">
      <c r="AA8720" s="3174"/>
      <c r="AB8720" s="3174"/>
    </row>
    <row r="8721" spans="27:28" s="3173" customFormat="1">
      <c r="AA8721" s="3174"/>
      <c r="AB8721" s="3174"/>
    </row>
    <row r="8722" spans="27:28" s="3173" customFormat="1">
      <c r="AA8722" s="3174"/>
      <c r="AB8722" s="3174"/>
    </row>
    <row r="8723" spans="27:28" s="3173" customFormat="1">
      <c r="AA8723" s="3174"/>
      <c r="AB8723" s="3174"/>
    </row>
    <row r="8724" spans="27:28" s="3173" customFormat="1">
      <c r="AA8724" s="3174"/>
      <c r="AB8724" s="3174"/>
    </row>
    <row r="8725" spans="27:28" s="3173" customFormat="1">
      <c r="AA8725" s="3174"/>
      <c r="AB8725" s="3174"/>
    </row>
    <row r="8726" spans="27:28" s="3173" customFormat="1">
      <c r="AA8726" s="3174"/>
      <c r="AB8726" s="3174"/>
    </row>
    <row r="8727" spans="27:28" s="3173" customFormat="1">
      <c r="AA8727" s="3174"/>
      <c r="AB8727" s="3174"/>
    </row>
    <row r="8728" spans="27:28" s="3173" customFormat="1">
      <c r="AA8728" s="3174"/>
      <c r="AB8728" s="3174"/>
    </row>
    <row r="8729" spans="27:28" s="3173" customFormat="1">
      <c r="AA8729" s="3174"/>
      <c r="AB8729" s="3174"/>
    </row>
    <row r="8730" spans="27:28" s="3173" customFormat="1">
      <c r="AA8730" s="3174"/>
      <c r="AB8730" s="3174"/>
    </row>
    <row r="8731" spans="27:28" s="3173" customFormat="1">
      <c r="AA8731" s="3174"/>
      <c r="AB8731" s="3174"/>
    </row>
    <row r="8732" spans="27:28" s="3173" customFormat="1">
      <c r="AA8732" s="3174"/>
      <c r="AB8732" s="3174"/>
    </row>
    <row r="8733" spans="27:28" s="3173" customFormat="1">
      <c r="AA8733" s="3174"/>
      <c r="AB8733" s="3174"/>
    </row>
    <row r="8734" spans="27:28" s="3173" customFormat="1">
      <c r="AA8734" s="3174"/>
      <c r="AB8734" s="3174"/>
    </row>
    <row r="8735" spans="27:28" s="3173" customFormat="1">
      <c r="AA8735" s="3174"/>
      <c r="AB8735" s="3174"/>
    </row>
    <row r="8736" spans="27:28" s="3173" customFormat="1">
      <c r="AA8736" s="3174"/>
      <c r="AB8736" s="3174"/>
    </row>
    <row r="8737" spans="27:28" s="3173" customFormat="1">
      <c r="AA8737" s="3174"/>
      <c r="AB8737" s="3174"/>
    </row>
    <row r="8738" spans="27:28" s="3173" customFormat="1">
      <c r="AA8738" s="3174"/>
      <c r="AB8738" s="3174"/>
    </row>
    <row r="8739" spans="27:28" s="3173" customFormat="1">
      <c r="AA8739" s="3174"/>
      <c r="AB8739" s="3174"/>
    </row>
    <row r="8740" spans="27:28" s="3173" customFormat="1">
      <c r="AA8740" s="3174"/>
      <c r="AB8740" s="3174"/>
    </row>
    <row r="8741" spans="27:28" s="3173" customFormat="1">
      <c r="AA8741" s="3174"/>
      <c r="AB8741" s="3174"/>
    </row>
    <row r="8742" spans="27:28" s="3173" customFormat="1">
      <c r="AA8742" s="3174"/>
      <c r="AB8742" s="3174"/>
    </row>
    <row r="8743" spans="27:28" s="3173" customFormat="1">
      <c r="AA8743" s="3174"/>
      <c r="AB8743" s="3174"/>
    </row>
    <row r="8744" spans="27:28" s="3173" customFormat="1">
      <c r="AA8744" s="3174"/>
      <c r="AB8744" s="3174"/>
    </row>
    <row r="8745" spans="27:28" s="3173" customFormat="1">
      <c r="AA8745" s="3174"/>
      <c r="AB8745" s="3174"/>
    </row>
    <row r="8746" spans="27:28" s="3173" customFormat="1">
      <c r="AA8746" s="3174"/>
      <c r="AB8746" s="3174"/>
    </row>
    <row r="8747" spans="27:28" s="3173" customFormat="1">
      <c r="AA8747" s="3174"/>
      <c r="AB8747" s="3174"/>
    </row>
    <row r="8748" spans="27:28" s="3173" customFormat="1">
      <c r="AA8748" s="3174"/>
      <c r="AB8748" s="3174"/>
    </row>
    <row r="8749" spans="27:28" s="3173" customFormat="1">
      <c r="AA8749" s="3174"/>
      <c r="AB8749" s="3174"/>
    </row>
    <row r="8750" spans="27:28" s="3173" customFormat="1">
      <c r="AA8750" s="3174"/>
      <c r="AB8750" s="3174"/>
    </row>
    <row r="8751" spans="27:28" s="3173" customFormat="1">
      <c r="AA8751" s="3174"/>
      <c r="AB8751" s="3174"/>
    </row>
    <row r="8752" spans="27:28" s="3173" customFormat="1">
      <c r="AA8752" s="3174"/>
      <c r="AB8752" s="3174"/>
    </row>
    <row r="8753" spans="27:28" s="3173" customFormat="1">
      <c r="AA8753" s="3174"/>
      <c r="AB8753" s="3174"/>
    </row>
    <row r="8754" spans="27:28" s="3173" customFormat="1">
      <c r="AA8754" s="3174"/>
      <c r="AB8754" s="3174"/>
    </row>
    <row r="8755" spans="27:28" s="3173" customFormat="1">
      <c r="AA8755" s="3174"/>
      <c r="AB8755" s="3174"/>
    </row>
    <row r="8756" spans="27:28" s="3173" customFormat="1">
      <c r="AA8756" s="3174"/>
      <c r="AB8756" s="3174"/>
    </row>
    <row r="8757" spans="27:28" s="3173" customFormat="1">
      <c r="AA8757" s="3174"/>
      <c r="AB8757" s="3174"/>
    </row>
    <row r="8758" spans="27:28" s="3173" customFormat="1">
      <c r="AA8758" s="3174"/>
      <c r="AB8758" s="3174"/>
    </row>
    <row r="8759" spans="27:28" s="3173" customFormat="1">
      <c r="AA8759" s="3174"/>
      <c r="AB8759" s="3174"/>
    </row>
    <row r="8760" spans="27:28" s="3173" customFormat="1">
      <c r="AA8760" s="3174"/>
      <c r="AB8760" s="3174"/>
    </row>
    <row r="8761" spans="27:28" s="3173" customFormat="1">
      <c r="AA8761" s="3174"/>
      <c r="AB8761" s="3174"/>
    </row>
    <row r="8762" spans="27:28" s="3173" customFormat="1">
      <c r="AA8762" s="3174"/>
      <c r="AB8762" s="3174"/>
    </row>
    <row r="8763" spans="27:28" s="3173" customFormat="1">
      <c r="AA8763" s="3174"/>
      <c r="AB8763" s="3174"/>
    </row>
    <row r="8764" spans="27:28" s="3173" customFormat="1">
      <c r="AA8764" s="3174"/>
      <c r="AB8764" s="3174"/>
    </row>
    <row r="8765" spans="27:28" s="3173" customFormat="1">
      <c r="AA8765" s="3174"/>
      <c r="AB8765" s="3174"/>
    </row>
    <row r="8766" spans="27:28" s="3173" customFormat="1">
      <c r="AA8766" s="3174"/>
      <c r="AB8766" s="3174"/>
    </row>
    <row r="8767" spans="27:28" s="3173" customFormat="1">
      <c r="AA8767" s="3174"/>
      <c r="AB8767" s="3174"/>
    </row>
    <row r="8768" spans="27:28" s="3173" customFormat="1">
      <c r="AA8768" s="3174"/>
      <c r="AB8768" s="3174"/>
    </row>
    <row r="8769" spans="27:28" s="3173" customFormat="1">
      <c r="AA8769" s="3174"/>
      <c r="AB8769" s="3174"/>
    </row>
    <row r="8770" spans="27:28" s="3173" customFormat="1">
      <c r="AA8770" s="3174"/>
      <c r="AB8770" s="3174"/>
    </row>
    <row r="8771" spans="27:28" s="3173" customFormat="1">
      <c r="AA8771" s="3174"/>
      <c r="AB8771" s="3174"/>
    </row>
    <row r="8772" spans="27:28" s="3173" customFormat="1">
      <c r="AA8772" s="3174"/>
      <c r="AB8772" s="3174"/>
    </row>
    <row r="8773" spans="27:28" s="3173" customFormat="1">
      <c r="AA8773" s="3174"/>
      <c r="AB8773" s="3174"/>
    </row>
    <row r="8774" spans="27:28" s="3173" customFormat="1">
      <c r="AA8774" s="3174"/>
      <c r="AB8774" s="3174"/>
    </row>
    <row r="8775" spans="27:28" s="3173" customFormat="1">
      <c r="AA8775" s="3174"/>
      <c r="AB8775" s="3174"/>
    </row>
    <row r="8776" spans="27:28" s="3173" customFormat="1">
      <c r="AA8776" s="3174"/>
      <c r="AB8776" s="3174"/>
    </row>
    <row r="8777" spans="27:28" s="3173" customFormat="1">
      <c r="AA8777" s="3174"/>
      <c r="AB8777" s="3174"/>
    </row>
    <row r="8778" spans="27:28" s="3173" customFormat="1">
      <c r="AA8778" s="3174"/>
      <c r="AB8778" s="3174"/>
    </row>
    <row r="8779" spans="27:28" s="3173" customFormat="1">
      <c r="AA8779" s="3174"/>
      <c r="AB8779" s="3174"/>
    </row>
    <row r="8780" spans="27:28" s="3173" customFormat="1">
      <c r="AA8780" s="3174"/>
      <c r="AB8780" s="3174"/>
    </row>
    <row r="8781" spans="27:28" s="3173" customFormat="1">
      <c r="AA8781" s="3174"/>
      <c r="AB8781" s="3174"/>
    </row>
    <row r="8782" spans="27:28" s="3173" customFormat="1">
      <c r="AA8782" s="3174"/>
      <c r="AB8782" s="3174"/>
    </row>
    <row r="8783" spans="27:28" s="3173" customFormat="1">
      <c r="AA8783" s="3174"/>
      <c r="AB8783" s="3174"/>
    </row>
    <row r="8784" spans="27:28" s="3173" customFormat="1">
      <c r="AA8784" s="3174"/>
      <c r="AB8784" s="3174"/>
    </row>
    <row r="8785" spans="27:28" s="3173" customFormat="1">
      <c r="AA8785" s="3174"/>
      <c r="AB8785" s="3174"/>
    </row>
    <row r="8786" spans="27:28" s="3173" customFormat="1">
      <c r="AA8786" s="3174"/>
      <c r="AB8786" s="3174"/>
    </row>
    <row r="8787" spans="27:28" s="3173" customFormat="1">
      <c r="AA8787" s="3174"/>
      <c r="AB8787" s="3174"/>
    </row>
    <row r="8788" spans="27:28" s="3173" customFormat="1">
      <c r="AA8788" s="3174"/>
      <c r="AB8788" s="3174"/>
    </row>
    <row r="8789" spans="27:28" s="3173" customFormat="1">
      <c r="AA8789" s="3174"/>
      <c r="AB8789" s="3174"/>
    </row>
    <row r="8790" spans="27:28" s="3173" customFormat="1">
      <c r="AA8790" s="3174"/>
      <c r="AB8790" s="3174"/>
    </row>
    <row r="8791" spans="27:28" s="3173" customFormat="1">
      <c r="AA8791" s="3174"/>
      <c r="AB8791" s="3174"/>
    </row>
    <row r="8792" spans="27:28" s="3173" customFormat="1">
      <c r="AA8792" s="3174"/>
      <c r="AB8792" s="3174"/>
    </row>
    <row r="8793" spans="27:28" s="3173" customFormat="1">
      <c r="AA8793" s="3174"/>
      <c r="AB8793" s="3174"/>
    </row>
    <row r="8794" spans="27:28" s="3173" customFormat="1">
      <c r="AA8794" s="3174"/>
      <c r="AB8794" s="3174"/>
    </row>
    <row r="8795" spans="27:28" s="3173" customFormat="1">
      <c r="AA8795" s="3174"/>
      <c r="AB8795" s="3174"/>
    </row>
    <row r="8796" spans="27:28" s="3173" customFormat="1">
      <c r="AA8796" s="3174"/>
      <c r="AB8796" s="3174"/>
    </row>
    <row r="8797" spans="27:28" s="3173" customFormat="1">
      <c r="AA8797" s="3174"/>
      <c r="AB8797" s="3174"/>
    </row>
    <row r="8798" spans="27:28" s="3173" customFormat="1">
      <c r="AA8798" s="3174"/>
      <c r="AB8798" s="3174"/>
    </row>
    <row r="8799" spans="27:28" s="3173" customFormat="1">
      <c r="AA8799" s="3174"/>
      <c r="AB8799" s="3174"/>
    </row>
    <row r="8800" spans="27:28" s="3173" customFormat="1">
      <c r="AA8800" s="3174"/>
      <c r="AB8800" s="3174"/>
    </row>
    <row r="8801" spans="27:28" s="3173" customFormat="1">
      <c r="AA8801" s="3174"/>
      <c r="AB8801" s="3174"/>
    </row>
    <row r="8802" spans="27:28" s="3173" customFormat="1">
      <c r="AA8802" s="3174"/>
      <c r="AB8802" s="3174"/>
    </row>
    <row r="8803" spans="27:28" s="3173" customFormat="1">
      <c r="AA8803" s="3174"/>
      <c r="AB8803" s="3174"/>
    </row>
    <row r="8804" spans="27:28" s="3173" customFormat="1">
      <c r="AA8804" s="3174"/>
      <c r="AB8804" s="3174"/>
    </row>
    <row r="8805" spans="27:28" s="3173" customFormat="1">
      <c r="AA8805" s="3174"/>
      <c r="AB8805" s="3174"/>
    </row>
    <row r="8806" spans="27:28" s="3173" customFormat="1">
      <c r="AA8806" s="3174"/>
      <c r="AB8806" s="3174"/>
    </row>
    <row r="8807" spans="27:28" s="3173" customFormat="1">
      <c r="AA8807" s="3174"/>
      <c r="AB8807" s="3174"/>
    </row>
    <row r="8808" spans="27:28" s="3173" customFormat="1">
      <c r="AA8808" s="3174"/>
      <c r="AB8808" s="3174"/>
    </row>
    <row r="8809" spans="27:28" s="3173" customFormat="1">
      <c r="AA8809" s="3174"/>
      <c r="AB8809" s="3174"/>
    </row>
    <row r="8810" spans="27:28" s="3173" customFormat="1">
      <c r="AA8810" s="3174"/>
      <c r="AB8810" s="3174"/>
    </row>
    <row r="8811" spans="27:28" s="3173" customFormat="1">
      <c r="AA8811" s="3174"/>
      <c r="AB8811" s="3174"/>
    </row>
    <row r="8812" spans="27:28" s="3173" customFormat="1">
      <c r="AA8812" s="3174"/>
      <c r="AB8812" s="3174"/>
    </row>
    <row r="8813" spans="27:28" s="3173" customFormat="1">
      <c r="AA8813" s="3174"/>
      <c r="AB8813" s="3174"/>
    </row>
    <row r="8814" spans="27:28" s="3173" customFormat="1">
      <c r="AA8814" s="3174"/>
      <c r="AB8814" s="3174"/>
    </row>
    <row r="8815" spans="27:28" s="3173" customFormat="1">
      <c r="AA8815" s="3174"/>
      <c r="AB8815" s="3174"/>
    </row>
    <row r="8816" spans="27:28" s="3173" customFormat="1">
      <c r="AA8816" s="3174"/>
      <c r="AB8816" s="3174"/>
    </row>
    <row r="8817" spans="27:28" s="3173" customFormat="1">
      <c r="AA8817" s="3174"/>
      <c r="AB8817" s="3174"/>
    </row>
    <row r="8818" spans="27:28" s="3173" customFormat="1">
      <c r="AA8818" s="3174"/>
      <c r="AB8818" s="3174"/>
    </row>
    <row r="8819" spans="27:28" s="3173" customFormat="1">
      <c r="AA8819" s="3174"/>
      <c r="AB8819" s="3174"/>
    </row>
    <row r="8820" spans="27:28" s="3173" customFormat="1">
      <c r="AA8820" s="3174"/>
      <c r="AB8820" s="3174"/>
    </row>
    <row r="8821" spans="27:28" s="3173" customFormat="1">
      <c r="AA8821" s="3174"/>
      <c r="AB8821" s="3174"/>
    </row>
    <row r="8822" spans="27:28" s="3173" customFormat="1">
      <c r="AA8822" s="3174"/>
      <c r="AB8822" s="3174"/>
    </row>
    <row r="8823" spans="27:28" s="3173" customFormat="1">
      <c r="AA8823" s="3174"/>
      <c r="AB8823" s="3174"/>
    </row>
    <row r="8824" spans="27:28" s="3173" customFormat="1">
      <c r="AA8824" s="3174"/>
      <c r="AB8824" s="3174"/>
    </row>
    <row r="8825" spans="27:28" s="3173" customFormat="1">
      <c r="AA8825" s="3174"/>
      <c r="AB8825" s="3174"/>
    </row>
    <row r="8826" spans="27:28" s="3173" customFormat="1">
      <c r="AA8826" s="3174"/>
      <c r="AB8826" s="3174"/>
    </row>
    <row r="8827" spans="27:28" s="3173" customFormat="1">
      <c r="AA8827" s="3174"/>
      <c r="AB8827" s="3174"/>
    </row>
    <row r="8828" spans="27:28" s="3173" customFormat="1">
      <c r="AA8828" s="3174"/>
      <c r="AB8828" s="3174"/>
    </row>
    <row r="8829" spans="27:28" s="3173" customFormat="1">
      <c r="AA8829" s="3174"/>
      <c r="AB8829" s="3174"/>
    </row>
    <row r="8830" spans="27:28" s="3173" customFormat="1">
      <c r="AA8830" s="3174"/>
      <c r="AB8830" s="3174"/>
    </row>
    <row r="8831" spans="27:28" s="3173" customFormat="1">
      <c r="AA8831" s="3174"/>
      <c r="AB8831" s="3174"/>
    </row>
    <row r="8832" spans="27:28" s="3173" customFormat="1">
      <c r="AA8832" s="3174"/>
      <c r="AB8832" s="3174"/>
    </row>
    <row r="8833" spans="27:28" s="3173" customFormat="1">
      <c r="AA8833" s="3174"/>
      <c r="AB8833" s="3174"/>
    </row>
    <row r="8834" spans="27:28" s="3173" customFormat="1">
      <c r="AA8834" s="3174"/>
      <c r="AB8834" s="3174"/>
    </row>
    <row r="8835" spans="27:28" s="3173" customFormat="1">
      <c r="AA8835" s="3174"/>
      <c r="AB8835" s="3174"/>
    </row>
    <row r="8836" spans="27:28" s="3173" customFormat="1">
      <c r="AA8836" s="3174"/>
      <c r="AB8836" s="3174"/>
    </row>
    <row r="8837" spans="27:28" s="3173" customFormat="1">
      <c r="AA8837" s="3174"/>
      <c r="AB8837" s="3174"/>
    </row>
    <row r="8838" spans="27:28" s="3173" customFormat="1">
      <c r="AA8838" s="3174"/>
      <c r="AB8838" s="3174"/>
    </row>
    <row r="8839" spans="27:28" s="3173" customFormat="1">
      <c r="AA8839" s="3174"/>
      <c r="AB8839" s="3174"/>
    </row>
    <row r="8840" spans="27:28" s="3173" customFormat="1">
      <c r="AA8840" s="3174"/>
      <c r="AB8840" s="3174"/>
    </row>
    <row r="8841" spans="27:28" s="3173" customFormat="1">
      <c r="AA8841" s="3174"/>
      <c r="AB8841" s="3174"/>
    </row>
    <row r="8842" spans="27:28" s="3173" customFormat="1">
      <c r="AA8842" s="3174"/>
      <c r="AB8842" s="3174"/>
    </row>
    <row r="8843" spans="27:28" s="3173" customFormat="1">
      <c r="AA8843" s="3174"/>
      <c r="AB8843" s="3174"/>
    </row>
    <row r="8844" spans="27:28" s="3173" customFormat="1">
      <c r="AA8844" s="3174"/>
      <c r="AB8844" s="3174"/>
    </row>
    <row r="8845" spans="27:28" s="3173" customFormat="1">
      <c r="AA8845" s="3174"/>
      <c r="AB8845" s="3174"/>
    </row>
    <row r="8846" spans="27:28" s="3173" customFormat="1">
      <c r="AA8846" s="3174"/>
      <c r="AB8846" s="3174"/>
    </row>
    <row r="8847" spans="27:28" s="3173" customFormat="1">
      <c r="AA8847" s="3174"/>
      <c r="AB8847" s="3174"/>
    </row>
    <row r="8848" spans="27:28" s="3173" customFormat="1">
      <c r="AA8848" s="3174"/>
      <c r="AB8848" s="3174"/>
    </row>
    <row r="8849" spans="27:28" s="3173" customFormat="1">
      <c r="AA8849" s="3174"/>
      <c r="AB8849" s="3174"/>
    </row>
    <row r="8850" spans="27:28" s="3173" customFormat="1">
      <c r="AA8850" s="3174"/>
      <c r="AB8850" s="3174"/>
    </row>
    <row r="8851" spans="27:28" s="3173" customFormat="1">
      <c r="AA8851" s="3174"/>
      <c r="AB8851" s="3174"/>
    </row>
    <row r="8852" spans="27:28" s="3173" customFormat="1">
      <c r="AA8852" s="3174"/>
      <c r="AB8852" s="3174"/>
    </row>
    <row r="8853" spans="27:28" s="3173" customFormat="1">
      <c r="AA8853" s="3174"/>
      <c r="AB8853" s="3174"/>
    </row>
    <row r="8854" spans="27:28" s="3173" customFormat="1">
      <c r="AA8854" s="3174"/>
      <c r="AB8854" s="3174"/>
    </row>
    <row r="8855" spans="27:28" s="3173" customFormat="1">
      <c r="AA8855" s="3174"/>
      <c r="AB8855" s="3174"/>
    </row>
    <row r="8856" spans="27:28" s="3173" customFormat="1">
      <c r="AA8856" s="3174"/>
      <c r="AB8856" s="3174"/>
    </row>
    <row r="8857" spans="27:28" s="3173" customFormat="1">
      <c r="AA8857" s="3174"/>
      <c r="AB8857" s="3174"/>
    </row>
    <row r="8858" spans="27:28" s="3173" customFormat="1">
      <c r="AA8858" s="3174"/>
      <c r="AB8858" s="3174"/>
    </row>
    <row r="8859" spans="27:28" s="3173" customFormat="1">
      <c r="AA8859" s="3174"/>
      <c r="AB8859" s="3174"/>
    </row>
    <row r="8860" spans="27:28" s="3173" customFormat="1">
      <c r="AA8860" s="3174"/>
      <c r="AB8860" s="3174"/>
    </row>
    <row r="8861" spans="27:28" s="3173" customFormat="1">
      <c r="AA8861" s="3174"/>
      <c r="AB8861" s="3174"/>
    </row>
    <row r="8862" spans="27:28" s="3173" customFormat="1">
      <c r="AA8862" s="3174"/>
      <c r="AB8862" s="3174"/>
    </row>
    <row r="8863" spans="27:28" s="3173" customFormat="1">
      <c r="AA8863" s="3174"/>
      <c r="AB8863" s="3174"/>
    </row>
    <row r="8864" spans="27:28" s="3173" customFormat="1">
      <c r="AA8864" s="3174"/>
      <c r="AB8864" s="3174"/>
    </row>
    <row r="8865" spans="27:28" s="3173" customFormat="1">
      <c r="AA8865" s="3174"/>
      <c r="AB8865" s="3174"/>
    </row>
    <row r="8866" spans="27:28" s="3173" customFormat="1">
      <c r="AA8866" s="3174"/>
      <c r="AB8866" s="3174"/>
    </row>
    <row r="8867" spans="27:28" s="3173" customFormat="1">
      <c r="AA8867" s="3174"/>
      <c r="AB8867" s="3174"/>
    </row>
    <row r="8868" spans="27:28" s="3173" customFormat="1">
      <c r="AA8868" s="3174"/>
      <c r="AB8868" s="3174"/>
    </row>
    <row r="8869" spans="27:28" s="3173" customFormat="1">
      <c r="AA8869" s="3174"/>
      <c r="AB8869" s="3174"/>
    </row>
    <row r="8870" spans="27:28" s="3173" customFormat="1">
      <c r="AA8870" s="3174"/>
      <c r="AB8870" s="3174"/>
    </row>
    <row r="8871" spans="27:28" s="3173" customFormat="1">
      <c r="AA8871" s="3174"/>
      <c r="AB8871" s="3174"/>
    </row>
    <row r="8872" spans="27:28" s="3173" customFormat="1">
      <c r="AA8872" s="3174"/>
      <c r="AB8872" s="3174"/>
    </row>
    <row r="8873" spans="27:28" s="3173" customFormat="1">
      <c r="AA8873" s="3174"/>
      <c r="AB8873" s="3174"/>
    </row>
    <row r="8874" spans="27:28" s="3173" customFormat="1">
      <c r="AA8874" s="3174"/>
      <c r="AB8874" s="3174"/>
    </row>
    <row r="8875" spans="27:28" s="3173" customFormat="1">
      <c r="AA8875" s="3174"/>
      <c r="AB8875" s="3174"/>
    </row>
    <row r="8876" spans="27:28" s="3173" customFormat="1">
      <c r="AA8876" s="3174"/>
      <c r="AB8876" s="3174"/>
    </row>
    <row r="8877" spans="27:28" s="3173" customFormat="1">
      <c r="AA8877" s="3174"/>
      <c r="AB8877" s="3174"/>
    </row>
    <row r="8878" spans="27:28" s="3173" customFormat="1">
      <c r="AA8878" s="3174"/>
      <c r="AB8878" s="3174"/>
    </row>
    <row r="8879" spans="27:28" s="3173" customFormat="1">
      <c r="AA8879" s="3174"/>
      <c r="AB8879" s="3174"/>
    </row>
    <row r="8880" spans="27:28" s="3173" customFormat="1">
      <c r="AA8880" s="3174"/>
      <c r="AB8880" s="3174"/>
    </row>
    <row r="8881" spans="27:28" s="3173" customFormat="1">
      <c r="AA8881" s="3174"/>
      <c r="AB8881" s="3174"/>
    </row>
    <row r="8882" spans="27:28" s="3173" customFormat="1">
      <c r="AA8882" s="3174"/>
      <c r="AB8882" s="3174"/>
    </row>
    <row r="8883" spans="27:28" s="3173" customFormat="1">
      <c r="AA8883" s="3174"/>
      <c r="AB8883" s="3174"/>
    </row>
    <row r="8884" spans="27:28" s="3173" customFormat="1">
      <c r="AA8884" s="3174"/>
      <c r="AB8884" s="3174"/>
    </row>
    <row r="8885" spans="27:28" s="3173" customFormat="1">
      <c r="AA8885" s="3174"/>
      <c r="AB8885" s="3174"/>
    </row>
    <row r="8886" spans="27:28" s="3173" customFormat="1">
      <c r="AA8886" s="3174"/>
      <c r="AB8886" s="3174"/>
    </row>
    <row r="8887" spans="27:28" s="3173" customFormat="1">
      <c r="AA8887" s="3174"/>
      <c r="AB8887" s="3174"/>
    </row>
    <row r="8888" spans="27:28" s="3173" customFormat="1">
      <c r="AA8888" s="3174"/>
      <c r="AB8888" s="3174"/>
    </row>
    <row r="8889" spans="27:28" s="3173" customFormat="1">
      <c r="AA8889" s="3174"/>
      <c r="AB8889" s="3174"/>
    </row>
    <row r="8890" spans="27:28" s="3173" customFormat="1">
      <c r="AA8890" s="3174"/>
      <c r="AB8890" s="3174"/>
    </row>
    <row r="8891" spans="27:28" s="3173" customFormat="1">
      <c r="AA8891" s="3174"/>
      <c r="AB8891" s="3174"/>
    </row>
    <row r="8892" spans="27:28" s="3173" customFormat="1">
      <c r="AA8892" s="3174"/>
      <c r="AB8892" s="3174"/>
    </row>
    <row r="8893" spans="27:28" s="3173" customFormat="1">
      <c r="AA8893" s="3174"/>
      <c r="AB8893" s="3174"/>
    </row>
    <row r="8894" spans="27:28" s="3173" customFormat="1">
      <c r="AA8894" s="3174"/>
      <c r="AB8894" s="3174"/>
    </row>
    <row r="8895" spans="27:28" s="3173" customFormat="1">
      <c r="AA8895" s="3174"/>
      <c r="AB8895" s="3174"/>
    </row>
    <row r="8896" spans="27:28" s="3173" customFormat="1">
      <c r="AA8896" s="3174"/>
      <c r="AB8896" s="3174"/>
    </row>
    <row r="8897" spans="27:28" s="3173" customFormat="1">
      <c r="AA8897" s="3174"/>
      <c r="AB8897" s="3174"/>
    </row>
    <row r="8898" spans="27:28" s="3173" customFormat="1">
      <c r="AA8898" s="3174"/>
      <c r="AB8898" s="3174"/>
    </row>
    <row r="8899" spans="27:28" s="3173" customFormat="1">
      <c r="AA8899" s="3174"/>
      <c r="AB8899" s="3174"/>
    </row>
    <row r="8900" spans="27:28" s="3173" customFormat="1">
      <c r="AA8900" s="3174"/>
      <c r="AB8900" s="3174"/>
    </row>
    <row r="8901" spans="27:28" s="3173" customFormat="1">
      <c r="AA8901" s="3174"/>
      <c r="AB8901" s="3174"/>
    </row>
    <row r="8902" spans="27:28" s="3173" customFormat="1">
      <c r="AA8902" s="3174"/>
      <c r="AB8902" s="3174"/>
    </row>
    <row r="8903" spans="27:28" s="3173" customFormat="1">
      <c r="AA8903" s="3174"/>
      <c r="AB8903" s="3174"/>
    </row>
    <row r="8904" spans="27:28" s="3173" customFormat="1">
      <c r="AA8904" s="3174"/>
      <c r="AB8904" s="3174"/>
    </row>
    <row r="8905" spans="27:28" s="3173" customFormat="1">
      <c r="AA8905" s="3174"/>
      <c r="AB8905" s="3174"/>
    </row>
    <row r="8906" spans="27:28" s="3173" customFormat="1">
      <c r="AA8906" s="3174"/>
      <c r="AB8906" s="3174"/>
    </row>
    <row r="8907" spans="27:28" s="3173" customFormat="1">
      <c r="AA8907" s="3174"/>
      <c r="AB8907" s="3174"/>
    </row>
    <row r="8908" spans="27:28" s="3173" customFormat="1">
      <c r="AA8908" s="3174"/>
      <c r="AB8908" s="3174"/>
    </row>
    <row r="8909" spans="27:28" s="3173" customFormat="1">
      <c r="AA8909" s="3174"/>
      <c r="AB8909" s="3174"/>
    </row>
    <row r="8910" spans="27:28" s="3173" customFormat="1">
      <c r="AA8910" s="3174"/>
      <c r="AB8910" s="3174"/>
    </row>
    <row r="8911" spans="27:28" s="3173" customFormat="1">
      <c r="AA8911" s="3174"/>
      <c r="AB8911" s="3174"/>
    </row>
    <row r="8912" spans="27:28" s="3173" customFormat="1">
      <c r="AA8912" s="3174"/>
      <c r="AB8912" s="3174"/>
    </row>
    <row r="8913" spans="27:28" s="3173" customFormat="1">
      <c r="AA8913" s="3174"/>
      <c r="AB8913" s="3174"/>
    </row>
    <row r="8914" spans="27:28" s="3173" customFormat="1">
      <c r="AA8914" s="3174"/>
      <c r="AB8914" s="3174"/>
    </row>
    <row r="8915" spans="27:28" s="3173" customFormat="1">
      <c r="AA8915" s="3174"/>
      <c r="AB8915" s="3174"/>
    </row>
    <row r="8916" spans="27:28" s="3173" customFormat="1">
      <c r="AA8916" s="3174"/>
      <c r="AB8916" s="3174"/>
    </row>
    <row r="8917" spans="27:28" s="3173" customFormat="1">
      <c r="AA8917" s="3174"/>
      <c r="AB8917" s="3174"/>
    </row>
    <row r="8918" spans="27:28" s="3173" customFormat="1">
      <c r="AA8918" s="3174"/>
      <c r="AB8918" s="3174"/>
    </row>
    <row r="8919" spans="27:28" s="3173" customFormat="1">
      <c r="AA8919" s="3174"/>
      <c r="AB8919" s="3174"/>
    </row>
    <row r="8920" spans="27:28" s="3173" customFormat="1">
      <c r="AA8920" s="3174"/>
      <c r="AB8920" s="3174"/>
    </row>
    <row r="8921" spans="27:28" s="3173" customFormat="1">
      <c r="AA8921" s="3174"/>
      <c r="AB8921" s="3174"/>
    </row>
    <row r="8922" spans="27:28" s="3173" customFormat="1">
      <c r="AA8922" s="3174"/>
      <c r="AB8922" s="3174"/>
    </row>
    <row r="8923" spans="27:28" s="3173" customFormat="1">
      <c r="AA8923" s="3174"/>
      <c r="AB8923" s="3174"/>
    </row>
    <row r="8924" spans="27:28" s="3173" customFormat="1">
      <c r="AA8924" s="3174"/>
      <c r="AB8924" s="3174"/>
    </row>
    <row r="8925" spans="27:28" s="3173" customFormat="1">
      <c r="AA8925" s="3174"/>
      <c r="AB8925" s="3174"/>
    </row>
    <row r="8926" spans="27:28" s="3173" customFormat="1">
      <c r="AA8926" s="3174"/>
      <c r="AB8926" s="3174"/>
    </row>
    <row r="8927" spans="27:28" s="3173" customFormat="1">
      <c r="AA8927" s="3174"/>
      <c r="AB8927" s="3174"/>
    </row>
    <row r="8928" spans="27:28" s="3173" customFormat="1">
      <c r="AA8928" s="3174"/>
      <c r="AB8928" s="3174"/>
    </row>
    <row r="8929" spans="27:28" s="3173" customFormat="1">
      <c r="AA8929" s="3174"/>
      <c r="AB8929" s="3174"/>
    </row>
    <row r="8930" spans="27:28" s="3173" customFormat="1">
      <c r="AA8930" s="3174"/>
      <c r="AB8930" s="3174"/>
    </row>
    <row r="8931" spans="27:28" s="3173" customFormat="1">
      <c r="AA8931" s="3174"/>
      <c r="AB8931" s="3174"/>
    </row>
    <row r="8932" spans="27:28" s="3173" customFormat="1">
      <c r="AA8932" s="3174"/>
      <c r="AB8932" s="3174"/>
    </row>
    <row r="8933" spans="27:28" s="3173" customFormat="1">
      <c r="AA8933" s="3174"/>
      <c r="AB8933" s="3174"/>
    </row>
    <row r="8934" spans="27:28" s="3173" customFormat="1">
      <c r="AA8934" s="3174"/>
      <c r="AB8934" s="3174"/>
    </row>
    <row r="8935" spans="27:28" s="3173" customFormat="1">
      <c r="AA8935" s="3174"/>
      <c r="AB8935" s="3174"/>
    </row>
    <row r="8936" spans="27:28" s="3173" customFormat="1">
      <c r="AA8936" s="3174"/>
      <c r="AB8936" s="3174"/>
    </row>
    <row r="8937" spans="27:28" s="3173" customFormat="1">
      <c r="AA8937" s="3174"/>
      <c r="AB8937" s="3174"/>
    </row>
    <row r="8938" spans="27:28" s="3173" customFormat="1">
      <c r="AA8938" s="3174"/>
      <c r="AB8938" s="3174"/>
    </row>
    <row r="8939" spans="27:28" s="3173" customFormat="1">
      <c r="AA8939" s="3174"/>
      <c r="AB8939" s="3174"/>
    </row>
    <row r="8940" spans="27:28" s="3173" customFormat="1">
      <c r="AA8940" s="3174"/>
      <c r="AB8940" s="3174"/>
    </row>
    <row r="8941" spans="27:28" s="3173" customFormat="1">
      <c r="AA8941" s="3174"/>
      <c r="AB8941" s="3174"/>
    </row>
    <row r="8942" spans="27:28" s="3173" customFormat="1">
      <c r="AA8942" s="3174"/>
      <c r="AB8942" s="3174"/>
    </row>
    <row r="8943" spans="27:28" s="3173" customFormat="1">
      <c r="AA8943" s="3174"/>
      <c r="AB8943" s="3174"/>
    </row>
    <row r="8944" spans="27:28" s="3173" customFormat="1">
      <c r="AA8944" s="3174"/>
      <c r="AB8944" s="3174"/>
    </row>
    <row r="8945" spans="27:28" s="3173" customFormat="1">
      <c r="AA8945" s="3174"/>
      <c r="AB8945" s="3174"/>
    </row>
    <row r="8946" spans="27:28" s="3173" customFormat="1">
      <c r="AA8946" s="3174"/>
      <c r="AB8946" s="3174"/>
    </row>
    <row r="8947" spans="27:28" s="3173" customFormat="1">
      <c r="AA8947" s="3174"/>
      <c r="AB8947" s="3174"/>
    </row>
    <row r="8948" spans="27:28" s="3173" customFormat="1">
      <c r="AA8948" s="3174"/>
      <c r="AB8948" s="3174"/>
    </row>
    <row r="8949" spans="27:28" s="3173" customFormat="1">
      <c r="AA8949" s="3174"/>
      <c r="AB8949" s="3174"/>
    </row>
    <row r="8950" spans="27:28" s="3173" customFormat="1">
      <c r="AA8950" s="3174"/>
      <c r="AB8950" s="3174"/>
    </row>
    <row r="8951" spans="27:28" s="3173" customFormat="1">
      <c r="AA8951" s="3174"/>
      <c r="AB8951" s="3174"/>
    </row>
    <row r="8952" spans="27:28" s="3173" customFormat="1">
      <c r="AA8952" s="3174"/>
      <c r="AB8952" s="3174"/>
    </row>
    <row r="8953" spans="27:28" s="3173" customFormat="1">
      <c r="AA8953" s="3174"/>
      <c r="AB8953" s="3174"/>
    </row>
    <row r="8954" spans="27:28" s="3173" customFormat="1">
      <c r="AA8954" s="3174"/>
      <c r="AB8954" s="3174"/>
    </row>
    <row r="8955" spans="27:28" s="3173" customFormat="1">
      <c r="AA8955" s="3174"/>
      <c r="AB8955" s="3174"/>
    </row>
    <row r="8956" spans="27:28" s="3173" customFormat="1">
      <c r="AA8956" s="3174"/>
      <c r="AB8956" s="3174"/>
    </row>
    <row r="8957" spans="27:28" s="3173" customFormat="1">
      <c r="AA8957" s="3174"/>
      <c r="AB8957" s="3174"/>
    </row>
    <row r="8958" spans="27:28" s="3173" customFormat="1">
      <c r="AA8958" s="3174"/>
      <c r="AB8958" s="3174"/>
    </row>
    <row r="8959" spans="27:28" s="3173" customFormat="1">
      <c r="AA8959" s="3174"/>
      <c r="AB8959" s="3174"/>
    </row>
    <row r="8960" spans="27:28" s="3173" customFormat="1">
      <c r="AA8960" s="3174"/>
      <c r="AB8960" s="3174"/>
    </row>
    <row r="8961" spans="27:28" s="3173" customFormat="1">
      <c r="AA8961" s="3174"/>
      <c r="AB8961" s="3174"/>
    </row>
    <row r="8962" spans="27:28" s="3173" customFormat="1">
      <c r="AA8962" s="3174"/>
      <c r="AB8962" s="3174"/>
    </row>
    <row r="8963" spans="27:28" s="3173" customFormat="1">
      <c r="AA8963" s="3174"/>
      <c r="AB8963" s="3174"/>
    </row>
    <row r="8964" spans="27:28" s="3173" customFormat="1">
      <c r="AA8964" s="3174"/>
      <c r="AB8964" s="3174"/>
    </row>
    <row r="8965" spans="27:28" s="3173" customFormat="1">
      <c r="AA8965" s="3174"/>
      <c r="AB8965" s="3174"/>
    </row>
    <row r="8966" spans="27:28" s="3173" customFormat="1">
      <c r="AA8966" s="3174"/>
      <c r="AB8966" s="3174"/>
    </row>
    <row r="8967" spans="27:28" s="3173" customFormat="1">
      <c r="AA8967" s="3174"/>
      <c r="AB8967" s="3174"/>
    </row>
    <row r="8968" spans="27:28" s="3173" customFormat="1">
      <c r="AA8968" s="3174"/>
      <c r="AB8968" s="3174"/>
    </row>
    <row r="8969" spans="27:28" s="3173" customFormat="1">
      <c r="AA8969" s="3174"/>
      <c r="AB8969" s="3174"/>
    </row>
    <row r="8970" spans="27:28" s="3173" customFormat="1">
      <c r="AA8970" s="3174"/>
      <c r="AB8970" s="3174"/>
    </row>
    <row r="8971" spans="27:28" s="3173" customFormat="1">
      <c r="AA8971" s="3174"/>
      <c r="AB8971" s="3174"/>
    </row>
    <row r="8972" spans="27:28" s="3173" customFormat="1">
      <c r="AA8972" s="3174"/>
      <c r="AB8972" s="3174"/>
    </row>
    <row r="8973" spans="27:28" s="3173" customFormat="1">
      <c r="AA8973" s="3174"/>
      <c r="AB8973" s="3174"/>
    </row>
    <row r="8974" spans="27:28" s="3173" customFormat="1">
      <c r="AA8974" s="3174"/>
      <c r="AB8974" s="3174"/>
    </row>
    <row r="8975" spans="27:28" s="3173" customFormat="1">
      <c r="AA8975" s="3174"/>
      <c r="AB8975" s="3174"/>
    </row>
    <row r="8976" spans="27:28" s="3173" customFormat="1">
      <c r="AA8976" s="3174"/>
      <c r="AB8976" s="3174"/>
    </row>
    <row r="8977" spans="27:28" s="3173" customFormat="1">
      <c r="AA8977" s="3174"/>
      <c r="AB8977" s="3174"/>
    </row>
    <row r="8978" spans="27:28" s="3173" customFormat="1">
      <c r="AA8978" s="3174"/>
      <c r="AB8978" s="3174"/>
    </row>
    <row r="8979" spans="27:28" s="3173" customFormat="1">
      <c r="AA8979" s="3174"/>
      <c r="AB8979" s="3174"/>
    </row>
    <row r="8980" spans="27:28" s="3173" customFormat="1">
      <c r="AA8980" s="3174"/>
      <c r="AB8980" s="3174"/>
    </row>
    <row r="8981" spans="27:28" s="3173" customFormat="1">
      <c r="AA8981" s="3174"/>
      <c r="AB8981" s="3174"/>
    </row>
    <row r="8982" spans="27:28" s="3173" customFormat="1">
      <c r="AA8982" s="3174"/>
      <c r="AB8982" s="3174"/>
    </row>
    <row r="8983" spans="27:28" s="3173" customFormat="1">
      <c r="AA8983" s="3174"/>
      <c r="AB8983" s="3174"/>
    </row>
    <row r="8984" spans="27:28" s="3173" customFormat="1">
      <c r="AA8984" s="3174"/>
      <c r="AB8984" s="3174"/>
    </row>
    <row r="8985" spans="27:28" s="3173" customFormat="1">
      <c r="AA8985" s="3174"/>
      <c r="AB8985" s="3174"/>
    </row>
    <row r="8986" spans="27:28" s="3173" customFormat="1">
      <c r="AA8986" s="3174"/>
      <c r="AB8986" s="3174"/>
    </row>
    <row r="8987" spans="27:28" s="3173" customFormat="1">
      <c r="AA8987" s="3174"/>
      <c r="AB8987" s="3174"/>
    </row>
    <row r="8988" spans="27:28" s="3173" customFormat="1">
      <c r="AA8988" s="3174"/>
      <c r="AB8988" s="3174"/>
    </row>
    <row r="8989" spans="27:28" s="3173" customFormat="1">
      <c r="AA8989" s="3174"/>
      <c r="AB8989" s="3174"/>
    </row>
    <row r="8990" spans="27:28" s="3173" customFormat="1">
      <c r="AA8990" s="3174"/>
      <c r="AB8990" s="3174"/>
    </row>
    <row r="8991" spans="27:28" s="3173" customFormat="1">
      <c r="AA8991" s="3174"/>
      <c r="AB8991" s="3174"/>
    </row>
    <row r="8992" spans="27:28" s="3173" customFormat="1">
      <c r="AA8992" s="3174"/>
      <c r="AB8992" s="3174"/>
    </row>
    <row r="8993" spans="27:28" s="3173" customFormat="1">
      <c r="AA8993" s="3174"/>
      <c r="AB8993" s="3174"/>
    </row>
    <row r="8994" spans="27:28" s="3173" customFormat="1">
      <c r="AA8994" s="3174"/>
      <c r="AB8994" s="3174"/>
    </row>
    <row r="8995" spans="27:28" s="3173" customFormat="1">
      <c r="AA8995" s="3174"/>
      <c r="AB8995" s="3174"/>
    </row>
    <row r="8996" spans="27:28" s="3173" customFormat="1">
      <c r="AA8996" s="3174"/>
      <c r="AB8996" s="3174"/>
    </row>
    <row r="8997" spans="27:28" s="3173" customFormat="1">
      <c r="AA8997" s="3174"/>
      <c r="AB8997" s="3174"/>
    </row>
    <row r="8998" spans="27:28" s="3173" customFormat="1">
      <c r="AA8998" s="3174"/>
      <c r="AB8998" s="3174"/>
    </row>
    <row r="8999" spans="27:28" s="3173" customFormat="1">
      <c r="AA8999" s="3174"/>
      <c r="AB8999" s="3174"/>
    </row>
    <row r="9000" spans="27:28" s="3173" customFormat="1">
      <c r="AA9000" s="3174"/>
      <c r="AB9000" s="3174"/>
    </row>
    <row r="9001" spans="27:28" s="3173" customFormat="1">
      <c r="AA9001" s="3174"/>
      <c r="AB9001" s="3174"/>
    </row>
    <row r="9002" spans="27:28" s="3173" customFormat="1">
      <c r="AA9002" s="3174"/>
      <c r="AB9002" s="3174"/>
    </row>
    <row r="9003" spans="27:28" s="3173" customFormat="1">
      <c r="AA9003" s="3174"/>
      <c r="AB9003" s="3174"/>
    </row>
    <row r="9004" spans="27:28" s="3173" customFormat="1">
      <c r="AA9004" s="3174"/>
      <c r="AB9004" s="3174"/>
    </row>
    <row r="9005" spans="27:28" s="3173" customFormat="1">
      <c r="AA9005" s="3174"/>
      <c r="AB9005" s="3174"/>
    </row>
    <row r="9006" spans="27:28" s="3173" customFormat="1">
      <c r="AA9006" s="3174"/>
      <c r="AB9006" s="3174"/>
    </row>
    <row r="9007" spans="27:28" s="3173" customFormat="1">
      <c r="AA9007" s="3174"/>
      <c r="AB9007" s="3174"/>
    </row>
    <row r="9008" spans="27:28" s="3173" customFormat="1">
      <c r="AA9008" s="3174"/>
      <c r="AB9008" s="3174"/>
    </row>
    <row r="9009" spans="27:28" s="3173" customFormat="1">
      <c r="AA9009" s="3174"/>
      <c r="AB9009" s="3174"/>
    </row>
    <row r="9010" spans="27:28" s="3173" customFormat="1">
      <c r="AA9010" s="3174"/>
      <c r="AB9010" s="3174"/>
    </row>
    <row r="9011" spans="27:28" s="3173" customFormat="1">
      <c r="AA9011" s="3174"/>
      <c r="AB9011" s="3174"/>
    </row>
    <row r="9012" spans="27:28" s="3173" customFormat="1">
      <c r="AA9012" s="3174"/>
      <c r="AB9012" s="3174"/>
    </row>
    <row r="9013" spans="27:28" s="3173" customFormat="1">
      <c r="AA9013" s="3174"/>
      <c r="AB9013" s="3174"/>
    </row>
    <row r="9014" spans="27:28" s="3173" customFormat="1">
      <c r="AA9014" s="3174"/>
      <c r="AB9014" s="3174"/>
    </row>
    <row r="9015" spans="27:28" s="3173" customFormat="1">
      <c r="AA9015" s="3174"/>
      <c r="AB9015" s="3174"/>
    </row>
    <row r="9016" spans="27:28" s="3173" customFormat="1">
      <c r="AA9016" s="3174"/>
      <c r="AB9016" s="3174"/>
    </row>
    <row r="9017" spans="27:28" s="3173" customFormat="1">
      <c r="AA9017" s="3174"/>
      <c r="AB9017" s="3174"/>
    </row>
    <row r="9018" spans="27:28" s="3173" customFormat="1">
      <c r="AA9018" s="3174"/>
      <c r="AB9018" s="3174"/>
    </row>
    <row r="9019" spans="27:28" s="3173" customFormat="1">
      <c r="AA9019" s="3174"/>
      <c r="AB9019" s="3174"/>
    </row>
    <row r="9020" spans="27:28" s="3173" customFormat="1">
      <c r="AA9020" s="3174"/>
      <c r="AB9020" s="3174"/>
    </row>
    <row r="9021" spans="27:28" s="3173" customFormat="1">
      <c r="AA9021" s="3174"/>
      <c r="AB9021" s="3174"/>
    </row>
    <row r="9022" spans="27:28" s="3173" customFormat="1">
      <c r="AA9022" s="3174"/>
      <c r="AB9022" s="3174"/>
    </row>
    <row r="9023" spans="27:28" s="3173" customFormat="1">
      <c r="AA9023" s="3174"/>
      <c r="AB9023" s="3174"/>
    </row>
    <row r="9024" spans="27:28" s="3173" customFormat="1">
      <c r="AA9024" s="3174"/>
      <c r="AB9024" s="3174"/>
    </row>
    <row r="9025" spans="27:28" s="3173" customFormat="1">
      <c r="AA9025" s="3174"/>
      <c r="AB9025" s="3174"/>
    </row>
    <row r="9026" spans="27:28" s="3173" customFormat="1">
      <c r="AA9026" s="3174"/>
      <c r="AB9026" s="3174"/>
    </row>
    <row r="9027" spans="27:28" s="3173" customFormat="1">
      <c r="AA9027" s="3174"/>
      <c r="AB9027" s="3174"/>
    </row>
    <row r="9028" spans="27:28" s="3173" customFormat="1">
      <c r="AA9028" s="3174"/>
      <c r="AB9028" s="3174"/>
    </row>
    <row r="9029" spans="27:28" s="3173" customFormat="1">
      <c r="AA9029" s="3174"/>
      <c r="AB9029" s="3174"/>
    </row>
    <row r="9030" spans="27:28" s="3173" customFormat="1">
      <c r="AA9030" s="3174"/>
      <c r="AB9030" s="3174"/>
    </row>
    <row r="9031" spans="27:28" s="3173" customFormat="1">
      <c r="AA9031" s="3174"/>
      <c r="AB9031" s="3174"/>
    </row>
    <row r="9032" spans="27:28" s="3173" customFormat="1">
      <c r="AA9032" s="3174"/>
      <c r="AB9032" s="3174"/>
    </row>
    <row r="9033" spans="27:28" s="3173" customFormat="1">
      <c r="AA9033" s="3174"/>
      <c r="AB9033" s="3174"/>
    </row>
    <row r="9034" spans="27:28" s="3173" customFormat="1">
      <c r="AA9034" s="3174"/>
      <c r="AB9034" s="3174"/>
    </row>
    <row r="9035" spans="27:28" s="3173" customFormat="1">
      <c r="AA9035" s="3174"/>
      <c r="AB9035" s="3174"/>
    </row>
    <row r="9036" spans="27:28" s="3173" customFormat="1">
      <c r="AA9036" s="3174"/>
      <c r="AB9036" s="3174"/>
    </row>
    <row r="9037" spans="27:28" s="3173" customFormat="1">
      <c r="AA9037" s="3174"/>
      <c r="AB9037" s="3174"/>
    </row>
    <row r="9038" spans="27:28" s="3173" customFormat="1">
      <c r="AA9038" s="3174"/>
      <c r="AB9038" s="3174"/>
    </row>
    <row r="9039" spans="27:28" s="3173" customFormat="1">
      <c r="AA9039" s="3174"/>
      <c r="AB9039" s="3174"/>
    </row>
    <row r="9040" spans="27:28" s="3173" customFormat="1">
      <c r="AA9040" s="3174"/>
      <c r="AB9040" s="3174"/>
    </row>
    <row r="9041" spans="27:28" s="3173" customFormat="1">
      <c r="AA9041" s="3174"/>
      <c r="AB9041" s="3174"/>
    </row>
    <row r="9042" spans="27:28" s="3173" customFormat="1">
      <c r="AA9042" s="3174"/>
      <c r="AB9042" s="3174"/>
    </row>
    <row r="9043" spans="27:28" s="3173" customFormat="1">
      <c r="AA9043" s="3174"/>
      <c r="AB9043" s="3174"/>
    </row>
    <row r="9044" spans="27:28" s="3173" customFormat="1">
      <c r="AA9044" s="3174"/>
      <c r="AB9044" s="3174"/>
    </row>
    <row r="9045" spans="27:28" s="3173" customFormat="1">
      <c r="AA9045" s="3174"/>
      <c r="AB9045" s="3174"/>
    </row>
    <row r="9046" spans="27:28" s="3173" customFormat="1">
      <c r="AA9046" s="3174"/>
      <c r="AB9046" s="3174"/>
    </row>
    <row r="9047" spans="27:28" s="3173" customFormat="1">
      <c r="AA9047" s="3174"/>
      <c r="AB9047" s="3174"/>
    </row>
    <row r="9048" spans="27:28" s="3173" customFormat="1">
      <c r="AA9048" s="3174"/>
      <c r="AB9048" s="3174"/>
    </row>
    <row r="9049" spans="27:28" s="3173" customFormat="1">
      <c r="AA9049" s="3174"/>
      <c r="AB9049" s="3174"/>
    </row>
    <row r="9050" spans="27:28" s="3173" customFormat="1">
      <c r="AA9050" s="3174"/>
      <c r="AB9050" s="3174"/>
    </row>
    <row r="9051" spans="27:28" s="3173" customFormat="1">
      <c r="AA9051" s="3174"/>
      <c r="AB9051" s="3174"/>
    </row>
    <row r="9052" spans="27:28" s="3173" customFormat="1">
      <c r="AA9052" s="3174"/>
      <c r="AB9052" s="3174"/>
    </row>
    <row r="9053" spans="27:28" s="3173" customFormat="1">
      <c r="AA9053" s="3174"/>
      <c r="AB9053" s="3174"/>
    </row>
    <row r="9054" spans="27:28" s="3173" customFormat="1">
      <c r="AA9054" s="3174"/>
      <c r="AB9054" s="3174"/>
    </row>
    <row r="9055" spans="27:28" s="3173" customFormat="1">
      <c r="AA9055" s="3174"/>
      <c r="AB9055" s="3174"/>
    </row>
    <row r="9056" spans="27:28" s="3173" customFormat="1">
      <c r="AA9056" s="3174"/>
      <c r="AB9056" s="3174"/>
    </row>
    <row r="9057" spans="27:28" s="3173" customFormat="1">
      <c r="AA9057" s="3174"/>
      <c r="AB9057" s="3174"/>
    </row>
    <row r="9058" spans="27:28" s="3173" customFormat="1">
      <c r="AA9058" s="3174"/>
      <c r="AB9058" s="3174"/>
    </row>
    <row r="9059" spans="27:28" s="3173" customFormat="1">
      <c r="AA9059" s="3174"/>
      <c r="AB9059" s="3174"/>
    </row>
    <row r="9060" spans="27:28" s="3173" customFormat="1">
      <c r="AA9060" s="3174"/>
      <c r="AB9060" s="3174"/>
    </row>
    <row r="9061" spans="27:28" s="3173" customFormat="1">
      <c r="AA9061" s="3174"/>
      <c r="AB9061" s="3174"/>
    </row>
    <row r="9062" spans="27:28" s="3173" customFormat="1">
      <c r="AA9062" s="3174"/>
      <c r="AB9062" s="3174"/>
    </row>
    <row r="9063" spans="27:28" s="3173" customFormat="1">
      <c r="AA9063" s="3174"/>
      <c r="AB9063" s="3174"/>
    </row>
    <row r="9064" spans="27:28" s="3173" customFormat="1">
      <c r="AA9064" s="3174"/>
      <c r="AB9064" s="3174"/>
    </row>
    <row r="9065" spans="27:28" s="3173" customFormat="1">
      <c r="AA9065" s="3174"/>
      <c r="AB9065" s="3174"/>
    </row>
    <row r="9066" spans="27:28" s="3173" customFormat="1">
      <c r="AA9066" s="3174"/>
      <c r="AB9066" s="3174"/>
    </row>
    <row r="9067" spans="27:28" s="3173" customFormat="1">
      <c r="AA9067" s="3174"/>
      <c r="AB9067" s="3174"/>
    </row>
    <row r="9068" spans="27:28" s="3173" customFormat="1">
      <c r="AA9068" s="3174"/>
      <c r="AB9068" s="3174"/>
    </row>
    <row r="9069" spans="27:28" s="3173" customFormat="1">
      <c r="AA9069" s="3174"/>
      <c r="AB9069" s="3174"/>
    </row>
    <row r="9070" spans="27:28" s="3173" customFormat="1">
      <c r="AA9070" s="3174"/>
      <c r="AB9070" s="3174"/>
    </row>
    <row r="9071" spans="27:28" s="3173" customFormat="1">
      <c r="AA9071" s="3174"/>
      <c r="AB9071" s="3174"/>
    </row>
    <row r="9072" spans="27:28" s="3173" customFormat="1">
      <c r="AA9072" s="3174"/>
      <c r="AB9072" s="3174"/>
    </row>
    <row r="9073" spans="27:28" s="3173" customFormat="1">
      <c r="AA9073" s="3174"/>
      <c r="AB9073" s="3174"/>
    </row>
    <row r="9074" spans="27:28" s="3173" customFormat="1">
      <c r="AA9074" s="3174"/>
      <c r="AB9074" s="3174"/>
    </row>
    <row r="9075" spans="27:28" s="3173" customFormat="1">
      <c r="AA9075" s="3174"/>
      <c r="AB9075" s="3174"/>
    </row>
    <row r="9076" spans="27:28" s="3173" customFormat="1">
      <c r="AA9076" s="3174"/>
      <c r="AB9076" s="3174"/>
    </row>
    <row r="9077" spans="27:28" s="3173" customFormat="1">
      <c r="AA9077" s="3174"/>
      <c r="AB9077" s="3174"/>
    </row>
    <row r="9078" spans="27:28" s="3173" customFormat="1">
      <c r="AA9078" s="3174"/>
      <c r="AB9078" s="3174"/>
    </row>
    <row r="9079" spans="27:28" s="3173" customFormat="1">
      <c r="AA9079" s="3174"/>
      <c r="AB9079" s="3174"/>
    </row>
    <row r="9080" spans="27:28" s="3173" customFormat="1">
      <c r="AA9080" s="3174"/>
      <c r="AB9080" s="3174"/>
    </row>
    <row r="9081" spans="27:28" s="3173" customFormat="1">
      <c r="AA9081" s="3174"/>
      <c r="AB9081" s="3174"/>
    </row>
    <row r="9082" spans="27:28" s="3173" customFormat="1">
      <c r="AA9082" s="3174"/>
      <c r="AB9082" s="3174"/>
    </row>
    <row r="9083" spans="27:28" s="3173" customFormat="1">
      <c r="AA9083" s="3174"/>
      <c r="AB9083" s="3174"/>
    </row>
    <row r="9084" spans="27:28" s="3173" customFormat="1">
      <c r="AA9084" s="3174"/>
      <c r="AB9084" s="3174"/>
    </row>
    <row r="9085" spans="27:28" s="3173" customFormat="1">
      <c r="AA9085" s="3174"/>
      <c r="AB9085" s="3174"/>
    </row>
    <row r="9086" spans="27:28" s="3173" customFormat="1">
      <c r="AA9086" s="3174"/>
      <c r="AB9086" s="3174"/>
    </row>
    <row r="9087" spans="27:28" s="3173" customFormat="1">
      <c r="AA9087" s="3174"/>
      <c r="AB9087" s="3174"/>
    </row>
    <row r="9088" spans="27:28" s="3173" customFormat="1">
      <c r="AA9088" s="3174"/>
      <c r="AB9088" s="3174"/>
    </row>
    <row r="9089" spans="27:28" s="3173" customFormat="1">
      <c r="AA9089" s="3174"/>
      <c r="AB9089" s="3174"/>
    </row>
    <row r="9090" spans="27:28" s="3173" customFormat="1">
      <c r="AA9090" s="3174"/>
      <c r="AB9090" s="3174"/>
    </row>
    <row r="9091" spans="27:28" s="3173" customFormat="1">
      <c r="AA9091" s="3174"/>
      <c r="AB9091" s="3174"/>
    </row>
    <row r="9092" spans="27:28" s="3173" customFormat="1">
      <c r="AA9092" s="3174"/>
      <c r="AB9092" s="3174"/>
    </row>
    <row r="9093" spans="27:28" s="3173" customFormat="1">
      <c r="AA9093" s="3174"/>
      <c r="AB9093" s="3174"/>
    </row>
    <row r="9094" spans="27:28" s="3173" customFormat="1">
      <c r="AA9094" s="3174"/>
      <c r="AB9094" s="3174"/>
    </row>
    <row r="9095" spans="27:28" s="3173" customFormat="1">
      <c r="AA9095" s="3174"/>
      <c r="AB9095" s="3174"/>
    </row>
    <row r="9096" spans="27:28" s="3173" customFormat="1">
      <c r="AA9096" s="3174"/>
      <c r="AB9096" s="3174"/>
    </row>
    <row r="9097" spans="27:28" s="3173" customFormat="1">
      <c r="AA9097" s="3174"/>
      <c r="AB9097" s="3174"/>
    </row>
    <row r="9098" spans="27:28" s="3173" customFormat="1">
      <c r="AA9098" s="3174"/>
      <c r="AB9098" s="3174"/>
    </row>
    <row r="9099" spans="27:28" s="3173" customFormat="1">
      <c r="AA9099" s="3174"/>
      <c r="AB9099" s="3174"/>
    </row>
    <row r="9100" spans="27:28" s="3173" customFormat="1">
      <c r="AA9100" s="3174"/>
      <c r="AB9100" s="3174"/>
    </row>
    <row r="9101" spans="27:28" s="3173" customFormat="1">
      <c r="AA9101" s="3174"/>
      <c r="AB9101" s="3174"/>
    </row>
    <row r="9102" spans="27:28" s="3173" customFormat="1">
      <c r="AA9102" s="3174"/>
      <c r="AB9102" s="3174"/>
    </row>
    <row r="9103" spans="27:28" s="3173" customFormat="1">
      <c r="AA9103" s="3174"/>
      <c r="AB9103" s="3174"/>
    </row>
    <row r="9104" spans="27:28" s="3173" customFormat="1">
      <c r="AA9104" s="3174"/>
      <c r="AB9104" s="3174"/>
    </row>
    <row r="9105" spans="27:28" s="3173" customFormat="1">
      <c r="AA9105" s="3174"/>
      <c r="AB9105" s="3174"/>
    </row>
    <row r="9106" spans="27:28" s="3173" customFormat="1">
      <c r="AA9106" s="3174"/>
      <c r="AB9106" s="3174"/>
    </row>
    <row r="9107" spans="27:28" s="3173" customFormat="1">
      <c r="AA9107" s="3174"/>
      <c r="AB9107" s="3174"/>
    </row>
    <row r="9108" spans="27:28" s="3173" customFormat="1">
      <c r="AA9108" s="3174"/>
      <c r="AB9108" s="3174"/>
    </row>
    <row r="9109" spans="27:28" s="3173" customFormat="1">
      <c r="AA9109" s="3174"/>
      <c r="AB9109" s="3174"/>
    </row>
    <row r="9110" spans="27:28" s="3173" customFormat="1">
      <c r="AA9110" s="3174"/>
      <c r="AB9110" s="3174"/>
    </row>
    <row r="9111" spans="27:28" s="3173" customFormat="1">
      <c r="AA9111" s="3174"/>
      <c r="AB9111" s="3174"/>
    </row>
    <row r="9112" spans="27:28" s="3173" customFormat="1">
      <c r="AA9112" s="3174"/>
      <c r="AB9112" s="3174"/>
    </row>
    <row r="9113" spans="27:28" s="3173" customFormat="1">
      <c r="AA9113" s="3174"/>
      <c r="AB9113" s="3174"/>
    </row>
    <row r="9114" spans="27:28" s="3173" customFormat="1">
      <c r="AA9114" s="3174"/>
      <c r="AB9114" s="3174"/>
    </row>
    <row r="9115" spans="27:28" s="3173" customFormat="1">
      <c r="AA9115" s="3174"/>
      <c r="AB9115" s="3174"/>
    </row>
    <row r="9116" spans="27:28" s="3173" customFormat="1">
      <c r="AA9116" s="3174"/>
      <c r="AB9116" s="3174"/>
    </row>
    <row r="9117" spans="27:28" s="3173" customFormat="1">
      <c r="AA9117" s="3174"/>
      <c r="AB9117" s="3174"/>
    </row>
    <row r="9118" spans="27:28" s="3173" customFormat="1">
      <c r="AA9118" s="3174"/>
      <c r="AB9118" s="3174"/>
    </row>
    <row r="9119" spans="27:28" s="3173" customFormat="1">
      <c r="AA9119" s="3174"/>
      <c r="AB9119" s="3174"/>
    </row>
    <row r="9120" spans="27:28" s="3173" customFormat="1">
      <c r="AA9120" s="3174"/>
      <c r="AB9120" s="3174"/>
    </row>
    <row r="9121" spans="27:28" s="3173" customFormat="1">
      <c r="AA9121" s="3174"/>
      <c r="AB9121" s="3174"/>
    </row>
    <row r="9122" spans="27:28" s="3173" customFormat="1">
      <c r="AA9122" s="3174"/>
      <c r="AB9122" s="3174"/>
    </row>
    <row r="9123" spans="27:28" s="3173" customFormat="1">
      <c r="AA9123" s="3174"/>
      <c r="AB9123" s="3174"/>
    </row>
    <row r="9124" spans="27:28" s="3173" customFormat="1">
      <c r="AA9124" s="3174"/>
      <c r="AB9124" s="3174"/>
    </row>
    <row r="9125" spans="27:28" s="3173" customFormat="1">
      <c r="AA9125" s="3174"/>
      <c r="AB9125" s="3174"/>
    </row>
    <row r="9126" spans="27:28" s="3173" customFormat="1">
      <c r="AA9126" s="3174"/>
      <c r="AB9126" s="3174"/>
    </row>
    <row r="9127" spans="27:28" s="3173" customFormat="1">
      <c r="AA9127" s="3174"/>
      <c r="AB9127" s="3174"/>
    </row>
    <row r="9128" spans="27:28" s="3173" customFormat="1">
      <c r="AA9128" s="3174"/>
      <c r="AB9128" s="3174"/>
    </row>
    <row r="9129" spans="27:28" s="3173" customFormat="1">
      <c r="AA9129" s="3174"/>
      <c r="AB9129" s="3174"/>
    </row>
    <row r="9130" spans="27:28" s="3173" customFormat="1">
      <c r="AA9130" s="3174"/>
      <c r="AB9130" s="3174"/>
    </row>
    <row r="9131" spans="27:28" s="3173" customFormat="1">
      <c r="AA9131" s="3174"/>
      <c r="AB9131" s="3174"/>
    </row>
    <row r="9132" spans="27:28" s="3173" customFormat="1">
      <c r="AA9132" s="3174"/>
      <c r="AB9132" s="3174"/>
    </row>
    <row r="9133" spans="27:28" s="3173" customFormat="1">
      <c r="AA9133" s="3174"/>
      <c r="AB9133" s="3174"/>
    </row>
    <row r="9134" spans="27:28" s="3173" customFormat="1">
      <c r="AA9134" s="3174"/>
      <c r="AB9134" s="3174"/>
    </row>
    <row r="9135" spans="27:28" s="3173" customFormat="1">
      <c r="AA9135" s="3174"/>
      <c r="AB9135" s="3174"/>
    </row>
    <row r="9136" spans="27:28" s="3173" customFormat="1">
      <c r="AA9136" s="3174"/>
      <c r="AB9136" s="3174"/>
    </row>
    <row r="9137" spans="27:28" s="3173" customFormat="1">
      <c r="AA9137" s="3174"/>
      <c r="AB9137" s="3174"/>
    </row>
    <row r="9138" spans="27:28" s="3173" customFormat="1">
      <c r="AA9138" s="3174"/>
      <c r="AB9138" s="3174"/>
    </row>
    <row r="9139" spans="27:28" s="3173" customFormat="1">
      <c r="AA9139" s="3174"/>
      <c r="AB9139" s="3174"/>
    </row>
    <row r="9140" spans="27:28" s="3173" customFormat="1">
      <c r="AA9140" s="3174"/>
      <c r="AB9140" s="3174"/>
    </row>
    <row r="9141" spans="27:28" s="3173" customFormat="1">
      <c r="AA9141" s="3174"/>
      <c r="AB9141" s="3174"/>
    </row>
    <row r="9142" spans="27:28" s="3173" customFormat="1">
      <c r="AA9142" s="3174"/>
      <c r="AB9142" s="3174"/>
    </row>
    <row r="9143" spans="27:28" s="3173" customFormat="1">
      <c r="AA9143" s="3174"/>
      <c r="AB9143" s="3174"/>
    </row>
    <row r="9144" spans="27:28" s="3173" customFormat="1">
      <c r="AA9144" s="3174"/>
      <c r="AB9144" s="3174"/>
    </row>
    <row r="9145" spans="27:28" s="3173" customFormat="1">
      <c r="AA9145" s="3174"/>
      <c r="AB9145" s="3174"/>
    </row>
    <row r="9146" spans="27:28" s="3173" customFormat="1">
      <c r="AA9146" s="3174"/>
      <c r="AB9146" s="3174"/>
    </row>
    <row r="9147" spans="27:28" s="3173" customFormat="1">
      <c r="AA9147" s="3174"/>
      <c r="AB9147" s="3174"/>
    </row>
    <row r="9148" spans="27:28" s="3173" customFormat="1">
      <c r="AA9148" s="3174"/>
      <c r="AB9148" s="3174"/>
    </row>
    <row r="9149" spans="27:28" s="3173" customFormat="1">
      <c r="AA9149" s="3174"/>
      <c r="AB9149" s="3174"/>
    </row>
    <row r="9150" spans="27:28" s="3173" customFormat="1">
      <c r="AA9150" s="3174"/>
      <c r="AB9150" s="3174"/>
    </row>
    <row r="9151" spans="27:28" s="3173" customFormat="1">
      <c r="AA9151" s="3174"/>
      <c r="AB9151" s="3174"/>
    </row>
    <row r="9152" spans="27:28" s="3173" customFormat="1">
      <c r="AA9152" s="3174"/>
      <c r="AB9152" s="3174"/>
    </row>
    <row r="9153" spans="27:28" s="3173" customFormat="1">
      <c r="AA9153" s="3174"/>
      <c r="AB9153" s="3174"/>
    </row>
    <row r="9154" spans="27:28" s="3173" customFormat="1">
      <c r="AA9154" s="3174"/>
      <c r="AB9154" s="3174"/>
    </row>
    <row r="9155" spans="27:28" s="3173" customFormat="1">
      <c r="AA9155" s="3174"/>
      <c r="AB9155" s="3174"/>
    </row>
    <row r="9156" spans="27:28" s="3173" customFormat="1">
      <c r="AA9156" s="3174"/>
      <c r="AB9156" s="3174"/>
    </row>
    <row r="9157" spans="27:28" s="3173" customFormat="1">
      <c r="AA9157" s="3174"/>
      <c r="AB9157" s="3174"/>
    </row>
    <row r="9158" spans="27:28" s="3173" customFormat="1">
      <c r="AA9158" s="3174"/>
      <c r="AB9158" s="3174"/>
    </row>
    <row r="9159" spans="27:28" s="3173" customFormat="1">
      <c r="AA9159" s="3174"/>
      <c r="AB9159" s="3174"/>
    </row>
    <row r="9160" spans="27:28" s="3173" customFormat="1">
      <c r="AA9160" s="3174"/>
      <c r="AB9160" s="3174"/>
    </row>
    <row r="9161" spans="27:28" s="3173" customFormat="1">
      <c r="AA9161" s="3174"/>
      <c r="AB9161" s="3174"/>
    </row>
    <row r="9162" spans="27:28" s="3173" customFormat="1">
      <c r="AA9162" s="3174"/>
      <c r="AB9162" s="3174"/>
    </row>
    <row r="9163" spans="27:28" s="3173" customFormat="1">
      <c r="AA9163" s="3174"/>
      <c r="AB9163" s="3174"/>
    </row>
    <row r="9164" spans="27:28" s="3173" customFormat="1">
      <c r="AA9164" s="3174"/>
      <c r="AB9164" s="3174"/>
    </row>
    <row r="9165" spans="27:28" s="3173" customFormat="1">
      <c r="AA9165" s="3174"/>
      <c r="AB9165" s="3174"/>
    </row>
    <row r="9166" spans="27:28" s="3173" customFormat="1">
      <c r="AA9166" s="3174"/>
      <c r="AB9166" s="3174"/>
    </row>
    <row r="9167" spans="27:28" s="3173" customFormat="1">
      <c r="AA9167" s="3174"/>
      <c r="AB9167" s="3174"/>
    </row>
    <row r="9168" spans="27:28" s="3173" customFormat="1">
      <c r="AA9168" s="3174"/>
      <c r="AB9168" s="3174"/>
    </row>
    <row r="9169" spans="27:28" s="3173" customFormat="1">
      <c r="AA9169" s="3174"/>
      <c r="AB9169" s="3174"/>
    </row>
    <row r="9170" spans="27:28" s="3173" customFormat="1">
      <c r="AA9170" s="3174"/>
      <c r="AB9170" s="3174"/>
    </row>
    <row r="9171" spans="27:28" s="3173" customFormat="1">
      <c r="AA9171" s="3174"/>
      <c r="AB9171" s="3174"/>
    </row>
    <row r="9172" spans="27:28" s="3173" customFormat="1">
      <c r="AA9172" s="3174"/>
      <c r="AB9172" s="3174"/>
    </row>
    <row r="9173" spans="27:28" s="3173" customFormat="1">
      <c r="AA9173" s="3174"/>
      <c r="AB9173" s="3174"/>
    </row>
    <row r="9174" spans="27:28" s="3173" customFormat="1">
      <c r="AA9174" s="3174"/>
      <c r="AB9174" s="3174"/>
    </row>
    <row r="9175" spans="27:28" s="3173" customFormat="1">
      <c r="AA9175" s="3174"/>
      <c r="AB9175" s="3174"/>
    </row>
    <row r="9176" spans="27:28" s="3173" customFormat="1">
      <c r="AA9176" s="3174"/>
      <c r="AB9176" s="3174"/>
    </row>
    <row r="9177" spans="27:28" s="3173" customFormat="1">
      <c r="AA9177" s="3174"/>
      <c r="AB9177" s="3174"/>
    </row>
    <row r="9178" spans="27:28" s="3173" customFormat="1">
      <c r="AA9178" s="3174"/>
      <c r="AB9178" s="3174"/>
    </row>
    <row r="9179" spans="27:28" s="3173" customFormat="1">
      <c r="AA9179" s="3174"/>
      <c r="AB9179" s="3174"/>
    </row>
    <row r="9180" spans="27:28" s="3173" customFormat="1">
      <c r="AA9180" s="3174"/>
      <c r="AB9180" s="3174"/>
    </row>
    <row r="9181" spans="27:28" s="3173" customFormat="1">
      <c r="AA9181" s="3174"/>
      <c r="AB9181" s="3174"/>
    </row>
    <row r="9182" spans="27:28" s="3173" customFormat="1">
      <c r="AA9182" s="3174"/>
      <c r="AB9182" s="3174"/>
    </row>
    <row r="9183" spans="27:28" s="3173" customFormat="1">
      <c r="AA9183" s="3174"/>
      <c r="AB9183" s="3174"/>
    </row>
    <row r="9184" spans="27:28" s="3173" customFormat="1">
      <c r="AA9184" s="3174"/>
      <c r="AB9184" s="3174"/>
    </row>
    <row r="9185" spans="27:28" s="3173" customFormat="1">
      <c r="AA9185" s="3174"/>
      <c r="AB9185" s="3174"/>
    </row>
    <row r="9186" spans="27:28" s="3173" customFormat="1">
      <c r="AA9186" s="3174"/>
      <c r="AB9186" s="3174"/>
    </row>
    <row r="9187" spans="27:28" s="3173" customFormat="1">
      <c r="AA9187" s="3174"/>
      <c r="AB9187" s="3174"/>
    </row>
    <row r="9188" spans="27:28" s="3173" customFormat="1">
      <c r="AA9188" s="3174"/>
      <c r="AB9188" s="3174"/>
    </row>
    <row r="9189" spans="27:28" s="3173" customFormat="1">
      <c r="AA9189" s="3174"/>
      <c r="AB9189" s="3174"/>
    </row>
    <row r="9190" spans="27:28" s="3173" customFormat="1">
      <c r="AA9190" s="3174"/>
      <c r="AB9190" s="3174"/>
    </row>
    <row r="9191" spans="27:28" s="3173" customFormat="1">
      <c r="AA9191" s="3174"/>
      <c r="AB9191" s="3174"/>
    </row>
    <row r="9192" spans="27:28" s="3173" customFormat="1">
      <c r="AA9192" s="3174"/>
      <c r="AB9192" s="3174"/>
    </row>
    <row r="9193" spans="27:28" s="3173" customFormat="1">
      <c r="AA9193" s="3174"/>
      <c r="AB9193" s="3174"/>
    </row>
    <row r="9194" spans="27:28" s="3173" customFormat="1">
      <c r="AA9194" s="3174"/>
      <c r="AB9194" s="3174"/>
    </row>
    <row r="9195" spans="27:28" s="3173" customFormat="1">
      <c r="AA9195" s="3174"/>
      <c r="AB9195" s="3174"/>
    </row>
    <row r="9196" spans="27:28" s="3173" customFormat="1">
      <c r="AA9196" s="3174"/>
      <c r="AB9196" s="3174"/>
    </row>
    <row r="9197" spans="27:28" s="3173" customFormat="1">
      <c r="AA9197" s="3174"/>
      <c r="AB9197" s="3174"/>
    </row>
    <row r="9198" spans="27:28" s="3173" customFormat="1">
      <c r="AA9198" s="3174"/>
      <c r="AB9198" s="3174"/>
    </row>
    <row r="9199" spans="27:28" s="3173" customFormat="1">
      <c r="AA9199" s="3174"/>
      <c r="AB9199" s="3174"/>
    </row>
    <row r="9200" spans="27:28" s="3173" customFormat="1">
      <c r="AA9200" s="3174"/>
      <c r="AB9200" s="3174"/>
    </row>
    <row r="9201" spans="27:28" s="3173" customFormat="1">
      <c r="AA9201" s="3174"/>
      <c r="AB9201" s="3174"/>
    </row>
    <row r="9202" spans="27:28" s="3173" customFormat="1">
      <c r="AA9202" s="3174"/>
      <c r="AB9202" s="3174"/>
    </row>
    <row r="9203" spans="27:28" s="3173" customFormat="1">
      <c r="AA9203" s="3174"/>
      <c r="AB9203" s="3174"/>
    </row>
    <row r="9204" spans="27:28" s="3173" customFormat="1">
      <c r="AA9204" s="3174"/>
      <c r="AB9204" s="3174"/>
    </row>
    <row r="9205" spans="27:28" s="3173" customFormat="1">
      <c r="AA9205" s="3174"/>
      <c r="AB9205" s="3174"/>
    </row>
    <row r="9206" spans="27:28" s="3173" customFormat="1">
      <c r="AA9206" s="3174"/>
      <c r="AB9206" s="3174"/>
    </row>
    <row r="9207" spans="27:28" s="3173" customFormat="1">
      <c r="AA9207" s="3174"/>
      <c r="AB9207" s="3174"/>
    </row>
    <row r="9208" spans="27:28" s="3173" customFormat="1">
      <c r="AA9208" s="3174"/>
      <c r="AB9208" s="3174"/>
    </row>
    <row r="9209" spans="27:28" s="3173" customFormat="1">
      <c r="AA9209" s="3174"/>
      <c r="AB9209" s="3174"/>
    </row>
    <row r="9210" spans="27:28" s="3173" customFormat="1">
      <c r="AA9210" s="3174"/>
      <c r="AB9210" s="3174"/>
    </row>
    <row r="9211" spans="27:28" s="3173" customFormat="1">
      <c r="AA9211" s="3174"/>
      <c r="AB9211" s="3174"/>
    </row>
    <row r="9212" spans="27:28" s="3173" customFormat="1">
      <c r="AA9212" s="3174"/>
      <c r="AB9212" s="3174"/>
    </row>
    <row r="9213" spans="27:28" s="3173" customFormat="1">
      <c r="AA9213" s="3174"/>
      <c r="AB9213" s="3174"/>
    </row>
    <row r="9214" spans="27:28" s="3173" customFormat="1">
      <c r="AA9214" s="3174"/>
      <c r="AB9214" s="3174"/>
    </row>
    <row r="9215" spans="27:28" s="3173" customFormat="1">
      <c r="AA9215" s="3174"/>
      <c r="AB9215" s="3174"/>
    </row>
    <row r="9216" spans="27:28" s="3173" customFormat="1">
      <c r="AA9216" s="3174"/>
      <c r="AB9216" s="3174"/>
    </row>
    <row r="9217" spans="27:28" s="3173" customFormat="1">
      <c r="AA9217" s="3174"/>
      <c r="AB9217" s="3174"/>
    </row>
    <row r="9218" spans="27:28" s="3173" customFormat="1">
      <c r="AA9218" s="3174"/>
      <c r="AB9218" s="3174"/>
    </row>
    <row r="9219" spans="27:28" s="3173" customFormat="1">
      <c r="AA9219" s="3174"/>
      <c r="AB9219" s="3174"/>
    </row>
    <row r="9220" spans="27:28" s="3173" customFormat="1">
      <c r="AA9220" s="3174"/>
      <c r="AB9220" s="3174"/>
    </row>
    <row r="9221" spans="27:28" s="3173" customFormat="1">
      <c r="AA9221" s="3174"/>
      <c r="AB9221" s="3174"/>
    </row>
    <row r="9222" spans="27:28" s="3173" customFormat="1">
      <c r="AA9222" s="3174"/>
      <c r="AB9222" s="3174"/>
    </row>
    <row r="9223" spans="27:28" s="3173" customFormat="1">
      <c r="AA9223" s="3174"/>
      <c r="AB9223" s="3174"/>
    </row>
    <row r="9224" spans="27:28" s="3173" customFormat="1">
      <c r="AA9224" s="3174"/>
      <c r="AB9224" s="3174"/>
    </row>
    <row r="9225" spans="27:28" s="3173" customFormat="1">
      <c r="AA9225" s="3174"/>
      <c r="AB9225" s="3174"/>
    </row>
    <row r="9226" spans="27:28" s="3173" customFormat="1">
      <c r="AA9226" s="3174"/>
      <c r="AB9226" s="3174"/>
    </row>
    <row r="9227" spans="27:28" s="3173" customFormat="1">
      <c r="AA9227" s="3174"/>
      <c r="AB9227" s="3174"/>
    </row>
    <row r="9228" spans="27:28" s="3173" customFormat="1">
      <c r="AA9228" s="3174"/>
      <c r="AB9228" s="3174"/>
    </row>
    <row r="9229" spans="27:28" s="3173" customFormat="1">
      <c r="AA9229" s="3174"/>
      <c r="AB9229" s="3174"/>
    </row>
    <row r="9230" spans="27:28" s="3173" customFormat="1">
      <c r="AA9230" s="3174"/>
      <c r="AB9230" s="3174"/>
    </row>
    <row r="9231" spans="27:28" s="3173" customFormat="1">
      <c r="AA9231" s="3174"/>
      <c r="AB9231" s="3174"/>
    </row>
    <row r="9232" spans="27:28" s="3173" customFormat="1">
      <c r="AA9232" s="3174"/>
      <c r="AB9232" s="3174"/>
    </row>
    <row r="9233" spans="27:28" s="3173" customFormat="1">
      <c r="AA9233" s="3174"/>
      <c r="AB9233" s="3174"/>
    </row>
    <row r="9234" spans="27:28" s="3173" customFormat="1">
      <c r="AA9234" s="3174"/>
      <c r="AB9234" s="3174"/>
    </row>
    <row r="9235" spans="27:28" s="3173" customFormat="1">
      <c r="AA9235" s="3174"/>
      <c r="AB9235" s="3174"/>
    </row>
    <row r="9236" spans="27:28" s="3173" customFormat="1">
      <c r="AA9236" s="3174"/>
      <c r="AB9236" s="3174"/>
    </row>
    <row r="9237" spans="27:28" s="3173" customFormat="1">
      <c r="AA9237" s="3174"/>
      <c r="AB9237" s="3174"/>
    </row>
    <row r="9238" spans="27:28" s="3173" customFormat="1">
      <c r="AA9238" s="3174"/>
      <c r="AB9238" s="3174"/>
    </row>
    <row r="9239" spans="27:28" s="3173" customFormat="1">
      <c r="AA9239" s="3174"/>
      <c r="AB9239" s="3174"/>
    </row>
    <row r="9240" spans="27:28" s="3173" customFormat="1">
      <c r="AA9240" s="3174"/>
      <c r="AB9240" s="3174"/>
    </row>
    <row r="9241" spans="27:28" s="3173" customFormat="1">
      <c r="AA9241" s="3174"/>
      <c r="AB9241" s="3174"/>
    </row>
    <row r="9242" spans="27:28" s="3173" customFormat="1">
      <c r="AA9242" s="3174"/>
      <c r="AB9242" s="3174"/>
    </row>
    <row r="9243" spans="27:28" s="3173" customFormat="1">
      <c r="AA9243" s="3174"/>
      <c r="AB9243" s="3174"/>
    </row>
    <row r="9244" spans="27:28" s="3173" customFormat="1">
      <c r="AA9244" s="3174"/>
      <c r="AB9244" s="3174"/>
    </row>
    <row r="9245" spans="27:28" s="3173" customFormat="1">
      <c r="AA9245" s="3174"/>
      <c r="AB9245" s="3174"/>
    </row>
    <row r="9246" spans="27:28" s="3173" customFormat="1">
      <c r="AA9246" s="3174"/>
      <c r="AB9246" s="3174"/>
    </row>
    <row r="9247" spans="27:28" s="3173" customFormat="1">
      <c r="AA9247" s="3174"/>
      <c r="AB9247" s="3174"/>
    </row>
    <row r="9248" spans="27:28" s="3173" customFormat="1">
      <c r="AA9248" s="3174"/>
      <c r="AB9248" s="3174"/>
    </row>
    <row r="9249" spans="27:28" s="3173" customFormat="1">
      <c r="AA9249" s="3174"/>
      <c r="AB9249" s="3174"/>
    </row>
    <row r="9250" spans="27:28" s="3173" customFormat="1">
      <c r="AA9250" s="3174"/>
      <c r="AB9250" s="3174"/>
    </row>
    <row r="9251" spans="27:28" s="3173" customFormat="1">
      <c r="AA9251" s="3174"/>
      <c r="AB9251" s="3174"/>
    </row>
    <row r="9252" spans="27:28" s="3173" customFormat="1">
      <c r="AA9252" s="3174"/>
      <c r="AB9252" s="3174"/>
    </row>
    <row r="9253" spans="27:28" s="3173" customFormat="1">
      <c r="AA9253" s="3174"/>
      <c r="AB9253" s="3174"/>
    </row>
    <row r="9254" spans="27:28" s="3173" customFormat="1">
      <c r="AA9254" s="3174"/>
      <c r="AB9254" s="3174"/>
    </row>
    <row r="9255" spans="27:28" s="3173" customFormat="1">
      <c r="AA9255" s="3174"/>
      <c r="AB9255" s="3174"/>
    </row>
    <row r="9256" spans="27:28" s="3173" customFormat="1">
      <c r="AA9256" s="3174"/>
      <c r="AB9256" s="3174"/>
    </row>
    <row r="9257" spans="27:28" s="3173" customFormat="1">
      <c r="AA9257" s="3174"/>
      <c r="AB9257" s="3174"/>
    </row>
    <row r="9258" spans="27:28" s="3173" customFormat="1">
      <c r="AA9258" s="3174"/>
      <c r="AB9258" s="3174"/>
    </row>
    <row r="9259" spans="27:28" s="3173" customFormat="1">
      <c r="AA9259" s="3174"/>
      <c r="AB9259" s="3174"/>
    </row>
    <row r="9260" spans="27:28" s="3173" customFormat="1">
      <c r="AA9260" s="3174"/>
      <c r="AB9260" s="3174"/>
    </row>
    <row r="9261" spans="27:28" s="3173" customFormat="1">
      <c r="AA9261" s="3174"/>
      <c r="AB9261" s="3174"/>
    </row>
    <row r="9262" spans="27:28" s="3173" customFormat="1">
      <c r="AA9262" s="3174"/>
      <c r="AB9262" s="3174"/>
    </row>
    <row r="9263" spans="27:28" s="3173" customFormat="1">
      <c r="AA9263" s="3174"/>
      <c r="AB9263" s="3174"/>
    </row>
    <row r="9264" spans="27:28" s="3173" customFormat="1">
      <c r="AA9264" s="3174"/>
      <c r="AB9264" s="3174"/>
    </row>
    <row r="9265" spans="27:28" s="3173" customFormat="1">
      <c r="AA9265" s="3174"/>
      <c r="AB9265" s="3174"/>
    </row>
    <row r="9266" spans="27:28" s="3173" customFormat="1">
      <c r="AA9266" s="3174"/>
      <c r="AB9266" s="3174"/>
    </row>
    <row r="9267" spans="27:28" s="3173" customFormat="1">
      <c r="AA9267" s="3174"/>
      <c r="AB9267" s="3174"/>
    </row>
    <row r="9268" spans="27:28" s="3173" customFormat="1">
      <c r="AA9268" s="3174"/>
      <c r="AB9268" s="3174"/>
    </row>
    <row r="9269" spans="27:28" s="3173" customFormat="1">
      <c r="AA9269" s="3174"/>
      <c r="AB9269" s="3174"/>
    </row>
    <row r="9270" spans="27:28" s="3173" customFormat="1">
      <c r="AA9270" s="3174"/>
      <c r="AB9270" s="3174"/>
    </row>
    <row r="9271" spans="27:28" s="3173" customFormat="1">
      <c r="AA9271" s="3174"/>
      <c r="AB9271" s="3174"/>
    </row>
    <row r="9272" spans="27:28" s="3173" customFormat="1">
      <c r="AA9272" s="3174"/>
      <c r="AB9272" s="3174"/>
    </row>
    <row r="9273" spans="27:28" s="3173" customFormat="1">
      <c r="AA9273" s="3174"/>
      <c r="AB9273" s="3174"/>
    </row>
    <row r="9274" spans="27:28" s="3173" customFormat="1">
      <c r="AA9274" s="3174"/>
      <c r="AB9274" s="3174"/>
    </row>
    <row r="9275" spans="27:28" s="3173" customFormat="1">
      <c r="AA9275" s="3174"/>
      <c r="AB9275" s="3174"/>
    </row>
    <row r="9276" spans="27:28" s="3173" customFormat="1">
      <c r="AA9276" s="3174"/>
      <c r="AB9276" s="3174"/>
    </row>
    <row r="9277" spans="27:28" s="3173" customFormat="1">
      <c r="AA9277" s="3174"/>
      <c r="AB9277" s="3174"/>
    </row>
    <row r="9278" spans="27:28" s="3173" customFormat="1">
      <c r="AA9278" s="3174"/>
      <c r="AB9278" s="3174"/>
    </row>
    <row r="9279" spans="27:28" s="3173" customFormat="1">
      <c r="AA9279" s="3174"/>
      <c r="AB9279" s="3174"/>
    </row>
    <row r="9280" spans="27:28" s="3173" customFormat="1">
      <c r="AA9280" s="3174"/>
      <c r="AB9280" s="3174"/>
    </row>
    <row r="9281" spans="27:28" s="3173" customFormat="1">
      <c r="AA9281" s="3174"/>
      <c r="AB9281" s="3174"/>
    </row>
    <row r="9282" spans="27:28" s="3173" customFormat="1">
      <c r="AA9282" s="3174"/>
      <c r="AB9282" s="3174"/>
    </row>
    <row r="9283" spans="27:28" s="3173" customFormat="1">
      <c r="AA9283" s="3174"/>
      <c r="AB9283" s="3174"/>
    </row>
    <row r="9284" spans="27:28" s="3173" customFormat="1">
      <c r="AA9284" s="3174"/>
      <c r="AB9284" s="3174"/>
    </row>
    <row r="9285" spans="27:28" s="3173" customFormat="1">
      <c r="AA9285" s="3174"/>
      <c r="AB9285" s="3174"/>
    </row>
    <row r="9286" spans="27:28" s="3173" customFormat="1">
      <c r="AA9286" s="3174"/>
      <c r="AB9286" s="3174"/>
    </row>
    <row r="9287" spans="27:28" s="3173" customFormat="1">
      <c r="AA9287" s="3174"/>
      <c r="AB9287" s="3174"/>
    </row>
    <row r="9288" spans="27:28" s="3173" customFormat="1">
      <c r="AA9288" s="3174"/>
      <c r="AB9288" s="3174"/>
    </row>
    <row r="9289" spans="27:28" s="3173" customFormat="1">
      <c r="AA9289" s="3174"/>
      <c r="AB9289" s="3174"/>
    </row>
    <row r="9290" spans="27:28" s="3173" customFormat="1">
      <c r="AA9290" s="3174"/>
      <c r="AB9290" s="3174"/>
    </row>
    <row r="9291" spans="27:28" s="3173" customFormat="1">
      <c r="AA9291" s="3174"/>
      <c r="AB9291" s="3174"/>
    </row>
    <row r="9292" spans="27:28" s="3173" customFormat="1">
      <c r="AA9292" s="3174"/>
      <c r="AB9292" s="3174"/>
    </row>
    <row r="9293" spans="27:28" s="3173" customFormat="1">
      <c r="AA9293" s="3174"/>
      <c r="AB9293" s="3174"/>
    </row>
    <row r="9294" spans="27:28" s="3173" customFormat="1">
      <c r="AA9294" s="3174"/>
      <c r="AB9294" s="3174"/>
    </row>
    <row r="9295" spans="27:28" s="3173" customFormat="1">
      <c r="AA9295" s="3174"/>
      <c r="AB9295" s="3174"/>
    </row>
    <row r="9296" spans="27:28" s="3173" customFormat="1">
      <c r="AA9296" s="3174"/>
      <c r="AB9296" s="3174"/>
    </row>
    <row r="9297" spans="27:28" s="3173" customFormat="1">
      <c r="AA9297" s="3174"/>
      <c r="AB9297" s="3174"/>
    </row>
    <row r="9298" spans="27:28" s="3173" customFormat="1">
      <c r="AA9298" s="3174"/>
      <c r="AB9298" s="3174"/>
    </row>
    <row r="9299" spans="27:28" s="3173" customFormat="1">
      <c r="AA9299" s="3174"/>
      <c r="AB9299" s="3174"/>
    </row>
    <row r="9300" spans="27:28" s="3173" customFormat="1">
      <c r="AA9300" s="3174"/>
      <c r="AB9300" s="3174"/>
    </row>
    <row r="9301" spans="27:28" s="3173" customFormat="1">
      <c r="AA9301" s="3174"/>
      <c r="AB9301" s="3174"/>
    </row>
    <row r="9302" spans="27:28" s="3173" customFormat="1">
      <c r="AA9302" s="3174"/>
      <c r="AB9302" s="3174"/>
    </row>
    <row r="9303" spans="27:28" s="3173" customFormat="1">
      <c r="AA9303" s="3174"/>
      <c r="AB9303" s="3174"/>
    </row>
    <row r="9304" spans="27:28" s="3173" customFormat="1">
      <c r="AA9304" s="3174"/>
      <c r="AB9304" s="3174"/>
    </row>
    <row r="9305" spans="27:28" s="3173" customFormat="1">
      <c r="AA9305" s="3174"/>
      <c r="AB9305" s="3174"/>
    </row>
    <row r="9306" spans="27:28" s="3173" customFormat="1">
      <c r="AA9306" s="3174"/>
      <c r="AB9306" s="3174"/>
    </row>
    <row r="9307" spans="27:28" s="3173" customFormat="1">
      <c r="AA9307" s="3174"/>
      <c r="AB9307" s="3174"/>
    </row>
    <row r="9308" spans="27:28" s="3173" customFormat="1">
      <c r="AA9308" s="3174"/>
      <c r="AB9308" s="3174"/>
    </row>
    <row r="9309" spans="27:28" s="3173" customFormat="1">
      <c r="AA9309" s="3174"/>
      <c r="AB9309" s="3174"/>
    </row>
    <row r="9310" spans="27:28" s="3173" customFormat="1">
      <c r="AA9310" s="3174"/>
      <c r="AB9310" s="3174"/>
    </row>
    <row r="9311" spans="27:28" s="3173" customFormat="1">
      <c r="AA9311" s="3174"/>
      <c r="AB9311" s="3174"/>
    </row>
    <row r="9312" spans="27:28" s="3173" customFormat="1">
      <c r="AA9312" s="3174"/>
      <c r="AB9312" s="3174"/>
    </row>
    <row r="9313" spans="27:28" s="3173" customFormat="1">
      <c r="AA9313" s="3174"/>
      <c r="AB9313" s="3174"/>
    </row>
    <row r="9314" spans="27:28" s="3173" customFormat="1">
      <c r="AA9314" s="3174"/>
      <c r="AB9314" s="3174"/>
    </row>
    <row r="9315" spans="27:28" s="3173" customFormat="1">
      <c r="AA9315" s="3174"/>
      <c r="AB9315" s="3174"/>
    </row>
    <row r="9316" spans="27:28" s="3173" customFormat="1">
      <c r="AA9316" s="3174"/>
      <c r="AB9316" s="3174"/>
    </row>
    <row r="9317" spans="27:28" s="3173" customFormat="1">
      <c r="AA9317" s="3174"/>
      <c r="AB9317" s="3174"/>
    </row>
    <row r="9318" spans="27:28" s="3173" customFormat="1">
      <c r="AA9318" s="3174"/>
      <c r="AB9318" s="3174"/>
    </row>
    <row r="9319" spans="27:28" s="3173" customFormat="1">
      <c r="AA9319" s="3174"/>
      <c r="AB9319" s="3174"/>
    </row>
    <row r="9320" spans="27:28" s="3173" customFormat="1">
      <c r="AA9320" s="3174"/>
      <c r="AB9320" s="3174"/>
    </row>
    <row r="9321" spans="27:28" s="3173" customFormat="1">
      <c r="AA9321" s="3174"/>
      <c r="AB9321" s="3174"/>
    </row>
    <row r="9322" spans="27:28" s="3173" customFormat="1">
      <c r="AA9322" s="3174"/>
      <c r="AB9322" s="3174"/>
    </row>
    <row r="9323" spans="27:28" s="3173" customFormat="1">
      <c r="AA9323" s="3174"/>
      <c r="AB9323" s="3174"/>
    </row>
    <row r="9324" spans="27:28" s="3173" customFormat="1">
      <c r="AA9324" s="3174"/>
      <c r="AB9324" s="3174"/>
    </row>
    <row r="9325" spans="27:28" s="3173" customFormat="1">
      <c r="AA9325" s="3174"/>
      <c r="AB9325" s="3174"/>
    </row>
    <row r="9326" spans="27:28" s="3173" customFormat="1">
      <c r="AA9326" s="3174"/>
      <c r="AB9326" s="3174"/>
    </row>
    <row r="9327" spans="27:28" s="3173" customFormat="1">
      <c r="AA9327" s="3174"/>
      <c r="AB9327" s="3174"/>
    </row>
    <row r="9328" spans="27:28" s="3173" customFormat="1">
      <c r="AA9328" s="3174"/>
      <c r="AB9328" s="3174"/>
    </row>
    <row r="9329" spans="27:28" s="3173" customFormat="1">
      <c r="AA9329" s="3174"/>
      <c r="AB9329" s="3174"/>
    </row>
    <row r="9330" spans="27:28" s="3173" customFormat="1">
      <c r="AA9330" s="3174"/>
      <c r="AB9330" s="3174"/>
    </row>
    <row r="9331" spans="27:28" s="3173" customFormat="1">
      <c r="AA9331" s="3174"/>
      <c r="AB9331" s="3174"/>
    </row>
    <row r="9332" spans="27:28" s="3173" customFormat="1">
      <c r="AA9332" s="3174"/>
      <c r="AB9332" s="3174"/>
    </row>
    <row r="9333" spans="27:28" s="3173" customFormat="1">
      <c r="AA9333" s="3174"/>
      <c r="AB9333" s="3174"/>
    </row>
    <row r="9334" spans="27:28" s="3173" customFormat="1">
      <c r="AA9334" s="3174"/>
      <c r="AB9334" s="3174"/>
    </row>
    <row r="9335" spans="27:28" s="3173" customFormat="1">
      <c r="AA9335" s="3174"/>
      <c r="AB9335" s="3174"/>
    </row>
    <row r="9336" spans="27:28" s="3173" customFormat="1">
      <c r="AA9336" s="3174"/>
      <c r="AB9336" s="3174"/>
    </row>
    <row r="9337" spans="27:28" s="3173" customFormat="1">
      <c r="AA9337" s="3174"/>
      <c r="AB9337" s="3174"/>
    </row>
    <row r="9338" spans="27:28" s="3173" customFormat="1">
      <c r="AA9338" s="3174"/>
      <c r="AB9338" s="3174"/>
    </row>
    <row r="9339" spans="27:28" s="3173" customFormat="1">
      <c r="AA9339" s="3174"/>
      <c r="AB9339" s="3174"/>
    </row>
    <row r="9340" spans="27:28" s="3173" customFormat="1">
      <c r="AA9340" s="3174"/>
      <c r="AB9340" s="3174"/>
    </row>
    <row r="9341" spans="27:28" s="3173" customFormat="1">
      <c r="AA9341" s="3174"/>
      <c r="AB9341" s="3174"/>
    </row>
    <row r="9342" spans="27:28" s="3173" customFormat="1">
      <c r="AA9342" s="3174"/>
      <c r="AB9342" s="3174"/>
    </row>
    <row r="9343" spans="27:28" s="3173" customFormat="1">
      <c r="AA9343" s="3174"/>
      <c r="AB9343" s="3174"/>
    </row>
    <row r="9344" spans="27:28" s="3173" customFormat="1">
      <c r="AA9344" s="3174"/>
      <c r="AB9344" s="3174"/>
    </row>
    <row r="9345" spans="27:28" s="3173" customFormat="1">
      <c r="AA9345" s="3174"/>
      <c r="AB9345" s="3174"/>
    </row>
    <row r="9346" spans="27:28" s="3173" customFormat="1">
      <c r="AA9346" s="3174"/>
      <c r="AB9346" s="3174"/>
    </row>
    <row r="9347" spans="27:28" s="3173" customFormat="1">
      <c r="AA9347" s="3174"/>
      <c r="AB9347" s="3174"/>
    </row>
    <row r="9348" spans="27:28" s="3173" customFormat="1">
      <c r="AA9348" s="3174"/>
      <c r="AB9348" s="3174"/>
    </row>
    <row r="9349" spans="27:28" s="3173" customFormat="1">
      <c r="AA9349" s="3174"/>
      <c r="AB9349" s="3174"/>
    </row>
    <row r="9350" spans="27:28" s="3173" customFormat="1">
      <c r="AA9350" s="3174"/>
      <c r="AB9350" s="3174"/>
    </row>
    <row r="9351" spans="27:28" s="3173" customFormat="1">
      <c r="AA9351" s="3174"/>
      <c r="AB9351" s="3174"/>
    </row>
    <row r="9352" spans="27:28" s="3173" customFormat="1">
      <c r="AA9352" s="3174"/>
      <c r="AB9352" s="3174"/>
    </row>
    <row r="9353" spans="27:28" s="3173" customFormat="1">
      <c r="AA9353" s="3174"/>
      <c r="AB9353" s="3174"/>
    </row>
    <row r="9354" spans="27:28" s="3173" customFormat="1">
      <c r="AA9354" s="3174"/>
      <c r="AB9354" s="3174"/>
    </row>
    <row r="9355" spans="27:28" s="3173" customFormat="1">
      <c r="AA9355" s="3174"/>
      <c r="AB9355" s="3174"/>
    </row>
    <row r="9356" spans="27:28" s="3173" customFormat="1">
      <c r="AA9356" s="3174"/>
      <c r="AB9356" s="3174"/>
    </row>
    <row r="9357" spans="27:28" s="3173" customFormat="1">
      <c r="AA9357" s="3174"/>
      <c r="AB9357" s="3174"/>
    </row>
    <row r="9358" spans="27:28" s="3173" customFormat="1">
      <c r="AA9358" s="3174"/>
      <c r="AB9358" s="3174"/>
    </row>
    <row r="9359" spans="27:28" s="3173" customFormat="1">
      <c r="AA9359" s="3174"/>
      <c r="AB9359" s="3174"/>
    </row>
    <row r="9360" spans="27:28" s="3173" customFormat="1">
      <c r="AA9360" s="3174"/>
      <c r="AB9360" s="3174"/>
    </row>
    <row r="9361" spans="27:28" s="3173" customFormat="1">
      <c r="AA9361" s="3174"/>
      <c r="AB9361" s="3174"/>
    </row>
    <row r="9362" spans="27:28" s="3173" customFormat="1">
      <c r="AA9362" s="3174"/>
      <c r="AB9362" s="3174"/>
    </row>
    <row r="9363" spans="27:28" s="3173" customFormat="1">
      <c r="AA9363" s="3174"/>
      <c r="AB9363" s="3174"/>
    </row>
    <row r="9364" spans="27:28" s="3173" customFormat="1">
      <c r="AA9364" s="3174"/>
      <c r="AB9364" s="3174"/>
    </row>
    <row r="9365" spans="27:28" s="3173" customFormat="1">
      <c r="AA9365" s="3174"/>
      <c r="AB9365" s="3174"/>
    </row>
    <row r="9366" spans="27:28" s="3173" customFormat="1">
      <c r="AA9366" s="3174"/>
      <c r="AB9366" s="3174"/>
    </row>
    <row r="9367" spans="27:28" s="3173" customFormat="1">
      <c r="AA9367" s="3174"/>
      <c r="AB9367" s="3174"/>
    </row>
    <row r="9368" spans="27:28" s="3173" customFormat="1">
      <c r="AA9368" s="3174"/>
      <c r="AB9368" s="3174"/>
    </row>
    <row r="9369" spans="27:28" s="3173" customFormat="1">
      <c r="AA9369" s="3174"/>
      <c r="AB9369" s="3174"/>
    </row>
    <row r="9370" spans="27:28" s="3173" customFormat="1">
      <c r="AA9370" s="3174"/>
      <c r="AB9370" s="3174"/>
    </row>
    <row r="9371" spans="27:28" s="3173" customFormat="1">
      <c r="AA9371" s="3174"/>
      <c r="AB9371" s="3174"/>
    </row>
    <row r="9372" spans="27:28" s="3173" customFormat="1">
      <c r="AA9372" s="3174"/>
      <c r="AB9372" s="3174"/>
    </row>
    <row r="9373" spans="27:28" s="3173" customFormat="1">
      <c r="AA9373" s="3174"/>
      <c r="AB9373" s="3174"/>
    </row>
    <row r="9374" spans="27:28" s="3173" customFormat="1">
      <c r="AA9374" s="3174"/>
      <c r="AB9374" s="3174"/>
    </row>
    <row r="9375" spans="27:28" s="3173" customFormat="1">
      <c r="AA9375" s="3174"/>
      <c r="AB9375" s="3174"/>
    </row>
    <row r="9376" spans="27:28" s="3173" customFormat="1">
      <c r="AA9376" s="3174"/>
      <c r="AB9376" s="3174"/>
    </row>
    <row r="9377" spans="27:28" s="3173" customFormat="1">
      <c r="AA9377" s="3174"/>
      <c r="AB9377" s="3174"/>
    </row>
    <row r="9378" spans="27:28" s="3173" customFormat="1">
      <c r="AA9378" s="3174"/>
      <c r="AB9378" s="3174"/>
    </row>
    <row r="9379" spans="27:28" s="3173" customFormat="1">
      <c r="AA9379" s="3174"/>
      <c r="AB9379" s="3174"/>
    </row>
    <row r="9380" spans="27:28" s="3173" customFormat="1">
      <c r="AA9380" s="3174"/>
      <c r="AB9380" s="3174"/>
    </row>
    <row r="9381" spans="27:28" s="3173" customFormat="1">
      <c r="AA9381" s="3174"/>
      <c r="AB9381" s="3174"/>
    </row>
    <row r="9382" spans="27:28" s="3173" customFormat="1">
      <c r="AA9382" s="3174"/>
      <c r="AB9382" s="3174"/>
    </row>
    <row r="9383" spans="27:28" s="3173" customFormat="1">
      <c r="AA9383" s="3174"/>
      <c r="AB9383" s="3174"/>
    </row>
    <row r="9384" spans="27:28" s="3173" customFormat="1">
      <c r="AA9384" s="3174"/>
      <c r="AB9384" s="3174"/>
    </row>
    <row r="9385" spans="27:28" s="3173" customFormat="1">
      <c r="AA9385" s="3174"/>
      <c r="AB9385" s="3174"/>
    </row>
    <row r="9386" spans="27:28" s="3173" customFormat="1">
      <c r="AA9386" s="3174"/>
      <c r="AB9386" s="3174"/>
    </row>
    <row r="9387" spans="27:28" s="3173" customFormat="1">
      <c r="AA9387" s="3174"/>
      <c r="AB9387" s="3174"/>
    </row>
    <row r="9388" spans="27:28" s="3173" customFormat="1">
      <c r="AA9388" s="3174"/>
      <c r="AB9388" s="3174"/>
    </row>
    <row r="9389" spans="27:28" s="3173" customFormat="1">
      <c r="AA9389" s="3174"/>
      <c r="AB9389" s="3174"/>
    </row>
    <row r="9390" spans="27:28" s="3173" customFormat="1">
      <c r="AA9390" s="3174"/>
      <c r="AB9390" s="3174"/>
    </row>
    <row r="9391" spans="27:28" s="3173" customFormat="1">
      <c r="AA9391" s="3174"/>
      <c r="AB9391" s="3174"/>
    </row>
    <row r="9392" spans="27:28" s="3173" customFormat="1">
      <c r="AA9392" s="3174"/>
      <c r="AB9392" s="3174"/>
    </row>
    <row r="9393" spans="27:28" s="3173" customFormat="1">
      <c r="AA9393" s="3174"/>
      <c r="AB9393" s="3174"/>
    </row>
    <row r="9394" spans="27:28" s="3173" customFormat="1">
      <c r="AA9394" s="3174"/>
      <c r="AB9394" s="3174"/>
    </row>
    <row r="9395" spans="27:28" s="3173" customFormat="1">
      <c r="AA9395" s="3174"/>
      <c r="AB9395" s="3174"/>
    </row>
    <row r="9396" spans="27:28" s="3173" customFormat="1">
      <c r="AA9396" s="3174"/>
      <c r="AB9396" s="3174"/>
    </row>
    <row r="9397" spans="27:28" s="3173" customFormat="1">
      <c r="AA9397" s="3174"/>
      <c r="AB9397" s="3174"/>
    </row>
    <row r="9398" spans="27:28" s="3173" customFormat="1">
      <c r="AA9398" s="3174"/>
      <c r="AB9398" s="3174"/>
    </row>
    <row r="9399" spans="27:28" s="3173" customFormat="1">
      <c r="AA9399" s="3174"/>
      <c r="AB9399" s="3174"/>
    </row>
    <row r="9400" spans="27:28" s="3173" customFormat="1">
      <c r="AA9400" s="3174"/>
      <c r="AB9400" s="3174"/>
    </row>
    <row r="9401" spans="27:28" s="3173" customFormat="1">
      <c r="AA9401" s="3174"/>
      <c r="AB9401" s="3174"/>
    </row>
    <row r="9402" spans="27:28" s="3173" customFormat="1">
      <c r="AA9402" s="3174"/>
      <c r="AB9402" s="3174"/>
    </row>
    <row r="9403" spans="27:28" s="3173" customFormat="1">
      <c r="AA9403" s="3174"/>
      <c r="AB9403" s="3174"/>
    </row>
    <row r="9404" spans="27:28" s="3173" customFormat="1">
      <c r="AA9404" s="3174"/>
      <c r="AB9404" s="3174"/>
    </row>
    <row r="9405" spans="27:28" s="3173" customFormat="1">
      <c r="AA9405" s="3174"/>
      <c r="AB9405" s="3174"/>
    </row>
    <row r="9406" spans="27:28" s="3173" customFormat="1">
      <c r="AA9406" s="3174"/>
      <c r="AB9406" s="3174"/>
    </row>
    <row r="9407" spans="27:28" s="3173" customFormat="1">
      <c r="AA9407" s="3174"/>
      <c r="AB9407" s="3174"/>
    </row>
    <row r="9408" spans="27:28" s="3173" customFormat="1">
      <c r="AA9408" s="3174"/>
      <c r="AB9408" s="3174"/>
    </row>
    <row r="9409" spans="27:28" s="3173" customFormat="1">
      <c r="AA9409" s="3174"/>
      <c r="AB9409" s="3174"/>
    </row>
    <row r="9410" spans="27:28" s="3173" customFormat="1">
      <c r="AA9410" s="3174"/>
      <c r="AB9410" s="3174"/>
    </row>
    <row r="9411" spans="27:28" s="3173" customFormat="1">
      <c r="AA9411" s="3174"/>
      <c r="AB9411" s="3174"/>
    </row>
    <row r="9412" spans="27:28" s="3173" customFormat="1">
      <c r="AA9412" s="3174"/>
      <c r="AB9412" s="3174"/>
    </row>
    <row r="9413" spans="27:28" s="3173" customFormat="1">
      <c r="AA9413" s="3174"/>
      <c r="AB9413" s="3174"/>
    </row>
    <row r="9414" spans="27:28" s="3173" customFormat="1">
      <c r="AA9414" s="3174"/>
      <c r="AB9414" s="3174"/>
    </row>
    <row r="9415" spans="27:28" s="3173" customFormat="1">
      <c r="AA9415" s="3174"/>
      <c r="AB9415" s="3174"/>
    </row>
    <row r="9416" spans="27:28" s="3173" customFormat="1">
      <c r="AA9416" s="3174"/>
      <c r="AB9416" s="3174"/>
    </row>
    <row r="9417" spans="27:28" s="3173" customFormat="1">
      <c r="AA9417" s="3174"/>
      <c r="AB9417" s="3174"/>
    </row>
    <row r="9418" spans="27:28" s="3173" customFormat="1">
      <c r="AA9418" s="3174"/>
      <c r="AB9418" s="3174"/>
    </row>
    <row r="9419" spans="27:28" s="3173" customFormat="1">
      <c r="AA9419" s="3174"/>
      <c r="AB9419" s="3174"/>
    </row>
    <row r="9420" spans="27:28" s="3173" customFormat="1">
      <c r="AA9420" s="3174"/>
      <c r="AB9420" s="3174"/>
    </row>
    <row r="9421" spans="27:28" s="3173" customFormat="1">
      <c r="AA9421" s="3174"/>
      <c r="AB9421" s="3174"/>
    </row>
    <row r="9422" spans="27:28" s="3173" customFormat="1">
      <c r="AA9422" s="3174"/>
      <c r="AB9422" s="3174"/>
    </row>
    <row r="9423" spans="27:28" s="3173" customFormat="1">
      <c r="AA9423" s="3174"/>
      <c r="AB9423" s="3174"/>
    </row>
    <row r="9424" spans="27:28" s="3173" customFormat="1">
      <c r="AA9424" s="3174"/>
      <c r="AB9424" s="3174"/>
    </row>
    <row r="9425" spans="27:28" s="3173" customFormat="1">
      <c r="AA9425" s="3174"/>
      <c r="AB9425" s="3174"/>
    </row>
    <row r="9426" spans="27:28" s="3173" customFormat="1">
      <c r="AA9426" s="3174"/>
      <c r="AB9426" s="3174"/>
    </row>
    <row r="9427" spans="27:28" s="3173" customFormat="1">
      <c r="AA9427" s="3174"/>
      <c r="AB9427" s="3174"/>
    </row>
    <row r="9428" spans="27:28" s="3173" customFormat="1">
      <c r="AA9428" s="3174"/>
      <c r="AB9428" s="3174"/>
    </row>
    <row r="9429" spans="27:28" s="3173" customFormat="1">
      <c r="AA9429" s="3174"/>
      <c r="AB9429" s="3174"/>
    </row>
    <row r="9430" spans="27:28" s="3173" customFormat="1">
      <c r="AA9430" s="3174"/>
      <c r="AB9430" s="3174"/>
    </row>
    <row r="9431" spans="27:28" s="3173" customFormat="1">
      <c r="AA9431" s="3174"/>
      <c r="AB9431" s="3174"/>
    </row>
    <row r="9432" spans="27:28" s="3173" customFormat="1">
      <c r="AA9432" s="3174"/>
      <c r="AB9432" s="3174"/>
    </row>
    <row r="9433" spans="27:28" s="3173" customFormat="1">
      <c r="AA9433" s="3174"/>
      <c r="AB9433" s="3174"/>
    </row>
    <row r="9434" spans="27:28" s="3173" customFormat="1">
      <c r="AA9434" s="3174"/>
      <c r="AB9434" s="3174"/>
    </row>
    <row r="9435" spans="27:28" s="3173" customFormat="1">
      <c r="AA9435" s="3174"/>
      <c r="AB9435" s="3174"/>
    </row>
    <row r="9436" spans="27:28" s="3173" customFormat="1">
      <c r="AA9436" s="3174"/>
      <c r="AB9436" s="3174"/>
    </row>
    <row r="9437" spans="27:28" s="3173" customFormat="1">
      <c r="AA9437" s="3174"/>
      <c r="AB9437" s="3174"/>
    </row>
    <row r="9438" spans="27:28" s="3173" customFormat="1">
      <c r="AA9438" s="3174"/>
      <c r="AB9438" s="3174"/>
    </row>
    <row r="9439" spans="27:28" s="3173" customFormat="1">
      <c r="AA9439" s="3174"/>
      <c r="AB9439" s="3174"/>
    </row>
    <row r="9440" spans="27:28" s="3173" customFormat="1">
      <c r="AA9440" s="3174"/>
      <c r="AB9440" s="3174"/>
    </row>
    <row r="9441" spans="27:28" s="3173" customFormat="1">
      <c r="AA9441" s="3174"/>
      <c r="AB9441" s="3174"/>
    </row>
    <row r="9442" spans="27:28" s="3173" customFormat="1">
      <c r="AA9442" s="3174"/>
      <c r="AB9442" s="3174"/>
    </row>
    <row r="9443" spans="27:28" s="3173" customFormat="1">
      <c r="AA9443" s="3174"/>
      <c r="AB9443" s="3174"/>
    </row>
    <row r="9444" spans="27:28" s="3173" customFormat="1">
      <c r="AA9444" s="3174"/>
      <c r="AB9444" s="3174"/>
    </row>
    <row r="9445" spans="27:28" s="3173" customFormat="1">
      <c r="AA9445" s="3174"/>
      <c r="AB9445" s="3174"/>
    </row>
    <row r="9446" spans="27:28" s="3173" customFormat="1">
      <c r="AA9446" s="3174"/>
      <c r="AB9446" s="3174"/>
    </row>
    <row r="9447" spans="27:28" s="3173" customFormat="1">
      <c r="AA9447" s="3174"/>
      <c r="AB9447" s="3174"/>
    </row>
    <row r="9448" spans="27:28" s="3173" customFormat="1">
      <c r="AA9448" s="3174"/>
      <c r="AB9448" s="3174"/>
    </row>
    <row r="9449" spans="27:28" s="3173" customFormat="1">
      <c r="AA9449" s="3174"/>
      <c r="AB9449" s="3174"/>
    </row>
    <row r="9450" spans="27:28" s="3173" customFormat="1">
      <c r="AA9450" s="3174"/>
      <c r="AB9450" s="3174"/>
    </row>
    <row r="9451" spans="27:28" s="3173" customFormat="1">
      <c r="AA9451" s="3174"/>
      <c r="AB9451" s="3174"/>
    </row>
    <row r="9452" spans="27:28" s="3173" customFormat="1">
      <c r="AA9452" s="3174"/>
      <c r="AB9452" s="3174"/>
    </row>
    <row r="9453" spans="27:28" s="3173" customFormat="1">
      <c r="AA9453" s="3174"/>
      <c r="AB9453" s="3174"/>
    </row>
    <row r="9454" spans="27:28" s="3173" customFormat="1">
      <c r="AA9454" s="3174"/>
      <c r="AB9454" s="3174"/>
    </row>
    <row r="9455" spans="27:28" s="3173" customFormat="1">
      <c r="AA9455" s="3174"/>
      <c r="AB9455" s="3174"/>
    </row>
    <row r="9456" spans="27:28" s="3173" customFormat="1">
      <c r="AA9456" s="3174"/>
      <c r="AB9456" s="3174"/>
    </row>
    <row r="9457" spans="27:28" s="3173" customFormat="1">
      <c r="AA9457" s="3174"/>
      <c r="AB9457" s="3174"/>
    </row>
    <row r="9458" spans="27:28" s="3173" customFormat="1">
      <c r="AA9458" s="3174"/>
      <c r="AB9458" s="3174"/>
    </row>
    <row r="9459" spans="27:28" s="3173" customFormat="1">
      <c r="AA9459" s="3174"/>
      <c r="AB9459" s="3174"/>
    </row>
    <row r="9460" spans="27:28" s="3173" customFormat="1">
      <c r="AA9460" s="3174"/>
      <c r="AB9460" s="3174"/>
    </row>
    <row r="9461" spans="27:28" s="3173" customFormat="1">
      <c r="AA9461" s="3174"/>
      <c r="AB9461" s="3174"/>
    </row>
    <row r="9462" spans="27:28" s="3173" customFormat="1">
      <c r="AA9462" s="3174"/>
      <c r="AB9462" s="3174"/>
    </row>
    <row r="9463" spans="27:28" s="3173" customFormat="1">
      <c r="AA9463" s="3174"/>
      <c r="AB9463" s="3174"/>
    </row>
    <row r="9464" spans="27:28" s="3173" customFormat="1">
      <c r="AA9464" s="3174"/>
      <c r="AB9464" s="3174"/>
    </row>
    <row r="9465" spans="27:28" s="3173" customFormat="1">
      <c r="AA9465" s="3174"/>
      <c r="AB9465" s="3174"/>
    </row>
    <row r="9466" spans="27:28" s="3173" customFormat="1">
      <c r="AA9466" s="3174"/>
      <c r="AB9466" s="3174"/>
    </row>
    <row r="9467" spans="27:28" s="3173" customFormat="1">
      <c r="AA9467" s="3174"/>
      <c r="AB9467" s="3174"/>
    </row>
    <row r="9468" spans="27:28" s="3173" customFormat="1">
      <c r="AA9468" s="3174"/>
      <c r="AB9468" s="3174"/>
    </row>
    <row r="9469" spans="27:28" s="3173" customFormat="1">
      <c r="AA9469" s="3174"/>
      <c r="AB9469" s="3174"/>
    </row>
    <row r="9470" spans="27:28" s="3173" customFormat="1">
      <c r="AA9470" s="3174"/>
      <c r="AB9470" s="3174"/>
    </row>
    <row r="9471" spans="27:28" s="3173" customFormat="1">
      <c r="AA9471" s="3174"/>
      <c r="AB9471" s="3174"/>
    </row>
    <row r="9472" spans="27:28" s="3173" customFormat="1">
      <c r="AA9472" s="3174"/>
      <c r="AB9472" s="3174"/>
    </row>
    <row r="9473" spans="27:28" s="3173" customFormat="1">
      <c r="AA9473" s="3174"/>
      <c r="AB9473" s="3174"/>
    </row>
    <row r="9474" spans="27:28" s="3173" customFormat="1">
      <c r="AA9474" s="3174"/>
      <c r="AB9474" s="3174"/>
    </row>
    <row r="9475" spans="27:28" s="3173" customFormat="1">
      <c r="AA9475" s="3174"/>
      <c r="AB9475" s="3174"/>
    </row>
    <row r="9476" spans="27:28" s="3173" customFormat="1">
      <c r="AA9476" s="3174"/>
      <c r="AB9476" s="3174"/>
    </row>
    <row r="9477" spans="27:28" s="3173" customFormat="1">
      <c r="AA9477" s="3174"/>
      <c r="AB9477" s="3174"/>
    </row>
    <row r="9478" spans="27:28" s="3173" customFormat="1">
      <c r="AA9478" s="3174"/>
      <c r="AB9478" s="3174"/>
    </row>
    <row r="9479" spans="27:28" s="3173" customFormat="1">
      <c r="AA9479" s="3174"/>
      <c r="AB9479" s="3174"/>
    </row>
    <row r="9480" spans="27:28" s="3173" customFormat="1">
      <c r="AA9480" s="3174"/>
      <c r="AB9480" s="3174"/>
    </row>
    <row r="9481" spans="27:28" s="3173" customFormat="1">
      <c r="AA9481" s="3174"/>
      <c r="AB9481" s="3174"/>
    </row>
    <row r="9482" spans="27:28" s="3173" customFormat="1">
      <c r="AA9482" s="3174"/>
      <c r="AB9482" s="3174"/>
    </row>
    <row r="9483" spans="27:28" s="3173" customFormat="1">
      <c r="AA9483" s="3174"/>
      <c r="AB9483" s="3174"/>
    </row>
    <row r="9484" spans="27:28" s="3173" customFormat="1">
      <c r="AA9484" s="3174"/>
      <c r="AB9484" s="3174"/>
    </row>
    <row r="9485" spans="27:28" s="3173" customFormat="1">
      <c r="AA9485" s="3174"/>
      <c r="AB9485" s="3174"/>
    </row>
    <row r="9486" spans="27:28" s="3173" customFormat="1">
      <c r="AA9486" s="3174"/>
      <c r="AB9486" s="3174"/>
    </row>
    <row r="9487" spans="27:28" s="3173" customFormat="1">
      <c r="AA9487" s="3174"/>
      <c r="AB9487" s="3174"/>
    </row>
    <row r="9488" spans="27:28" s="3173" customFormat="1">
      <c r="AA9488" s="3174"/>
      <c r="AB9488" s="3174"/>
    </row>
    <row r="9489" spans="27:28" s="3173" customFormat="1">
      <c r="AA9489" s="3174"/>
      <c r="AB9489" s="3174"/>
    </row>
    <row r="9490" spans="27:28" s="3173" customFormat="1">
      <c r="AA9490" s="3174"/>
      <c r="AB9490" s="3174"/>
    </row>
    <row r="9491" spans="27:28" s="3173" customFormat="1">
      <c r="AA9491" s="3174"/>
      <c r="AB9491" s="3174"/>
    </row>
    <row r="9492" spans="27:28" s="3173" customFormat="1">
      <c r="AA9492" s="3174"/>
      <c r="AB9492" s="3174"/>
    </row>
    <row r="9493" spans="27:28" s="3173" customFormat="1">
      <c r="AA9493" s="3174"/>
      <c r="AB9493" s="3174"/>
    </row>
    <row r="9494" spans="27:28" s="3173" customFormat="1">
      <c r="AA9494" s="3174"/>
      <c r="AB9494" s="3174"/>
    </row>
    <row r="9495" spans="27:28" s="3173" customFormat="1">
      <c r="AA9495" s="3174"/>
      <c r="AB9495" s="3174"/>
    </row>
    <row r="9496" spans="27:28" s="3173" customFormat="1">
      <c r="AA9496" s="3174"/>
      <c r="AB9496" s="3174"/>
    </row>
    <row r="9497" spans="27:28" s="3173" customFormat="1">
      <c r="AA9497" s="3174"/>
      <c r="AB9497" s="3174"/>
    </row>
    <row r="9498" spans="27:28" s="3173" customFormat="1">
      <c r="AA9498" s="3174"/>
      <c r="AB9498" s="3174"/>
    </row>
    <row r="9499" spans="27:28" s="3173" customFormat="1">
      <c r="AA9499" s="3174"/>
      <c r="AB9499" s="3174"/>
    </row>
    <row r="9500" spans="27:28" s="3173" customFormat="1">
      <c r="AA9500" s="3174"/>
      <c r="AB9500" s="3174"/>
    </row>
    <row r="9501" spans="27:28" s="3173" customFormat="1">
      <c r="AA9501" s="3174"/>
      <c r="AB9501" s="3174"/>
    </row>
    <row r="9502" spans="27:28" s="3173" customFormat="1">
      <c r="AA9502" s="3174"/>
      <c r="AB9502" s="3174"/>
    </row>
    <row r="9503" spans="27:28" s="3173" customFormat="1">
      <c r="AA9503" s="3174"/>
      <c r="AB9503" s="3174"/>
    </row>
    <row r="9504" spans="27:28" s="3173" customFormat="1">
      <c r="AA9504" s="3174"/>
      <c r="AB9504" s="3174"/>
    </row>
    <row r="9505" spans="27:28" s="3173" customFormat="1">
      <c r="AA9505" s="3174"/>
      <c r="AB9505" s="3174"/>
    </row>
    <row r="9506" spans="27:28" s="3173" customFormat="1">
      <c r="AA9506" s="3174"/>
      <c r="AB9506" s="3174"/>
    </row>
    <row r="9507" spans="27:28" s="3173" customFormat="1">
      <c r="AA9507" s="3174"/>
      <c r="AB9507" s="3174"/>
    </row>
    <row r="9508" spans="27:28" s="3173" customFormat="1">
      <c r="AA9508" s="3174"/>
      <c r="AB9508" s="3174"/>
    </row>
    <row r="9509" spans="27:28" s="3173" customFormat="1">
      <c r="AA9509" s="3174"/>
      <c r="AB9509" s="3174"/>
    </row>
    <row r="9510" spans="27:28" s="3173" customFormat="1">
      <c r="AA9510" s="3174"/>
      <c r="AB9510" s="3174"/>
    </row>
    <row r="9511" spans="27:28" s="3173" customFormat="1">
      <c r="AA9511" s="3174"/>
      <c r="AB9511" s="3174"/>
    </row>
    <row r="9512" spans="27:28" s="3173" customFormat="1">
      <c r="AA9512" s="3174"/>
      <c r="AB9512" s="3174"/>
    </row>
    <row r="9513" spans="27:28" s="3173" customFormat="1">
      <c r="AA9513" s="3174"/>
      <c r="AB9513" s="3174"/>
    </row>
    <row r="9514" spans="27:28" s="3173" customFormat="1">
      <c r="AA9514" s="3174"/>
      <c r="AB9514" s="3174"/>
    </row>
    <row r="9515" spans="27:28" s="3173" customFormat="1">
      <c r="AA9515" s="3174"/>
      <c r="AB9515" s="3174"/>
    </row>
    <row r="9516" spans="27:28" s="3173" customFormat="1">
      <c r="AA9516" s="3174"/>
      <c r="AB9516" s="3174"/>
    </row>
    <row r="9517" spans="27:28" s="3173" customFormat="1">
      <c r="AA9517" s="3174"/>
      <c r="AB9517" s="3174"/>
    </row>
    <row r="9518" spans="27:28" s="3173" customFormat="1">
      <c r="AA9518" s="3174"/>
      <c r="AB9518" s="3174"/>
    </row>
    <row r="9519" spans="27:28" s="3173" customFormat="1">
      <c r="AA9519" s="3174"/>
      <c r="AB9519" s="3174"/>
    </row>
    <row r="9520" spans="27:28" s="3173" customFormat="1">
      <c r="AA9520" s="3174"/>
      <c r="AB9520" s="3174"/>
    </row>
    <row r="9521" spans="27:28" s="3173" customFormat="1">
      <c r="AA9521" s="3174"/>
      <c r="AB9521" s="3174"/>
    </row>
    <row r="9522" spans="27:28" s="3173" customFormat="1">
      <c r="AA9522" s="3174"/>
      <c r="AB9522" s="3174"/>
    </row>
    <row r="9523" spans="27:28" s="3173" customFormat="1">
      <c r="AA9523" s="3174"/>
      <c r="AB9523" s="3174"/>
    </row>
    <row r="9524" spans="27:28" s="3173" customFormat="1">
      <c r="AA9524" s="3174"/>
      <c r="AB9524" s="3174"/>
    </row>
    <row r="9525" spans="27:28" s="3173" customFormat="1">
      <c r="AA9525" s="3174"/>
      <c r="AB9525" s="3174"/>
    </row>
    <row r="9526" spans="27:28" s="3173" customFormat="1">
      <c r="AA9526" s="3174"/>
      <c r="AB9526" s="3174"/>
    </row>
    <row r="9527" spans="27:28" s="3173" customFormat="1">
      <c r="AA9527" s="3174"/>
      <c r="AB9527" s="3174"/>
    </row>
    <row r="9528" spans="27:28" s="3173" customFormat="1">
      <c r="AA9528" s="3174"/>
      <c r="AB9528" s="3174"/>
    </row>
    <row r="9529" spans="27:28" s="3173" customFormat="1">
      <c r="AA9529" s="3174"/>
      <c r="AB9529" s="3174"/>
    </row>
    <row r="9530" spans="27:28" s="3173" customFormat="1">
      <c r="AA9530" s="3174"/>
      <c r="AB9530" s="3174"/>
    </row>
    <row r="9531" spans="27:28" s="3173" customFormat="1">
      <c r="AA9531" s="3174"/>
      <c r="AB9531" s="3174"/>
    </row>
    <row r="9532" spans="27:28" s="3173" customFormat="1">
      <c r="AA9532" s="3174"/>
      <c r="AB9532" s="3174"/>
    </row>
    <row r="9533" spans="27:28" s="3173" customFormat="1">
      <c r="AA9533" s="3174"/>
      <c r="AB9533" s="3174"/>
    </row>
    <row r="9534" spans="27:28" s="3173" customFormat="1">
      <c r="AA9534" s="3174"/>
      <c r="AB9534" s="3174"/>
    </row>
    <row r="9535" spans="27:28" s="3173" customFormat="1">
      <c r="AA9535" s="3174"/>
      <c r="AB9535" s="3174"/>
    </row>
    <row r="9536" spans="27:28" s="3173" customFormat="1">
      <c r="AA9536" s="3174"/>
      <c r="AB9536" s="3174"/>
    </row>
    <row r="9537" spans="27:28" s="3173" customFormat="1">
      <c r="AA9537" s="3174"/>
      <c r="AB9537" s="3174"/>
    </row>
    <row r="9538" spans="27:28" s="3173" customFormat="1">
      <c r="AA9538" s="3174"/>
      <c r="AB9538" s="3174"/>
    </row>
    <row r="9539" spans="27:28" s="3173" customFormat="1">
      <c r="AA9539" s="3174"/>
      <c r="AB9539" s="3174"/>
    </row>
    <row r="9540" spans="27:28" s="3173" customFormat="1">
      <c r="AA9540" s="3174"/>
      <c r="AB9540" s="3174"/>
    </row>
    <row r="9541" spans="27:28" s="3173" customFormat="1">
      <c r="AA9541" s="3174"/>
      <c r="AB9541" s="3174"/>
    </row>
    <row r="9542" spans="27:28" s="3173" customFormat="1">
      <c r="AA9542" s="3174"/>
      <c r="AB9542" s="3174"/>
    </row>
    <row r="9543" spans="27:28" s="3173" customFormat="1">
      <c r="AA9543" s="3174"/>
      <c r="AB9543" s="3174"/>
    </row>
    <row r="9544" spans="27:28" s="3173" customFormat="1">
      <c r="AA9544" s="3174"/>
      <c r="AB9544" s="3174"/>
    </row>
    <row r="9545" spans="27:28" s="3173" customFormat="1">
      <c r="AA9545" s="3174"/>
      <c r="AB9545" s="3174"/>
    </row>
    <row r="9546" spans="27:28" s="3173" customFormat="1">
      <c r="AA9546" s="3174"/>
      <c r="AB9546" s="3174"/>
    </row>
    <row r="9547" spans="27:28" s="3173" customFormat="1">
      <c r="AA9547" s="3174"/>
      <c r="AB9547" s="3174"/>
    </row>
    <row r="9548" spans="27:28" s="3173" customFormat="1">
      <c r="AA9548" s="3174"/>
      <c r="AB9548" s="3174"/>
    </row>
    <row r="9549" spans="27:28" s="3173" customFormat="1">
      <c r="AA9549" s="3174"/>
      <c r="AB9549" s="3174"/>
    </row>
    <row r="9550" spans="27:28" s="3173" customFormat="1">
      <c r="AA9550" s="3174"/>
      <c r="AB9550" s="3174"/>
    </row>
    <row r="9551" spans="27:28" s="3173" customFormat="1">
      <c r="AA9551" s="3174"/>
      <c r="AB9551" s="3174"/>
    </row>
    <row r="9552" spans="27:28" s="3173" customFormat="1">
      <c r="AA9552" s="3174"/>
      <c r="AB9552" s="3174"/>
    </row>
    <row r="9553" spans="27:28" s="3173" customFormat="1">
      <c r="AA9553" s="3174"/>
      <c r="AB9553" s="3174"/>
    </row>
    <row r="9554" spans="27:28" s="3173" customFormat="1">
      <c r="AA9554" s="3174"/>
      <c r="AB9554" s="3174"/>
    </row>
    <row r="9555" spans="27:28" s="3173" customFormat="1">
      <c r="AA9555" s="3174"/>
      <c r="AB9555" s="3174"/>
    </row>
    <row r="9556" spans="27:28" s="3173" customFormat="1">
      <c r="AA9556" s="3174"/>
      <c r="AB9556" s="3174"/>
    </row>
    <row r="9557" spans="27:28" s="3173" customFormat="1">
      <c r="AA9557" s="3174"/>
      <c r="AB9557" s="3174"/>
    </row>
    <row r="9558" spans="27:28" s="3173" customFormat="1">
      <c r="AA9558" s="3174"/>
      <c r="AB9558" s="3174"/>
    </row>
    <row r="9559" spans="27:28" s="3173" customFormat="1">
      <c r="AA9559" s="3174"/>
      <c r="AB9559" s="3174"/>
    </row>
    <row r="9560" spans="27:28" s="3173" customFormat="1">
      <c r="AA9560" s="3174"/>
      <c r="AB9560" s="3174"/>
    </row>
    <row r="9561" spans="27:28" s="3173" customFormat="1">
      <c r="AA9561" s="3174"/>
      <c r="AB9561" s="3174"/>
    </row>
    <row r="9562" spans="27:28" s="3173" customFormat="1">
      <c r="AA9562" s="3174"/>
      <c r="AB9562" s="3174"/>
    </row>
    <row r="9563" spans="27:28" s="3173" customFormat="1">
      <c r="AA9563" s="3174"/>
      <c r="AB9563" s="3174"/>
    </row>
    <row r="9564" spans="27:28" s="3173" customFormat="1">
      <c r="AA9564" s="3174"/>
      <c r="AB9564" s="3174"/>
    </row>
    <row r="9565" spans="27:28" s="3173" customFormat="1">
      <c r="AA9565" s="3174"/>
      <c r="AB9565" s="3174"/>
    </row>
    <row r="9566" spans="27:28" s="3173" customFormat="1">
      <c r="AA9566" s="3174"/>
      <c r="AB9566" s="3174"/>
    </row>
    <row r="9567" spans="27:28" s="3173" customFormat="1">
      <c r="AA9567" s="3174"/>
      <c r="AB9567" s="3174"/>
    </row>
    <row r="9568" spans="27:28" s="3173" customFormat="1">
      <c r="AA9568" s="3174"/>
      <c r="AB9568" s="3174"/>
    </row>
    <row r="9569" spans="27:28" s="3173" customFormat="1">
      <c r="AA9569" s="3174"/>
      <c r="AB9569" s="3174"/>
    </row>
    <row r="9570" spans="27:28" s="3173" customFormat="1">
      <c r="AA9570" s="3174"/>
      <c r="AB9570" s="3174"/>
    </row>
    <row r="9571" spans="27:28" s="3173" customFormat="1">
      <c r="AA9571" s="3174"/>
      <c r="AB9571" s="3174"/>
    </row>
    <row r="9572" spans="27:28" s="3173" customFormat="1">
      <c r="AA9572" s="3174"/>
      <c r="AB9572" s="3174"/>
    </row>
    <row r="9573" spans="27:28" s="3173" customFormat="1">
      <c r="AA9573" s="3174"/>
      <c r="AB9573" s="3174"/>
    </row>
    <row r="9574" spans="27:28" s="3173" customFormat="1">
      <c r="AA9574" s="3174"/>
      <c r="AB9574" s="3174"/>
    </row>
    <row r="9575" spans="27:28" s="3173" customFormat="1">
      <c r="AA9575" s="3174"/>
      <c r="AB9575" s="3174"/>
    </row>
    <row r="9576" spans="27:28" s="3173" customFormat="1">
      <c r="AA9576" s="3174"/>
      <c r="AB9576" s="3174"/>
    </row>
    <row r="9577" spans="27:28" s="3173" customFormat="1">
      <c r="AA9577" s="3174"/>
      <c r="AB9577" s="3174"/>
    </row>
    <row r="9578" spans="27:28" s="3173" customFormat="1">
      <c r="AA9578" s="3174"/>
      <c r="AB9578" s="3174"/>
    </row>
    <row r="9579" spans="27:28" s="3173" customFormat="1">
      <c r="AA9579" s="3174"/>
      <c r="AB9579" s="3174"/>
    </row>
    <row r="9580" spans="27:28" s="3173" customFormat="1">
      <c r="AA9580" s="3174"/>
      <c r="AB9580" s="3174"/>
    </row>
    <row r="9581" spans="27:28" s="3173" customFormat="1">
      <c r="AA9581" s="3174"/>
      <c r="AB9581" s="3174"/>
    </row>
    <row r="9582" spans="27:28" s="3173" customFormat="1">
      <c r="AA9582" s="3174"/>
      <c r="AB9582" s="3174"/>
    </row>
    <row r="9583" spans="27:28" s="3173" customFormat="1">
      <c r="AA9583" s="3174"/>
      <c r="AB9583" s="3174"/>
    </row>
    <row r="9584" spans="27:28" s="3173" customFormat="1">
      <c r="AA9584" s="3174"/>
      <c r="AB9584" s="3174"/>
    </row>
    <row r="9585" spans="27:28" s="3173" customFormat="1">
      <c r="AA9585" s="3174"/>
      <c r="AB9585" s="3174"/>
    </row>
    <row r="9586" spans="27:28" s="3173" customFormat="1">
      <c r="AA9586" s="3174"/>
      <c r="AB9586" s="3174"/>
    </row>
    <row r="9587" spans="27:28" s="3173" customFormat="1">
      <c r="AA9587" s="3174"/>
      <c r="AB9587" s="3174"/>
    </row>
    <row r="9588" spans="27:28" s="3173" customFormat="1">
      <c r="AA9588" s="3174"/>
      <c r="AB9588" s="3174"/>
    </row>
    <row r="9589" spans="27:28" s="3173" customFormat="1">
      <c r="AA9589" s="3174"/>
      <c r="AB9589" s="3174"/>
    </row>
    <row r="9590" spans="27:28" s="3173" customFormat="1">
      <c r="AA9590" s="3174"/>
      <c r="AB9590" s="3174"/>
    </row>
    <row r="9591" spans="27:28" s="3173" customFormat="1">
      <c r="AA9591" s="3174"/>
      <c r="AB9591" s="3174"/>
    </row>
    <row r="9592" spans="27:28" s="3173" customFormat="1">
      <c r="AA9592" s="3174"/>
      <c r="AB9592" s="3174"/>
    </row>
    <row r="9593" spans="27:28" s="3173" customFormat="1">
      <c r="AA9593" s="3174"/>
      <c r="AB9593" s="3174"/>
    </row>
    <row r="9594" spans="27:28" s="3173" customFormat="1">
      <c r="AA9594" s="3174"/>
      <c r="AB9594" s="3174"/>
    </row>
    <row r="9595" spans="27:28" s="3173" customFormat="1">
      <c r="AA9595" s="3174"/>
      <c r="AB9595" s="3174"/>
    </row>
    <row r="9596" spans="27:28" s="3173" customFormat="1">
      <c r="AA9596" s="3174"/>
      <c r="AB9596" s="3174"/>
    </row>
    <row r="9597" spans="27:28" s="3173" customFormat="1">
      <c r="AA9597" s="3174"/>
      <c r="AB9597" s="3174"/>
    </row>
    <row r="9598" spans="27:28" s="3173" customFormat="1">
      <c r="AA9598" s="3174"/>
      <c r="AB9598" s="3174"/>
    </row>
    <row r="9599" spans="27:28" s="3173" customFormat="1">
      <c r="AA9599" s="3174"/>
      <c r="AB9599" s="3174"/>
    </row>
    <row r="9600" spans="27:28" s="3173" customFormat="1">
      <c r="AA9600" s="3174"/>
      <c r="AB9600" s="3174"/>
    </row>
    <row r="9601" spans="27:28" s="3173" customFormat="1">
      <c r="AA9601" s="3174"/>
      <c r="AB9601" s="3174"/>
    </row>
    <row r="9602" spans="27:28" s="3173" customFormat="1">
      <c r="AA9602" s="3174"/>
      <c r="AB9602" s="3174"/>
    </row>
    <row r="9603" spans="27:28" s="3173" customFormat="1">
      <c r="AA9603" s="3174"/>
      <c r="AB9603" s="3174"/>
    </row>
    <row r="9604" spans="27:28" s="3173" customFormat="1">
      <c r="AA9604" s="3174"/>
      <c r="AB9604" s="3174"/>
    </row>
    <row r="9605" spans="27:28" s="3173" customFormat="1">
      <c r="AA9605" s="3174"/>
      <c r="AB9605" s="3174"/>
    </row>
    <row r="9606" spans="27:28" s="3173" customFormat="1">
      <c r="AA9606" s="3174"/>
      <c r="AB9606" s="3174"/>
    </row>
    <row r="9607" spans="27:28" s="3173" customFormat="1">
      <c r="AA9607" s="3174"/>
      <c r="AB9607" s="3174"/>
    </row>
    <row r="9608" spans="27:28" s="3173" customFormat="1">
      <c r="AA9608" s="3174"/>
      <c r="AB9608" s="3174"/>
    </row>
    <row r="9609" spans="27:28" s="3173" customFormat="1">
      <c r="AA9609" s="3174"/>
      <c r="AB9609" s="3174"/>
    </row>
    <row r="9610" spans="27:28" s="3173" customFormat="1">
      <c r="AA9610" s="3174"/>
      <c r="AB9610" s="3174"/>
    </row>
    <row r="9611" spans="27:28" s="3173" customFormat="1">
      <c r="AA9611" s="3174"/>
      <c r="AB9611" s="3174"/>
    </row>
    <row r="9612" spans="27:28" s="3173" customFormat="1">
      <c r="AA9612" s="3174"/>
      <c r="AB9612" s="3174"/>
    </row>
    <row r="9613" spans="27:28" s="3173" customFormat="1">
      <c r="AA9613" s="3174"/>
      <c r="AB9613" s="3174"/>
    </row>
    <row r="9614" spans="27:28" s="3173" customFormat="1">
      <c r="AA9614" s="3174"/>
      <c r="AB9614" s="3174"/>
    </row>
    <row r="9615" spans="27:28" s="3173" customFormat="1">
      <c r="AA9615" s="3174"/>
      <c r="AB9615" s="3174"/>
    </row>
    <row r="9616" spans="27:28" s="3173" customFormat="1">
      <c r="AA9616" s="3174"/>
      <c r="AB9616" s="3174"/>
    </row>
    <row r="9617" spans="27:28" s="3173" customFormat="1">
      <c r="AA9617" s="3174"/>
      <c r="AB9617" s="3174"/>
    </row>
    <row r="9618" spans="27:28" s="3173" customFormat="1">
      <c r="AA9618" s="3174"/>
      <c r="AB9618" s="3174"/>
    </row>
    <row r="9619" spans="27:28" s="3173" customFormat="1">
      <c r="AA9619" s="3174"/>
      <c r="AB9619" s="3174"/>
    </row>
    <row r="9620" spans="27:28" s="3173" customFormat="1">
      <c r="AA9620" s="3174"/>
      <c r="AB9620" s="3174"/>
    </row>
    <row r="9621" spans="27:28" s="3173" customFormat="1">
      <c r="AA9621" s="3174"/>
      <c r="AB9621" s="3174"/>
    </row>
    <row r="9622" spans="27:28" s="3173" customFormat="1">
      <c r="AA9622" s="3174"/>
      <c r="AB9622" s="3174"/>
    </row>
    <row r="9623" spans="27:28" s="3173" customFormat="1">
      <c r="AA9623" s="3174"/>
      <c r="AB9623" s="3174"/>
    </row>
    <row r="9624" spans="27:28" s="3173" customFormat="1">
      <c r="AA9624" s="3174"/>
      <c r="AB9624" s="3174"/>
    </row>
    <row r="9625" spans="27:28" s="3173" customFormat="1">
      <c r="AA9625" s="3174"/>
      <c r="AB9625" s="3174"/>
    </row>
    <row r="9626" spans="27:28" s="3173" customFormat="1">
      <c r="AA9626" s="3174"/>
      <c r="AB9626" s="3174"/>
    </row>
    <row r="9627" spans="27:28" s="3173" customFormat="1">
      <c r="AA9627" s="3174"/>
      <c r="AB9627" s="3174"/>
    </row>
    <row r="9628" spans="27:28" s="3173" customFormat="1">
      <c r="AA9628" s="3174"/>
      <c r="AB9628" s="3174"/>
    </row>
    <row r="9629" spans="27:28" s="3173" customFormat="1">
      <c r="AA9629" s="3174"/>
      <c r="AB9629" s="3174"/>
    </row>
    <row r="9630" spans="27:28" s="3173" customFormat="1">
      <c r="AA9630" s="3174"/>
      <c r="AB9630" s="3174"/>
    </row>
    <row r="9631" spans="27:28" s="3173" customFormat="1">
      <c r="AA9631" s="3174"/>
      <c r="AB9631" s="3174"/>
    </row>
    <row r="9632" spans="27:28" s="3173" customFormat="1">
      <c r="AA9632" s="3174"/>
      <c r="AB9632" s="3174"/>
    </row>
    <row r="9633" spans="27:28" s="3173" customFormat="1">
      <c r="AA9633" s="3174"/>
      <c r="AB9633" s="3174"/>
    </row>
    <row r="9634" spans="27:28" s="3173" customFormat="1">
      <c r="AA9634" s="3174"/>
      <c r="AB9634" s="3174"/>
    </row>
    <row r="9635" spans="27:28" s="3173" customFormat="1">
      <c r="AA9635" s="3174"/>
      <c r="AB9635" s="3174"/>
    </row>
    <row r="9636" spans="27:28" s="3173" customFormat="1">
      <c r="AA9636" s="3174"/>
      <c r="AB9636" s="3174"/>
    </row>
    <row r="9637" spans="27:28" s="3173" customFormat="1">
      <c r="AA9637" s="3174"/>
      <c r="AB9637" s="3174"/>
    </row>
    <row r="9638" spans="27:28" s="3173" customFormat="1">
      <c r="AA9638" s="3174"/>
      <c r="AB9638" s="3174"/>
    </row>
    <row r="9639" spans="27:28" s="3173" customFormat="1">
      <c r="AA9639" s="3174"/>
      <c r="AB9639" s="3174"/>
    </row>
    <row r="9640" spans="27:28" s="3173" customFormat="1">
      <c r="AA9640" s="3174"/>
      <c r="AB9640" s="3174"/>
    </row>
    <row r="9641" spans="27:28" s="3173" customFormat="1">
      <c r="AA9641" s="3174"/>
      <c r="AB9641" s="3174"/>
    </row>
    <row r="9642" spans="27:28" s="3173" customFormat="1">
      <c r="AA9642" s="3174"/>
      <c r="AB9642" s="3174"/>
    </row>
    <row r="9643" spans="27:28" s="3173" customFormat="1">
      <c r="AA9643" s="3174"/>
      <c r="AB9643" s="3174"/>
    </row>
    <row r="9644" spans="27:28" s="3173" customFormat="1">
      <c r="AA9644" s="3174"/>
      <c r="AB9644" s="3174"/>
    </row>
    <row r="9645" spans="27:28" s="3173" customFormat="1">
      <c r="AA9645" s="3174"/>
      <c r="AB9645" s="3174"/>
    </row>
    <row r="9646" spans="27:28" s="3173" customFormat="1">
      <c r="AA9646" s="3174"/>
      <c r="AB9646" s="3174"/>
    </row>
    <row r="9647" spans="27:28" s="3173" customFormat="1">
      <c r="AA9647" s="3174"/>
      <c r="AB9647" s="3174"/>
    </row>
    <row r="9648" spans="27:28" s="3173" customFormat="1">
      <c r="AA9648" s="3174"/>
      <c r="AB9648" s="3174"/>
    </row>
    <row r="9649" spans="27:28" s="3173" customFormat="1">
      <c r="AA9649" s="3174"/>
      <c r="AB9649" s="3174"/>
    </row>
    <row r="9650" spans="27:28" s="3173" customFormat="1">
      <c r="AA9650" s="3174"/>
      <c r="AB9650" s="3174"/>
    </row>
    <row r="9651" spans="27:28" s="3173" customFormat="1">
      <c r="AA9651" s="3174"/>
      <c r="AB9651" s="3174"/>
    </row>
    <row r="9652" spans="27:28" s="3173" customFormat="1">
      <c r="AA9652" s="3174"/>
      <c r="AB9652" s="3174"/>
    </row>
    <row r="9653" spans="27:28" s="3173" customFormat="1">
      <c r="AA9653" s="3174"/>
      <c r="AB9653" s="3174"/>
    </row>
    <row r="9654" spans="27:28" s="3173" customFormat="1">
      <c r="AA9654" s="3174"/>
      <c r="AB9654" s="3174"/>
    </row>
    <row r="9655" spans="27:28" s="3173" customFormat="1">
      <c r="AA9655" s="3174"/>
      <c r="AB9655" s="3174"/>
    </row>
    <row r="9656" spans="27:28" s="3173" customFormat="1">
      <c r="AA9656" s="3174"/>
      <c r="AB9656" s="3174"/>
    </row>
    <row r="9657" spans="27:28" s="3173" customFormat="1">
      <c r="AA9657" s="3174"/>
      <c r="AB9657" s="3174"/>
    </row>
    <row r="9658" spans="27:28" s="3173" customFormat="1">
      <c r="AA9658" s="3174"/>
      <c r="AB9658" s="3174"/>
    </row>
    <row r="9659" spans="27:28" s="3173" customFormat="1">
      <c r="AA9659" s="3174"/>
      <c r="AB9659" s="3174"/>
    </row>
    <row r="9660" spans="27:28" s="3173" customFormat="1">
      <c r="AA9660" s="3174"/>
      <c r="AB9660" s="3174"/>
    </row>
    <row r="9661" spans="27:28" s="3173" customFormat="1">
      <c r="AA9661" s="3174"/>
      <c r="AB9661" s="3174"/>
    </row>
    <row r="9662" spans="27:28" s="3173" customFormat="1">
      <c r="AA9662" s="3174"/>
      <c r="AB9662" s="3174"/>
    </row>
    <row r="9663" spans="27:28" s="3173" customFormat="1">
      <c r="AA9663" s="3174"/>
      <c r="AB9663" s="3174"/>
    </row>
    <row r="9664" spans="27:28" s="3173" customFormat="1">
      <c r="AA9664" s="3174"/>
      <c r="AB9664" s="3174"/>
    </row>
    <row r="9665" spans="27:28" s="3173" customFormat="1">
      <c r="AA9665" s="3174"/>
      <c r="AB9665" s="3174"/>
    </row>
    <row r="9666" spans="27:28" s="3173" customFormat="1">
      <c r="AA9666" s="3174"/>
      <c r="AB9666" s="3174"/>
    </row>
    <row r="9667" spans="27:28" s="3173" customFormat="1">
      <c r="AA9667" s="3174"/>
      <c r="AB9667" s="3174"/>
    </row>
    <row r="9668" spans="27:28" s="3173" customFormat="1">
      <c r="AA9668" s="3174"/>
      <c r="AB9668" s="3174"/>
    </row>
    <row r="9669" spans="27:28" s="3173" customFormat="1">
      <c r="AA9669" s="3174"/>
      <c r="AB9669" s="3174"/>
    </row>
    <row r="9670" spans="27:28" s="3173" customFormat="1">
      <c r="AA9670" s="3174"/>
      <c r="AB9670" s="3174"/>
    </row>
    <row r="9671" spans="27:28" s="3173" customFormat="1">
      <c r="AA9671" s="3174"/>
      <c r="AB9671" s="3174"/>
    </row>
    <row r="9672" spans="27:28" s="3173" customFormat="1">
      <c r="AA9672" s="3174"/>
      <c r="AB9672" s="3174"/>
    </row>
    <row r="9673" spans="27:28" s="3173" customFormat="1">
      <c r="AA9673" s="3174"/>
      <c r="AB9673" s="3174"/>
    </row>
    <row r="9674" spans="27:28" s="3173" customFormat="1">
      <c r="AA9674" s="3174"/>
      <c r="AB9674" s="3174"/>
    </row>
    <row r="9675" spans="27:28" s="3173" customFormat="1">
      <c r="AA9675" s="3174"/>
      <c r="AB9675" s="3174"/>
    </row>
    <row r="9676" spans="27:28" s="3173" customFormat="1">
      <c r="AA9676" s="3174"/>
      <c r="AB9676" s="3174"/>
    </row>
    <row r="9677" spans="27:28" s="3173" customFormat="1">
      <c r="AA9677" s="3174"/>
      <c r="AB9677" s="3174"/>
    </row>
    <row r="9678" spans="27:28" s="3173" customFormat="1">
      <c r="AA9678" s="3174"/>
      <c r="AB9678" s="3174"/>
    </row>
    <row r="9679" spans="27:28" s="3173" customFormat="1">
      <c r="AA9679" s="3174"/>
      <c r="AB9679" s="3174"/>
    </row>
    <row r="9680" spans="27:28" s="3173" customFormat="1">
      <c r="AA9680" s="3174"/>
      <c r="AB9680" s="3174"/>
    </row>
    <row r="9681" spans="27:28" s="3173" customFormat="1">
      <c r="AA9681" s="3174"/>
      <c r="AB9681" s="3174"/>
    </row>
    <row r="9682" spans="27:28" s="3173" customFormat="1">
      <c r="AA9682" s="3174"/>
      <c r="AB9682" s="3174"/>
    </row>
    <row r="9683" spans="27:28" s="3173" customFormat="1">
      <c r="AA9683" s="3174"/>
      <c r="AB9683" s="3174"/>
    </row>
    <row r="9684" spans="27:28" s="3173" customFormat="1">
      <c r="AA9684" s="3174"/>
      <c r="AB9684" s="3174"/>
    </row>
    <row r="9685" spans="27:28" s="3173" customFormat="1">
      <c r="AA9685" s="3174"/>
      <c r="AB9685" s="3174"/>
    </row>
    <row r="9686" spans="27:28" s="3173" customFormat="1">
      <c r="AA9686" s="3174"/>
      <c r="AB9686" s="3174"/>
    </row>
    <row r="9687" spans="27:28" s="3173" customFormat="1">
      <c r="AA9687" s="3174"/>
      <c r="AB9687" s="3174"/>
    </row>
    <row r="9688" spans="27:28" s="3173" customFormat="1">
      <c r="AA9688" s="3174"/>
      <c r="AB9688" s="3174"/>
    </row>
    <row r="9689" spans="27:28" s="3173" customFormat="1">
      <c r="AA9689" s="3174"/>
      <c r="AB9689" s="3174"/>
    </row>
    <row r="9690" spans="27:28" s="3173" customFormat="1">
      <c r="AA9690" s="3174"/>
      <c r="AB9690" s="3174"/>
    </row>
    <row r="9691" spans="27:28" s="3173" customFormat="1">
      <c r="AA9691" s="3174"/>
      <c r="AB9691" s="3174"/>
    </row>
    <row r="9692" spans="27:28" s="3173" customFormat="1">
      <c r="AA9692" s="3174"/>
      <c r="AB9692" s="3174"/>
    </row>
    <row r="9693" spans="27:28" s="3173" customFormat="1">
      <c r="AA9693" s="3174"/>
      <c r="AB9693" s="3174"/>
    </row>
    <row r="9694" spans="27:28" s="3173" customFormat="1">
      <c r="AA9694" s="3174"/>
      <c r="AB9694" s="3174"/>
    </row>
    <row r="9695" spans="27:28" s="3173" customFormat="1">
      <c r="AA9695" s="3174"/>
      <c r="AB9695" s="3174"/>
    </row>
    <row r="9696" spans="27:28" s="3173" customFormat="1">
      <c r="AA9696" s="3174"/>
      <c r="AB9696" s="3174"/>
    </row>
    <row r="9697" spans="27:28" s="3173" customFormat="1">
      <c r="AA9697" s="3174"/>
      <c r="AB9697" s="3174"/>
    </row>
    <row r="9698" spans="27:28" s="3173" customFormat="1">
      <c r="AA9698" s="3174"/>
      <c r="AB9698" s="3174"/>
    </row>
    <row r="9699" spans="27:28" s="3173" customFormat="1">
      <c r="AA9699" s="3174"/>
      <c r="AB9699" s="3174"/>
    </row>
    <row r="9700" spans="27:28" s="3173" customFormat="1">
      <c r="AA9700" s="3174"/>
      <c r="AB9700" s="3174"/>
    </row>
    <row r="9701" spans="27:28" s="3173" customFormat="1">
      <c r="AA9701" s="3174"/>
      <c r="AB9701" s="3174"/>
    </row>
    <row r="9702" spans="27:28" s="3173" customFormat="1">
      <c r="AA9702" s="3174"/>
      <c r="AB9702" s="3174"/>
    </row>
    <row r="9703" spans="27:28" s="3173" customFormat="1">
      <c r="AA9703" s="3174"/>
      <c r="AB9703" s="3174"/>
    </row>
    <row r="9704" spans="27:28" s="3173" customFormat="1">
      <c r="AA9704" s="3174"/>
      <c r="AB9704" s="3174"/>
    </row>
    <row r="9705" spans="27:28" s="3173" customFormat="1">
      <c r="AA9705" s="3174"/>
      <c r="AB9705" s="3174"/>
    </row>
    <row r="9706" spans="27:28" s="3173" customFormat="1">
      <c r="AA9706" s="3174"/>
      <c r="AB9706" s="3174"/>
    </row>
    <row r="9707" spans="27:28" s="3173" customFormat="1">
      <c r="AA9707" s="3174"/>
      <c r="AB9707" s="3174"/>
    </row>
    <row r="9708" spans="27:28" s="3173" customFormat="1">
      <c r="AA9708" s="3174"/>
      <c r="AB9708" s="3174"/>
    </row>
    <row r="9709" spans="27:28" s="3173" customFormat="1">
      <c r="AA9709" s="3174"/>
      <c r="AB9709" s="3174"/>
    </row>
    <row r="9710" spans="27:28" s="3173" customFormat="1">
      <c r="AA9710" s="3174"/>
      <c r="AB9710" s="3174"/>
    </row>
    <row r="9711" spans="27:28" s="3173" customFormat="1">
      <c r="AA9711" s="3174"/>
      <c r="AB9711" s="3174"/>
    </row>
    <row r="9712" spans="27:28" s="3173" customFormat="1">
      <c r="AA9712" s="3174"/>
      <c r="AB9712" s="3174"/>
    </row>
    <row r="9713" spans="27:28" s="3173" customFormat="1">
      <c r="AA9713" s="3174"/>
      <c r="AB9713" s="3174"/>
    </row>
    <row r="9714" spans="27:28" s="3173" customFormat="1">
      <c r="AA9714" s="3174"/>
      <c r="AB9714" s="3174"/>
    </row>
    <row r="9715" spans="27:28" s="3173" customFormat="1">
      <c r="AA9715" s="3174"/>
      <c r="AB9715" s="3174"/>
    </row>
    <row r="9716" spans="27:28" s="3173" customFormat="1">
      <c r="AA9716" s="3174"/>
      <c r="AB9716" s="3174"/>
    </row>
    <row r="9717" spans="27:28" s="3173" customFormat="1">
      <c r="AA9717" s="3174"/>
      <c r="AB9717" s="3174"/>
    </row>
    <row r="9718" spans="27:28" s="3173" customFormat="1">
      <c r="AA9718" s="3174"/>
      <c r="AB9718" s="3174"/>
    </row>
    <row r="9719" spans="27:28" s="3173" customFormat="1">
      <c r="AA9719" s="3174"/>
      <c r="AB9719" s="3174"/>
    </row>
    <row r="9720" spans="27:28" s="3173" customFormat="1">
      <c r="AA9720" s="3174"/>
      <c r="AB9720" s="3174"/>
    </row>
    <row r="9721" spans="27:28" s="3173" customFormat="1">
      <c r="AA9721" s="3174"/>
      <c r="AB9721" s="3174"/>
    </row>
    <row r="9722" spans="27:28" s="3173" customFormat="1">
      <c r="AA9722" s="3174"/>
      <c r="AB9722" s="3174"/>
    </row>
    <row r="9723" spans="27:28" s="3173" customFormat="1">
      <c r="AA9723" s="3174"/>
      <c r="AB9723" s="3174"/>
    </row>
    <row r="9724" spans="27:28" s="3173" customFormat="1">
      <c r="AA9724" s="3174"/>
      <c r="AB9724" s="3174"/>
    </row>
    <row r="9725" spans="27:28" s="3173" customFormat="1">
      <c r="AA9725" s="3174"/>
      <c r="AB9725" s="3174"/>
    </row>
    <row r="9726" spans="27:28" s="3173" customFormat="1">
      <c r="AA9726" s="3174"/>
      <c r="AB9726" s="3174"/>
    </row>
    <row r="9727" spans="27:28" s="3173" customFormat="1">
      <c r="AA9727" s="3174"/>
      <c r="AB9727" s="3174"/>
    </row>
    <row r="9728" spans="27:28" s="3173" customFormat="1">
      <c r="AA9728" s="3174"/>
      <c r="AB9728" s="3174"/>
    </row>
    <row r="9729" spans="27:28" s="3173" customFormat="1">
      <c r="AA9729" s="3174"/>
      <c r="AB9729" s="3174"/>
    </row>
    <row r="9730" spans="27:28" s="3173" customFormat="1">
      <c r="AA9730" s="3174"/>
      <c r="AB9730" s="3174"/>
    </row>
    <row r="9731" spans="27:28" s="3173" customFormat="1">
      <c r="AA9731" s="3174"/>
      <c r="AB9731" s="3174"/>
    </row>
    <row r="9732" spans="27:28" s="3173" customFormat="1">
      <c r="AA9732" s="3174"/>
      <c r="AB9732" s="3174"/>
    </row>
    <row r="9733" spans="27:28" s="3173" customFormat="1">
      <c r="AA9733" s="3174"/>
      <c r="AB9733" s="3174"/>
    </row>
    <row r="9734" spans="27:28" s="3173" customFormat="1">
      <c r="AA9734" s="3174"/>
      <c r="AB9734" s="3174"/>
    </row>
    <row r="9735" spans="27:28" s="3173" customFormat="1">
      <c r="AA9735" s="3174"/>
      <c r="AB9735" s="3174"/>
    </row>
    <row r="9736" spans="27:28" s="3173" customFormat="1">
      <c r="AA9736" s="3174"/>
      <c r="AB9736" s="3174"/>
    </row>
    <row r="9737" spans="27:28" s="3173" customFormat="1">
      <c r="AA9737" s="3174"/>
      <c r="AB9737" s="3174"/>
    </row>
    <row r="9738" spans="27:28" s="3173" customFormat="1">
      <c r="AA9738" s="3174"/>
      <c r="AB9738" s="3174"/>
    </row>
    <row r="9739" spans="27:28" s="3173" customFormat="1">
      <c r="AA9739" s="3174"/>
      <c r="AB9739" s="3174"/>
    </row>
    <row r="9740" spans="27:28" s="3173" customFormat="1">
      <c r="AA9740" s="3174"/>
      <c r="AB9740" s="3174"/>
    </row>
    <row r="9741" spans="27:28" s="3173" customFormat="1">
      <c r="AA9741" s="3174"/>
      <c r="AB9741" s="3174"/>
    </row>
    <row r="9742" spans="27:28" s="3173" customFormat="1">
      <c r="AA9742" s="3174"/>
      <c r="AB9742" s="3174"/>
    </row>
    <row r="9743" spans="27:28" s="3173" customFormat="1">
      <c r="AA9743" s="3174"/>
      <c r="AB9743" s="3174"/>
    </row>
    <row r="9744" spans="27:28" s="3173" customFormat="1">
      <c r="AA9744" s="3174"/>
      <c r="AB9744" s="3174"/>
    </row>
    <row r="9745" spans="27:28" s="3173" customFormat="1">
      <c r="AA9745" s="3174"/>
      <c r="AB9745" s="3174"/>
    </row>
    <row r="9746" spans="27:28" s="3173" customFormat="1">
      <c r="AA9746" s="3174"/>
      <c r="AB9746" s="3174"/>
    </row>
    <row r="9747" spans="27:28" s="3173" customFormat="1">
      <c r="AA9747" s="3174"/>
      <c r="AB9747" s="3174"/>
    </row>
    <row r="9748" spans="27:28" s="3173" customFormat="1">
      <c r="AA9748" s="3174"/>
      <c r="AB9748" s="3174"/>
    </row>
    <row r="9749" spans="27:28" s="3173" customFormat="1">
      <c r="AA9749" s="3174"/>
      <c r="AB9749" s="3174"/>
    </row>
    <row r="9750" spans="27:28" s="3173" customFormat="1">
      <c r="AA9750" s="3174"/>
      <c r="AB9750" s="3174"/>
    </row>
    <row r="9751" spans="27:28" s="3173" customFormat="1">
      <c r="AA9751" s="3174"/>
      <c r="AB9751" s="3174"/>
    </row>
    <row r="9752" spans="27:28" s="3173" customFormat="1">
      <c r="AA9752" s="3174"/>
      <c r="AB9752" s="3174"/>
    </row>
    <row r="9753" spans="27:28" s="3173" customFormat="1">
      <c r="AA9753" s="3174"/>
      <c r="AB9753" s="3174"/>
    </row>
    <row r="9754" spans="27:28" s="3173" customFormat="1">
      <c r="AA9754" s="3174"/>
      <c r="AB9754" s="3174"/>
    </row>
    <row r="9755" spans="27:28" s="3173" customFormat="1">
      <c r="AA9755" s="3174"/>
      <c r="AB9755" s="3174"/>
    </row>
    <row r="9756" spans="27:28" s="3173" customFormat="1">
      <c r="AA9756" s="3174"/>
      <c r="AB9756" s="3174"/>
    </row>
    <row r="9757" spans="27:28" s="3173" customFormat="1">
      <c r="AA9757" s="3174"/>
      <c r="AB9757" s="3174"/>
    </row>
    <row r="9758" spans="27:28" s="3173" customFormat="1">
      <c r="AA9758" s="3174"/>
      <c r="AB9758" s="3174"/>
    </row>
    <row r="9759" spans="27:28" s="3173" customFormat="1">
      <c r="AA9759" s="3174"/>
      <c r="AB9759" s="3174"/>
    </row>
    <row r="9760" spans="27:28" s="3173" customFormat="1">
      <c r="AA9760" s="3174"/>
      <c r="AB9760" s="3174"/>
    </row>
    <row r="9761" spans="27:28" s="3173" customFormat="1">
      <c r="AA9761" s="3174"/>
      <c r="AB9761" s="3174"/>
    </row>
    <row r="9762" spans="27:28" s="3173" customFormat="1">
      <c r="AA9762" s="3174"/>
      <c r="AB9762" s="3174"/>
    </row>
    <row r="9763" spans="27:28" s="3173" customFormat="1">
      <c r="AA9763" s="3174"/>
      <c r="AB9763" s="3174"/>
    </row>
    <row r="9764" spans="27:28" s="3173" customFormat="1">
      <c r="AA9764" s="3174"/>
      <c r="AB9764" s="3174"/>
    </row>
    <row r="9765" spans="27:28" s="3173" customFormat="1">
      <c r="AA9765" s="3174"/>
      <c r="AB9765" s="3174"/>
    </row>
    <row r="9766" spans="27:28" s="3173" customFormat="1">
      <c r="AA9766" s="3174"/>
      <c r="AB9766" s="3174"/>
    </row>
    <row r="9767" spans="27:28" s="3173" customFormat="1">
      <c r="AA9767" s="3174"/>
      <c r="AB9767" s="3174"/>
    </row>
    <row r="9768" spans="27:28" s="3173" customFormat="1">
      <c r="AA9768" s="3174"/>
      <c r="AB9768" s="3174"/>
    </row>
    <row r="9769" spans="27:28" s="3173" customFormat="1">
      <c r="AA9769" s="3174"/>
      <c r="AB9769" s="3174"/>
    </row>
    <row r="9770" spans="27:28" s="3173" customFormat="1">
      <c r="AA9770" s="3174"/>
      <c r="AB9770" s="3174"/>
    </row>
    <row r="9771" spans="27:28" s="3173" customFormat="1">
      <c r="AA9771" s="3174"/>
      <c r="AB9771" s="3174"/>
    </row>
    <row r="9772" spans="27:28" s="3173" customFormat="1">
      <c r="AA9772" s="3174"/>
      <c r="AB9772" s="3174"/>
    </row>
    <row r="9773" spans="27:28" s="3173" customFormat="1">
      <c r="AA9773" s="3174"/>
      <c r="AB9773" s="3174"/>
    </row>
    <row r="9774" spans="27:28" s="3173" customFormat="1">
      <c r="AA9774" s="3174"/>
      <c r="AB9774" s="3174"/>
    </row>
    <row r="9775" spans="27:28" s="3173" customFormat="1">
      <c r="AA9775" s="3174"/>
      <c r="AB9775" s="3174"/>
    </row>
    <row r="9776" spans="27:28" s="3173" customFormat="1">
      <c r="AA9776" s="3174"/>
      <c r="AB9776" s="3174"/>
    </row>
    <row r="9777" spans="27:28" s="3173" customFormat="1">
      <c r="AA9777" s="3174"/>
      <c r="AB9777" s="3174"/>
    </row>
    <row r="9778" spans="27:28" s="3173" customFormat="1">
      <c r="AA9778" s="3174"/>
      <c r="AB9778" s="3174"/>
    </row>
    <row r="9779" spans="27:28" s="3173" customFormat="1">
      <c r="AA9779" s="3174"/>
      <c r="AB9779" s="3174"/>
    </row>
    <row r="9780" spans="27:28" s="3173" customFormat="1">
      <c r="AA9780" s="3174"/>
      <c r="AB9780" s="3174"/>
    </row>
    <row r="9781" spans="27:28" s="3173" customFormat="1">
      <c r="AA9781" s="3174"/>
      <c r="AB9781" s="3174"/>
    </row>
    <row r="9782" spans="27:28" s="3173" customFormat="1">
      <c r="AA9782" s="3174"/>
      <c r="AB9782" s="3174"/>
    </row>
    <row r="9783" spans="27:28" s="3173" customFormat="1">
      <c r="AA9783" s="3174"/>
      <c r="AB9783" s="3174"/>
    </row>
    <row r="9784" spans="27:28" s="3173" customFormat="1">
      <c r="AA9784" s="3174"/>
      <c r="AB9784" s="3174"/>
    </row>
    <row r="9785" spans="27:28" s="3173" customFormat="1">
      <c r="AA9785" s="3174"/>
      <c r="AB9785" s="3174"/>
    </row>
    <row r="9786" spans="27:28" s="3173" customFormat="1">
      <c r="AA9786" s="3174"/>
      <c r="AB9786" s="3174"/>
    </row>
    <row r="9787" spans="27:28" s="3173" customFormat="1">
      <c r="AA9787" s="3174"/>
      <c r="AB9787" s="3174"/>
    </row>
    <row r="9788" spans="27:28" s="3173" customFormat="1">
      <c r="AA9788" s="3174"/>
      <c r="AB9788" s="3174"/>
    </row>
    <row r="9789" spans="27:28" s="3173" customFormat="1">
      <c r="AA9789" s="3174"/>
      <c r="AB9789" s="3174"/>
    </row>
    <row r="9790" spans="27:28" s="3173" customFormat="1">
      <c r="AA9790" s="3174"/>
      <c r="AB9790" s="3174"/>
    </row>
    <row r="9791" spans="27:28" s="3173" customFormat="1">
      <c r="AA9791" s="3174"/>
      <c r="AB9791" s="3174"/>
    </row>
    <row r="9792" spans="27:28" s="3173" customFormat="1">
      <c r="AA9792" s="3174"/>
      <c r="AB9792" s="3174"/>
    </row>
    <row r="9793" spans="27:28" s="3173" customFormat="1">
      <c r="AA9793" s="3174"/>
      <c r="AB9793" s="3174"/>
    </row>
    <row r="9794" spans="27:28" s="3173" customFormat="1">
      <c r="AA9794" s="3174"/>
      <c r="AB9794" s="3174"/>
    </row>
    <row r="9795" spans="27:28" s="3173" customFormat="1">
      <c r="AA9795" s="3174"/>
      <c r="AB9795" s="3174"/>
    </row>
    <row r="9796" spans="27:28" s="3173" customFormat="1">
      <c r="AA9796" s="3174"/>
      <c r="AB9796" s="3174"/>
    </row>
    <row r="9797" spans="27:28" s="3173" customFormat="1">
      <c r="AA9797" s="3174"/>
      <c r="AB9797" s="3174"/>
    </row>
    <row r="9798" spans="27:28" s="3173" customFormat="1">
      <c r="AA9798" s="3174"/>
      <c r="AB9798" s="3174"/>
    </row>
    <row r="9799" spans="27:28" s="3173" customFormat="1">
      <c r="AA9799" s="3174"/>
      <c r="AB9799" s="3174"/>
    </row>
    <row r="9800" spans="27:28" s="3173" customFormat="1">
      <c r="AA9800" s="3174"/>
      <c r="AB9800" s="3174"/>
    </row>
    <row r="9801" spans="27:28" s="3173" customFormat="1">
      <c r="AA9801" s="3174"/>
      <c r="AB9801" s="3174"/>
    </row>
    <row r="9802" spans="27:28" s="3173" customFormat="1">
      <c r="AA9802" s="3174"/>
      <c r="AB9802" s="3174"/>
    </row>
    <row r="9803" spans="27:28" s="3173" customFormat="1">
      <c r="AA9803" s="3174"/>
      <c r="AB9803" s="3174"/>
    </row>
    <row r="9804" spans="27:28" s="3173" customFormat="1">
      <c r="AA9804" s="3174"/>
      <c r="AB9804" s="3174"/>
    </row>
    <row r="9805" spans="27:28" s="3173" customFormat="1">
      <c r="AA9805" s="3174"/>
      <c r="AB9805" s="3174"/>
    </row>
    <row r="9806" spans="27:28" s="3173" customFormat="1">
      <c r="AA9806" s="3174"/>
      <c r="AB9806" s="3174"/>
    </row>
    <row r="9807" spans="27:28" s="3173" customFormat="1">
      <c r="AA9807" s="3174"/>
      <c r="AB9807" s="3174"/>
    </row>
    <row r="9808" spans="27:28" s="3173" customFormat="1">
      <c r="AA9808" s="3174"/>
      <c r="AB9808" s="3174"/>
    </row>
    <row r="9809" spans="27:28" s="3173" customFormat="1">
      <c r="AA9809" s="3174"/>
      <c r="AB9809" s="3174"/>
    </row>
    <row r="9810" spans="27:28" s="3173" customFormat="1">
      <c r="AA9810" s="3174"/>
      <c r="AB9810" s="3174"/>
    </row>
    <row r="9811" spans="27:28" s="3173" customFormat="1">
      <c r="AA9811" s="3174"/>
      <c r="AB9811" s="3174"/>
    </row>
    <row r="9812" spans="27:28" s="3173" customFormat="1">
      <c r="AA9812" s="3174"/>
      <c r="AB9812" s="3174"/>
    </row>
    <row r="9813" spans="27:28" s="3173" customFormat="1">
      <c r="AA9813" s="3174"/>
      <c r="AB9813" s="3174"/>
    </row>
    <row r="9814" spans="27:28" s="3173" customFormat="1">
      <c r="AA9814" s="3174"/>
      <c r="AB9814" s="3174"/>
    </row>
    <row r="9815" spans="27:28" s="3173" customFormat="1">
      <c r="AA9815" s="3174"/>
      <c r="AB9815" s="3174"/>
    </row>
    <row r="9816" spans="27:28" s="3173" customFormat="1">
      <c r="AA9816" s="3174"/>
      <c r="AB9816" s="3174"/>
    </row>
    <row r="9817" spans="27:28" s="3173" customFormat="1">
      <c r="AA9817" s="3174"/>
      <c r="AB9817" s="3174"/>
    </row>
    <row r="9818" spans="27:28" s="3173" customFormat="1">
      <c r="AA9818" s="3174"/>
      <c r="AB9818" s="3174"/>
    </row>
    <row r="9819" spans="27:28" s="3173" customFormat="1">
      <c r="AA9819" s="3174"/>
      <c r="AB9819" s="3174"/>
    </row>
    <row r="9820" spans="27:28" s="3173" customFormat="1">
      <c r="AA9820" s="3174"/>
      <c r="AB9820" s="3174"/>
    </row>
    <row r="9821" spans="27:28" s="3173" customFormat="1">
      <c r="AA9821" s="3174"/>
      <c r="AB9821" s="3174"/>
    </row>
    <row r="9822" spans="27:28" s="3173" customFormat="1">
      <c r="AA9822" s="3174"/>
      <c r="AB9822" s="3174"/>
    </row>
    <row r="9823" spans="27:28" s="3173" customFormat="1">
      <c r="AA9823" s="3174"/>
      <c r="AB9823" s="3174"/>
    </row>
    <row r="9824" spans="27:28" s="3173" customFormat="1">
      <c r="AA9824" s="3174"/>
      <c r="AB9824" s="3174"/>
    </row>
    <row r="9825" spans="27:28" s="3173" customFormat="1">
      <c r="AA9825" s="3174"/>
      <c r="AB9825" s="3174"/>
    </row>
    <row r="9826" spans="27:28" s="3173" customFormat="1">
      <c r="AA9826" s="3174"/>
      <c r="AB9826" s="3174"/>
    </row>
    <row r="9827" spans="27:28" s="3173" customFormat="1">
      <c r="AA9827" s="3174"/>
      <c r="AB9827" s="3174"/>
    </row>
    <row r="9828" spans="27:28" s="3173" customFormat="1">
      <c r="AA9828" s="3174"/>
      <c r="AB9828" s="3174"/>
    </row>
    <row r="9829" spans="27:28" s="3173" customFormat="1">
      <c r="AA9829" s="3174"/>
      <c r="AB9829" s="3174"/>
    </row>
    <row r="9830" spans="27:28" s="3173" customFormat="1">
      <c r="AA9830" s="3174"/>
      <c r="AB9830" s="3174"/>
    </row>
    <row r="9831" spans="27:28" s="3173" customFormat="1">
      <c r="AA9831" s="3174"/>
      <c r="AB9831" s="3174"/>
    </row>
    <row r="9832" spans="27:28" s="3173" customFormat="1">
      <c r="AA9832" s="3174"/>
      <c r="AB9832" s="3174"/>
    </row>
    <row r="9833" spans="27:28" s="3173" customFormat="1">
      <c r="AA9833" s="3174"/>
      <c r="AB9833" s="3174"/>
    </row>
    <row r="9834" spans="27:28" s="3173" customFormat="1">
      <c r="AA9834" s="3174"/>
      <c r="AB9834" s="3174"/>
    </row>
    <row r="9835" spans="27:28" s="3173" customFormat="1">
      <c r="AA9835" s="3174"/>
      <c r="AB9835" s="3174"/>
    </row>
    <row r="9836" spans="27:28" s="3173" customFormat="1">
      <c r="AA9836" s="3174"/>
      <c r="AB9836" s="3174"/>
    </row>
    <row r="9837" spans="27:28" s="3173" customFormat="1">
      <c r="AA9837" s="3174"/>
      <c r="AB9837" s="3174"/>
    </row>
    <row r="9838" spans="27:28" s="3173" customFormat="1">
      <c r="AA9838" s="3174"/>
      <c r="AB9838" s="3174"/>
    </row>
    <row r="9839" spans="27:28" s="3173" customFormat="1">
      <c r="AA9839" s="3174"/>
      <c r="AB9839" s="3174"/>
    </row>
    <row r="9840" spans="27:28" s="3173" customFormat="1">
      <c r="AA9840" s="3174"/>
      <c r="AB9840" s="3174"/>
    </row>
    <row r="9841" spans="27:28" s="3173" customFormat="1">
      <c r="AA9841" s="3174"/>
      <c r="AB9841" s="3174"/>
    </row>
    <row r="9842" spans="27:28" s="3173" customFormat="1">
      <c r="AA9842" s="3174"/>
      <c r="AB9842" s="3174"/>
    </row>
    <row r="9843" spans="27:28" s="3173" customFormat="1">
      <c r="AA9843" s="3174"/>
      <c r="AB9843" s="3174"/>
    </row>
    <row r="9844" spans="27:28" s="3173" customFormat="1">
      <c r="AA9844" s="3174"/>
      <c r="AB9844" s="3174"/>
    </row>
    <row r="9845" spans="27:28" s="3173" customFormat="1">
      <c r="AA9845" s="3174"/>
      <c r="AB9845" s="3174"/>
    </row>
    <row r="9846" spans="27:28" s="3173" customFormat="1">
      <c r="AA9846" s="3174"/>
      <c r="AB9846" s="3174"/>
    </row>
    <row r="9847" spans="27:28" s="3173" customFormat="1">
      <c r="AA9847" s="3174"/>
      <c r="AB9847" s="3174"/>
    </row>
    <row r="9848" spans="27:28" s="3173" customFormat="1">
      <c r="AA9848" s="3174"/>
      <c r="AB9848" s="3174"/>
    </row>
    <row r="9849" spans="27:28" s="3173" customFormat="1">
      <c r="AA9849" s="3174"/>
      <c r="AB9849" s="3174"/>
    </row>
    <row r="9850" spans="27:28" s="3173" customFormat="1">
      <c r="AA9850" s="3174"/>
      <c r="AB9850" s="3174"/>
    </row>
    <row r="9851" spans="27:28" s="3173" customFormat="1">
      <c r="AA9851" s="3174"/>
      <c r="AB9851" s="3174"/>
    </row>
    <row r="9852" spans="27:28" s="3173" customFormat="1">
      <c r="AA9852" s="3174"/>
      <c r="AB9852" s="3174"/>
    </row>
    <row r="9853" spans="27:28" s="3173" customFormat="1">
      <c r="AA9853" s="3174"/>
      <c r="AB9853" s="3174"/>
    </row>
    <row r="9854" spans="27:28" s="3173" customFormat="1">
      <c r="AA9854" s="3174"/>
      <c r="AB9854" s="3174"/>
    </row>
    <row r="9855" spans="27:28" s="3173" customFormat="1">
      <c r="AA9855" s="3174"/>
      <c r="AB9855" s="3174"/>
    </row>
    <row r="9856" spans="27:28" s="3173" customFormat="1">
      <c r="AA9856" s="3174"/>
      <c r="AB9856" s="3174"/>
    </row>
    <row r="9857" spans="27:28" s="3173" customFormat="1">
      <c r="AA9857" s="3174"/>
      <c r="AB9857" s="3174"/>
    </row>
    <row r="9858" spans="27:28" s="3173" customFormat="1">
      <c r="AA9858" s="3174"/>
      <c r="AB9858" s="3174"/>
    </row>
    <row r="9859" spans="27:28" s="3173" customFormat="1">
      <c r="AA9859" s="3174"/>
      <c r="AB9859" s="3174"/>
    </row>
    <row r="9860" spans="27:28" s="3173" customFormat="1">
      <c r="AA9860" s="3174"/>
      <c r="AB9860" s="3174"/>
    </row>
    <row r="9861" spans="27:28" s="3173" customFormat="1">
      <c r="AA9861" s="3174"/>
      <c r="AB9861" s="3174"/>
    </row>
    <row r="9862" spans="27:28" s="3173" customFormat="1">
      <c r="AA9862" s="3174"/>
      <c r="AB9862" s="3174"/>
    </row>
    <row r="9863" spans="27:28" s="3173" customFormat="1">
      <c r="AA9863" s="3174"/>
      <c r="AB9863" s="3174"/>
    </row>
    <row r="9864" spans="27:28" s="3173" customFormat="1">
      <c r="AA9864" s="3174"/>
      <c r="AB9864" s="3174"/>
    </row>
    <row r="9865" spans="27:28" s="3173" customFormat="1">
      <c r="AA9865" s="3174"/>
      <c r="AB9865" s="3174"/>
    </row>
    <row r="9866" spans="27:28" s="3173" customFormat="1">
      <c r="AA9866" s="3174"/>
      <c r="AB9866" s="3174"/>
    </row>
    <row r="9867" spans="27:28" s="3173" customFormat="1">
      <c r="AA9867" s="3174"/>
      <c r="AB9867" s="3174"/>
    </row>
    <row r="9868" spans="27:28" s="3173" customFormat="1">
      <c r="AA9868" s="3174"/>
      <c r="AB9868" s="3174"/>
    </row>
    <row r="9869" spans="27:28" s="3173" customFormat="1">
      <c r="AA9869" s="3174"/>
      <c r="AB9869" s="3174"/>
    </row>
    <row r="9870" spans="27:28" s="3173" customFormat="1">
      <c r="AA9870" s="3174"/>
      <c r="AB9870" s="3174"/>
    </row>
    <row r="9871" spans="27:28" s="3173" customFormat="1">
      <c r="AA9871" s="3174"/>
      <c r="AB9871" s="3174"/>
    </row>
    <row r="9872" spans="27:28" s="3173" customFormat="1">
      <c r="AA9872" s="3174"/>
      <c r="AB9872" s="3174"/>
    </row>
    <row r="9873" spans="27:28" s="3173" customFormat="1">
      <c r="AA9873" s="3174"/>
      <c r="AB9873" s="3174"/>
    </row>
    <row r="9874" spans="27:28" s="3173" customFormat="1">
      <c r="AA9874" s="3174"/>
      <c r="AB9874" s="3174"/>
    </row>
    <row r="9875" spans="27:28" s="3173" customFormat="1">
      <c r="AA9875" s="3174"/>
      <c r="AB9875" s="3174"/>
    </row>
    <row r="9876" spans="27:28" s="3173" customFormat="1">
      <c r="AA9876" s="3174"/>
      <c r="AB9876" s="3174"/>
    </row>
    <row r="9877" spans="27:28" s="3173" customFormat="1">
      <c r="AA9877" s="3174"/>
      <c r="AB9877" s="3174"/>
    </row>
    <row r="9878" spans="27:28" s="3173" customFormat="1">
      <c r="AA9878" s="3174"/>
      <c r="AB9878" s="3174"/>
    </row>
    <row r="9879" spans="27:28" s="3173" customFormat="1">
      <c r="AA9879" s="3174"/>
      <c r="AB9879" s="3174"/>
    </row>
    <row r="9880" spans="27:28" s="3173" customFormat="1">
      <c r="AA9880" s="3174"/>
      <c r="AB9880" s="3174"/>
    </row>
    <row r="9881" spans="27:28" s="3173" customFormat="1">
      <c r="AA9881" s="3174"/>
      <c r="AB9881" s="3174"/>
    </row>
    <row r="9882" spans="27:28" s="3173" customFormat="1">
      <c r="AA9882" s="3174"/>
      <c r="AB9882" s="3174"/>
    </row>
    <row r="9883" spans="27:28" s="3173" customFormat="1">
      <c r="AA9883" s="3174"/>
      <c r="AB9883" s="3174"/>
    </row>
    <row r="9884" spans="27:28" s="3173" customFormat="1">
      <c r="AA9884" s="3174"/>
      <c r="AB9884" s="3174"/>
    </row>
    <row r="9885" spans="27:28" s="3173" customFormat="1">
      <c r="AA9885" s="3174"/>
      <c r="AB9885" s="3174"/>
    </row>
    <row r="9886" spans="27:28" s="3173" customFormat="1">
      <c r="AA9886" s="3174"/>
      <c r="AB9886" s="3174"/>
    </row>
    <row r="9887" spans="27:28" s="3173" customFormat="1">
      <c r="AA9887" s="3174"/>
      <c r="AB9887" s="3174"/>
    </row>
    <row r="9888" spans="27:28" s="3173" customFormat="1">
      <c r="AA9888" s="3174"/>
      <c r="AB9888" s="3174"/>
    </row>
    <row r="9889" spans="27:28" s="3173" customFormat="1">
      <c r="AA9889" s="3174"/>
      <c r="AB9889" s="3174"/>
    </row>
    <row r="9890" spans="27:28" s="3173" customFormat="1">
      <c r="AA9890" s="3174"/>
      <c r="AB9890" s="3174"/>
    </row>
    <row r="9891" spans="27:28" s="3173" customFormat="1">
      <c r="AA9891" s="3174"/>
      <c r="AB9891" s="3174"/>
    </row>
    <row r="9892" spans="27:28" s="3173" customFormat="1">
      <c r="AA9892" s="3174"/>
      <c r="AB9892" s="3174"/>
    </row>
    <row r="9893" spans="27:28" s="3173" customFormat="1">
      <c r="AA9893" s="3174"/>
      <c r="AB9893" s="3174"/>
    </row>
    <row r="9894" spans="27:28" s="3173" customFormat="1">
      <c r="AA9894" s="3174"/>
      <c r="AB9894" s="3174"/>
    </row>
    <row r="9895" spans="27:28" s="3173" customFormat="1">
      <c r="AA9895" s="3174"/>
      <c r="AB9895" s="3174"/>
    </row>
    <row r="9896" spans="27:28" s="3173" customFormat="1">
      <c r="AA9896" s="3174"/>
      <c r="AB9896" s="3174"/>
    </row>
    <row r="9897" spans="27:28" s="3173" customFormat="1">
      <c r="AA9897" s="3174"/>
      <c r="AB9897" s="3174"/>
    </row>
    <row r="9898" spans="27:28" s="3173" customFormat="1">
      <c r="AA9898" s="3174"/>
      <c r="AB9898" s="3174"/>
    </row>
    <row r="9899" spans="27:28" s="3173" customFormat="1">
      <c r="AA9899" s="3174"/>
      <c r="AB9899" s="3174"/>
    </row>
    <row r="9900" spans="27:28" s="3173" customFormat="1">
      <c r="AA9900" s="3174"/>
      <c r="AB9900" s="3174"/>
    </row>
    <row r="9901" spans="27:28" s="3173" customFormat="1">
      <c r="AA9901" s="3174"/>
      <c r="AB9901" s="3174"/>
    </row>
    <row r="9902" spans="27:28" s="3173" customFormat="1">
      <c r="AA9902" s="3174"/>
      <c r="AB9902" s="3174"/>
    </row>
    <row r="9903" spans="27:28" s="3173" customFormat="1">
      <c r="AA9903" s="3174"/>
      <c r="AB9903" s="3174"/>
    </row>
    <row r="9904" spans="27:28" s="3173" customFormat="1">
      <c r="AA9904" s="3174"/>
      <c r="AB9904" s="3174"/>
    </row>
    <row r="9905" spans="27:28" s="3173" customFormat="1">
      <c r="AA9905" s="3174"/>
      <c r="AB9905" s="3174"/>
    </row>
    <row r="9906" spans="27:28" s="3173" customFormat="1">
      <c r="AA9906" s="3174"/>
      <c r="AB9906" s="3174"/>
    </row>
    <row r="9907" spans="27:28" s="3173" customFormat="1">
      <c r="AA9907" s="3174"/>
      <c r="AB9907" s="3174"/>
    </row>
    <row r="9908" spans="27:28" s="3173" customFormat="1">
      <c r="AA9908" s="3174"/>
      <c r="AB9908" s="3174"/>
    </row>
    <row r="9909" spans="27:28" s="3173" customFormat="1">
      <c r="AA9909" s="3174"/>
      <c r="AB9909" s="3174"/>
    </row>
    <row r="9910" spans="27:28" s="3173" customFormat="1">
      <c r="AA9910" s="3174"/>
      <c r="AB9910" s="3174"/>
    </row>
    <row r="9911" spans="27:28" s="3173" customFormat="1">
      <c r="AA9911" s="3174"/>
      <c r="AB9911" s="3174"/>
    </row>
    <row r="9912" spans="27:28" s="3173" customFormat="1">
      <c r="AA9912" s="3174"/>
      <c r="AB9912" s="3174"/>
    </row>
    <row r="9913" spans="27:28" s="3173" customFormat="1">
      <c r="AA9913" s="3174"/>
      <c r="AB9913" s="3174"/>
    </row>
    <row r="9914" spans="27:28" s="3173" customFormat="1">
      <c r="AA9914" s="3174"/>
      <c r="AB9914" s="3174"/>
    </row>
    <row r="9915" spans="27:28" s="3173" customFormat="1">
      <c r="AA9915" s="3174"/>
      <c r="AB9915" s="3174"/>
    </row>
    <row r="9916" spans="27:28" s="3173" customFormat="1">
      <c r="AA9916" s="3174"/>
      <c r="AB9916" s="3174"/>
    </row>
    <row r="9917" spans="27:28" s="3173" customFormat="1">
      <c r="AA9917" s="3174"/>
      <c r="AB9917" s="3174"/>
    </row>
    <row r="9918" spans="27:28" s="3173" customFormat="1">
      <c r="AA9918" s="3174"/>
      <c r="AB9918" s="3174"/>
    </row>
    <row r="9919" spans="27:28" s="3173" customFormat="1">
      <c r="AA9919" s="3174"/>
      <c r="AB9919" s="3174"/>
    </row>
    <row r="9920" spans="27:28" s="3173" customFormat="1">
      <c r="AA9920" s="3174"/>
      <c r="AB9920" s="3174"/>
    </row>
    <row r="9921" spans="27:28" s="3173" customFormat="1">
      <c r="AA9921" s="3174"/>
      <c r="AB9921" s="3174"/>
    </row>
    <row r="9922" spans="27:28" s="3173" customFormat="1">
      <c r="AA9922" s="3174"/>
      <c r="AB9922" s="3174"/>
    </row>
    <row r="9923" spans="27:28" s="3173" customFormat="1">
      <c r="AA9923" s="3174"/>
      <c r="AB9923" s="3174"/>
    </row>
    <row r="9924" spans="27:28" s="3173" customFormat="1">
      <c r="AA9924" s="3174"/>
      <c r="AB9924" s="3174"/>
    </row>
    <row r="9925" spans="27:28" s="3173" customFormat="1">
      <c r="AA9925" s="3174"/>
      <c r="AB9925" s="3174"/>
    </row>
    <row r="9926" spans="27:28" s="3173" customFormat="1">
      <c r="AA9926" s="3174"/>
      <c r="AB9926" s="3174"/>
    </row>
    <row r="9927" spans="27:28" s="3173" customFormat="1">
      <c r="AA9927" s="3174"/>
      <c r="AB9927" s="3174"/>
    </row>
    <row r="9928" spans="27:28" s="3173" customFormat="1">
      <c r="AA9928" s="3174"/>
      <c r="AB9928" s="3174"/>
    </row>
    <row r="9929" spans="27:28" s="3173" customFormat="1">
      <c r="AA9929" s="3174"/>
      <c r="AB9929" s="3174"/>
    </row>
    <row r="9930" spans="27:28" s="3173" customFormat="1">
      <c r="AA9930" s="3174"/>
      <c r="AB9930" s="3174"/>
    </row>
    <row r="9931" spans="27:28" s="3173" customFormat="1">
      <c r="AA9931" s="3174"/>
      <c r="AB9931" s="3174"/>
    </row>
    <row r="9932" spans="27:28" s="3173" customFormat="1">
      <c r="AA9932" s="3174"/>
      <c r="AB9932" s="3174"/>
    </row>
    <row r="9933" spans="27:28" s="3173" customFormat="1">
      <c r="AA9933" s="3174"/>
      <c r="AB9933" s="3174"/>
    </row>
    <row r="9934" spans="27:28" s="3173" customFormat="1">
      <c r="AA9934" s="3174"/>
      <c r="AB9934" s="3174"/>
    </row>
    <row r="9935" spans="27:28" s="3173" customFormat="1">
      <c r="AA9935" s="3174"/>
      <c r="AB9935" s="3174"/>
    </row>
    <row r="9936" spans="27:28" s="3173" customFormat="1">
      <c r="AA9936" s="3174"/>
      <c r="AB9936" s="3174"/>
    </row>
    <row r="9937" spans="27:28" s="3173" customFormat="1">
      <c r="AA9937" s="3174"/>
      <c r="AB9937" s="3174"/>
    </row>
    <row r="9938" spans="27:28" s="3173" customFormat="1">
      <c r="AA9938" s="3174"/>
      <c r="AB9938" s="3174"/>
    </row>
    <row r="9939" spans="27:28" s="3173" customFormat="1">
      <c r="AA9939" s="3174"/>
      <c r="AB9939" s="3174"/>
    </row>
    <row r="9940" spans="27:28" s="3173" customFormat="1">
      <c r="AA9940" s="3174"/>
      <c r="AB9940" s="3174"/>
    </row>
    <row r="9941" spans="27:28" s="3173" customFormat="1">
      <c r="AA9941" s="3174"/>
      <c r="AB9941" s="3174"/>
    </row>
    <row r="9942" spans="27:28" s="3173" customFormat="1">
      <c r="AA9942" s="3174"/>
      <c r="AB9942" s="3174"/>
    </row>
    <row r="9943" spans="27:28" s="3173" customFormat="1">
      <c r="AA9943" s="3174"/>
      <c r="AB9943" s="3174"/>
    </row>
    <row r="9944" spans="27:28" s="3173" customFormat="1">
      <c r="AA9944" s="3174"/>
      <c r="AB9944" s="3174"/>
    </row>
    <row r="9945" spans="27:28" s="3173" customFormat="1">
      <c r="AA9945" s="3174"/>
      <c r="AB9945" s="3174"/>
    </row>
    <row r="9946" spans="27:28" s="3173" customFormat="1">
      <c r="AA9946" s="3174"/>
      <c r="AB9946" s="3174"/>
    </row>
    <row r="9947" spans="27:28" s="3173" customFormat="1">
      <c r="AA9947" s="3174"/>
      <c r="AB9947" s="3174"/>
    </row>
    <row r="9948" spans="27:28" s="3173" customFormat="1">
      <c r="AA9948" s="3174"/>
      <c r="AB9948" s="3174"/>
    </row>
    <row r="9949" spans="27:28" s="3173" customFormat="1">
      <c r="AA9949" s="3174"/>
      <c r="AB9949" s="3174"/>
    </row>
    <row r="9950" spans="27:28" s="3173" customFormat="1">
      <c r="AA9950" s="3174"/>
      <c r="AB9950" s="3174"/>
    </row>
    <row r="9951" spans="27:28" s="3173" customFormat="1">
      <c r="AA9951" s="3174"/>
      <c r="AB9951" s="3174"/>
    </row>
    <row r="9952" spans="27:28" s="3173" customFormat="1">
      <c r="AA9952" s="3174"/>
      <c r="AB9952" s="3174"/>
    </row>
    <row r="9953" spans="27:28" s="3173" customFormat="1">
      <c r="AA9953" s="3174"/>
      <c r="AB9953" s="3174"/>
    </row>
    <row r="9954" spans="27:28" s="3173" customFormat="1">
      <c r="AA9954" s="3174"/>
      <c r="AB9954" s="3174"/>
    </row>
    <row r="9955" spans="27:28" s="3173" customFormat="1">
      <c r="AA9955" s="3174"/>
      <c r="AB9955" s="3174"/>
    </row>
    <row r="9956" spans="27:28" s="3173" customFormat="1">
      <c r="AA9956" s="3174"/>
      <c r="AB9956" s="3174"/>
    </row>
    <row r="9957" spans="27:28" s="3173" customFormat="1">
      <c r="AA9957" s="3174"/>
      <c r="AB9957" s="3174"/>
    </row>
    <row r="9958" spans="27:28" s="3173" customFormat="1">
      <c r="AA9958" s="3174"/>
      <c r="AB9958" s="3174"/>
    </row>
    <row r="9959" spans="27:28" s="3173" customFormat="1">
      <c r="AA9959" s="3174"/>
      <c r="AB9959" s="3174"/>
    </row>
    <row r="9960" spans="27:28" s="3173" customFormat="1">
      <c r="AA9960" s="3174"/>
      <c r="AB9960" s="3174"/>
    </row>
    <row r="9961" spans="27:28" s="3173" customFormat="1">
      <c r="AA9961" s="3174"/>
      <c r="AB9961" s="3174"/>
    </row>
    <row r="9962" spans="27:28" s="3173" customFormat="1">
      <c r="AA9962" s="3174"/>
      <c r="AB9962" s="3174"/>
    </row>
    <row r="9963" spans="27:28" s="3173" customFormat="1">
      <c r="AA9963" s="3174"/>
      <c r="AB9963" s="3174"/>
    </row>
    <row r="9964" spans="27:28" s="3173" customFormat="1">
      <c r="AA9964" s="3174"/>
      <c r="AB9964" s="3174"/>
    </row>
    <row r="9965" spans="27:28" s="3173" customFormat="1">
      <c r="AA9965" s="3174"/>
      <c r="AB9965" s="3174"/>
    </row>
    <row r="9966" spans="27:28" s="3173" customFormat="1">
      <c r="AA9966" s="3174"/>
      <c r="AB9966" s="3174"/>
    </row>
    <row r="9967" spans="27:28" s="3173" customFormat="1">
      <c r="AA9967" s="3174"/>
      <c r="AB9967" s="3174"/>
    </row>
    <row r="9968" spans="27:28" s="3173" customFormat="1">
      <c r="AA9968" s="3174"/>
      <c r="AB9968" s="3174"/>
    </row>
    <row r="9969" spans="27:28" s="3173" customFormat="1">
      <c r="AA9969" s="3174"/>
      <c r="AB9969" s="3174"/>
    </row>
    <row r="9970" spans="27:28" s="3173" customFormat="1">
      <c r="AA9970" s="3174"/>
      <c r="AB9970" s="3174"/>
    </row>
    <row r="9971" spans="27:28" s="3173" customFormat="1">
      <c r="AA9971" s="3174"/>
      <c r="AB9971" s="3174"/>
    </row>
    <row r="9972" spans="27:28" s="3173" customFormat="1">
      <c r="AA9972" s="3174"/>
      <c r="AB9972" s="3174"/>
    </row>
    <row r="9973" spans="27:28" s="3173" customFormat="1">
      <c r="AA9973" s="3174"/>
      <c r="AB9973" s="3174"/>
    </row>
    <row r="9974" spans="27:28" s="3173" customFormat="1">
      <c r="AA9974" s="3174"/>
      <c r="AB9974" s="3174"/>
    </row>
    <row r="9975" spans="27:28" s="3173" customFormat="1">
      <c r="AA9975" s="3174"/>
      <c r="AB9975" s="3174"/>
    </row>
    <row r="9976" spans="27:28" s="3173" customFormat="1">
      <c r="AA9976" s="3174"/>
      <c r="AB9976" s="3174"/>
    </row>
    <row r="9977" spans="27:28" s="3173" customFormat="1">
      <c r="AA9977" s="3174"/>
      <c r="AB9977" s="3174"/>
    </row>
    <row r="9978" spans="27:28" s="3173" customFormat="1">
      <c r="AA9978" s="3174"/>
      <c r="AB9978" s="3174"/>
    </row>
    <row r="9979" spans="27:28" s="3173" customFormat="1">
      <c r="AA9979" s="3174"/>
      <c r="AB9979" s="3174"/>
    </row>
    <row r="9980" spans="27:28" s="3173" customFormat="1">
      <c r="AA9980" s="3174"/>
      <c r="AB9980" s="3174"/>
    </row>
    <row r="9981" spans="27:28" s="3173" customFormat="1">
      <c r="AA9981" s="3174"/>
      <c r="AB9981" s="3174"/>
    </row>
    <row r="9982" spans="27:28" s="3173" customFormat="1">
      <c r="AA9982" s="3174"/>
      <c r="AB9982" s="3174"/>
    </row>
    <row r="9983" spans="27:28" s="3173" customFormat="1">
      <c r="AA9983" s="3174"/>
      <c r="AB9983" s="3174"/>
    </row>
    <row r="9984" spans="27:28" s="3173" customFormat="1">
      <c r="AA9984" s="3174"/>
      <c r="AB9984" s="3174"/>
    </row>
    <row r="9985" spans="27:28" s="3173" customFormat="1">
      <c r="AA9985" s="3174"/>
      <c r="AB9985" s="3174"/>
    </row>
    <row r="9986" spans="27:28" s="3173" customFormat="1">
      <c r="AA9986" s="3174"/>
      <c r="AB9986" s="3174"/>
    </row>
    <row r="9987" spans="27:28" s="3173" customFormat="1">
      <c r="AA9987" s="3174"/>
      <c r="AB9987" s="3174"/>
    </row>
    <row r="9988" spans="27:28" s="3173" customFormat="1">
      <c r="AA9988" s="3174"/>
      <c r="AB9988" s="3174"/>
    </row>
    <row r="9989" spans="27:28" s="3173" customFormat="1">
      <c r="AA9989" s="3174"/>
      <c r="AB9989" s="3174"/>
    </row>
    <row r="9990" spans="27:28" s="3173" customFormat="1">
      <c r="AA9990" s="3174"/>
      <c r="AB9990" s="3174"/>
    </row>
    <row r="9991" spans="27:28" s="3173" customFormat="1">
      <c r="AA9991" s="3174"/>
      <c r="AB9991" s="3174"/>
    </row>
    <row r="9992" spans="27:28" s="3173" customFormat="1">
      <c r="AA9992" s="3174"/>
      <c r="AB9992" s="3174"/>
    </row>
    <row r="9993" spans="27:28" s="3173" customFormat="1">
      <c r="AA9993" s="3174"/>
      <c r="AB9993" s="3174"/>
    </row>
    <row r="9994" spans="27:28" s="3173" customFormat="1">
      <c r="AA9994" s="3174"/>
      <c r="AB9994" s="3174"/>
    </row>
    <row r="9995" spans="27:28" s="3173" customFormat="1">
      <c r="AA9995" s="3174"/>
      <c r="AB9995" s="3174"/>
    </row>
    <row r="9996" spans="27:28" s="3173" customFormat="1">
      <c r="AA9996" s="3174"/>
      <c r="AB9996" s="3174"/>
    </row>
    <row r="9997" spans="27:28" s="3173" customFormat="1">
      <c r="AA9997" s="3174"/>
      <c r="AB9997" s="3174"/>
    </row>
    <row r="9998" spans="27:28" s="3173" customFormat="1">
      <c r="AA9998" s="3174"/>
      <c r="AB9998" s="3174"/>
    </row>
    <row r="9999" spans="27:28" s="3173" customFormat="1">
      <c r="AA9999" s="3174"/>
      <c r="AB9999" s="3174"/>
    </row>
    <row r="10000" spans="27:28" s="3173" customFormat="1">
      <c r="AA10000" s="3174"/>
      <c r="AB10000" s="3174"/>
    </row>
    <row r="10001" spans="27:28" s="3173" customFormat="1">
      <c r="AA10001" s="3174"/>
      <c r="AB10001" s="3174"/>
    </row>
    <row r="10002" spans="27:28" s="3173" customFormat="1">
      <c r="AA10002" s="3174"/>
      <c r="AB10002" s="3174"/>
    </row>
    <row r="10003" spans="27:28" s="3173" customFormat="1">
      <c r="AA10003" s="3174"/>
      <c r="AB10003" s="3174"/>
    </row>
    <row r="10004" spans="27:28" s="3173" customFormat="1">
      <c r="AA10004" s="3174"/>
      <c r="AB10004" s="3174"/>
    </row>
    <row r="10005" spans="27:28" s="3173" customFormat="1">
      <c r="AA10005" s="3174"/>
      <c r="AB10005" s="3174"/>
    </row>
    <row r="10006" spans="27:28" s="3173" customFormat="1">
      <c r="AA10006" s="3174"/>
      <c r="AB10006" s="3174"/>
    </row>
    <row r="10007" spans="27:28" s="3173" customFormat="1">
      <c r="AA10007" s="3174"/>
      <c r="AB10007" s="3174"/>
    </row>
    <row r="10008" spans="27:28" s="3173" customFormat="1">
      <c r="AA10008" s="3174"/>
      <c r="AB10008" s="3174"/>
    </row>
    <row r="10009" spans="27:28" s="3173" customFormat="1">
      <c r="AA10009" s="3174"/>
      <c r="AB10009" s="3174"/>
    </row>
    <row r="10010" spans="27:28" s="3173" customFormat="1">
      <c r="AA10010" s="3174"/>
      <c r="AB10010" s="3174"/>
    </row>
    <row r="10011" spans="27:28" s="3173" customFormat="1">
      <c r="AA10011" s="3174"/>
      <c r="AB10011" s="3174"/>
    </row>
    <row r="10012" spans="27:28" s="3173" customFormat="1">
      <c r="AA10012" s="3174"/>
      <c r="AB10012" s="3174"/>
    </row>
    <row r="10013" spans="27:28" s="3173" customFormat="1">
      <c r="AA10013" s="3174"/>
      <c r="AB10013" s="3174"/>
    </row>
    <row r="10014" spans="27:28" s="3173" customFormat="1">
      <c r="AA10014" s="3174"/>
      <c r="AB10014" s="3174"/>
    </row>
    <row r="10015" spans="27:28" s="3173" customFormat="1">
      <c r="AA10015" s="3174"/>
      <c r="AB10015" s="3174"/>
    </row>
    <row r="10016" spans="27:28" s="3173" customFormat="1">
      <c r="AA10016" s="3174"/>
      <c r="AB10016" s="3174"/>
    </row>
    <row r="10017" spans="27:28" s="3173" customFormat="1">
      <c r="AA10017" s="3174"/>
      <c r="AB10017" s="3174"/>
    </row>
    <row r="10018" spans="27:28" s="3173" customFormat="1">
      <c r="AA10018" s="3174"/>
      <c r="AB10018" s="3174"/>
    </row>
    <row r="10019" spans="27:28" s="3173" customFormat="1">
      <c r="AA10019" s="3174"/>
      <c r="AB10019" s="3174"/>
    </row>
    <row r="10020" spans="27:28" s="3173" customFormat="1">
      <c r="AA10020" s="3174"/>
      <c r="AB10020" s="3174"/>
    </row>
    <row r="10021" spans="27:28" s="3173" customFormat="1">
      <c r="AA10021" s="3174"/>
      <c r="AB10021" s="3174"/>
    </row>
    <row r="10022" spans="27:28" s="3173" customFormat="1">
      <c r="AA10022" s="3174"/>
      <c r="AB10022" s="3174"/>
    </row>
    <row r="10023" spans="27:28" s="3173" customFormat="1">
      <c r="AA10023" s="3174"/>
      <c r="AB10023" s="3174"/>
    </row>
    <row r="10024" spans="27:28" s="3173" customFormat="1">
      <c r="AA10024" s="3174"/>
      <c r="AB10024" s="3174"/>
    </row>
    <row r="10025" spans="27:28" s="3173" customFormat="1">
      <c r="AA10025" s="3174"/>
      <c r="AB10025" s="3174"/>
    </row>
    <row r="10026" spans="27:28" s="3173" customFormat="1">
      <c r="AA10026" s="3174"/>
      <c r="AB10026" s="3174"/>
    </row>
    <row r="10027" spans="27:28" s="3173" customFormat="1">
      <c r="AA10027" s="3174"/>
      <c r="AB10027" s="3174"/>
    </row>
    <row r="10028" spans="27:28" s="3173" customFormat="1">
      <c r="AA10028" s="3174"/>
      <c r="AB10028" s="3174"/>
    </row>
    <row r="10029" spans="27:28" s="3173" customFormat="1">
      <c r="AA10029" s="3174"/>
      <c r="AB10029" s="3174"/>
    </row>
    <row r="10030" spans="27:28" s="3173" customFormat="1">
      <c r="AA10030" s="3174"/>
      <c r="AB10030" s="3174"/>
    </row>
    <row r="10031" spans="27:28" s="3173" customFormat="1">
      <c r="AA10031" s="3174"/>
      <c r="AB10031" s="3174"/>
    </row>
    <row r="10032" spans="27:28" s="3173" customFormat="1">
      <c r="AA10032" s="3174"/>
      <c r="AB10032" s="3174"/>
    </row>
    <row r="10033" spans="27:28" s="3173" customFormat="1">
      <c r="AA10033" s="3174"/>
      <c r="AB10033" s="3174"/>
    </row>
    <row r="10034" spans="27:28" s="3173" customFormat="1">
      <c r="AA10034" s="3174"/>
      <c r="AB10034" s="3174"/>
    </row>
    <row r="10035" spans="27:28" s="3173" customFormat="1">
      <c r="AA10035" s="3174"/>
      <c r="AB10035" s="3174"/>
    </row>
    <row r="10036" spans="27:28" s="3173" customFormat="1">
      <c r="AA10036" s="3174"/>
      <c r="AB10036" s="3174"/>
    </row>
    <row r="10037" spans="27:28" s="3173" customFormat="1">
      <c r="AA10037" s="3174"/>
      <c r="AB10037" s="3174"/>
    </row>
    <row r="10038" spans="27:28" s="3173" customFormat="1">
      <c r="AA10038" s="3174"/>
      <c r="AB10038" s="3174"/>
    </row>
    <row r="10039" spans="27:28" s="3173" customFormat="1">
      <c r="AA10039" s="3174"/>
      <c r="AB10039" s="3174"/>
    </row>
    <row r="10040" spans="27:28" s="3173" customFormat="1">
      <c r="AA10040" s="3174"/>
      <c r="AB10040" s="3174"/>
    </row>
    <row r="10041" spans="27:28" s="3173" customFormat="1">
      <c r="AA10041" s="3174"/>
      <c r="AB10041" s="3174"/>
    </row>
    <row r="10042" spans="27:28" s="3173" customFormat="1">
      <c r="AA10042" s="3174"/>
      <c r="AB10042" s="3174"/>
    </row>
    <row r="10043" spans="27:28" s="3173" customFormat="1">
      <c r="AA10043" s="3174"/>
      <c r="AB10043" s="3174"/>
    </row>
    <row r="10044" spans="27:28" s="3173" customFormat="1">
      <c r="AA10044" s="3174"/>
      <c r="AB10044" s="3174"/>
    </row>
    <row r="10045" spans="27:28" s="3173" customFormat="1">
      <c r="AA10045" s="3174"/>
      <c r="AB10045" s="3174"/>
    </row>
    <row r="10046" spans="27:28" s="3173" customFormat="1">
      <c r="AA10046" s="3174"/>
      <c r="AB10046" s="3174"/>
    </row>
    <row r="10047" spans="27:28" s="3173" customFormat="1">
      <c r="AA10047" s="3174"/>
      <c r="AB10047" s="3174"/>
    </row>
    <row r="10048" spans="27:28" s="3173" customFormat="1">
      <c r="AA10048" s="3174"/>
      <c r="AB10048" s="3174"/>
    </row>
    <row r="10049" spans="27:28" s="3173" customFormat="1">
      <c r="AA10049" s="3174"/>
      <c r="AB10049" s="3174"/>
    </row>
    <row r="10050" spans="27:28" s="3173" customFormat="1">
      <c r="AA10050" s="3174"/>
      <c r="AB10050" s="3174"/>
    </row>
    <row r="10051" spans="27:28" s="3173" customFormat="1">
      <c r="AA10051" s="3174"/>
      <c r="AB10051" s="3174"/>
    </row>
    <row r="10052" spans="27:28" s="3173" customFormat="1">
      <c r="AA10052" s="3174"/>
      <c r="AB10052" s="3174"/>
    </row>
    <row r="10053" spans="27:28" s="3173" customFormat="1">
      <c r="AA10053" s="3174"/>
      <c r="AB10053" s="3174"/>
    </row>
    <row r="10054" spans="27:28" s="3173" customFormat="1">
      <c r="AA10054" s="3174"/>
      <c r="AB10054" s="3174"/>
    </row>
    <row r="10055" spans="27:28" s="3173" customFormat="1">
      <c r="AA10055" s="3174"/>
      <c r="AB10055" s="3174"/>
    </row>
    <row r="10056" spans="27:28" s="3173" customFormat="1">
      <c r="AA10056" s="3174"/>
      <c r="AB10056" s="3174"/>
    </row>
    <row r="10057" spans="27:28" s="3173" customFormat="1">
      <c r="AA10057" s="3174"/>
      <c r="AB10057" s="3174"/>
    </row>
    <row r="10058" spans="27:28" s="3173" customFormat="1">
      <c r="AA10058" s="3174"/>
      <c r="AB10058" s="3174"/>
    </row>
    <row r="10059" spans="27:28" s="3173" customFormat="1">
      <c r="AA10059" s="3174"/>
      <c r="AB10059" s="3174"/>
    </row>
    <row r="10060" spans="27:28" s="3173" customFormat="1">
      <c r="AA10060" s="3174"/>
      <c r="AB10060" s="3174"/>
    </row>
    <row r="10061" spans="27:28" s="3173" customFormat="1">
      <c r="AA10061" s="3174"/>
      <c r="AB10061" s="3174"/>
    </row>
    <row r="10062" spans="27:28" s="3173" customFormat="1">
      <c r="AA10062" s="3174"/>
      <c r="AB10062" s="3174"/>
    </row>
    <row r="10063" spans="27:28" s="3173" customFormat="1">
      <c r="AA10063" s="3174"/>
      <c r="AB10063" s="3174"/>
    </row>
    <row r="10064" spans="27:28" s="3173" customFormat="1">
      <c r="AA10064" s="3174"/>
      <c r="AB10064" s="3174"/>
    </row>
    <row r="10065" spans="27:28" s="3173" customFormat="1">
      <c r="AA10065" s="3174"/>
      <c r="AB10065" s="3174"/>
    </row>
    <row r="10066" spans="27:28" s="3173" customFormat="1">
      <c r="AA10066" s="3174"/>
      <c r="AB10066" s="3174"/>
    </row>
    <row r="10067" spans="27:28" s="3173" customFormat="1">
      <c r="AA10067" s="3174"/>
      <c r="AB10067" s="3174"/>
    </row>
    <row r="10068" spans="27:28" s="3173" customFormat="1">
      <c r="AA10068" s="3174"/>
      <c r="AB10068" s="3174"/>
    </row>
    <row r="10069" spans="27:28" s="3173" customFormat="1">
      <c r="AA10069" s="3174"/>
      <c r="AB10069" s="3174"/>
    </row>
    <row r="10070" spans="27:28" s="3173" customFormat="1">
      <c r="AA10070" s="3174"/>
      <c r="AB10070" s="3174"/>
    </row>
    <row r="10071" spans="27:28" s="3173" customFormat="1">
      <c r="AA10071" s="3174"/>
      <c r="AB10071" s="3174"/>
    </row>
    <row r="10072" spans="27:28" s="3173" customFormat="1">
      <c r="AA10072" s="3174"/>
      <c r="AB10072" s="3174"/>
    </row>
    <row r="10073" spans="27:28" s="3173" customFormat="1">
      <c r="AA10073" s="3174"/>
      <c r="AB10073" s="3174"/>
    </row>
    <row r="10074" spans="27:28" s="3173" customFormat="1">
      <c r="AA10074" s="3174"/>
      <c r="AB10074" s="3174"/>
    </row>
    <row r="10075" spans="27:28" s="3173" customFormat="1">
      <c r="AA10075" s="3174"/>
      <c r="AB10075" s="3174"/>
    </row>
    <row r="10076" spans="27:28" s="3173" customFormat="1">
      <c r="AA10076" s="3174"/>
      <c r="AB10076" s="3174"/>
    </row>
    <row r="10077" spans="27:28" s="3173" customFormat="1">
      <c r="AA10077" s="3174"/>
      <c r="AB10077" s="3174"/>
    </row>
    <row r="10078" spans="27:28" s="3173" customFormat="1">
      <c r="AA10078" s="3174"/>
      <c r="AB10078" s="3174"/>
    </row>
    <row r="10079" spans="27:28" s="3173" customFormat="1">
      <c r="AA10079" s="3174"/>
      <c r="AB10079" s="3174"/>
    </row>
    <row r="10080" spans="27:28" s="3173" customFormat="1">
      <c r="AA10080" s="3174"/>
      <c r="AB10080" s="3174"/>
    </row>
    <row r="10081" spans="27:28" s="3173" customFormat="1">
      <c r="AA10081" s="3174"/>
      <c r="AB10081" s="3174"/>
    </row>
    <row r="10082" spans="27:28" s="3173" customFormat="1">
      <c r="AA10082" s="3174"/>
      <c r="AB10082" s="3174"/>
    </row>
    <row r="10083" spans="27:28" s="3173" customFormat="1">
      <c r="AA10083" s="3174"/>
      <c r="AB10083" s="3174"/>
    </row>
    <row r="10084" spans="27:28" s="3173" customFormat="1">
      <c r="AA10084" s="3174"/>
      <c r="AB10084" s="3174"/>
    </row>
    <row r="10085" spans="27:28" s="3173" customFormat="1">
      <c r="AA10085" s="3174"/>
      <c r="AB10085" s="3174"/>
    </row>
    <row r="10086" spans="27:28" s="3173" customFormat="1">
      <c r="AA10086" s="3174"/>
      <c r="AB10086" s="3174"/>
    </row>
    <row r="10087" spans="27:28" s="3173" customFormat="1">
      <c r="AA10087" s="3174"/>
      <c r="AB10087" s="3174"/>
    </row>
    <row r="10088" spans="27:28" s="3173" customFormat="1">
      <c r="AA10088" s="3174"/>
      <c r="AB10088" s="3174"/>
    </row>
    <row r="10089" spans="27:28" s="3173" customFormat="1">
      <c r="AA10089" s="3174"/>
      <c r="AB10089" s="3174"/>
    </row>
    <row r="10090" spans="27:28" s="3173" customFormat="1">
      <c r="AA10090" s="3174"/>
      <c r="AB10090" s="3174"/>
    </row>
    <row r="10091" spans="27:28" s="3173" customFormat="1">
      <c r="AA10091" s="3174"/>
      <c r="AB10091" s="3174"/>
    </row>
    <row r="10092" spans="27:28" s="3173" customFormat="1">
      <c r="AA10092" s="3174"/>
      <c r="AB10092" s="3174"/>
    </row>
    <row r="10093" spans="27:28" s="3173" customFormat="1">
      <c r="AA10093" s="3174"/>
      <c r="AB10093" s="3174"/>
    </row>
    <row r="10094" spans="27:28" s="3173" customFormat="1">
      <c r="AA10094" s="3174"/>
      <c r="AB10094" s="3174"/>
    </row>
    <row r="10095" spans="27:28" s="3173" customFormat="1">
      <c r="AA10095" s="3174"/>
      <c r="AB10095" s="3174"/>
    </row>
    <row r="10096" spans="27:28" s="3173" customFormat="1">
      <c r="AA10096" s="3174"/>
      <c r="AB10096" s="3174"/>
    </row>
    <row r="10097" spans="27:28" s="3173" customFormat="1">
      <c r="AA10097" s="3174"/>
      <c r="AB10097" s="3174"/>
    </row>
    <row r="10098" spans="27:28" s="3173" customFormat="1">
      <c r="AA10098" s="3174"/>
      <c r="AB10098" s="3174"/>
    </row>
    <row r="10099" spans="27:28" s="3173" customFormat="1">
      <c r="AA10099" s="3174"/>
      <c r="AB10099" s="3174"/>
    </row>
    <row r="10100" spans="27:28" s="3173" customFormat="1">
      <c r="AA10100" s="3174"/>
      <c r="AB10100" s="3174"/>
    </row>
    <row r="10101" spans="27:28" s="3173" customFormat="1">
      <c r="AA10101" s="3174"/>
      <c r="AB10101" s="3174"/>
    </row>
    <row r="10102" spans="27:28" s="3173" customFormat="1">
      <c r="AA10102" s="3174"/>
      <c r="AB10102" s="3174"/>
    </row>
    <row r="10103" spans="27:28" s="3173" customFormat="1">
      <c r="AA10103" s="3174"/>
      <c r="AB10103" s="3174"/>
    </row>
    <row r="10104" spans="27:28" s="3173" customFormat="1">
      <c r="AA10104" s="3174"/>
      <c r="AB10104" s="3174"/>
    </row>
    <row r="10105" spans="27:28" s="3173" customFormat="1">
      <c r="AA10105" s="3174"/>
      <c r="AB10105" s="3174"/>
    </row>
    <row r="10106" spans="27:28" s="3173" customFormat="1">
      <c r="AA10106" s="3174"/>
      <c r="AB10106" s="3174"/>
    </row>
    <row r="10107" spans="27:28" s="3173" customFormat="1">
      <c r="AA10107" s="3174"/>
      <c r="AB10107" s="3174"/>
    </row>
    <row r="10108" spans="27:28" s="3173" customFormat="1">
      <c r="AA10108" s="3174"/>
      <c r="AB10108" s="3174"/>
    </row>
    <row r="10109" spans="27:28" s="3173" customFormat="1">
      <c r="AA10109" s="3174"/>
      <c r="AB10109" s="3174"/>
    </row>
    <row r="10110" spans="27:28" s="3173" customFormat="1">
      <c r="AA10110" s="3174"/>
      <c r="AB10110" s="3174"/>
    </row>
    <row r="10111" spans="27:28" s="3173" customFormat="1">
      <c r="AA10111" s="3174"/>
      <c r="AB10111" s="3174"/>
    </row>
    <row r="10112" spans="27:28" s="3173" customFormat="1">
      <c r="AA10112" s="3174"/>
      <c r="AB10112" s="3174"/>
    </row>
    <row r="10113" spans="27:28" s="3173" customFormat="1">
      <c r="AA10113" s="3174"/>
      <c r="AB10113" s="3174"/>
    </row>
    <row r="10114" spans="27:28" s="3173" customFormat="1">
      <c r="AA10114" s="3174"/>
      <c r="AB10114" s="3174"/>
    </row>
    <row r="10115" spans="27:28" s="3173" customFormat="1">
      <c r="AA10115" s="3174"/>
      <c r="AB10115" s="3174"/>
    </row>
    <row r="10116" spans="27:28" s="3173" customFormat="1">
      <c r="AA10116" s="3174"/>
      <c r="AB10116" s="3174"/>
    </row>
    <row r="10117" spans="27:28" s="3173" customFormat="1">
      <c r="AA10117" s="3174"/>
      <c r="AB10117" s="3174"/>
    </row>
    <row r="10118" spans="27:28" s="3173" customFormat="1">
      <c r="AA10118" s="3174"/>
      <c r="AB10118" s="3174"/>
    </row>
    <row r="10119" spans="27:28" s="3173" customFormat="1">
      <c r="AA10119" s="3174"/>
      <c r="AB10119" s="3174"/>
    </row>
    <row r="10120" spans="27:28" s="3173" customFormat="1">
      <c r="AA10120" s="3174"/>
      <c r="AB10120" s="3174"/>
    </row>
    <row r="10121" spans="27:28" s="3173" customFormat="1">
      <c r="AA10121" s="3174"/>
      <c r="AB10121" s="3174"/>
    </row>
    <row r="10122" spans="27:28" s="3173" customFormat="1">
      <c r="AA10122" s="3174"/>
      <c r="AB10122" s="3174"/>
    </row>
    <row r="10123" spans="27:28" s="3173" customFormat="1">
      <c r="AA10123" s="3174"/>
      <c r="AB10123" s="3174"/>
    </row>
    <row r="10124" spans="27:28" s="3173" customFormat="1">
      <c r="AA10124" s="3174"/>
      <c r="AB10124" s="3174"/>
    </row>
    <row r="10125" spans="27:28" s="3173" customFormat="1">
      <c r="AA10125" s="3174"/>
      <c r="AB10125" s="3174"/>
    </row>
    <row r="10126" spans="27:28" s="3173" customFormat="1">
      <c r="AA10126" s="3174"/>
      <c r="AB10126" s="3174"/>
    </row>
    <row r="10127" spans="27:28" s="3173" customFormat="1">
      <c r="AA10127" s="3174"/>
      <c r="AB10127" s="3174"/>
    </row>
    <row r="10128" spans="27:28" s="3173" customFormat="1">
      <c r="AA10128" s="3174"/>
      <c r="AB10128" s="3174"/>
    </row>
    <row r="10129" spans="27:28" s="3173" customFormat="1">
      <c r="AA10129" s="3174"/>
      <c r="AB10129" s="3174"/>
    </row>
    <row r="10130" spans="27:28" s="3173" customFormat="1">
      <c r="AA10130" s="3174"/>
      <c r="AB10130" s="3174"/>
    </row>
    <row r="10131" spans="27:28" s="3173" customFormat="1">
      <c r="AA10131" s="3174"/>
      <c r="AB10131" s="3174"/>
    </row>
    <row r="10132" spans="27:28" s="3173" customFormat="1">
      <c r="AA10132" s="3174"/>
      <c r="AB10132" s="3174"/>
    </row>
    <row r="10133" spans="27:28" s="3173" customFormat="1">
      <c r="AA10133" s="3174"/>
      <c r="AB10133" s="3174"/>
    </row>
    <row r="10134" spans="27:28" s="3173" customFormat="1">
      <c r="AA10134" s="3174"/>
      <c r="AB10134" s="3174"/>
    </row>
    <row r="10135" spans="27:28" s="3173" customFormat="1">
      <c r="AA10135" s="3174"/>
      <c r="AB10135" s="3174"/>
    </row>
    <row r="10136" spans="27:28" s="3173" customFormat="1">
      <c r="AA10136" s="3174"/>
      <c r="AB10136" s="3174"/>
    </row>
    <row r="10137" spans="27:28" s="3173" customFormat="1">
      <c r="AA10137" s="3174"/>
      <c r="AB10137" s="3174"/>
    </row>
    <row r="10138" spans="27:28" s="3173" customFormat="1">
      <c r="AA10138" s="3174"/>
      <c r="AB10138" s="3174"/>
    </row>
    <row r="10139" spans="27:28" s="3173" customFormat="1">
      <c r="AA10139" s="3174"/>
      <c r="AB10139" s="3174"/>
    </row>
    <row r="10140" spans="27:28" s="3173" customFormat="1">
      <c r="AA10140" s="3174"/>
      <c r="AB10140" s="3174"/>
    </row>
    <row r="10141" spans="27:28" s="3173" customFormat="1">
      <c r="AA10141" s="3174"/>
      <c r="AB10141" s="3174"/>
    </row>
    <row r="10142" spans="27:28" s="3173" customFormat="1">
      <c r="AA10142" s="3174"/>
      <c r="AB10142" s="3174"/>
    </row>
    <row r="10143" spans="27:28" s="3173" customFormat="1">
      <c r="AA10143" s="3174"/>
      <c r="AB10143" s="3174"/>
    </row>
    <row r="10144" spans="27:28" s="3173" customFormat="1">
      <c r="AA10144" s="3174"/>
      <c r="AB10144" s="3174"/>
    </row>
    <row r="10145" spans="27:28" s="3173" customFormat="1">
      <c r="AA10145" s="3174"/>
      <c r="AB10145" s="3174"/>
    </row>
    <row r="10146" spans="27:28" s="3173" customFormat="1">
      <c r="AA10146" s="3174"/>
      <c r="AB10146" s="3174"/>
    </row>
    <row r="10147" spans="27:28" s="3173" customFormat="1">
      <c r="AA10147" s="3174"/>
      <c r="AB10147" s="3174"/>
    </row>
    <row r="10148" spans="27:28" s="3173" customFormat="1">
      <c r="AA10148" s="3174"/>
      <c r="AB10148" s="3174"/>
    </row>
    <row r="10149" spans="27:28" s="3173" customFormat="1">
      <c r="AA10149" s="3174"/>
      <c r="AB10149" s="3174"/>
    </row>
    <row r="10150" spans="27:28" s="3173" customFormat="1">
      <c r="AA10150" s="3174"/>
      <c r="AB10150" s="3174"/>
    </row>
    <row r="10151" spans="27:28" s="3173" customFormat="1">
      <c r="AA10151" s="3174"/>
      <c r="AB10151" s="3174"/>
    </row>
    <row r="10152" spans="27:28" s="3173" customFormat="1">
      <c r="AA10152" s="3174"/>
      <c r="AB10152" s="3174"/>
    </row>
    <row r="10153" spans="27:28" s="3173" customFormat="1">
      <c r="AA10153" s="3174"/>
      <c r="AB10153" s="3174"/>
    </row>
    <row r="10154" spans="27:28" s="3173" customFormat="1">
      <c r="AA10154" s="3174"/>
      <c r="AB10154" s="3174"/>
    </row>
    <row r="10155" spans="27:28" s="3173" customFormat="1">
      <c r="AA10155" s="3174"/>
      <c r="AB10155" s="3174"/>
    </row>
    <row r="10156" spans="27:28" s="3173" customFormat="1">
      <c r="AA10156" s="3174"/>
      <c r="AB10156" s="3174"/>
    </row>
    <row r="10157" spans="27:28" s="3173" customFormat="1">
      <c r="AA10157" s="3174"/>
      <c r="AB10157" s="3174"/>
    </row>
    <row r="10158" spans="27:28" s="3173" customFormat="1">
      <c r="AA10158" s="3174"/>
      <c r="AB10158" s="3174"/>
    </row>
    <row r="10159" spans="27:28" s="3173" customFormat="1">
      <c r="AA10159" s="3174"/>
      <c r="AB10159" s="3174"/>
    </row>
    <row r="10160" spans="27:28" s="3173" customFormat="1">
      <c r="AA10160" s="3174"/>
      <c r="AB10160" s="3174"/>
    </row>
    <row r="10161" spans="27:28" s="3173" customFormat="1">
      <c r="AA10161" s="3174"/>
      <c r="AB10161" s="3174"/>
    </row>
    <row r="10162" spans="27:28" s="3173" customFormat="1">
      <c r="AA10162" s="3174"/>
      <c r="AB10162" s="3174"/>
    </row>
    <row r="10163" spans="27:28" s="3173" customFormat="1">
      <c r="AA10163" s="3174"/>
      <c r="AB10163" s="3174"/>
    </row>
    <row r="10164" spans="27:28" s="3173" customFormat="1">
      <c r="AA10164" s="3174"/>
      <c r="AB10164" s="3174"/>
    </row>
    <row r="10165" spans="27:28" s="3173" customFormat="1">
      <c r="AA10165" s="3174"/>
      <c r="AB10165" s="3174"/>
    </row>
    <row r="10166" spans="27:28" s="3173" customFormat="1">
      <c r="AA10166" s="3174"/>
      <c r="AB10166" s="3174"/>
    </row>
    <row r="10167" spans="27:28" s="3173" customFormat="1">
      <c r="AA10167" s="3174"/>
      <c r="AB10167" s="3174"/>
    </row>
    <row r="10168" spans="27:28" s="3173" customFormat="1">
      <c r="AA10168" s="3174"/>
      <c r="AB10168" s="3174"/>
    </row>
    <row r="10169" spans="27:28" s="3173" customFormat="1">
      <c r="AA10169" s="3174"/>
      <c r="AB10169" s="3174"/>
    </row>
    <row r="10170" spans="27:28" s="3173" customFormat="1">
      <c r="AA10170" s="3174"/>
      <c r="AB10170" s="3174"/>
    </row>
    <row r="10171" spans="27:28" s="3173" customFormat="1">
      <c r="AA10171" s="3174"/>
      <c r="AB10171" s="3174"/>
    </row>
    <row r="10172" spans="27:28" s="3173" customFormat="1">
      <c r="AA10172" s="3174"/>
      <c r="AB10172" s="3174"/>
    </row>
    <row r="10173" spans="27:28" s="3173" customFormat="1">
      <c r="AA10173" s="3174"/>
      <c r="AB10173" s="3174"/>
    </row>
    <row r="10174" spans="27:28" s="3173" customFormat="1">
      <c r="AA10174" s="3174"/>
      <c r="AB10174" s="3174"/>
    </row>
    <row r="10175" spans="27:28" s="3173" customFormat="1">
      <c r="AA10175" s="3174"/>
      <c r="AB10175" s="3174"/>
    </row>
    <row r="10176" spans="27:28" s="3173" customFormat="1">
      <c r="AA10176" s="3174"/>
      <c r="AB10176" s="3174"/>
    </row>
    <row r="10177" spans="27:28" s="3173" customFormat="1">
      <c r="AA10177" s="3174"/>
      <c r="AB10177" s="3174"/>
    </row>
    <row r="10178" spans="27:28" s="3173" customFormat="1">
      <c r="AA10178" s="3174"/>
      <c r="AB10178" s="3174"/>
    </row>
    <row r="10179" spans="27:28" s="3173" customFormat="1">
      <c r="AA10179" s="3174"/>
      <c r="AB10179" s="3174"/>
    </row>
    <row r="10180" spans="27:28" s="3173" customFormat="1">
      <c r="AA10180" s="3174"/>
      <c r="AB10180" s="3174"/>
    </row>
    <row r="10181" spans="27:28" s="3173" customFormat="1">
      <c r="AA10181" s="3174"/>
      <c r="AB10181" s="3174"/>
    </row>
    <row r="10182" spans="27:28" s="3173" customFormat="1">
      <c r="AA10182" s="3174"/>
      <c r="AB10182" s="3174"/>
    </row>
    <row r="10183" spans="27:28" s="3173" customFormat="1">
      <c r="AA10183" s="3174"/>
      <c r="AB10183" s="3174"/>
    </row>
    <row r="10184" spans="27:28" s="3173" customFormat="1">
      <c r="AA10184" s="3174"/>
      <c r="AB10184" s="3174"/>
    </row>
    <row r="10185" spans="27:28" s="3173" customFormat="1">
      <c r="AA10185" s="3174"/>
      <c r="AB10185" s="3174"/>
    </row>
    <row r="10186" spans="27:28" s="3173" customFormat="1">
      <c r="AA10186" s="3174"/>
      <c r="AB10186" s="3174"/>
    </row>
    <row r="10187" spans="27:28" s="3173" customFormat="1">
      <c r="AA10187" s="3174"/>
      <c r="AB10187" s="3174"/>
    </row>
    <row r="10188" spans="27:28" s="3173" customFormat="1">
      <c r="AA10188" s="3174"/>
      <c r="AB10188" s="3174"/>
    </row>
    <row r="10189" spans="27:28" s="3173" customFormat="1">
      <c r="AA10189" s="3174"/>
      <c r="AB10189" s="3174"/>
    </row>
    <row r="10190" spans="27:28" s="3173" customFormat="1">
      <c r="AA10190" s="3174"/>
      <c r="AB10190" s="3174"/>
    </row>
    <row r="10191" spans="27:28" s="3173" customFormat="1">
      <c r="AA10191" s="3174"/>
      <c r="AB10191" s="3174"/>
    </row>
    <row r="10192" spans="27:28" s="3173" customFormat="1">
      <c r="AA10192" s="3174"/>
      <c r="AB10192" s="3174"/>
    </row>
    <row r="10193" spans="27:28" s="3173" customFormat="1">
      <c r="AA10193" s="3174"/>
      <c r="AB10193" s="3174"/>
    </row>
    <row r="10194" spans="27:28" s="3173" customFormat="1">
      <c r="AA10194" s="3174"/>
      <c r="AB10194" s="3174"/>
    </row>
    <row r="10195" spans="27:28" s="3173" customFormat="1">
      <c r="AA10195" s="3174"/>
      <c r="AB10195" s="3174"/>
    </row>
    <row r="10196" spans="27:28" s="3173" customFormat="1">
      <c r="AA10196" s="3174"/>
      <c r="AB10196" s="3174"/>
    </row>
    <row r="10197" spans="27:28" s="3173" customFormat="1">
      <c r="AA10197" s="3174"/>
      <c r="AB10197" s="3174"/>
    </row>
    <row r="10198" spans="27:28" s="3173" customFormat="1">
      <c r="AA10198" s="3174"/>
      <c r="AB10198" s="3174"/>
    </row>
    <row r="10199" spans="27:28" s="3173" customFormat="1">
      <c r="AA10199" s="3174"/>
      <c r="AB10199" s="3174"/>
    </row>
    <row r="10200" spans="27:28" s="3173" customFormat="1">
      <c r="AA10200" s="3174"/>
      <c r="AB10200" s="3174"/>
    </row>
    <row r="10201" spans="27:28" s="3173" customFormat="1">
      <c r="AA10201" s="3174"/>
      <c r="AB10201" s="3174"/>
    </row>
    <row r="10202" spans="27:28" s="3173" customFormat="1">
      <c r="AA10202" s="3174"/>
      <c r="AB10202" s="3174"/>
    </row>
    <row r="10203" spans="27:28" s="3173" customFormat="1">
      <c r="AA10203" s="3174"/>
      <c r="AB10203" s="3174"/>
    </row>
    <row r="10204" spans="27:28" s="3173" customFormat="1">
      <c r="AA10204" s="3174"/>
      <c r="AB10204" s="3174"/>
    </row>
    <row r="10205" spans="27:28" s="3173" customFormat="1">
      <c r="AA10205" s="3174"/>
      <c r="AB10205" s="3174"/>
    </row>
    <row r="10206" spans="27:28" s="3173" customFormat="1">
      <c r="AA10206" s="3174"/>
      <c r="AB10206" s="3174"/>
    </row>
    <row r="10207" spans="27:28" s="3173" customFormat="1">
      <c r="AA10207" s="3174"/>
      <c r="AB10207" s="3174"/>
    </row>
    <row r="10208" spans="27:28" s="3173" customFormat="1">
      <c r="AA10208" s="3174"/>
      <c r="AB10208" s="3174"/>
    </row>
    <row r="10209" spans="27:28" s="3173" customFormat="1">
      <c r="AA10209" s="3174"/>
      <c r="AB10209" s="3174"/>
    </row>
    <row r="10210" spans="27:28" s="3173" customFormat="1">
      <c r="AA10210" s="3174"/>
      <c r="AB10210" s="3174"/>
    </row>
    <row r="10211" spans="27:28" s="3173" customFormat="1">
      <c r="AA10211" s="3174"/>
      <c r="AB10211" s="3174"/>
    </row>
    <row r="10212" spans="27:28" s="3173" customFormat="1">
      <c r="AA10212" s="3174"/>
      <c r="AB10212" s="3174"/>
    </row>
    <row r="10213" spans="27:28" s="3173" customFormat="1">
      <c r="AA10213" s="3174"/>
      <c r="AB10213" s="3174"/>
    </row>
    <row r="10214" spans="27:28" s="3173" customFormat="1">
      <c r="AA10214" s="3174"/>
      <c r="AB10214" s="3174"/>
    </row>
    <row r="10215" spans="27:28" s="3173" customFormat="1">
      <c r="AA10215" s="3174"/>
      <c r="AB10215" s="3174"/>
    </row>
    <row r="10216" spans="27:28" s="3173" customFormat="1">
      <c r="AA10216" s="3174"/>
      <c r="AB10216" s="3174"/>
    </row>
    <row r="10217" spans="27:28" s="3173" customFormat="1">
      <c r="AA10217" s="3174"/>
      <c r="AB10217" s="3174"/>
    </row>
    <row r="10218" spans="27:28" s="3173" customFormat="1">
      <c r="AA10218" s="3174"/>
      <c r="AB10218" s="3174"/>
    </row>
    <row r="10219" spans="27:28" s="3173" customFormat="1">
      <c r="AA10219" s="3174"/>
      <c r="AB10219" s="3174"/>
    </row>
    <row r="10220" spans="27:28" s="3173" customFormat="1">
      <c r="AA10220" s="3174"/>
      <c r="AB10220" s="3174"/>
    </row>
    <row r="10221" spans="27:28" s="3173" customFormat="1">
      <c r="AA10221" s="3174"/>
      <c r="AB10221" s="3174"/>
    </row>
    <row r="10222" spans="27:28" s="3173" customFormat="1">
      <c r="AA10222" s="3174"/>
      <c r="AB10222" s="3174"/>
    </row>
    <row r="10223" spans="27:28" s="3173" customFormat="1">
      <c r="AA10223" s="3174"/>
      <c r="AB10223" s="3174"/>
    </row>
    <row r="10224" spans="27:28" s="3173" customFormat="1">
      <c r="AA10224" s="3174"/>
      <c r="AB10224" s="3174"/>
    </row>
    <row r="10225" spans="27:28" s="3173" customFormat="1">
      <c r="AA10225" s="3174"/>
      <c r="AB10225" s="3174"/>
    </row>
    <row r="10226" spans="27:28" s="3173" customFormat="1">
      <c r="AA10226" s="3174"/>
      <c r="AB10226" s="3174"/>
    </row>
    <row r="10227" spans="27:28" s="3173" customFormat="1">
      <c r="AA10227" s="3174"/>
      <c r="AB10227" s="3174"/>
    </row>
    <row r="10228" spans="27:28" s="3173" customFormat="1">
      <c r="AA10228" s="3174"/>
      <c r="AB10228" s="3174"/>
    </row>
    <row r="10229" spans="27:28" s="3173" customFormat="1">
      <c r="AA10229" s="3174"/>
      <c r="AB10229" s="3174"/>
    </row>
    <row r="10230" spans="27:28" s="3173" customFormat="1">
      <c r="AA10230" s="3174"/>
      <c r="AB10230" s="3174"/>
    </row>
    <row r="10231" spans="27:28" s="3173" customFormat="1">
      <c r="AA10231" s="3174"/>
      <c r="AB10231" s="3174"/>
    </row>
    <row r="10232" spans="27:28" s="3173" customFormat="1">
      <c r="AA10232" s="3174"/>
      <c r="AB10232" s="3174"/>
    </row>
    <row r="10233" spans="27:28" s="3173" customFormat="1">
      <c r="AA10233" s="3174"/>
      <c r="AB10233" s="3174"/>
    </row>
    <row r="10234" spans="27:28" s="3173" customFormat="1">
      <c r="AA10234" s="3174"/>
      <c r="AB10234" s="3174"/>
    </row>
    <row r="10235" spans="27:28" s="3173" customFormat="1">
      <c r="AA10235" s="3174"/>
      <c r="AB10235" s="3174"/>
    </row>
    <row r="10236" spans="27:28" s="3173" customFormat="1">
      <c r="AA10236" s="3174"/>
      <c r="AB10236" s="3174"/>
    </row>
    <row r="10237" spans="27:28" s="3173" customFormat="1">
      <c r="AA10237" s="3174"/>
      <c r="AB10237" s="3174"/>
    </row>
    <row r="10238" spans="27:28" s="3173" customFormat="1">
      <c r="AA10238" s="3174"/>
      <c r="AB10238" s="3174"/>
    </row>
    <row r="10239" spans="27:28" s="3173" customFormat="1">
      <c r="AA10239" s="3174"/>
      <c r="AB10239" s="3174"/>
    </row>
    <row r="10240" spans="27:28" s="3173" customFormat="1">
      <c r="AA10240" s="3174"/>
      <c r="AB10240" s="3174"/>
    </row>
    <row r="10241" spans="27:28" s="3173" customFormat="1">
      <c r="AA10241" s="3174"/>
      <c r="AB10241" s="3174"/>
    </row>
    <row r="10242" spans="27:28" s="3173" customFormat="1">
      <c r="AA10242" s="3174"/>
      <c r="AB10242" s="3174"/>
    </row>
    <row r="10243" spans="27:28" s="3173" customFormat="1">
      <c r="AA10243" s="3174"/>
      <c r="AB10243" s="3174"/>
    </row>
    <row r="10244" spans="27:28" s="3173" customFormat="1">
      <c r="AA10244" s="3174"/>
      <c r="AB10244" s="3174"/>
    </row>
    <row r="10245" spans="27:28" s="3173" customFormat="1">
      <c r="AA10245" s="3174"/>
      <c r="AB10245" s="3174"/>
    </row>
    <row r="10246" spans="27:28" s="3173" customFormat="1">
      <c r="AA10246" s="3174"/>
      <c r="AB10246" s="3174"/>
    </row>
    <row r="10247" spans="27:28" s="3173" customFormat="1">
      <c r="AA10247" s="3174"/>
      <c r="AB10247" s="3174"/>
    </row>
    <row r="10248" spans="27:28" s="3173" customFormat="1">
      <c r="AA10248" s="3174"/>
      <c r="AB10248" s="3174"/>
    </row>
    <row r="10249" spans="27:28" s="3173" customFormat="1">
      <c r="AA10249" s="3174"/>
      <c r="AB10249" s="3174"/>
    </row>
    <row r="10250" spans="27:28" s="3173" customFormat="1">
      <c r="AA10250" s="3174"/>
      <c r="AB10250" s="3174"/>
    </row>
    <row r="10251" spans="27:28" s="3173" customFormat="1">
      <c r="AA10251" s="3174"/>
      <c r="AB10251" s="3174"/>
    </row>
    <row r="10252" spans="27:28" s="3173" customFormat="1">
      <c r="AA10252" s="3174"/>
      <c r="AB10252" s="3174"/>
    </row>
    <row r="10253" spans="27:28" s="3173" customFormat="1">
      <c r="AA10253" s="3174"/>
      <c r="AB10253" s="3174"/>
    </row>
    <row r="10254" spans="27:28" s="3173" customFormat="1">
      <c r="AA10254" s="3174"/>
      <c r="AB10254" s="3174"/>
    </row>
    <row r="10255" spans="27:28" s="3173" customFormat="1">
      <c r="AA10255" s="3174"/>
      <c r="AB10255" s="3174"/>
    </row>
    <row r="10256" spans="27:28" s="3173" customFormat="1">
      <c r="AA10256" s="3174"/>
      <c r="AB10256" s="3174"/>
    </row>
    <row r="10257" spans="27:28" s="3173" customFormat="1">
      <c r="AA10257" s="3174"/>
      <c r="AB10257" s="3174"/>
    </row>
    <row r="10258" spans="27:28" s="3173" customFormat="1">
      <c r="AA10258" s="3174"/>
      <c r="AB10258" s="3174"/>
    </row>
    <row r="10259" spans="27:28" s="3173" customFormat="1">
      <c r="AA10259" s="3174"/>
      <c r="AB10259" s="3174"/>
    </row>
    <row r="10260" spans="27:28" s="3173" customFormat="1">
      <c r="AA10260" s="3174"/>
      <c r="AB10260" s="3174"/>
    </row>
    <row r="10261" spans="27:28" s="3173" customFormat="1">
      <c r="AA10261" s="3174"/>
      <c r="AB10261" s="3174"/>
    </row>
    <row r="10262" spans="27:28" s="3173" customFormat="1">
      <c r="AA10262" s="3174"/>
      <c r="AB10262" s="3174"/>
    </row>
    <row r="10263" spans="27:28" s="3173" customFormat="1">
      <c r="AA10263" s="3174"/>
      <c r="AB10263" s="3174"/>
    </row>
    <row r="10264" spans="27:28" s="3173" customFormat="1">
      <c r="AA10264" s="3174"/>
      <c r="AB10264" s="3174"/>
    </row>
    <row r="10265" spans="27:28" s="3173" customFormat="1">
      <c r="AA10265" s="3174"/>
      <c r="AB10265" s="3174"/>
    </row>
    <row r="10266" spans="27:28" s="3173" customFormat="1">
      <c r="AA10266" s="3174"/>
      <c r="AB10266" s="3174"/>
    </row>
    <row r="10267" spans="27:28" s="3173" customFormat="1">
      <c r="AA10267" s="3174"/>
      <c r="AB10267" s="3174"/>
    </row>
    <row r="10268" spans="27:28" s="3173" customFormat="1">
      <c r="AA10268" s="3174"/>
      <c r="AB10268" s="3174"/>
    </row>
    <row r="10269" spans="27:28" s="3173" customFormat="1">
      <c r="AA10269" s="3174"/>
      <c r="AB10269" s="3174"/>
    </row>
    <row r="10270" spans="27:28" s="3173" customFormat="1">
      <c r="AA10270" s="3174"/>
      <c r="AB10270" s="3174"/>
    </row>
    <row r="10271" spans="27:28" s="3173" customFormat="1">
      <c r="AA10271" s="3174"/>
      <c r="AB10271" s="3174"/>
    </row>
    <row r="10272" spans="27:28" s="3173" customFormat="1">
      <c r="AA10272" s="3174"/>
      <c r="AB10272" s="3174"/>
    </row>
    <row r="10273" spans="27:28" s="3173" customFormat="1">
      <c r="AA10273" s="3174"/>
      <c r="AB10273" s="3174"/>
    </row>
    <row r="10274" spans="27:28" s="3173" customFormat="1">
      <c r="AA10274" s="3174"/>
      <c r="AB10274" s="3174"/>
    </row>
    <row r="10275" spans="27:28" s="3173" customFormat="1">
      <c r="AA10275" s="3174"/>
      <c r="AB10275" s="3174"/>
    </row>
    <row r="10276" spans="27:28" s="3173" customFormat="1">
      <c r="AA10276" s="3174"/>
      <c r="AB10276" s="3174"/>
    </row>
    <row r="10277" spans="27:28" s="3173" customFormat="1">
      <c r="AA10277" s="3174"/>
      <c r="AB10277" s="3174"/>
    </row>
    <row r="10278" spans="27:28" s="3173" customFormat="1">
      <c r="AA10278" s="3174"/>
      <c r="AB10278" s="3174"/>
    </row>
    <row r="10279" spans="27:28" s="3173" customFormat="1">
      <c r="AA10279" s="3174"/>
      <c r="AB10279" s="3174"/>
    </row>
    <row r="10280" spans="27:28" s="3173" customFormat="1">
      <c r="AA10280" s="3174"/>
      <c r="AB10280" s="3174"/>
    </row>
    <row r="10281" spans="27:28" s="3173" customFormat="1">
      <c r="AA10281" s="3174"/>
      <c r="AB10281" s="3174"/>
    </row>
    <row r="10282" spans="27:28" s="3173" customFormat="1">
      <c r="AA10282" s="3174"/>
      <c r="AB10282" s="3174"/>
    </row>
    <row r="10283" spans="27:28" s="3173" customFormat="1">
      <c r="AA10283" s="3174"/>
      <c r="AB10283" s="3174"/>
    </row>
    <row r="10284" spans="27:28" s="3173" customFormat="1">
      <c r="AA10284" s="3174"/>
      <c r="AB10284" s="3174"/>
    </row>
    <row r="10285" spans="27:28" s="3173" customFormat="1">
      <c r="AA10285" s="3174"/>
      <c r="AB10285" s="3174"/>
    </row>
    <row r="10286" spans="27:28" s="3173" customFormat="1">
      <c r="AA10286" s="3174"/>
      <c r="AB10286" s="3174"/>
    </row>
    <row r="10287" spans="27:28" s="3173" customFormat="1">
      <c r="AA10287" s="3174"/>
      <c r="AB10287" s="3174"/>
    </row>
    <row r="10288" spans="27:28" s="3173" customFormat="1">
      <c r="AA10288" s="3174"/>
      <c r="AB10288" s="3174"/>
    </row>
    <row r="10289" spans="27:28" s="3173" customFormat="1">
      <c r="AA10289" s="3174"/>
      <c r="AB10289" s="3174"/>
    </row>
    <row r="10290" spans="27:28" s="3173" customFormat="1">
      <c r="AA10290" s="3174"/>
      <c r="AB10290" s="3174"/>
    </row>
    <row r="10291" spans="27:28" s="3173" customFormat="1">
      <c r="AA10291" s="3174"/>
      <c r="AB10291" s="3174"/>
    </row>
    <row r="10292" spans="27:28" s="3173" customFormat="1">
      <c r="AA10292" s="3174"/>
      <c r="AB10292" s="3174"/>
    </row>
    <row r="10293" spans="27:28" s="3173" customFormat="1">
      <c r="AA10293" s="3174"/>
      <c r="AB10293" s="3174"/>
    </row>
    <row r="10294" spans="27:28" s="3173" customFormat="1">
      <c r="AA10294" s="3174"/>
      <c r="AB10294" s="3174"/>
    </row>
    <row r="10295" spans="27:28" s="3173" customFormat="1">
      <c r="AA10295" s="3174"/>
      <c r="AB10295" s="3174"/>
    </row>
    <row r="10296" spans="27:28" s="3173" customFormat="1">
      <c r="AA10296" s="3174"/>
      <c r="AB10296" s="3174"/>
    </row>
    <row r="10297" spans="27:28" s="3173" customFormat="1">
      <c r="AA10297" s="3174"/>
      <c r="AB10297" s="3174"/>
    </row>
    <row r="10298" spans="27:28" s="3173" customFormat="1">
      <c r="AA10298" s="3174"/>
      <c r="AB10298" s="3174"/>
    </row>
    <row r="10299" spans="27:28" s="3173" customFormat="1">
      <c r="AA10299" s="3174"/>
      <c r="AB10299" s="3174"/>
    </row>
    <row r="10300" spans="27:28" s="3173" customFormat="1">
      <c r="AA10300" s="3174"/>
      <c r="AB10300" s="3174"/>
    </row>
    <row r="10301" spans="27:28" s="3173" customFormat="1">
      <c r="AA10301" s="3174"/>
      <c r="AB10301" s="3174"/>
    </row>
    <row r="10302" spans="27:28" s="3173" customFormat="1">
      <c r="AA10302" s="3174"/>
      <c r="AB10302" s="3174"/>
    </row>
    <row r="10303" spans="27:28" s="3173" customFormat="1">
      <c r="AA10303" s="3174"/>
      <c r="AB10303" s="3174"/>
    </row>
    <row r="10304" spans="27:28" s="3173" customFormat="1">
      <c r="AA10304" s="3174"/>
      <c r="AB10304" s="3174"/>
    </row>
    <row r="10305" spans="27:28" s="3173" customFormat="1">
      <c r="AA10305" s="3174"/>
      <c r="AB10305" s="3174"/>
    </row>
    <row r="10306" spans="27:28" s="3173" customFormat="1">
      <c r="AA10306" s="3174"/>
      <c r="AB10306" s="3174"/>
    </row>
    <row r="10307" spans="27:28" s="3173" customFormat="1">
      <c r="AA10307" s="3174"/>
      <c r="AB10307" s="3174"/>
    </row>
    <row r="10308" spans="27:28" s="3173" customFormat="1">
      <c r="AA10308" s="3174"/>
      <c r="AB10308" s="3174"/>
    </row>
    <row r="10309" spans="27:28" s="3173" customFormat="1">
      <c r="AA10309" s="3174"/>
      <c r="AB10309" s="3174"/>
    </row>
    <row r="10310" spans="27:28" s="3173" customFormat="1">
      <c r="AA10310" s="3174"/>
      <c r="AB10310" s="3174"/>
    </row>
    <row r="10311" spans="27:28" s="3173" customFormat="1">
      <c r="AA10311" s="3174"/>
      <c r="AB10311" s="3174"/>
    </row>
    <row r="10312" spans="27:28" s="3173" customFormat="1">
      <c r="AA10312" s="3174"/>
      <c r="AB10312" s="3174"/>
    </row>
    <row r="10313" spans="27:28" s="3173" customFormat="1">
      <c r="AA10313" s="3174"/>
      <c r="AB10313" s="3174"/>
    </row>
    <row r="10314" spans="27:28" s="3173" customFormat="1">
      <c r="AA10314" s="3174"/>
      <c r="AB10314" s="3174"/>
    </row>
    <row r="10315" spans="27:28" s="3173" customFormat="1">
      <c r="AA10315" s="3174"/>
      <c r="AB10315" s="3174"/>
    </row>
    <row r="10316" spans="27:28" s="3173" customFormat="1">
      <c r="AA10316" s="3174"/>
      <c r="AB10316" s="3174"/>
    </row>
    <row r="10317" spans="27:28" s="3173" customFormat="1">
      <c r="AA10317" s="3174"/>
      <c r="AB10317" s="3174"/>
    </row>
    <row r="10318" spans="27:28" s="3173" customFormat="1">
      <c r="AA10318" s="3174"/>
      <c r="AB10318" s="3174"/>
    </row>
    <row r="10319" spans="27:28" s="3173" customFormat="1">
      <c r="AA10319" s="3174"/>
      <c r="AB10319" s="3174"/>
    </row>
    <row r="10320" spans="27:28" s="3173" customFormat="1">
      <c r="AA10320" s="3174"/>
      <c r="AB10320" s="3174"/>
    </row>
    <row r="10321" spans="27:28" s="3173" customFormat="1">
      <c r="AA10321" s="3174"/>
      <c r="AB10321" s="3174"/>
    </row>
    <row r="10322" spans="27:28" s="3173" customFormat="1">
      <c r="AA10322" s="3174"/>
      <c r="AB10322" s="3174"/>
    </row>
    <row r="10323" spans="27:28" s="3173" customFormat="1">
      <c r="AA10323" s="3174"/>
      <c r="AB10323" s="3174"/>
    </row>
    <row r="10324" spans="27:28" s="3173" customFormat="1">
      <c r="AA10324" s="3174"/>
      <c r="AB10324" s="3174"/>
    </row>
    <row r="10325" spans="27:28" s="3173" customFormat="1">
      <c r="AA10325" s="3174"/>
      <c r="AB10325" s="3174"/>
    </row>
    <row r="10326" spans="27:28" s="3173" customFormat="1">
      <c r="AA10326" s="3174"/>
      <c r="AB10326" s="3174"/>
    </row>
    <row r="10327" spans="27:28" s="3173" customFormat="1">
      <c r="AA10327" s="3174"/>
      <c r="AB10327" s="3174"/>
    </row>
    <row r="10328" spans="27:28" s="3173" customFormat="1">
      <c r="AA10328" s="3174"/>
      <c r="AB10328" s="3174"/>
    </row>
    <row r="10329" spans="27:28" s="3173" customFormat="1">
      <c r="AA10329" s="3174"/>
      <c r="AB10329" s="3174"/>
    </row>
    <row r="10330" spans="27:28" s="3173" customFormat="1">
      <c r="AA10330" s="3174"/>
      <c r="AB10330" s="3174"/>
    </row>
    <row r="10331" spans="27:28" s="3173" customFormat="1">
      <c r="AA10331" s="3174"/>
      <c r="AB10331" s="3174"/>
    </row>
    <row r="10332" spans="27:28" s="3173" customFormat="1">
      <c r="AA10332" s="3174"/>
      <c r="AB10332" s="3174"/>
    </row>
    <row r="10333" spans="27:28" s="3173" customFormat="1">
      <c r="AA10333" s="3174"/>
      <c r="AB10333" s="3174"/>
    </row>
    <row r="10334" spans="27:28" s="3173" customFormat="1">
      <c r="AA10334" s="3174"/>
      <c r="AB10334" s="3174"/>
    </row>
    <row r="10335" spans="27:28" s="3173" customFormat="1">
      <c r="AA10335" s="3174"/>
      <c r="AB10335" s="3174"/>
    </row>
    <row r="10336" spans="27:28" s="3173" customFormat="1">
      <c r="AA10336" s="3174"/>
      <c r="AB10336" s="3174"/>
    </row>
    <row r="10337" spans="27:28" s="3173" customFormat="1">
      <c r="AA10337" s="3174"/>
      <c r="AB10337" s="3174"/>
    </row>
    <row r="10338" spans="27:28" s="3173" customFormat="1">
      <c r="AA10338" s="3174"/>
      <c r="AB10338" s="3174"/>
    </row>
    <row r="10339" spans="27:28" s="3173" customFormat="1">
      <c r="AA10339" s="3174"/>
      <c r="AB10339" s="3174"/>
    </row>
    <row r="10340" spans="27:28" s="3173" customFormat="1">
      <c r="AA10340" s="3174"/>
      <c r="AB10340" s="3174"/>
    </row>
    <row r="10341" spans="27:28" s="3173" customFormat="1">
      <c r="AA10341" s="3174"/>
      <c r="AB10341" s="3174"/>
    </row>
    <row r="10342" spans="27:28" s="3173" customFormat="1">
      <c r="AA10342" s="3174"/>
      <c r="AB10342" s="3174"/>
    </row>
    <row r="10343" spans="27:28" s="3173" customFormat="1">
      <c r="AA10343" s="3174"/>
      <c r="AB10343" s="3174"/>
    </row>
    <row r="10344" spans="27:28" s="3173" customFormat="1">
      <c r="AA10344" s="3174"/>
      <c r="AB10344" s="3174"/>
    </row>
    <row r="10345" spans="27:28" s="3173" customFormat="1">
      <c r="AA10345" s="3174"/>
      <c r="AB10345" s="3174"/>
    </row>
    <row r="10346" spans="27:28" s="3173" customFormat="1">
      <c r="AA10346" s="3174"/>
      <c r="AB10346" s="3174"/>
    </row>
    <row r="10347" spans="27:28" s="3173" customFormat="1">
      <c r="AA10347" s="3174"/>
      <c r="AB10347" s="3174"/>
    </row>
    <row r="10348" spans="27:28" s="3173" customFormat="1">
      <c r="AA10348" s="3174"/>
      <c r="AB10348" s="3174"/>
    </row>
    <row r="10349" spans="27:28" s="3173" customFormat="1">
      <c r="AA10349" s="3174"/>
      <c r="AB10349" s="3174"/>
    </row>
    <row r="10350" spans="27:28" s="3173" customFormat="1">
      <c r="AA10350" s="3174"/>
      <c r="AB10350" s="3174"/>
    </row>
    <row r="10351" spans="27:28" s="3173" customFormat="1">
      <c r="AA10351" s="3174"/>
      <c r="AB10351" s="3174"/>
    </row>
    <row r="10352" spans="27:28" s="3173" customFormat="1">
      <c r="AA10352" s="3174"/>
      <c r="AB10352" s="3174"/>
    </row>
    <row r="10353" spans="27:28" s="3173" customFormat="1">
      <c r="AA10353" s="3174"/>
      <c r="AB10353" s="3174"/>
    </row>
    <row r="10354" spans="27:28" s="3173" customFormat="1">
      <c r="AA10354" s="3174"/>
      <c r="AB10354" s="3174"/>
    </row>
    <row r="10355" spans="27:28" s="3173" customFormat="1">
      <c r="AA10355" s="3174"/>
      <c r="AB10355" s="3174"/>
    </row>
    <row r="10356" spans="27:28" s="3173" customFormat="1">
      <c r="AA10356" s="3174"/>
      <c r="AB10356" s="3174"/>
    </row>
    <row r="10357" spans="27:28" s="3173" customFormat="1">
      <c r="AA10357" s="3174"/>
      <c r="AB10357" s="3174"/>
    </row>
    <row r="10358" spans="27:28" s="3173" customFormat="1">
      <c r="AA10358" s="3174"/>
      <c r="AB10358" s="3174"/>
    </row>
    <row r="10359" spans="27:28" s="3173" customFormat="1">
      <c r="AA10359" s="3174"/>
      <c r="AB10359" s="3174"/>
    </row>
    <row r="10360" spans="27:28" s="3173" customFormat="1">
      <c r="AA10360" s="3174"/>
      <c r="AB10360" s="3174"/>
    </row>
    <row r="10361" spans="27:28" s="3173" customFormat="1">
      <c r="AA10361" s="3174"/>
      <c r="AB10361" s="3174"/>
    </row>
    <row r="10362" spans="27:28" s="3173" customFormat="1">
      <c r="AA10362" s="3174"/>
      <c r="AB10362" s="3174"/>
    </row>
    <row r="10363" spans="27:28" s="3173" customFormat="1">
      <c r="AA10363" s="3174"/>
      <c r="AB10363" s="3174"/>
    </row>
    <row r="10364" spans="27:28" s="3173" customFormat="1">
      <c r="AA10364" s="3174"/>
      <c r="AB10364" s="3174"/>
    </row>
    <row r="10365" spans="27:28" s="3173" customFormat="1">
      <c r="AA10365" s="3174"/>
      <c r="AB10365" s="3174"/>
    </row>
    <row r="10366" spans="27:28" s="3173" customFormat="1">
      <c r="AA10366" s="3174"/>
      <c r="AB10366" s="3174"/>
    </row>
    <row r="10367" spans="27:28" s="3173" customFormat="1">
      <c r="AA10367" s="3174"/>
      <c r="AB10367" s="3174"/>
    </row>
    <row r="10368" spans="27:28" s="3173" customFormat="1">
      <c r="AA10368" s="3174"/>
      <c r="AB10368" s="3174"/>
    </row>
    <row r="10369" spans="27:28" s="3173" customFormat="1">
      <c r="AA10369" s="3174"/>
      <c r="AB10369" s="3174"/>
    </row>
    <row r="10370" spans="27:28" s="3173" customFormat="1">
      <c r="AA10370" s="3174"/>
      <c r="AB10370" s="3174"/>
    </row>
    <row r="10371" spans="27:28" s="3173" customFormat="1">
      <c r="AA10371" s="3174"/>
      <c r="AB10371" s="3174"/>
    </row>
    <row r="10372" spans="27:28" s="3173" customFormat="1">
      <c r="AA10372" s="3174"/>
      <c r="AB10372" s="3174"/>
    </row>
    <row r="10373" spans="27:28" s="3173" customFormat="1">
      <c r="AA10373" s="3174"/>
      <c r="AB10373" s="3174"/>
    </row>
    <row r="10374" spans="27:28" s="3173" customFormat="1">
      <c r="AA10374" s="3174"/>
      <c r="AB10374" s="3174"/>
    </row>
    <row r="10375" spans="27:28" s="3173" customFormat="1">
      <c r="AA10375" s="3174"/>
      <c r="AB10375" s="3174"/>
    </row>
    <row r="10376" spans="27:28" s="3173" customFormat="1">
      <c r="AA10376" s="3174"/>
      <c r="AB10376" s="3174"/>
    </row>
    <row r="10377" spans="27:28" s="3173" customFormat="1">
      <c r="AA10377" s="3174"/>
      <c r="AB10377" s="3174"/>
    </row>
    <row r="10378" spans="27:28" s="3173" customFormat="1">
      <c r="AA10378" s="3174"/>
      <c r="AB10378" s="3174"/>
    </row>
    <row r="10379" spans="27:28" s="3173" customFormat="1">
      <c r="AA10379" s="3174"/>
      <c r="AB10379" s="3174"/>
    </row>
    <row r="10380" spans="27:28" s="3173" customFormat="1">
      <c r="AA10380" s="3174"/>
      <c r="AB10380" s="3174"/>
    </row>
    <row r="10381" spans="27:28" s="3173" customFormat="1">
      <c r="AA10381" s="3174"/>
      <c r="AB10381" s="3174"/>
    </row>
    <row r="10382" spans="27:28" s="3173" customFormat="1">
      <c r="AA10382" s="3174"/>
      <c r="AB10382" s="3174"/>
    </row>
    <row r="10383" spans="27:28" s="3173" customFormat="1">
      <c r="AA10383" s="3174"/>
      <c r="AB10383" s="3174"/>
    </row>
    <row r="10384" spans="27:28" s="3173" customFormat="1">
      <c r="AA10384" s="3174"/>
      <c r="AB10384" s="3174"/>
    </row>
    <row r="10385" spans="27:28" s="3173" customFormat="1">
      <c r="AA10385" s="3174"/>
      <c r="AB10385" s="3174"/>
    </row>
    <row r="10386" spans="27:28" s="3173" customFormat="1">
      <c r="AA10386" s="3174"/>
      <c r="AB10386" s="3174"/>
    </row>
    <row r="10387" spans="27:28" s="3173" customFormat="1">
      <c r="AA10387" s="3174"/>
      <c r="AB10387" s="3174"/>
    </row>
    <row r="10388" spans="27:28" s="3173" customFormat="1">
      <c r="AA10388" s="3174"/>
      <c r="AB10388" s="3174"/>
    </row>
    <row r="10389" spans="27:28" s="3173" customFormat="1">
      <c r="AA10389" s="3174"/>
      <c r="AB10389" s="3174"/>
    </row>
    <row r="10390" spans="27:28" s="3173" customFormat="1">
      <c r="AA10390" s="3174"/>
      <c r="AB10390" s="3174"/>
    </row>
    <row r="10391" spans="27:28" s="3173" customFormat="1">
      <c r="AA10391" s="3174"/>
      <c r="AB10391" s="3174"/>
    </row>
    <row r="10392" spans="27:28" s="3173" customFormat="1">
      <c r="AA10392" s="3174"/>
      <c r="AB10392" s="3174"/>
    </row>
    <row r="10393" spans="27:28" s="3173" customFormat="1">
      <c r="AA10393" s="3174"/>
      <c r="AB10393" s="3174"/>
    </row>
    <row r="10394" spans="27:28" s="3173" customFormat="1">
      <c r="AA10394" s="3174"/>
      <c r="AB10394" s="3174"/>
    </row>
    <row r="10395" spans="27:28" s="3173" customFormat="1">
      <c r="AA10395" s="3174"/>
      <c r="AB10395" s="3174"/>
    </row>
    <row r="10396" spans="27:28" s="3173" customFormat="1">
      <c r="AA10396" s="3174"/>
      <c r="AB10396" s="3174"/>
    </row>
    <row r="10397" spans="27:28" s="3173" customFormat="1">
      <c r="AA10397" s="3174"/>
      <c r="AB10397" s="3174"/>
    </row>
    <row r="10398" spans="27:28" s="3173" customFormat="1">
      <c r="AA10398" s="3174"/>
      <c r="AB10398" s="3174"/>
    </row>
    <row r="10399" spans="27:28" s="3173" customFormat="1">
      <c r="AA10399" s="3174"/>
      <c r="AB10399" s="3174"/>
    </row>
    <row r="10400" spans="27:28" s="3173" customFormat="1">
      <c r="AA10400" s="3174"/>
      <c r="AB10400" s="3174"/>
    </row>
    <row r="10401" spans="27:28" s="3173" customFormat="1">
      <c r="AA10401" s="3174"/>
      <c r="AB10401" s="3174"/>
    </row>
    <row r="10402" spans="27:28" s="3173" customFormat="1">
      <c r="AA10402" s="3174"/>
      <c r="AB10402" s="3174"/>
    </row>
    <row r="10403" spans="27:28" s="3173" customFormat="1">
      <c r="AA10403" s="3174"/>
      <c r="AB10403" s="3174"/>
    </row>
    <row r="10404" spans="27:28" s="3173" customFormat="1">
      <c r="AA10404" s="3174"/>
      <c r="AB10404" s="3174"/>
    </row>
    <row r="10405" spans="27:28" s="3173" customFormat="1">
      <c r="AA10405" s="3174"/>
      <c r="AB10405" s="3174"/>
    </row>
    <row r="10406" spans="27:28" s="3173" customFormat="1">
      <c r="AA10406" s="3174"/>
      <c r="AB10406" s="3174"/>
    </row>
    <row r="10407" spans="27:28" s="3173" customFormat="1">
      <c r="AA10407" s="3174"/>
      <c r="AB10407" s="3174"/>
    </row>
    <row r="10408" spans="27:28" s="3173" customFormat="1">
      <c r="AA10408" s="3174"/>
      <c r="AB10408" s="3174"/>
    </row>
    <row r="10409" spans="27:28" s="3173" customFormat="1">
      <c r="AA10409" s="3174"/>
      <c r="AB10409" s="3174"/>
    </row>
    <row r="10410" spans="27:28" s="3173" customFormat="1">
      <c r="AA10410" s="3174"/>
      <c r="AB10410" s="3174"/>
    </row>
    <row r="10411" spans="27:28" s="3173" customFormat="1">
      <c r="AA10411" s="3174"/>
      <c r="AB10411" s="3174"/>
    </row>
    <row r="10412" spans="27:28" s="3173" customFormat="1">
      <c r="AA10412" s="3174"/>
      <c r="AB10412" s="3174"/>
    </row>
    <row r="10413" spans="27:28" s="3173" customFormat="1">
      <c r="AA10413" s="3174"/>
      <c r="AB10413" s="3174"/>
    </row>
    <row r="10414" spans="27:28" s="3173" customFormat="1">
      <c r="AA10414" s="3174"/>
      <c r="AB10414" s="3174"/>
    </row>
    <row r="10415" spans="27:28" s="3173" customFormat="1">
      <c r="AA10415" s="3174"/>
      <c r="AB10415" s="3174"/>
    </row>
    <row r="10416" spans="27:28" s="3173" customFormat="1">
      <c r="AA10416" s="3174"/>
      <c r="AB10416" s="3174"/>
    </row>
    <row r="10417" spans="27:28" s="3173" customFormat="1">
      <c r="AA10417" s="3174"/>
      <c r="AB10417" s="3174"/>
    </row>
    <row r="10418" spans="27:28" s="3173" customFormat="1">
      <c r="AA10418" s="3174"/>
      <c r="AB10418" s="3174"/>
    </row>
    <row r="10419" spans="27:28" s="3173" customFormat="1">
      <c r="AA10419" s="3174"/>
      <c r="AB10419" s="3174"/>
    </row>
    <row r="10420" spans="27:28" s="3173" customFormat="1">
      <c r="AA10420" s="3174"/>
      <c r="AB10420" s="3174"/>
    </row>
    <row r="10421" spans="27:28" s="3173" customFormat="1">
      <c r="AA10421" s="3174"/>
      <c r="AB10421" s="3174"/>
    </row>
    <row r="10422" spans="27:28" s="3173" customFormat="1">
      <c r="AA10422" s="3174"/>
      <c r="AB10422" s="3174"/>
    </row>
    <row r="10423" spans="27:28" s="3173" customFormat="1">
      <c r="AA10423" s="3174"/>
      <c r="AB10423" s="3174"/>
    </row>
    <row r="10424" spans="27:28" s="3173" customFormat="1">
      <c r="AA10424" s="3174"/>
      <c r="AB10424" s="3174"/>
    </row>
    <row r="10425" spans="27:28" s="3173" customFormat="1">
      <c r="AA10425" s="3174"/>
      <c r="AB10425" s="3174"/>
    </row>
    <row r="10426" spans="27:28" s="3173" customFormat="1">
      <c r="AA10426" s="3174"/>
      <c r="AB10426" s="3174"/>
    </row>
    <row r="10427" spans="27:28" s="3173" customFormat="1">
      <c r="AA10427" s="3174"/>
      <c r="AB10427" s="3174"/>
    </row>
    <row r="10428" spans="27:28" s="3173" customFormat="1">
      <c r="AA10428" s="3174"/>
      <c r="AB10428" s="3174"/>
    </row>
    <row r="10429" spans="27:28" s="3173" customFormat="1">
      <c r="AA10429" s="3174"/>
      <c r="AB10429" s="3174"/>
    </row>
    <row r="10430" spans="27:28" s="3173" customFormat="1">
      <c r="AA10430" s="3174"/>
      <c r="AB10430" s="3174"/>
    </row>
    <row r="10431" spans="27:28" s="3173" customFormat="1">
      <c r="AA10431" s="3174"/>
      <c r="AB10431" s="3174"/>
    </row>
    <row r="10432" spans="27:28" s="3173" customFormat="1">
      <c r="AA10432" s="3174"/>
      <c r="AB10432" s="3174"/>
    </row>
    <row r="10433" spans="27:28" s="3173" customFormat="1">
      <c r="AA10433" s="3174"/>
      <c r="AB10433" s="3174"/>
    </row>
    <row r="10434" spans="27:28" s="3173" customFormat="1">
      <c r="AA10434" s="3174"/>
      <c r="AB10434" s="3174"/>
    </row>
    <row r="10435" spans="27:28" s="3173" customFormat="1">
      <c r="AA10435" s="3174"/>
      <c r="AB10435" s="3174"/>
    </row>
    <row r="10436" spans="27:28" s="3173" customFormat="1">
      <c r="AA10436" s="3174"/>
      <c r="AB10436" s="3174"/>
    </row>
    <row r="10437" spans="27:28" s="3173" customFormat="1">
      <c r="AA10437" s="3174"/>
      <c r="AB10437" s="3174"/>
    </row>
    <row r="10438" spans="27:28" s="3173" customFormat="1">
      <c r="AA10438" s="3174"/>
      <c r="AB10438" s="3174"/>
    </row>
    <row r="10439" spans="27:28" s="3173" customFormat="1">
      <c r="AA10439" s="3174"/>
      <c r="AB10439" s="3174"/>
    </row>
    <row r="10440" spans="27:28" s="3173" customFormat="1">
      <c r="AA10440" s="3174"/>
      <c r="AB10440" s="3174"/>
    </row>
    <row r="10441" spans="27:28" s="3173" customFormat="1">
      <c r="AA10441" s="3174"/>
      <c r="AB10441" s="3174"/>
    </row>
    <row r="10442" spans="27:28" s="3173" customFormat="1">
      <c r="AA10442" s="3174"/>
      <c r="AB10442" s="3174"/>
    </row>
    <row r="10443" spans="27:28" s="3173" customFormat="1">
      <c r="AA10443" s="3174"/>
      <c r="AB10443" s="3174"/>
    </row>
    <row r="10444" spans="27:28" s="3173" customFormat="1">
      <c r="AA10444" s="3174"/>
      <c r="AB10444" s="3174"/>
    </row>
    <row r="10445" spans="27:28" s="3173" customFormat="1">
      <c r="AA10445" s="3174"/>
      <c r="AB10445" s="3174"/>
    </row>
    <row r="10446" spans="27:28" s="3173" customFormat="1">
      <c r="AA10446" s="3174"/>
      <c r="AB10446" s="3174"/>
    </row>
    <row r="10447" spans="27:28" s="3173" customFormat="1">
      <c r="AA10447" s="3174"/>
      <c r="AB10447" s="3174"/>
    </row>
    <row r="10448" spans="27:28" s="3173" customFormat="1">
      <c r="AA10448" s="3174"/>
      <c r="AB10448" s="3174"/>
    </row>
    <row r="10449" spans="27:28" s="3173" customFormat="1">
      <c r="AA10449" s="3174"/>
      <c r="AB10449" s="3174"/>
    </row>
    <row r="10450" spans="27:28" s="3173" customFormat="1">
      <c r="AA10450" s="3174"/>
      <c r="AB10450" s="3174"/>
    </row>
    <row r="10451" spans="27:28" s="3173" customFormat="1">
      <c r="AA10451" s="3174"/>
      <c r="AB10451" s="3174"/>
    </row>
    <row r="10452" spans="27:28" s="3173" customFormat="1">
      <c r="AA10452" s="3174"/>
      <c r="AB10452" s="3174"/>
    </row>
    <row r="10453" spans="27:28" s="3173" customFormat="1">
      <c r="AA10453" s="3174"/>
      <c r="AB10453" s="3174"/>
    </row>
    <row r="10454" spans="27:28" s="3173" customFormat="1">
      <c r="AA10454" s="3174"/>
      <c r="AB10454" s="3174"/>
    </row>
    <row r="10455" spans="27:28" s="3173" customFormat="1">
      <c r="AA10455" s="3174"/>
      <c r="AB10455" s="3174"/>
    </row>
    <row r="10456" spans="27:28" s="3173" customFormat="1">
      <c r="AA10456" s="3174"/>
      <c r="AB10456" s="3174"/>
    </row>
    <row r="10457" spans="27:28" s="3173" customFormat="1">
      <c r="AA10457" s="3174"/>
      <c r="AB10457" s="3174"/>
    </row>
    <row r="10458" spans="27:28" s="3173" customFormat="1">
      <c r="AA10458" s="3174"/>
      <c r="AB10458" s="3174"/>
    </row>
    <row r="10459" spans="27:28" s="3173" customFormat="1">
      <c r="AA10459" s="3174"/>
      <c r="AB10459" s="3174"/>
    </row>
    <row r="10460" spans="27:28" s="3173" customFormat="1">
      <c r="AA10460" s="3174"/>
      <c r="AB10460" s="3174"/>
    </row>
    <row r="10461" spans="27:28" s="3173" customFormat="1">
      <c r="AA10461" s="3174"/>
      <c r="AB10461" s="3174"/>
    </row>
    <row r="10462" spans="27:28" s="3173" customFormat="1">
      <c r="AA10462" s="3174"/>
      <c r="AB10462" s="3174"/>
    </row>
    <row r="10463" spans="27:28" s="3173" customFormat="1">
      <c r="AA10463" s="3174"/>
      <c r="AB10463" s="3174"/>
    </row>
    <row r="10464" spans="27:28" s="3173" customFormat="1">
      <c r="AA10464" s="3174"/>
      <c r="AB10464" s="3174"/>
    </row>
    <row r="10465" spans="27:28" s="3173" customFormat="1">
      <c r="AA10465" s="3174"/>
      <c r="AB10465" s="3174"/>
    </row>
    <row r="10466" spans="27:28" s="3173" customFormat="1">
      <c r="AA10466" s="3174"/>
      <c r="AB10466" s="3174"/>
    </row>
    <row r="10467" spans="27:28" s="3173" customFormat="1">
      <c r="AA10467" s="3174"/>
      <c r="AB10467" s="3174"/>
    </row>
    <row r="10468" spans="27:28" s="3173" customFormat="1">
      <c r="AA10468" s="3174"/>
      <c r="AB10468" s="3174"/>
    </row>
    <row r="10469" spans="27:28" s="3173" customFormat="1">
      <c r="AA10469" s="3174"/>
      <c r="AB10469" s="3174"/>
    </row>
    <row r="10470" spans="27:28" s="3173" customFormat="1">
      <c r="AA10470" s="3174"/>
      <c r="AB10470" s="3174"/>
    </row>
    <row r="10471" spans="27:28" s="3173" customFormat="1">
      <c r="AA10471" s="3174"/>
      <c r="AB10471" s="3174"/>
    </row>
    <row r="10472" spans="27:28" s="3173" customFormat="1">
      <c r="AA10472" s="3174"/>
      <c r="AB10472" s="3174"/>
    </row>
    <row r="10473" spans="27:28" s="3173" customFormat="1">
      <c r="AA10473" s="3174"/>
      <c r="AB10473" s="3174"/>
    </row>
    <row r="10474" spans="27:28" s="3173" customFormat="1">
      <c r="AA10474" s="3174"/>
      <c r="AB10474" s="3174"/>
    </row>
    <row r="10475" spans="27:28" s="3173" customFormat="1">
      <c r="AA10475" s="3174"/>
      <c r="AB10475" s="3174"/>
    </row>
    <row r="10476" spans="27:28" s="3173" customFormat="1">
      <c r="AA10476" s="3174"/>
      <c r="AB10476" s="3174"/>
    </row>
    <row r="10477" spans="27:28" s="3173" customFormat="1">
      <c r="AA10477" s="3174"/>
      <c r="AB10477" s="3174"/>
    </row>
    <row r="10478" spans="27:28" s="3173" customFormat="1">
      <c r="AA10478" s="3174"/>
      <c r="AB10478" s="3174"/>
    </row>
    <row r="10479" spans="27:28" s="3173" customFormat="1">
      <c r="AA10479" s="3174"/>
      <c r="AB10479" s="3174"/>
    </row>
    <row r="10480" spans="27:28" s="3173" customFormat="1">
      <c r="AA10480" s="3174"/>
      <c r="AB10480" s="3174"/>
    </row>
    <row r="10481" spans="27:28" s="3173" customFormat="1">
      <c r="AA10481" s="3174"/>
      <c r="AB10481" s="3174"/>
    </row>
    <row r="10482" spans="27:28" s="3173" customFormat="1">
      <c r="AA10482" s="3174"/>
      <c r="AB10482" s="3174"/>
    </row>
    <row r="10483" spans="27:28" s="3173" customFormat="1">
      <c r="AA10483" s="3174"/>
      <c r="AB10483" s="3174"/>
    </row>
    <row r="10484" spans="27:28" s="3173" customFormat="1">
      <c r="AA10484" s="3174"/>
      <c r="AB10484" s="3174"/>
    </row>
    <row r="10485" spans="27:28" s="3173" customFormat="1">
      <c r="AA10485" s="3174"/>
      <c r="AB10485" s="3174"/>
    </row>
    <row r="10486" spans="27:28" s="3173" customFormat="1">
      <c r="AA10486" s="3174"/>
      <c r="AB10486" s="3174"/>
    </row>
    <row r="10487" spans="27:28" s="3173" customFormat="1">
      <c r="AA10487" s="3174"/>
      <c r="AB10487" s="3174"/>
    </row>
    <row r="10488" spans="27:28" s="3173" customFormat="1">
      <c r="AA10488" s="3174"/>
      <c r="AB10488" s="3174"/>
    </row>
    <row r="10489" spans="27:28" s="3173" customFormat="1">
      <c r="AA10489" s="3174"/>
      <c r="AB10489" s="3174"/>
    </row>
    <row r="10490" spans="27:28" s="3173" customFormat="1">
      <c r="AA10490" s="3174"/>
      <c r="AB10490" s="3174"/>
    </row>
    <row r="10491" spans="27:28" s="3173" customFormat="1">
      <c r="AA10491" s="3174"/>
      <c r="AB10491" s="3174"/>
    </row>
    <row r="10492" spans="27:28" s="3173" customFormat="1">
      <c r="AA10492" s="3174"/>
      <c r="AB10492" s="3174"/>
    </row>
    <row r="10493" spans="27:28" s="3173" customFormat="1">
      <c r="AA10493" s="3174"/>
      <c r="AB10493" s="3174"/>
    </row>
    <row r="10494" spans="27:28" s="3173" customFormat="1">
      <c r="AA10494" s="3174"/>
      <c r="AB10494" s="3174"/>
    </row>
    <row r="10495" spans="27:28" s="3173" customFormat="1">
      <c r="AA10495" s="3174"/>
      <c r="AB10495" s="3174"/>
    </row>
    <row r="10496" spans="27:28" s="3173" customFormat="1">
      <c r="AA10496" s="3174"/>
      <c r="AB10496" s="3174"/>
    </row>
    <row r="10497" spans="27:28" s="3173" customFormat="1">
      <c r="AA10497" s="3174"/>
      <c r="AB10497" s="3174"/>
    </row>
    <row r="10498" spans="27:28" s="3173" customFormat="1">
      <c r="AA10498" s="3174"/>
      <c r="AB10498" s="3174"/>
    </row>
    <row r="10499" spans="27:28" s="3173" customFormat="1">
      <c r="AA10499" s="3174"/>
      <c r="AB10499" s="3174"/>
    </row>
    <row r="10500" spans="27:28" s="3173" customFormat="1">
      <c r="AA10500" s="3174"/>
      <c r="AB10500" s="3174"/>
    </row>
    <row r="10501" spans="27:28" s="3173" customFormat="1">
      <c r="AA10501" s="3174"/>
      <c r="AB10501" s="3174"/>
    </row>
    <row r="10502" spans="27:28" s="3173" customFormat="1">
      <c r="AA10502" s="3174"/>
      <c r="AB10502" s="3174"/>
    </row>
    <row r="10503" spans="27:28" s="3173" customFormat="1">
      <c r="AA10503" s="3174"/>
      <c r="AB10503" s="3174"/>
    </row>
    <row r="10504" spans="27:28" s="3173" customFormat="1">
      <c r="AA10504" s="3174"/>
      <c r="AB10504" s="3174"/>
    </row>
    <row r="10505" spans="27:28" s="3173" customFormat="1">
      <c r="AA10505" s="3174"/>
      <c r="AB10505" s="3174"/>
    </row>
    <row r="10506" spans="27:28" s="3173" customFormat="1">
      <c r="AA10506" s="3174"/>
      <c r="AB10506" s="3174"/>
    </row>
    <row r="10507" spans="27:28" s="3173" customFormat="1">
      <c r="AA10507" s="3174"/>
      <c r="AB10507" s="3174"/>
    </row>
    <row r="10508" spans="27:28" s="3173" customFormat="1">
      <c r="AA10508" s="3174"/>
      <c r="AB10508" s="3174"/>
    </row>
    <row r="10509" spans="27:28" s="3173" customFormat="1">
      <c r="AA10509" s="3174"/>
      <c r="AB10509" s="3174"/>
    </row>
    <row r="10510" spans="27:28" s="3173" customFormat="1">
      <c r="AA10510" s="3174"/>
      <c r="AB10510" s="3174"/>
    </row>
    <row r="10511" spans="27:28" s="3173" customFormat="1">
      <c r="AA10511" s="3174"/>
      <c r="AB10511" s="3174"/>
    </row>
    <row r="10512" spans="27:28" s="3173" customFormat="1">
      <c r="AA10512" s="3174"/>
      <c r="AB10512" s="3174"/>
    </row>
    <row r="10513" spans="27:28" s="3173" customFormat="1">
      <c r="AA10513" s="3174"/>
      <c r="AB10513" s="3174"/>
    </row>
    <row r="10514" spans="27:28" s="3173" customFormat="1">
      <c r="AA10514" s="3174"/>
      <c r="AB10514" s="3174"/>
    </row>
    <row r="10515" spans="27:28" s="3173" customFormat="1">
      <c r="AA10515" s="3174"/>
      <c r="AB10515" s="3174"/>
    </row>
    <row r="10516" spans="27:28" s="3173" customFormat="1">
      <c r="AA10516" s="3174"/>
      <c r="AB10516" s="3174"/>
    </row>
    <row r="10517" spans="27:28" s="3173" customFormat="1">
      <c r="AA10517" s="3174"/>
      <c r="AB10517" s="3174"/>
    </row>
    <row r="10518" spans="27:28" s="3173" customFormat="1">
      <c r="AA10518" s="3174"/>
      <c r="AB10518" s="3174"/>
    </row>
    <row r="10519" spans="27:28" s="3173" customFormat="1">
      <c r="AA10519" s="3174"/>
      <c r="AB10519" s="3174"/>
    </row>
    <row r="10520" spans="27:28" s="3173" customFormat="1">
      <c r="AA10520" s="3174"/>
      <c r="AB10520" s="3174"/>
    </row>
    <row r="10521" spans="27:28" s="3173" customFormat="1">
      <c r="AA10521" s="3174"/>
      <c r="AB10521" s="3174"/>
    </row>
    <row r="10522" spans="27:28" s="3173" customFormat="1">
      <c r="AA10522" s="3174"/>
      <c r="AB10522" s="3174"/>
    </row>
    <row r="10523" spans="27:28" s="3173" customFormat="1">
      <c r="AA10523" s="3174"/>
      <c r="AB10523" s="3174"/>
    </row>
    <row r="10524" spans="27:28" s="3173" customFormat="1">
      <c r="AA10524" s="3174"/>
      <c r="AB10524" s="3174"/>
    </row>
    <row r="10525" spans="27:28" s="3173" customFormat="1">
      <c r="AA10525" s="3174"/>
      <c r="AB10525" s="3174"/>
    </row>
    <row r="10526" spans="27:28" s="3173" customFormat="1">
      <c r="AA10526" s="3174"/>
      <c r="AB10526" s="3174"/>
    </row>
    <row r="10527" spans="27:28" s="3173" customFormat="1">
      <c r="AA10527" s="3174"/>
      <c r="AB10527" s="3174"/>
    </row>
    <row r="10528" spans="27:28" s="3173" customFormat="1">
      <c r="AA10528" s="3174"/>
      <c r="AB10528" s="3174"/>
    </row>
    <row r="10529" spans="27:28" s="3173" customFormat="1">
      <c r="AA10529" s="3174"/>
      <c r="AB10529" s="3174"/>
    </row>
    <row r="10530" spans="27:28" s="3173" customFormat="1">
      <c r="AA10530" s="3174"/>
      <c r="AB10530" s="3174"/>
    </row>
    <row r="10531" spans="27:28" s="3173" customFormat="1">
      <c r="AA10531" s="3174"/>
      <c r="AB10531" s="3174"/>
    </row>
    <row r="10532" spans="27:28" s="3173" customFormat="1">
      <c r="AA10532" s="3174"/>
      <c r="AB10532" s="3174"/>
    </row>
    <row r="10533" spans="27:28" s="3173" customFormat="1">
      <c r="AA10533" s="3174"/>
      <c r="AB10533" s="3174"/>
    </row>
    <row r="10534" spans="27:28" s="3173" customFormat="1">
      <c r="AA10534" s="3174"/>
      <c r="AB10534" s="3174"/>
    </row>
    <row r="10535" spans="27:28" s="3173" customFormat="1">
      <c r="AA10535" s="3174"/>
      <c r="AB10535" s="3174"/>
    </row>
    <row r="10536" spans="27:28" s="3173" customFormat="1">
      <c r="AA10536" s="3174"/>
      <c r="AB10536" s="3174"/>
    </row>
    <row r="10537" spans="27:28" s="3173" customFormat="1">
      <c r="AA10537" s="3174"/>
      <c r="AB10537" s="3174"/>
    </row>
    <row r="10538" spans="27:28" s="3173" customFormat="1">
      <c r="AA10538" s="3174"/>
      <c r="AB10538" s="3174"/>
    </row>
    <row r="10539" spans="27:28" s="3173" customFormat="1">
      <c r="AA10539" s="3174"/>
      <c r="AB10539" s="3174"/>
    </row>
    <row r="10540" spans="27:28" s="3173" customFormat="1">
      <c r="AA10540" s="3174"/>
      <c r="AB10540" s="3174"/>
    </row>
    <row r="10541" spans="27:28" s="3173" customFormat="1">
      <c r="AA10541" s="3174"/>
      <c r="AB10541" s="3174"/>
    </row>
    <row r="10542" spans="27:28" s="3173" customFormat="1">
      <c r="AA10542" s="3174"/>
      <c r="AB10542" s="3174"/>
    </row>
    <row r="10543" spans="27:28" s="3173" customFormat="1">
      <c r="AA10543" s="3174"/>
      <c r="AB10543" s="3174"/>
    </row>
    <row r="10544" spans="27:28" s="3173" customFormat="1">
      <c r="AA10544" s="3174"/>
      <c r="AB10544" s="3174"/>
    </row>
    <row r="10545" spans="27:28" s="3173" customFormat="1">
      <c r="AA10545" s="3174"/>
      <c r="AB10545" s="3174"/>
    </row>
    <row r="10546" spans="27:28" s="3173" customFormat="1">
      <c r="AA10546" s="3174"/>
      <c r="AB10546" s="3174"/>
    </row>
    <row r="10547" spans="27:28" s="3173" customFormat="1">
      <c r="AA10547" s="3174"/>
      <c r="AB10547" s="3174"/>
    </row>
    <row r="10548" spans="27:28" s="3173" customFormat="1">
      <c r="AA10548" s="3174"/>
      <c r="AB10548" s="3174"/>
    </row>
    <row r="10549" spans="27:28" s="3173" customFormat="1">
      <c r="AA10549" s="3174"/>
      <c r="AB10549" s="3174"/>
    </row>
    <row r="10550" spans="27:28" s="3173" customFormat="1">
      <c r="AA10550" s="3174"/>
      <c r="AB10550" s="3174"/>
    </row>
    <row r="10551" spans="27:28" s="3173" customFormat="1">
      <c r="AA10551" s="3174"/>
      <c r="AB10551" s="3174"/>
    </row>
    <row r="10552" spans="27:28" s="3173" customFormat="1">
      <c r="AA10552" s="3174"/>
      <c r="AB10552" s="3174"/>
    </row>
    <row r="10553" spans="27:28" s="3173" customFormat="1">
      <c r="AA10553" s="3174"/>
      <c r="AB10553" s="3174"/>
    </row>
    <row r="10554" spans="27:28" s="3173" customFormat="1">
      <c r="AA10554" s="3174"/>
      <c r="AB10554" s="3174"/>
    </row>
    <row r="10555" spans="27:28" s="3173" customFormat="1">
      <c r="AA10555" s="3174"/>
      <c r="AB10555" s="3174"/>
    </row>
    <row r="10556" spans="27:28" s="3173" customFormat="1">
      <c r="AA10556" s="3174"/>
      <c r="AB10556" s="3174"/>
    </row>
    <row r="10557" spans="27:28" s="3173" customFormat="1">
      <c r="AA10557" s="3174"/>
      <c r="AB10557" s="3174"/>
    </row>
    <row r="10558" spans="27:28" s="3173" customFormat="1">
      <c r="AA10558" s="3174"/>
      <c r="AB10558" s="3174"/>
    </row>
    <row r="10559" spans="27:28" s="3173" customFormat="1">
      <c r="AA10559" s="3174"/>
      <c r="AB10559" s="3174"/>
    </row>
    <row r="10560" spans="27:28" s="3173" customFormat="1">
      <c r="AA10560" s="3174"/>
      <c r="AB10560" s="3174"/>
    </row>
    <row r="10561" spans="27:28" s="3173" customFormat="1">
      <c r="AA10561" s="3174"/>
      <c r="AB10561" s="3174"/>
    </row>
    <row r="10562" spans="27:28" s="3173" customFormat="1">
      <c r="AA10562" s="3174"/>
      <c r="AB10562" s="3174"/>
    </row>
    <row r="10563" spans="27:28" s="3173" customFormat="1">
      <c r="AA10563" s="3174"/>
      <c r="AB10563" s="3174"/>
    </row>
    <row r="10564" spans="27:28" s="3173" customFormat="1">
      <c r="AA10564" s="3174"/>
      <c r="AB10564" s="3174"/>
    </row>
    <row r="10565" spans="27:28" s="3173" customFormat="1">
      <c r="AA10565" s="3174"/>
      <c r="AB10565" s="3174"/>
    </row>
    <row r="10566" spans="27:28" s="3173" customFormat="1">
      <c r="AA10566" s="3174"/>
      <c r="AB10566" s="3174"/>
    </row>
    <row r="10567" spans="27:28" s="3173" customFormat="1">
      <c r="AA10567" s="3174"/>
      <c r="AB10567" s="3174"/>
    </row>
    <row r="10568" spans="27:28" s="3173" customFormat="1">
      <c r="AA10568" s="3174"/>
      <c r="AB10568" s="3174"/>
    </row>
    <row r="10569" spans="27:28" s="3173" customFormat="1">
      <c r="AA10569" s="3174"/>
      <c r="AB10569" s="3174"/>
    </row>
    <row r="10570" spans="27:28" s="3173" customFormat="1">
      <c r="AA10570" s="3174"/>
      <c r="AB10570" s="3174"/>
    </row>
    <row r="10571" spans="27:28" s="3173" customFormat="1">
      <c r="AA10571" s="3174"/>
      <c r="AB10571" s="3174"/>
    </row>
    <row r="10572" spans="27:28" s="3173" customFormat="1">
      <c r="AA10572" s="3174"/>
      <c r="AB10572" s="3174"/>
    </row>
    <row r="10573" spans="27:28" s="3173" customFormat="1">
      <c r="AA10573" s="3174"/>
      <c r="AB10573" s="3174"/>
    </row>
    <row r="10574" spans="27:28" s="3173" customFormat="1">
      <c r="AA10574" s="3174"/>
      <c r="AB10574" s="3174"/>
    </row>
    <row r="10575" spans="27:28" s="3173" customFormat="1">
      <c r="AA10575" s="3174"/>
      <c r="AB10575" s="3174"/>
    </row>
    <row r="10576" spans="27:28" s="3173" customFormat="1">
      <c r="AA10576" s="3174"/>
      <c r="AB10576" s="3174"/>
    </row>
    <row r="10577" spans="27:28" s="3173" customFormat="1">
      <c r="AA10577" s="3174"/>
      <c r="AB10577" s="3174"/>
    </row>
    <row r="10578" spans="27:28" s="3173" customFormat="1">
      <c r="AA10578" s="3174"/>
      <c r="AB10578" s="3174"/>
    </row>
    <row r="10579" spans="27:28" s="3173" customFormat="1">
      <c r="AA10579" s="3174"/>
      <c r="AB10579" s="3174"/>
    </row>
    <row r="10580" spans="27:28" s="3173" customFormat="1">
      <c r="AA10580" s="3174"/>
      <c r="AB10580" s="3174"/>
    </row>
    <row r="10581" spans="27:28" s="3173" customFormat="1">
      <c r="AA10581" s="3174"/>
      <c r="AB10581" s="3174"/>
    </row>
    <row r="10582" spans="27:28" s="3173" customFormat="1">
      <c r="AA10582" s="3174"/>
      <c r="AB10582" s="3174"/>
    </row>
    <row r="10583" spans="27:28" s="3173" customFormat="1">
      <c r="AA10583" s="3174"/>
      <c r="AB10583" s="3174"/>
    </row>
    <row r="10584" spans="27:28" s="3173" customFormat="1">
      <c r="AA10584" s="3174"/>
      <c r="AB10584" s="3174"/>
    </row>
    <row r="10585" spans="27:28" s="3173" customFormat="1">
      <c r="AA10585" s="3174"/>
      <c r="AB10585" s="3174"/>
    </row>
    <row r="10586" spans="27:28" s="3173" customFormat="1">
      <c r="AA10586" s="3174"/>
      <c r="AB10586" s="3174"/>
    </row>
    <row r="10587" spans="27:28" s="3173" customFormat="1">
      <c r="AA10587" s="3174"/>
      <c r="AB10587" s="3174"/>
    </row>
    <row r="10588" spans="27:28" s="3173" customFormat="1">
      <c r="AA10588" s="3174"/>
      <c r="AB10588" s="3174"/>
    </row>
    <row r="10589" spans="27:28" s="3173" customFormat="1">
      <c r="AA10589" s="3174"/>
      <c r="AB10589" s="3174"/>
    </row>
    <row r="10590" spans="27:28" s="3173" customFormat="1">
      <c r="AA10590" s="3174"/>
      <c r="AB10590" s="3174"/>
    </row>
    <row r="10591" spans="27:28" s="3173" customFormat="1">
      <c r="AA10591" s="3174"/>
      <c r="AB10591" s="3174"/>
    </row>
    <row r="10592" spans="27:28" s="3173" customFormat="1">
      <c r="AA10592" s="3174"/>
      <c r="AB10592" s="3174"/>
    </row>
    <row r="10593" spans="27:28" s="3173" customFormat="1">
      <c r="AA10593" s="3174"/>
      <c r="AB10593" s="3174"/>
    </row>
    <row r="10594" spans="27:28" s="3173" customFormat="1">
      <c r="AA10594" s="3174"/>
      <c r="AB10594" s="3174"/>
    </row>
    <row r="10595" spans="27:28" s="3173" customFormat="1">
      <c r="AA10595" s="3174"/>
      <c r="AB10595" s="3174"/>
    </row>
    <row r="10596" spans="27:28" s="3173" customFormat="1">
      <c r="AA10596" s="3174"/>
      <c r="AB10596" s="3174"/>
    </row>
    <row r="10597" spans="27:28" s="3173" customFormat="1">
      <c r="AA10597" s="3174"/>
      <c r="AB10597" s="3174"/>
    </row>
    <row r="10598" spans="27:28" s="3173" customFormat="1">
      <c r="AA10598" s="3174"/>
      <c r="AB10598" s="3174"/>
    </row>
    <row r="10599" spans="27:28" s="3173" customFormat="1">
      <c r="AA10599" s="3174"/>
      <c r="AB10599" s="3174"/>
    </row>
    <row r="10600" spans="27:28" s="3173" customFormat="1">
      <c r="AA10600" s="3174"/>
      <c r="AB10600" s="3174"/>
    </row>
    <row r="10601" spans="27:28" s="3173" customFormat="1">
      <c r="AA10601" s="3174"/>
      <c r="AB10601" s="3174"/>
    </row>
    <row r="10602" spans="27:28" s="3173" customFormat="1">
      <c r="AA10602" s="3174"/>
      <c r="AB10602" s="3174"/>
    </row>
    <row r="10603" spans="27:28" s="3173" customFormat="1">
      <c r="AA10603" s="3174"/>
      <c r="AB10603" s="3174"/>
    </row>
    <row r="10604" spans="27:28" s="3173" customFormat="1">
      <c r="AA10604" s="3174"/>
      <c r="AB10604" s="3174"/>
    </row>
    <row r="10605" spans="27:28" s="3173" customFormat="1">
      <c r="AA10605" s="3174"/>
      <c r="AB10605" s="3174"/>
    </row>
    <row r="10606" spans="27:28" s="3173" customFormat="1">
      <c r="AA10606" s="3174"/>
      <c r="AB10606" s="3174"/>
    </row>
    <row r="10607" spans="27:28" s="3173" customFormat="1">
      <c r="AA10607" s="3174"/>
      <c r="AB10607" s="3174"/>
    </row>
    <row r="10608" spans="27:28" s="3173" customFormat="1">
      <c r="AA10608" s="3174"/>
      <c r="AB10608" s="3174"/>
    </row>
    <row r="10609" spans="27:28" s="3173" customFormat="1">
      <c r="AA10609" s="3174"/>
      <c r="AB10609" s="3174"/>
    </row>
    <row r="10610" spans="27:28" s="3173" customFormat="1">
      <c r="AA10610" s="3174"/>
      <c r="AB10610" s="3174"/>
    </row>
    <row r="10611" spans="27:28" s="3173" customFormat="1">
      <c r="AA10611" s="3174"/>
      <c r="AB10611" s="3174"/>
    </row>
    <row r="10612" spans="27:28" s="3173" customFormat="1">
      <c r="AA10612" s="3174"/>
      <c r="AB10612" s="3174"/>
    </row>
    <row r="10613" spans="27:28" s="3173" customFormat="1">
      <c r="AA10613" s="3174"/>
      <c r="AB10613" s="3174"/>
    </row>
    <row r="10614" spans="27:28" s="3173" customFormat="1">
      <c r="AA10614" s="3174"/>
      <c r="AB10614" s="3174"/>
    </row>
    <row r="10615" spans="27:28" s="3173" customFormat="1">
      <c r="AA10615" s="3174"/>
      <c r="AB10615" s="3174"/>
    </row>
    <row r="10616" spans="27:28" s="3173" customFormat="1">
      <c r="AA10616" s="3174"/>
      <c r="AB10616" s="3174"/>
    </row>
    <row r="10617" spans="27:28" s="3173" customFormat="1">
      <c r="AA10617" s="3174"/>
      <c r="AB10617" s="3174"/>
    </row>
    <row r="10618" spans="27:28" s="3173" customFormat="1">
      <c r="AA10618" s="3174"/>
      <c r="AB10618" s="3174"/>
    </row>
    <row r="10619" spans="27:28" s="3173" customFormat="1">
      <c r="AA10619" s="3174"/>
      <c r="AB10619" s="3174"/>
    </row>
    <row r="10620" spans="27:28" s="3173" customFormat="1">
      <c r="AA10620" s="3174"/>
      <c r="AB10620" s="3174"/>
    </row>
    <row r="10621" spans="27:28" s="3173" customFormat="1">
      <c r="AA10621" s="3174"/>
      <c r="AB10621" s="3174"/>
    </row>
    <row r="10622" spans="27:28" s="3173" customFormat="1">
      <c r="AA10622" s="3174"/>
      <c r="AB10622" s="3174"/>
    </row>
    <row r="10623" spans="27:28" s="3173" customFormat="1">
      <c r="AA10623" s="3174"/>
      <c r="AB10623" s="3174"/>
    </row>
    <row r="10624" spans="27:28" s="3173" customFormat="1">
      <c r="AA10624" s="3174"/>
      <c r="AB10624" s="3174"/>
    </row>
    <row r="10625" spans="27:28" s="3173" customFormat="1">
      <c r="AA10625" s="3174"/>
      <c r="AB10625" s="3174"/>
    </row>
    <row r="10626" spans="27:28" s="3173" customFormat="1">
      <c r="AA10626" s="3174"/>
      <c r="AB10626" s="3174"/>
    </row>
    <row r="10627" spans="27:28" s="3173" customFormat="1">
      <c r="AA10627" s="3174"/>
      <c r="AB10627" s="3174"/>
    </row>
    <row r="10628" spans="27:28" s="3173" customFormat="1">
      <c r="AA10628" s="3174"/>
      <c r="AB10628" s="3174"/>
    </row>
    <row r="10629" spans="27:28" s="3173" customFormat="1">
      <c r="AA10629" s="3174"/>
      <c r="AB10629" s="3174"/>
    </row>
    <row r="10630" spans="27:28" s="3173" customFormat="1">
      <c r="AA10630" s="3174"/>
      <c r="AB10630" s="3174"/>
    </row>
    <row r="10631" spans="27:28" s="3173" customFormat="1">
      <c r="AA10631" s="3174"/>
      <c r="AB10631" s="3174"/>
    </row>
    <row r="10632" spans="27:28" s="3173" customFormat="1">
      <c r="AA10632" s="3174"/>
      <c r="AB10632" s="3174"/>
    </row>
    <row r="10633" spans="27:28" s="3173" customFormat="1">
      <c r="AA10633" s="3174"/>
      <c r="AB10633" s="3174"/>
    </row>
    <row r="10634" spans="27:28" s="3173" customFormat="1">
      <c r="AA10634" s="3174"/>
      <c r="AB10634" s="3174"/>
    </row>
    <row r="10635" spans="27:28" s="3173" customFormat="1">
      <c r="AA10635" s="3174"/>
      <c r="AB10635" s="3174"/>
    </row>
    <row r="10636" spans="27:28" s="3173" customFormat="1">
      <c r="AA10636" s="3174"/>
      <c r="AB10636" s="3174"/>
    </row>
    <row r="10637" spans="27:28" s="3173" customFormat="1">
      <c r="AA10637" s="3174"/>
      <c r="AB10637" s="3174"/>
    </row>
    <row r="10638" spans="27:28" s="3173" customFormat="1">
      <c r="AA10638" s="3174"/>
      <c r="AB10638" s="3174"/>
    </row>
    <row r="10639" spans="27:28" s="3173" customFormat="1">
      <c r="AA10639" s="3174"/>
      <c r="AB10639" s="3174"/>
    </row>
    <row r="10640" spans="27:28" s="3173" customFormat="1">
      <c r="AA10640" s="3174"/>
      <c r="AB10640" s="3174"/>
    </row>
    <row r="10641" spans="27:28" s="3173" customFormat="1">
      <c r="AA10641" s="3174"/>
      <c r="AB10641" s="3174"/>
    </row>
    <row r="10642" spans="27:28" s="3173" customFormat="1">
      <c r="AA10642" s="3174"/>
      <c r="AB10642" s="3174"/>
    </row>
    <row r="10643" spans="27:28" s="3173" customFormat="1">
      <c r="AA10643" s="3174"/>
      <c r="AB10643" s="3174"/>
    </row>
    <row r="10644" spans="27:28" s="3173" customFormat="1">
      <c r="AA10644" s="3174"/>
      <c r="AB10644" s="3174"/>
    </row>
    <row r="10645" spans="27:28" s="3173" customFormat="1">
      <c r="AA10645" s="3174"/>
      <c r="AB10645" s="3174"/>
    </row>
    <row r="10646" spans="27:28" s="3173" customFormat="1">
      <c r="AA10646" s="3174"/>
      <c r="AB10646" s="3174"/>
    </row>
    <row r="10647" spans="27:28" s="3173" customFormat="1">
      <c r="AA10647" s="3174"/>
      <c r="AB10647" s="3174"/>
    </row>
    <row r="10648" spans="27:28" s="3173" customFormat="1">
      <c r="AA10648" s="3174"/>
      <c r="AB10648" s="3174"/>
    </row>
    <row r="10649" spans="27:28" s="3173" customFormat="1">
      <c r="AA10649" s="3174"/>
      <c r="AB10649" s="3174"/>
    </row>
    <row r="10650" spans="27:28" s="3173" customFormat="1">
      <c r="AA10650" s="3174"/>
      <c r="AB10650" s="3174"/>
    </row>
    <row r="10651" spans="27:28" s="3173" customFormat="1">
      <c r="AA10651" s="3174"/>
      <c r="AB10651" s="3174"/>
    </row>
    <row r="10652" spans="27:28" s="3173" customFormat="1">
      <c r="AA10652" s="3174"/>
      <c r="AB10652" s="3174"/>
    </row>
    <row r="10653" spans="27:28" s="3173" customFormat="1">
      <c r="AA10653" s="3174"/>
      <c r="AB10653" s="3174"/>
    </row>
    <row r="10654" spans="27:28" s="3173" customFormat="1">
      <c r="AA10654" s="3174"/>
      <c r="AB10654" s="3174"/>
    </row>
    <row r="10655" spans="27:28" s="3173" customFormat="1">
      <c r="AA10655" s="3174"/>
      <c r="AB10655" s="3174"/>
    </row>
    <row r="10656" spans="27:28" s="3173" customFormat="1">
      <c r="AA10656" s="3174"/>
      <c r="AB10656" s="3174"/>
    </row>
    <row r="10657" spans="27:28" s="3173" customFormat="1">
      <c r="AA10657" s="3174"/>
      <c r="AB10657" s="3174"/>
    </row>
    <row r="10658" spans="27:28" s="3173" customFormat="1">
      <c r="AA10658" s="3174"/>
      <c r="AB10658" s="3174"/>
    </row>
    <row r="10659" spans="27:28" s="3173" customFormat="1">
      <c r="AA10659" s="3174"/>
      <c r="AB10659" s="3174"/>
    </row>
    <row r="10660" spans="27:28" s="3173" customFormat="1">
      <c r="AA10660" s="3174"/>
      <c r="AB10660" s="3174"/>
    </row>
    <row r="10661" spans="27:28" s="3173" customFormat="1">
      <c r="AA10661" s="3174"/>
      <c r="AB10661" s="3174"/>
    </row>
    <row r="10662" spans="27:28" s="3173" customFormat="1">
      <c r="AA10662" s="3174"/>
      <c r="AB10662" s="3174"/>
    </row>
    <row r="10663" spans="27:28" s="3173" customFormat="1">
      <c r="AA10663" s="3174"/>
      <c r="AB10663" s="3174"/>
    </row>
    <row r="10664" spans="27:28" s="3173" customFormat="1">
      <c r="AA10664" s="3174"/>
      <c r="AB10664" s="3174"/>
    </row>
    <row r="10665" spans="27:28" s="3173" customFormat="1">
      <c r="AA10665" s="3174"/>
      <c r="AB10665" s="3174"/>
    </row>
    <row r="10666" spans="27:28" s="3173" customFormat="1">
      <c r="AA10666" s="3174"/>
      <c r="AB10666" s="3174"/>
    </row>
    <row r="10667" spans="27:28" s="3173" customFormat="1">
      <c r="AA10667" s="3174"/>
      <c r="AB10667" s="3174"/>
    </row>
    <row r="10668" spans="27:28" s="3173" customFormat="1">
      <c r="AA10668" s="3174"/>
      <c r="AB10668" s="3174"/>
    </row>
    <row r="10669" spans="27:28" s="3173" customFormat="1">
      <c r="AA10669" s="3174"/>
      <c r="AB10669" s="3174"/>
    </row>
    <row r="10670" spans="27:28" s="3173" customFormat="1">
      <c r="AA10670" s="3174"/>
      <c r="AB10670" s="3174"/>
    </row>
    <row r="10671" spans="27:28" s="3173" customFormat="1">
      <c r="AA10671" s="3174"/>
      <c r="AB10671" s="3174"/>
    </row>
    <row r="10672" spans="27:28" s="3173" customFormat="1">
      <c r="AA10672" s="3174"/>
      <c r="AB10672" s="3174"/>
    </row>
    <row r="10673" spans="27:28" s="3173" customFormat="1">
      <c r="AA10673" s="3174"/>
      <c r="AB10673" s="3174"/>
    </row>
    <row r="10674" spans="27:28" s="3173" customFormat="1">
      <c r="AA10674" s="3174"/>
      <c r="AB10674" s="3174"/>
    </row>
    <row r="10675" spans="27:28" s="3173" customFormat="1">
      <c r="AA10675" s="3174"/>
      <c r="AB10675" s="3174"/>
    </row>
    <row r="10676" spans="27:28" s="3173" customFormat="1">
      <c r="AA10676" s="3174"/>
      <c r="AB10676" s="3174"/>
    </row>
    <row r="10677" spans="27:28" s="3173" customFormat="1">
      <c r="AA10677" s="3174"/>
      <c r="AB10677" s="3174"/>
    </row>
    <row r="10678" spans="27:28" s="3173" customFormat="1">
      <c r="AA10678" s="3174"/>
      <c r="AB10678" s="3174"/>
    </row>
    <row r="10679" spans="27:28" s="3173" customFormat="1">
      <c r="AA10679" s="3174"/>
      <c r="AB10679" s="3174"/>
    </row>
    <row r="10680" spans="27:28" s="3173" customFormat="1">
      <c r="AA10680" s="3174"/>
      <c r="AB10680" s="3174"/>
    </row>
    <row r="10681" spans="27:28" s="3173" customFormat="1">
      <c r="AA10681" s="3174"/>
      <c r="AB10681" s="3174"/>
    </row>
    <row r="10682" spans="27:28" s="3173" customFormat="1">
      <c r="AA10682" s="3174"/>
      <c r="AB10682" s="3174"/>
    </row>
    <row r="10683" spans="27:28" s="3173" customFormat="1">
      <c r="AA10683" s="3174"/>
      <c r="AB10683" s="3174"/>
    </row>
    <row r="10684" spans="27:28" s="3173" customFormat="1">
      <c r="AA10684" s="3174"/>
      <c r="AB10684" s="3174"/>
    </row>
    <row r="10685" spans="27:28" s="3173" customFormat="1">
      <c r="AA10685" s="3174"/>
      <c r="AB10685" s="3174"/>
    </row>
    <row r="10686" spans="27:28" s="3173" customFormat="1">
      <c r="AA10686" s="3174"/>
      <c r="AB10686" s="3174"/>
    </row>
    <row r="10687" spans="27:28" s="3173" customFormat="1">
      <c r="AA10687" s="3174"/>
      <c r="AB10687" s="3174"/>
    </row>
    <row r="10688" spans="27:28" s="3173" customFormat="1">
      <c r="AA10688" s="3174"/>
      <c r="AB10688" s="3174"/>
    </row>
    <row r="10689" spans="27:28" s="3173" customFormat="1">
      <c r="AA10689" s="3174"/>
      <c r="AB10689" s="3174"/>
    </row>
    <row r="10690" spans="27:28" s="3173" customFormat="1">
      <c r="AA10690" s="3174"/>
      <c r="AB10690" s="3174"/>
    </row>
    <row r="10691" spans="27:28" s="3173" customFormat="1">
      <c r="AA10691" s="3174"/>
      <c r="AB10691" s="3174"/>
    </row>
    <row r="10692" spans="27:28" s="3173" customFormat="1">
      <c r="AA10692" s="3174"/>
      <c r="AB10692" s="3174"/>
    </row>
    <row r="10693" spans="27:28" s="3173" customFormat="1">
      <c r="AA10693" s="3174"/>
      <c r="AB10693" s="3174"/>
    </row>
    <row r="10694" spans="27:28" s="3173" customFormat="1">
      <c r="AA10694" s="3174"/>
      <c r="AB10694" s="3174"/>
    </row>
    <row r="10695" spans="27:28" s="3173" customFormat="1">
      <c r="AA10695" s="3174"/>
      <c r="AB10695" s="3174"/>
    </row>
    <row r="10696" spans="27:28" s="3173" customFormat="1">
      <c r="AA10696" s="3174"/>
      <c r="AB10696" s="3174"/>
    </row>
    <row r="10697" spans="27:28" s="3173" customFormat="1">
      <c r="AA10697" s="3174"/>
      <c r="AB10697" s="3174"/>
    </row>
    <row r="10698" spans="27:28" s="3173" customFormat="1">
      <c r="AA10698" s="3174"/>
      <c r="AB10698" s="3174"/>
    </row>
    <row r="10699" spans="27:28" s="3173" customFormat="1">
      <c r="AA10699" s="3174"/>
      <c r="AB10699" s="3174"/>
    </row>
    <row r="10700" spans="27:28" s="3173" customFormat="1">
      <c r="AA10700" s="3174"/>
      <c r="AB10700" s="3174"/>
    </row>
    <row r="10701" spans="27:28" s="3173" customFormat="1">
      <c r="AA10701" s="3174"/>
      <c r="AB10701" s="3174"/>
    </row>
    <row r="10702" spans="27:28" s="3173" customFormat="1">
      <c r="AA10702" s="3174"/>
      <c r="AB10702" s="3174"/>
    </row>
    <row r="10703" spans="27:28" s="3173" customFormat="1">
      <c r="AA10703" s="3174"/>
      <c r="AB10703" s="3174"/>
    </row>
    <row r="10704" spans="27:28" s="3173" customFormat="1">
      <c r="AA10704" s="3174"/>
      <c r="AB10704" s="3174"/>
    </row>
    <row r="10705" spans="27:28" s="3173" customFormat="1">
      <c r="AA10705" s="3174"/>
      <c r="AB10705" s="3174"/>
    </row>
    <row r="10706" spans="27:28" s="3173" customFormat="1">
      <c r="AA10706" s="3174"/>
      <c r="AB10706" s="3174"/>
    </row>
    <row r="10707" spans="27:28" s="3173" customFormat="1">
      <c r="AA10707" s="3174"/>
      <c r="AB10707" s="3174"/>
    </row>
    <row r="10708" spans="27:28" s="3173" customFormat="1">
      <c r="AA10708" s="3174"/>
      <c r="AB10708" s="3174"/>
    </row>
    <row r="10709" spans="27:28" s="3173" customFormat="1">
      <c r="AA10709" s="3174"/>
      <c r="AB10709" s="3174"/>
    </row>
    <row r="10710" spans="27:28" s="3173" customFormat="1">
      <c r="AA10710" s="3174"/>
      <c r="AB10710" s="3174"/>
    </row>
    <row r="10711" spans="27:28" s="3173" customFormat="1">
      <c r="AA10711" s="3174"/>
      <c r="AB10711" s="3174"/>
    </row>
    <row r="10712" spans="27:28" s="3173" customFormat="1">
      <c r="AA10712" s="3174"/>
      <c r="AB10712" s="3174"/>
    </row>
    <row r="10713" spans="27:28" s="3173" customFormat="1">
      <c r="AA10713" s="3174"/>
      <c r="AB10713" s="3174"/>
    </row>
    <row r="10714" spans="27:28" s="3173" customFormat="1">
      <c r="AA10714" s="3174"/>
      <c r="AB10714" s="3174"/>
    </row>
    <row r="10715" spans="27:28" s="3173" customFormat="1">
      <c r="AA10715" s="3174"/>
      <c r="AB10715" s="3174"/>
    </row>
    <row r="10716" spans="27:28" s="3173" customFormat="1">
      <c r="AA10716" s="3174"/>
      <c r="AB10716" s="3174"/>
    </row>
    <row r="10717" spans="27:28" s="3173" customFormat="1">
      <c r="AA10717" s="3174"/>
      <c r="AB10717" s="3174"/>
    </row>
    <row r="10718" spans="27:28" s="3173" customFormat="1">
      <c r="AA10718" s="3174"/>
      <c r="AB10718" s="3174"/>
    </row>
    <row r="10719" spans="27:28" s="3173" customFormat="1">
      <c r="AA10719" s="3174"/>
      <c r="AB10719" s="3174"/>
    </row>
    <row r="10720" spans="27:28" s="3173" customFormat="1">
      <c r="AA10720" s="3174"/>
      <c r="AB10720" s="3174"/>
    </row>
    <row r="10721" spans="27:28" s="3173" customFormat="1">
      <c r="AA10721" s="3174"/>
      <c r="AB10721" s="3174"/>
    </row>
    <row r="10722" spans="27:28" s="3173" customFormat="1">
      <c r="AA10722" s="3174"/>
      <c r="AB10722" s="3174"/>
    </row>
    <row r="10723" spans="27:28" s="3173" customFormat="1">
      <c r="AA10723" s="3174"/>
      <c r="AB10723" s="3174"/>
    </row>
    <row r="10724" spans="27:28" s="3173" customFormat="1">
      <c r="AA10724" s="3174"/>
      <c r="AB10724" s="3174"/>
    </row>
    <row r="10725" spans="27:28" s="3173" customFormat="1">
      <c r="AA10725" s="3174"/>
      <c r="AB10725" s="3174"/>
    </row>
    <row r="10726" spans="27:28" s="3173" customFormat="1">
      <c r="AA10726" s="3174"/>
      <c r="AB10726" s="3174"/>
    </row>
    <row r="10727" spans="27:28" s="3173" customFormat="1">
      <c r="AA10727" s="3174"/>
      <c r="AB10727" s="3174"/>
    </row>
    <row r="10728" spans="27:28" s="3173" customFormat="1">
      <c r="AA10728" s="3174"/>
      <c r="AB10728" s="3174"/>
    </row>
    <row r="10729" spans="27:28" s="3173" customFormat="1">
      <c r="AA10729" s="3174"/>
      <c r="AB10729" s="3174"/>
    </row>
    <row r="10730" spans="27:28" s="3173" customFormat="1">
      <c r="AA10730" s="3174"/>
      <c r="AB10730" s="3174"/>
    </row>
    <row r="10731" spans="27:28" s="3173" customFormat="1">
      <c r="AA10731" s="3174"/>
      <c r="AB10731" s="3174"/>
    </row>
    <row r="10732" spans="27:28" s="3173" customFormat="1">
      <c r="AA10732" s="3174"/>
      <c r="AB10732" s="3174"/>
    </row>
    <row r="10733" spans="27:28" s="3173" customFormat="1">
      <c r="AA10733" s="3174"/>
      <c r="AB10733" s="3174"/>
    </row>
    <row r="10734" spans="27:28" s="3173" customFormat="1">
      <c r="AA10734" s="3174"/>
      <c r="AB10734" s="3174"/>
    </row>
    <row r="10735" spans="27:28" s="3173" customFormat="1">
      <c r="AA10735" s="3174"/>
      <c r="AB10735" s="3174"/>
    </row>
    <row r="10736" spans="27:28" s="3173" customFormat="1">
      <c r="AA10736" s="3174"/>
      <c r="AB10736" s="3174"/>
    </row>
    <row r="10737" spans="27:28" s="3173" customFormat="1">
      <c r="AA10737" s="3174"/>
      <c r="AB10737" s="3174"/>
    </row>
    <row r="10738" spans="27:28" s="3173" customFormat="1">
      <c r="AA10738" s="3174"/>
      <c r="AB10738" s="3174"/>
    </row>
    <row r="10739" spans="27:28" s="3173" customFormat="1">
      <c r="AA10739" s="3174"/>
      <c r="AB10739" s="3174"/>
    </row>
    <row r="10740" spans="27:28" s="3173" customFormat="1">
      <c r="AA10740" s="3174"/>
      <c r="AB10740" s="3174"/>
    </row>
    <row r="10741" spans="27:28" s="3173" customFormat="1">
      <c r="AA10741" s="3174"/>
      <c r="AB10741" s="3174"/>
    </row>
    <row r="10742" spans="27:28" s="3173" customFormat="1">
      <c r="AA10742" s="3174"/>
      <c r="AB10742" s="3174"/>
    </row>
    <row r="10743" spans="27:28" s="3173" customFormat="1">
      <c r="AA10743" s="3174"/>
      <c r="AB10743" s="3174"/>
    </row>
    <row r="10744" spans="27:28" s="3173" customFormat="1">
      <c r="AA10744" s="3174"/>
      <c r="AB10744" s="3174"/>
    </row>
    <row r="10745" spans="27:28" s="3173" customFormat="1">
      <c r="AA10745" s="3174"/>
      <c r="AB10745" s="3174"/>
    </row>
    <row r="10746" spans="27:28" s="3173" customFormat="1">
      <c r="AA10746" s="3174"/>
      <c r="AB10746" s="3174"/>
    </row>
    <row r="10747" spans="27:28" s="3173" customFormat="1">
      <c r="AA10747" s="3174"/>
      <c r="AB10747" s="3174"/>
    </row>
    <row r="10748" spans="27:28" s="3173" customFormat="1">
      <c r="AA10748" s="3174"/>
      <c r="AB10748" s="3174"/>
    </row>
    <row r="10749" spans="27:28" s="3173" customFormat="1">
      <c r="AA10749" s="3174"/>
      <c r="AB10749" s="3174"/>
    </row>
    <row r="10750" spans="27:28" s="3173" customFormat="1">
      <c r="AA10750" s="3174"/>
      <c r="AB10750" s="3174"/>
    </row>
    <row r="10751" spans="27:28" s="3173" customFormat="1">
      <c r="AA10751" s="3174"/>
      <c r="AB10751" s="3174"/>
    </row>
    <row r="10752" spans="27:28" s="3173" customFormat="1">
      <c r="AA10752" s="3174"/>
      <c r="AB10752" s="3174"/>
    </row>
    <row r="10753" spans="27:28" s="3173" customFormat="1">
      <c r="AA10753" s="3174"/>
      <c r="AB10753" s="3174"/>
    </row>
    <row r="10754" spans="27:28" s="3173" customFormat="1">
      <c r="AA10754" s="3174"/>
      <c r="AB10754" s="3174"/>
    </row>
    <row r="10755" spans="27:28" s="3173" customFormat="1">
      <c r="AA10755" s="3174"/>
      <c r="AB10755" s="3174"/>
    </row>
    <row r="10756" spans="27:28" s="3173" customFormat="1">
      <c r="AA10756" s="3174"/>
      <c r="AB10756" s="3174"/>
    </row>
    <row r="10757" spans="27:28" s="3173" customFormat="1">
      <c r="AA10757" s="3174"/>
      <c r="AB10757" s="3174"/>
    </row>
    <row r="10758" spans="27:28" s="3173" customFormat="1">
      <c r="AA10758" s="3174"/>
      <c r="AB10758" s="3174"/>
    </row>
    <row r="10759" spans="27:28" s="3173" customFormat="1">
      <c r="AA10759" s="3174"/>
      <c r="AB10759" s="3174"/>
    </row>
    <row r="10760" spans="27:28" s="3173" customFormat="1">
      <c r="AA10760" s="3174"/>
      <c r="AB10760" s="3174"/>
    </row>
    <row r="10761" spans="27:28" s="3173" customFormat="1">
      <c r="AA10761" s="3174"/>
      <c r="AB10761" s="3174"/>
    </row>
    <row r="10762" spans="27:28" s="3173" customFormat="1">
      <c r="AA10762" s="3174"/>
      <c r="AB10762" s="3174"/>
    </row>
    <row r="10763" spans="27:28" s="3173" customFormat="1">
      <c r="AA10763" s="3174"/>
      <c r="AB10763" s="3174"/>
    </row>
    <row r="10764" spans="27:28" s="3173" customFormat="1">
      <c r="AA10764" s="3174"/>
      <c r="AB10764" s="3174"/>
    </row>
    <row r="10765" spans="27:28" s="3173" customFormat="1">
      <c r="AA10765" s="3174"/>
      <c r="AB10765" s="3174"/>
    </row>
    <row r="10766" spans="27:28" s="3173" customFormat="1">
      <c r="AA10766" s="3174"/>
      <c r="AB10766" s="3174"/>
    </row>
    <row r="10767" spans="27:28" s="3173" customFormat="1">
      <c r="AA10767" s="3174"/>
      <c r="AB10767" s="3174"/>
    </row>
    <row r="10768" spans="27:28" s="3173" customFormat="1">
      <c r="AA10768" s="3174"/>
      <c r="AB10768" s="3174"/>
    </row>
    <row r="10769" spans="27:28" s="3173" customFormat="1">
      <c r="AA10769" s="3174"/>
      <c r="AB10769" s="3174"/>
    </row>
    <row r="10770" spans="27:28" s="3173" customFormat="1">
      <c r="AA10770" s="3174"/>
      <c r="AB10770" s="3174"/>
    </row>
    <row r="10771" spans="27:28" s="3173" customFormat="1">
      <c r="AA10771" s="3174"/>
      <c r="AB10771" s="3174"/>
    </row>
    <row r="10772" spans="27:28" s="3173" customFormat="1">
      <c r="AA10772" s="3174"/>
      <c r="AB10772" s="3174"/>
    </row>
    <row r="10773" spans="27:28" s="3173" customFormat="1">
      <c r="AA10773" s="3174"/>
      <c r="AB10773" s="3174"/>
    </row>
    <row r="10774" spans="27:28" s="3173" customFormat="1">
      <c r="AA10774" s="3174"/>
      <c r="AB10774" s="3174"/>
    </row>
    <row r="10775" spans="27:28" s="3173" customFormat="1">
      <c r="AA10775" s="3174"/>
      <c r="AB10775" s="3174"/>
    </row>
    <row r="10776" spans="27:28" s="3173" customFormat="1">
      <c r="AA10776" s="3174"/>
      <c r="AB10776" s="3174"/>
    </row>
    <row r="10777" spans="27:28" s="3173" customFormat="1">
      <c r="AA10777" s="3174"/>
      <c r="AB10777" s="3174"/>
    </row>
    <row r="10778" spans="27:28" s="3173" customFormat="1">
      <c r="AA10778" s="3174"/>
      <c r="AB10778" s="3174"/>
    </row>
    <row r="10779" spans="27:28" s="3173" customFormat="1">
      <c r="AA10779" s="3174"/>
      <c r="AB10779" s="3174"/>
    </row>
    <row r="10780" spans="27:28" s="3173" customFormat="1">
      <c r="AA10780" s="3174"/>
      <c r="AB10780" s="3174"/>
    </row>
    <row r="10781" spans="27:28" s="3173" customFormat="1">
      <c r="AA10781" s="3174"/>
      <c r="AB10781" s="3174"/>
    </row>
    <row r="10782" spans="27:28" s="3173" customFormat="1">
      <c r="AA10782" s="3174"/>
      <c r="AB10782" s="3174"/>
    </row>
    <row r="10783" spans="27:28" s="3173" customFormat="1">
      <c r="AA10783" s="3174"/>
      <c r="AB10783" s="3174"/>
    </row>
    <row r="10784" spans="27:28" s="3173" customFormat="1">
      <c r="AA10784" s="3174"/>
      <c r="AB10784" s="3174"/>
    </row>
    <row r="10785" spans="27:28" s="3173" customFormat="1">
      <c r="AA10785" s="3174"/>
      <c r="AB10785" s="3174"/>
    </row>
    <row r="10786" spans="27:28" s="3173" customFormat="1">
      <c r="AA10786" s="3174"/>
      <c r="AB10786" s="3174"/>
    </row>
    <row r="10787" spans="27:28" s="3173" customFormat="1">
      <c r="AA10787" s="3174"/>
      <c r="AB10787" s="3174"/>
    </row>
    <row r="10788" spans="27:28" s="3173" customFormat="1">
      <c r="AA10788" s="3174"/>
      <c r="AB10788" s="3174"/>
    </row>
    <row r="10789" spans="27:28" s="3173" customFormat="1">
      <c r="AA10789" s="3174"/>
      <c r="AB10789" s="3174"/>
    </row>
    <row r="10790" spans="27:28" s="3173" customFormat="1">
      <c r="AA10790" s="3174"/>
      <c r="AB10790" s="3174"/>
    </row>
    <row r="10791" spans="27:28" s="3173" customFormat="1">
      <c r="AA10791" s="3174"/>
      <c r="AB10791" s="3174"/>
    </row>
    <row r="10792" spans="27:28" s="3173" customFormat="1">
      <c r="AA10792" s="3174"/>
      <c r="AB10792" s="3174"/>
    </row>
    <row r="10793" spans="27:28" s="3173" customFormat="1">
      <c r="AA10793" s="3174"/>
      <c r="AB10793" s="3174"/>
    </row>
    <row r="10794" spans="27:28" s="3173" customFormat="1">
      <c r="AA10794" s="3174"/>
      <c r="AB10794" s="3174"/>
    </row>
    <row r="10795" spans="27:28" s="3173" customFormat="1">
      <c r="AA10795" s="3174"/>
      <c r="AB10795" s="3174"/>
    </row>
    <row r="10796" spans="27:28" s="3173" customFormat="1">
      <c r="AA10796" s="3174"/>
      <c r="AB10796" s="3174"/>
    </row>
    <row r="10797" spans="27:28" s="3173" customFormat="1">
      <c r="AA10797" s="3174"/>
      <c r="AB10797" s="3174"/>
    </row>
    <row r="10798" spans="27:28" s="3173" customFormat="1">
      <c r="AA10798" s="3174"/>
      <c r="AB10798" s="3174"/>
    </row>
    <row r="10799" spans="27:28" s="3173" customFormat="1">
      <c r="AA10799" s="3174"/>
      <c r="AB10799" s="3174"/>
    </row>
    <row r="10800" spans="27:28" s="3173" customFormat="1">
      <c r="AA10800" s="3174"/>
      <c r="AB10800" s="3174"/>
    </row>
    <row r="10801" spans="27:28" s="3173" customFormat="1">
      <c r="AA10801" s="3174"/>
      <c r="AB10801" s="3174"/>
    </row>
    <row r="10802" spans="27:28" s="3173" customFormat="1">
      <c r="AA10802" s="3174"/>
      <c r="AB10802" s="3174"/>
    </row>
    <row r="10803" spans="27:28" s="3173" customFormat="1">
      <c r="AA10803" s="3174"/>
      <c r="AB10803" s="3174"/>
    </row>
    <row r="10804" spans="27:28" s="3173" customFormat="1">
      <c r="AA10804" s="3174"/>
      <c r="AB10804" s="3174"/>
    </row>
    <row r="10805" spans="27:28" s="3173" customFormat="1">
      <c r="AA10805" s="3174"/>
      <c r="AB10805" s="3174"/>
    </row>
    <row r="10806" spans="27:28" s="3173" customFormat="1">
      <c r="AA10806" s="3174"/>
      <c r="AB10806" s="3174"/>
    </row>
    <row r="10807" spans="27:28" s="3173" customFormat="1">
      <c r="AA10807" s="3174"/>
      <c r="AB10807" s="3174"/>
    </row>
    <row r="10808" spans="27:28" s="3173" customFormat="1">
      <c r="AA10808" s="3174"/>
      <c r="AB10808" s="3174"/>
    </row>
    <row r="10809" spans="27:28" s="3173" customFormat="1">
      <c r="AA10809" s="3174"/>
      <c r="AB10809" s="3174"/>
    </row>
    <row r="10810" spans="27:28" s="3173" customFormat="1">
      <c r="AA10810" s="3174"/>
      <c r="AB10810" s="3174"/>
    </row>
    <row r="10811" spans="27:28" s="3173" customFormat="1">
      <c r="AA10811" s="3174"/>
      <c r="AB10811" s="3174"/>
    </row>
    <row r="10812" spans="27:28" s="3173" customFormat="1">
      <c r="AA10812" s="3174"/>
      <c r="AB10812" s="3174"/>
    </row>
    <row r="10813" spans="27:28" s="3173" customFormat="1">
      <c r="AA10813" s="3174"/>
      <c r="AB10813" s="3174"/>
    </row>
    <row r="10814" spans="27:28" s="3173" customFormat="1">
      <c r="AA10814" s="3174"/>
      <c r="AB10814" s="3174"/>
    </row>
    <row r="10815" spans="27:28" s="3173" customFormat="1">
      <c r="AA10815" s="3174"/>
      <c r="AB10815" s="3174"/>
    </row>
    <row r="10816" spans="27:28" s="3173" customFormat="1">
      <c r="AA10816" s="3174"/>
      <c r="AB10816" s="3174"/>
    </row>
    <row r="10817" spans="27:28" s="3173" customFormat="1">
      <c r="AA10817" s="3174"/>
      <c r="AB10817" s="3174"/>
    </row>
    <row r="10818" spans="27:28" s="3173" customFormat="1">
      <c r="AA10818" s="3174"/>
      <c r="AB10818" s="3174"/>
    </row>
    <row r="10819" spans="27:28" s="3173" customFormat="1">
      <c r="AA10819" s="3174"/>
      <c r="AB10819" s="3174"/>
    </row>
    <row r="10820" spans="27:28" s="3173" customFormat="1">
      <c r="AA10820" s="3174"/>
      <c r="AB10820" s="3174"/>
    </row>
    <row r="10821" spans="27:28" s="3173" customFormat="1">
      <c r="AA10821" s="3174"/>
      <c r="AB10821" s="3174"/>
    </row>
    <row r="10822" spans="27:28" s="3173" customFormat="1">
      <c r="AA10822" s="3174"/>
      <c r="AB10822" s="3174"/>
    </row>
    <row r="10823" spans="27:28" s="3173" customFormat="1">
      <c r="AA10823" s="3174"/>
      <c r="AB10823" s="3174"/>
    </row>
    <row r="10824" spans="27:28" s="3173" customFormat="1">
      <c r="AA10824" s="3174"/>
      <c r="AB10824" s="3174"/>
    </row>
    <row r="10825" spans="27:28" s="3173" customFormat="1">
      <c r="AA10825" s="3174"/>
      <c r="AB10825" s="3174"/>
    </row>
    <row r="10826" spans="27:28" s="3173" customFormat="1">
      <c r="AA10826" s="3174"/>
      <c r="AB10826" s="3174"/>
    </row>
    <row r="10827" spans="27:28" s="3173" customFormat="1">
      <c r="AA10827" s="3174"/>
      <c r="AB10827" s="3174"/>
    </row>
    <row r="10828" spans="27:28" s="3173" customFormat="1">
      <c r="AA10828" s="3174"/>
      <c r="AB10828" s="3174"/>
    </row>
    <row r="10829" spans="27:28" s="3173" customFormat="1">
      <c r="AA10829" s="3174"/>
      <c r="AB10829" s="3174"/>
    </row>
    <row r="10830" spans="27:28" s="3173" customFormat="1">
      <c r="AA10830" s="3174"/>
      <c r="AB10830" s="3174"/>
    </row>
    <row r="10831" spans="27:28" s="3173" customFormat="1">
      <c r="AA10831" s="3174"/>
      <c r="AB10831" s="3174"/>
    </row>
    <row r="10832" spans="27:28" s="3173" customFormat="1">
      <c r="AA10832" s="3174"/>
      <c r="AB10832" s="3174"/>
    </row>
    <row r="10833" spans="27:28" s="3173" customFormat="1">
      <c r="AA10833" s="3174"/>
      <c r="AB10833" s="3174"/>
    </row>
    <row r="10834" spans="27:28" s="3173" customFormat="1">
      <c r="AA10834" s="3174"/>
      <c r="AB10834" s="3174"/>
    </row>
    <row r="10835" spans="27:28" s="3173" customFormat="1">
      <c r="AA10835" s="3174"/>
      <c r="AB10835" s="3174"/>
    </row>
    <row r="10836" spans="27:28" s="3173" customFormat="1">
      <c r="AA10836" s="3174"/>
      <c r="AB10836" s="3174"/>
    </row>
    <row r="10837" spans="27:28" s="3173" customFormat="1">
      <c r="AA10837" s="3174"/>
      <c r="AB10837" s="3174"/>
    </row>
    <row r="10838" spans="27:28" s="3173" customFormat="1">
      <c r="AA10838" s="3174"/>
      <c r="AB10838" s="3174"/>
    </row>
    <row r="10839" spans="27:28" s="3173" customFormat="1">
      <c r="AA10839" s="3174"/>
      <c r="AB10839" s="3174"/>
    </row>
    <row r="10840" spans="27:28" s="3173" customFormat="1">
      <c r="AA10840" s="3174"/>
      <c r="AB10840" s="3174"/>
    </row>
    <row r="10841" spans="27:28" s="3173" customFormat="1">
      <c r="AA10841" s="3174"/>
      <c r="AB10841" s="3174"/>
    </row>
    <row r="10842" spans="27:28" s="3173" customFormat="1">
      <c r="AA10842" s="3174"/>
      <c r="AB10842" s="3174"/>
    </row>
    <row r="10843" spans="27:28" s="3173" customFormat="1">
      <c r="AA10843" s="3174"/>
      <c r="AB10843" s="3174"/>
    </row>
    <row r="10844" spans="27:28" s="3173" customFormat="1">
      <c r="AA10844" s="3174"/>
      <c r="AB10844" s="3174"/>
    </row>
    <row r="10845" spans="27:28" s="3173" customFormat="1">
      <c r="AA10845" s="3174"/>
      <c r="AB10845" s="3174"/>
    </row>
    <row r="10846" spans="27:28" s="3173" customFormat="1">
      <c r="AA10846" s="3174"/>
      <c r="AB10846" s="3174"/>
    </row>
    <row r="10847" spans="27:28" s="3173" customFormat="1">
      <c r="AA10847" s="3174"/>
      <c r="AB10847" s="3174"/>
    </row>
    <row r="10848" spans="27:28" s="3173" customFormat="1">
      <c r="AA10848" s="3174"/>
      <c r="AB10848" s="3174"/>
    </row>
    <row r="10849" spans="27:28" s="3173" customFormat="1">
      <c r="AA10849" s="3174"/>
      <c r="AB10849" s="3174"/>
    </row>
    <row r="10850" spans="27:28" s="3173" customFormat="1">
      <c r="AA10850" s="3174"/>
      <c r="AB10850" s="3174"/>
    </row>
    <row r="10851" spans="27:28" s="3173" customFormat="1">
      <c r="AA10851" s="3174"/>
      <c r="AB10851" s="3174"/>
    </row>
    <row r="10852" spans="27:28" s="3173" customFormat="1">
      <c r="AA10852" s="3174"/>
      <c r="AB10852" s="3174"/>
    </row>
    <row r="10853" spans="27:28" s="3173" customFormat="1">
      <c r="AA10853" s="3174"/>
      <c r="AB10853" s="3174"/>
    </row>
    <row r="10854" spans="27:28" s="3173" customFormat="1">
      <c r="AA10854" s="3174"/>
      <c r="AB10854" s="3174"/>
    </row>
    <row r="10855" spans="27:28" s="3173" customFormat="1">
      <c r="AA10855" s="3174"/>
      <c r="AB10855" s="3174"/>
    </row>
    <row r="10856" spans="27:28" s="3173" customFormat="1">
      <c r="AA10856" s="3174"/>
      <c r="AB10856" s="3174"/>
    </row>
    <row r="10857" spans="27:28" s="3173" customFormat="1">
      <c r="AA10857" s="3174"/>
      <c r="AB10857" s="3174"/>
    </row>
    <row r="10858" spans="27:28" s="3173" customFormat="1">
      <c r="AA10858" s="3174"/>
      <c r="AB10858" s="3174"/>
    </row>
    <row r="10859" spans="27:28" s="3173" customFormat="1">
      <c r="AA10859" s="3174"/>
      <c r="AB10859" s="3174"/>
    </row>
    <row r="10860" spans="27:28" s="3173" customFormat="1">
      <c r="AA10860" s="3174"/>
      <c r="AB10860" s="3174"/>
    </row>
    <row r="10861" spans="27:28" s="3173" customFormat="1">
      <c r="AA10861" s="3174"/>
      <c r="AB10861" s="3174"/>
    </row>
    <row r="10862" spans="27:28" s="3173" customFormat="1">
      <c r="AA10862" s="3174"/>
      <c r="AB10862" s="3174"/>
    </row>
    <row r="10863" spans="27:28" s="3173" customFormat="1">
      <c r="AA10863" s="3174"/>
      <c r="AB10863" s="3174"/>
    </row>
    <row r="10864" spans="27:28" s="3173" customFormat="1">
      <c r="AA10864" s="3174"/>
      <c r="AB10864" s="3174"/>
    </row>
    <row r="10865" spans="27:28" s="3173" customFormat="1">
      <c r="AA10865" s="3174"/>
      <c r="AB10865" s="3174"/>
    </row>
    <row r="10866" spans="27:28" s="3173" customFormat="1">
      <c r="AA10866" s="3174"/>
      <c r="AB10866" s="3174"/>
    </row>
    <row r="10867" spans="27:28" s="3173" customFormat="1">
      <c r="AA10867" s="3174"/>
      <c r="AB10867" s="3174"/>
    </row>
    <row r="10868" spans="27:28" s="3173" customFormat="1">
      <c r="AA10868" s="3174"/>
      <c r="AB10868" s="3174"/>
    </row>
    <row r="10869" spans="27:28" s="3173" customFormat="1">
      <c r="AA10869" s="3174"/>
      <c r="AB10869" s="3174"/>
    </row>
    <row r="10870" spans="27:28" s="3173" customFormat="1">
      <c r="AA10870" s="3174"/>
      <c r="AB10870" s="3174"/>
    </row>
    <row r="10871" spans="27:28" s="3173" customFormat="1">
      <c r="AA10871" s="3174"/>
      <c r="AB10871" s="3174"/>
    </row>
    <row r="10872" spans="27:28" s="3173" customFormat="1">
      <c r="AA10872" s="3174"/>
      <c r="AB10872" s="3174"/>
    </row>
    <row r="10873" spans="27:28" s="3173" customFormat="1">
      <c r="AA10873" s="3174"/>
      <c r="AB10873" s="3174"/>
    </row>
    <row r="10874" spans="27:28" s="3173" customFormat="1">
      <c r="AA10874" s="3174"/>
      <c r="AB10874" s="3174"/>
    </row>
    <row r="10875" spans="27:28" s="3173" customFormat="1">
      <c r="AA10875" s="3174"/>
      <c r="AB10875" s="3174"/>
    </row>
    <row r="10876" spans="27:28" s="3173" customFormat="1">
      <c r="AA10876" s="3174"/>
      <c r="AB10876" s="3174"/>
    </row>
    <row r="10877" spans="27:28" s="3173" customFormat="1">
      <c r="AA10877" s="3174"/>
      <c r="AB10877" s="3174"/>
    </row>
    <row r="10878" spans="27:28" s="3173" customFormat="1">
      <c r="AA10878" s="3174"/>
      <c r="AB10878" s="3174"/>
    </row>
    <row r="10879" spans="27:28" s="3173" customFormat="1">
      <c r="AA10879" s="3174"/>
      <c r="AB10879" s="3174"/>
    </row>
    <row r="10880" spans="27:28" s="3173" customFormat="1">
      <c r="AA10880" s="3174"/>
      <c r="AB10880" s="3174"/>
    </row>
    <row r="10881" spans="27:28" s="3173" customFormat="1">
      <c r="AA10881" s="3174"/>
      <c r="AB10881" s="3174"/>
    </row>
    <row r="10882" spans="27:28" s="3173" customFormat="1">
      <c r="AA10882" s="3174"/>
      <c r="AB10882" s="3174"/>
    </row>
    <row r="10883" spans="27:28" s="3173" customFormat="1">
      <c r="AA10883" s="3174"/>
      <c r="AB10883" s="3174"/>
    </row>
    <row r="10884" spans="27:28" s="3173" customFormat="1">
      <c r="AA10884" s="3174"/>
      <c r="AB10884" s="3174"/>
    </row>
    <row r="10885" spans="27:28" s="3173" customFormat="1">
      <c r="AA10885" s="3174"/>
      <c r="AB10885" s="3174"/>
    </row>
    <row r="10886" spans="27:28" s="3173" customFormat="1">
      <c r="AA10886" s="3174"/>
      <c r="AB10886" s="3174"/>
    </row>
    <row r="10887" spans="27:28" s="3173" customFormat="1">
      <c r="AA10887" s="3174"/>
      <c r="AB10887" s="3174"/>
    </row>
    <row r="10888" spans="27:28" s="3173" customFormat="1">
      <c r="AA10888" s="3174"/>
      <c r="AB10888" s="3174"/>
    </row>
    <row r="10889" spans="27:28" s="3173" customFormat="1">
      <c r="AA10889" s="3174"/>
      <c r="AB10889" s="3174"/>
    </row>
    <row r="10890" spans="27:28" s="3173" customFormat="1">
      <c r="AA10890" s="3174"/>
      <c r="AB10890" s="3174"/>
    </row>
    <row r="10891" spans="27:28" s="3173" customFormat="1">
      <c r="AA10891" s="3174"/>
      <c r="AB10891" s="3174"/>
    </row>
    <row r="10892" spans="27:28" s="3173" customFormat="1">
      <c r="AA10892" s="3174"/>
      <c r="AB10892" s="3174"/>
    </row>
    <row r="10893" spans="27:28" s="3173" customFormat="1">
      <c r="AA10893" s="3174"/>
      <c r="AB10893" s="3174"/>
    </row>
    <row r="10894" spans="27:28" s="3173" customFormat="1">
      <c r="AA10894" s="3174"/>
      <c r="AB10894" s="3174"/>
    </row>
    <row r="10895" spans="27:28" s="3173" customFormat="1">
      <c r="AA10895" s="3174"/>
      <c r="AB10895" s="3174"/>
    </row>
    <row r="10896" spans="27:28" s="3173" customFormat="1">
      <c r="AA10896" s="3174"/>
      <c r="AB10896" s="3174"/>
    </row>
    <row r="10897" spans="27:28" s="3173" customFormat="1">
      <c r="AA10897" s="3174"/>
      <c r="AB10897" s="3174"/>
    </row>
    <row r="10898" spans="27:28" s="3173" customFormat="1">
      <c r="AA10898" s="3174"/>
      <c r="AB10898" s="3174"/>
    </row>
    <row r="10899" spans="27:28" s="3173" customFormat="1">
      <c r="AA10899" s="3174"/>
      <c r="AB10899" s="3174"/>
    </row>
    <row r="10900" spans="27:28" s="3173" customFormat="1">
      <c r="AA10900" s="3174"/>
      <c r="AB10900" s="3174"/>
    </row>
    <row r="10901" spans="27:28" s="3173" customFormat="1">
      <c r="AA10901" s="3174"/>
      <c r="AB10901" s="3174"/>
    </row>
    <row r="10902" spans="27:28" s="3173" customFormat="1">
      <c r="AA10902" s="3174"/>
      <c r="AB10902" s="3174"/>
    </row>
    <row r="10903" spans="27:28" s="3173" customFormat="1">
      <c r="AA10903" s="3174"/>
      <c r="AB10903" s="3174"/>
    </row>
    <row r="10904" spans="27:28" s="3173" customFormat="1">
      <c r="AA10904" s="3174"/>
      <c r="AB10904" s="3174"/>
    </row>
    <row r="10905" spans="27:28" s="3173" customFormat="1">
      <c r="AA10905" s="3174"/>
      <c r="AB10905" s="3174"/>
    </row>
    <row r="10906" spans="27:28" s="3173" customFormat="1">
      <c r="AA10906" s="3174"/>
      <c r="AB10906" s="3174"/>
    </row>
    <row r="10907" spans="27:28" s="3173" customFormat="1">
      <c r="AA10907" s="3174"/>
      <c r="AB10907" s="3174"/>
    </row>
    <row r="10908" spans="27:28" s="3173" customFormat="1">
      <c r="AA10908" s="3174"/>
      <c r="AB10908" s="3174"/>
    </row>
    <row r="10909" spans="27:28" s="3173" customFormat="1">
      <c r="AA10909" s="3174"/>
      <c r="AB10909" s="3174"/>
    </row>
    <row r="10910" spans="27:28" s="3173" customFormat="1">
      <c r="AA10910" s="3174"/>
      <c r="AB10910" s="3174"/>
    </row>
    <row r="10911" spans="27:28" s="3173" customFormat="1">
      <c r="AA10911" s="3174"/>
      <c r="AB10911" s="3174"/>
    </row>
    <row r="10912" spans="27:28" s="3173" customFormat="1">
      <c r="AA10912" s="3174"/>
      <c r="AB10912" s="3174"/>
    </row>
    <row r="10913" spans="27:28" s="3173" customFormat="1">
      <c r="AA10913" s="3174"/>
      <c r="AB10913" s="3174"/>
    </row>
    <row r="10914" spans="27:28" s="3173" customFormat="1">
      <c r="AA10914" s="3174"/>
      <c r="AB10914" s="3174"/>
    </row>
    <row r="10915" spans="27:28" s="3173" customFormat="1">
      <c r="AA10915" s="3174"/>
      <c r="AB10915" s="3174"/>
    </row>
    <row r="10916" spans="27:28" s="3173" customFormat="1">
      <c r="AA10916" s="3174"/>
      <c r="AB10916" s="3174"/>
    </row>
    <row r="10917" spans="27:28" s="3173" customFormat="1">
      <c r="AA10917" s="3174"/>
      <c r="AB10917" s="3174"/>
    </row>
    <row r="10918" spans="27:28" s="3173" customFormat="1">
      <c r="AA10918" s="3174"/>
      <c r="AB10918" s="3174"/>
    </row>
    <row r="10919" spans="27:28" s="3173" customFormat="1">
      <c r="AA10919" s="3174"/>
      <c r="AB10919" s="3174"/>
    </row>
    <row r="10920" spans="27:28" s="3173" customFormat="1">
      <c r="AA10920" s="3174"/>
      <c r="AB10920" s="3174"/>
    </row>
    <row r="10921" spans="27:28" s="3173" customFormat="1">
      <c r="AA10921" s="3174"/>
      <c r="AB10921" s="3174"/>
    </row>
    <row r="10922" spans="27:28" s="3173" customFormat="1">
      <c r="AA10922" s="3174"/>
      <c r="AB10922" s="3174"/>
    </row>
    <row r="10923" spans="27:28" s="3173" customFormat="1">
      <c r="AA10923" s="3174"/>
      <c r="AB10923" s="3174"/>
    </row>
    <row r="10924" spans="27:28" s="3173" customFormat="1">
      <c r="AA10924" s="3174"/>
      <c r="AB10924" s="3174"/>
    </row>
    <row r="10925" spans="27:28" s="3173" customFormat="1">
      <c r="AA10925" s="3174"/>
      <c r="AB10925" s="3174"/>
    </row>
    <row r="10926" spans="27:28" s="3173" customFormat="1">
      <c r="AA10926" s="3174"/>
      <c r="AB10926" s="3174"/>
    </row>
    <row r="10927" spans="27:28" s="3173" customFormat="1">
      <c r="AA10927" s="3174"/>
      <c r="AB10927" s="3174"/>
    </row>
    <row r="10928" spans="27:28" s="3173" customFormat="1">
      <c r="AA10928" s="3174"/>
      <c r="AB10928" s="3174"/>
    </row>
    <row r="10929" spans="27:28" s="3173" customFormat="1">
      <c r="AA10929" s="3174"/>
      <c r="AB10929" s="3174"/>
    </row>
    <row r="10930" spans="27:28" s="3173" customFormat="1">
      <c r="AA10930" s="3174"/>
      <c r="AB10930" s="3174"/>
    </row>
    <row r="10931" spans="27:28" s="3173" customFormat="1">
      <c r="AA10931" s="3174"/>
      <c r="AB10931" s="3174"/>
    </row>
    <row r="10932" spans="27:28" s="3173" customFormat="1">
      <c r="AA10932" s="3174"/>
      <c r="AB10932" s="3174"/>
    </row>
    <row r="10933" spans="27:28" s="3173" customFormat="1">
      <c r="AA10933" s="3174"/>
      <c r="AB10933" s="3174"/>
    </row>
    <row r="10934" spans="27:28" s="3173" customFormat="1">
      <c r="AA10934" s="3174"/>
      <c r="AB10934" s="3174"/>
    </row>
    <row r="10935" spans="27:28" s="3173" customFormat="1">
      <c r="AA10935" s="3174"/>
      <c r="AB10935" s="3174"/>
    </row>
    <row r="10936" spans="27:28" s="3173" customFormat="1">
      <c r="AA10936" s="3174"/>
      <c r="AB10936" s="3174"/>
    </row>
    <row r="10937" spans="27:28" s="3173" customFormat="1">
      <c r="AA10937" s="3174"/>
      <c r="AB10937" s="3174"/>
    </row>
    <row r="10938" spans="27:28" s="3173" customFormat="1">
      <c r="AA10938" s="3174"/>
      <c r="AB10938" s="3174"/>
    </row>
    <row r="10939" spans="27:28" s="3173" customFormat="1">
      <c r="AA10939" s="3174"/>
      <c r="AB10939" s="3174"/>
    </row>
    <row r="10940" spans="27:28" s="3173" customFormat="1">
      <c r="AA10940" s="3174"/>
      <c r="AB10940" s="3174"/>
    </row>
    <row r="10941" spans="27:28" s="3173" customFormat="1">
      <c r="AA10941" s="3174"/>
      <c r="AB10941" s="3174"/>
    </row>
    <row r="10942" spans="27:28" s="3173" customFormat="1">
      <c r="AA10942" s="3174"/>
      <c r="AB10942" s="3174"/>
    </row>
    <row r="10943" spans="27:28" s="3173" customFormat="1">
      <c r="AA10943" s="3174"/>
      <c r="AB10943" s="3174"/>
    </row>
    <row r="10944" spans="27:28" s="3173" customFormat="1">
      <c r="AA10944" s="3174"/>
      <c r="AB10944" s="3174"/>
    </row>
    <row r="10945" spans="27:28" s="3173" customFormat="1">
      <c r="AA10945" s="3174"/>
      <c r="AB10945" s="3174"/>
    </row>
    <row r="10946" spans="27:28" s="3173" customFormat="1">
      <c r="AA10946" s="3174"/>
      <c r="AB10946" s="3174"/>
    </row>
    <row r="10947" spans="27:28" s="3173" customFormat="1">
      <c r="AA10947" s="3174"/>
      <c r="AB10947" s="3174"/>
    </row>
    <row r="10948" spans="27:28" s="3173" customFormat="1">
      <c r="AA10948" s="3174"/>
      <c r="AB10948" s="3174"/>
    </row>
    <row r="10949" spans="27:28" s="3173" customFormat="1">
      <c r="AA10949" s="3174"/>
      <c r="AB10949" s="3174"/>
    </row>
    <row r="10950" spans="27:28" s="3173" customFormat="1">
      <c r="AA10950" s="3174"/>
      <c r="AB10950" s="3174"/>
    </row>
    <row r="10951" spans="27:28" s="3173" customFormat="1">
      <c r="AA10951" s="3174"/>
      <c r="AB10951" s="3174"/>
    </row>
    <row r="10952" spans="27:28" s="3173" customFormat="1">
      <c r="AA10952" s="3174"/>
      <c r="AB10952" s="3174"/>
    </row>
    <row r="10953" spans="27:28" s="3173" customFormat="1">
      <c r="AA10953" s="3174"/>
      <c r="AB10953" s="3174"/>
    </row>
    <row r="10954" spans="27:28" s="3173" customFormat="1">
      <c r="AA10954" s="3174"/>
      <c r="AB10954" s="3174"/>
    </row>
    <row r="10955" spans="27:28" s="3173" customFormat="1">
      <c r="AA10955" s="3174"/>
      <c r="AB10955" s="3174"/>
    </row>
    <row r="10956" spans="27:28" s="3173" customFormat="1">
      <c r="AA10956" s="3174"/>
      <c r="AB10956" s="3174"/>
    </row>
    <row r="10957" spans="27:28" s="3173" customFormat="1">
      <c r="AA10957" s="3174"/>
      <c r="AB10957" s="3174"/>
    </row>
    <row r="10958" spans="27:28" s="3173" customFormat="1">
      <c r="AA10958" s="3174"/>
      <c r="AB10958" s="3174"/>
    </row>
    <row r="10959" spans="27:28" s="3173" customFormat="1">
      <c r="AA10959" s="3174"/>
      <c r="AB10959" s="3174"/>
    </row>
    <row r="10960" spans="27:28" s="3173" customFormat="1">
      <c r="AA10960" s="3174"/>
      <c r="AB10960" s="3174"/>
    </row>
    <row r="10961" spans="27:28" s="3173" customFormat="1">
      <c r="AA10961" s="3174"/>
      <c r="AB10961" s="3174"/>
    </row>
    <row r="10962" spans="27:28" s="3173" customFormat="1">
      <c r="AA10962" s="3174"/>
      <c r="AB10962" s="3174"/>
    </row>
    <row r="10963" spans="27:28" s="3173" customFormat="1">
      <c r="AA10963" s="3174"/>
      <c r="AB10963" s="3174"/>
    </row>
    <row r="10964" spans="27:28" s="3173" customFormat="1">
      <c r="AA10964" s="3174"/>
      <c r="AB10964" s="3174"/>
    </row>
    <row r="10965" spans="27:28" s="3173" customFormat="1">
      <c r="AA10965" s="3174"/>
      <c r="AB10965" s="3174"/>
    </row>
    <row r="10966" spans="27:28" s="3173" customFormat="1">
      <c r="AA10966" s="3174"/>
      <c r="AB10966" s="3174"/>
    </row>
    <row r="10967" spans="27:28" s="3173" customFormat="1">
      <c r="AA10967" s="3174"/>
      <c r="AB10967" s="3174"/>
    </row>
    <row r="10968" spans="27:28" s="3173" customFormat="1">
      <c r="AA10968" s="3174"/>
      <c r="AB10968" s="3174"/>
    </row>
    <row r="10969" spans="27:28" s="3173" customFormat="1">
      <c r="AA10969" s="3174"/>
      <c r="AB10969" s="3174"/>
    </row>
    <row r="10970" spans="27:28" s="3173" customFormat="1">
      <c r="AA10970" s="3174"/>
      <c r="AB10970" s="3174"/>
    </row>
    <row r="10971" spans="27:28" s="3173" customFormat="1">
      <c r="AA10971" s="3174"/>
      <c r="AB10971" s="3174"/>
    </row>
    <row r="10972" spans="27:28" s="3173" customFormat="1">
      <c r="AA10972" s="3174"/>
      <c r="AB10972" s="3174"/>
    </row>
    <row r="10973" spans="27:28" s="3173" customFormat="1">
      <c r="AA10973" s="3174"/>
      <c r="AB10973" s="3174"/>
    </row>
    <row r="10974" spans="27:28" s="3173" customFormat="1">
      <c r="AA10974" s="3174"/>
      <c r="AB10974" s="3174"/>
    </row>
    <row r="10975" spans="27:28" s="3173" customFormat="1">
      <c r="AA10975" s="3174"/>
      <c r="AB10975" s="3174"/>
    </row>
    <row r="10976" spans="27:28" s="3173" customFormat="1">
      <c r="AA10976" s="3174"/>
      <c r="AB10976" s="3174"/>
    </row>
    <row r="10977" spans="27:28" s="3173" customFormat="1">
      <c r="AA10977" s="3174"/>
      <c r="AB10977" s="3174"/>
    </row>
    <row r="10978" spans="27:28" s="3173" customFormat="1">
      <c r="AA10978" s="3174"/>
      <c r="AB10978" s="3174"/>
    </row>
    <row r="10979" spans="27:28" s="3173" customFormat="1">
      <c r="AA10979" s="3174"/>
      <c r="AB10979" s="3174"/>
    </row>
    <row r="10980" spans="27:28" s="3173" customFormat="1">
      <c r="AA10980" s="3174"/>
      <c r="AB10980" s="3174"/>
    </row>
    <row r="10981" spans="27:28" s="3173" customFormat="1">
      <c r="AA10981" s="3174"/>
      <c r="AB10981" s="3174"/>
    </row>
    <row r="10982" spans="27:28" s="3173" customFormat="1">
      <c r="AA10982" s="3174"/>
      <c r="AB10982" s="3174"/>
    </row>
    <row r="10983" spans="27:28" s="3173" customFormat="1">
      <c r="AA10983" s="3174"/>
      <c r="AB10983" s="3174"/>
    </row>
    <row r="10984" spans="27:28" s="3173" customFormat="1">
      <c r="AA10984" s="3174"/>
      <c r="AB10984" s="3174"/>
    </row>
    <row r="10985" spans="27:28" s="3173" customFormat="1">
      <c r="AA10985" s="3174"/>
      <c r="AB10985" s="3174"/>
    </row>
    <row r="10986" spans="27:28" s="3173" customFormat="1">
      <c r="AA10986" s="3174"/>
      <c r="AB10986" s="3174"/>
    </row>
    <row r="10987" spans="27:28" s="3173" customFormat="1">
      <c r="AA10987" s="3174"/>
      <c r="AB10987" s="3174"/>
    </row>
    <row r="10988" spans="27:28" s="3173" customFormat="1">
      <c r="AA10988" s="3174"/>
      <c r="AB10988" s="3174"/>
    </row>
    <row r="10989" spans="27:28" s="3173" customFormat="1">
      <c r="AA10989" s="3174"/>
      <c r="AB10989" s="3174"/>
    </row>
    <row r="10990" spans="27:28" s="3173" customFormat="1">
      <c r="AA10990" s="3174"/>
      <c r="AB10990" s="3174"/>
    </row>
    <row r="10991" spans="27:28" s="3173" customFormat="1">
      <c r="AA10991" s="3174"/>
      <c r="AB10991" s="3174"/>
    </row>
    <row r="10992" spans="27:28" s="3173" customFormat="1">
      <c r="AA10992" s="3174"/>
      <c r="AB10992" s="3174"/>
    </row>
    <row r="10993" spans="27:28" s="3173" customFormat="1">
      <c r="AA10993" s="3174"/>
      <c r="AB10993" s="3174"/>
    </row>
    <row r="10994" spans="27:28" s="3173" customFormat="1">
      <c r="AA10994" s="3174"/>
      <c r="AB10994" s="3174"/>
    </row>
    <row r="10995" spans="27:28" s="3173" customFormat="1">
      <c r="AA10995" s="3174"/>
      <c r="AB10995" s="3174"/>
    </row>
    <row r="10996" spans="27:28" s="3173" customFormat="1">
      <c r="AA10996" s="3174"/>
      <c r="AB10996" s="3174"/>
    </row>
    <row r="10997" spans="27:28" s="3173" customFormat="1">
      <c r="AA10997" s="3174"/>
      <c r="AB10997" s="3174"/>
    </row>
    <row r="10998" spans="27:28" s="3173" customFormat="1">
      <c r="AA10998" s="3174"/>
      <c r="AB10998" s="3174"/>
    </row>
    <row r="10999" spans="27:28" s="3173" customFormat="1">
      <c r="AA10999" s="3174"/>
      <c r="AB10999" s="3174"/>
    </row>
    <row r="11000" spans="27:28" s="3173" customFormat="1">
      <c r="AA11000" s="3174"/>
      <c r="AB11000" s="3174"/>
    </row>
    <row r="11001" spans="27:28" s="3173" customFormat="1">
      <c r="AA11001" s="3174"/>
      <c r="AB11001" s="3174"/>
    </row>
    <row r="11002" spans="27:28" s="3173" customFormat="1">
      <c r="AA11002" s="3174"/>
      <c r="AB11002" s="3174"/>
    </row>
    <row r="11003" spans="27:28" s="3173" customFormat="1">
      <c r="AA11003" s="3174"/>
      <c r="AB11003" s="3174"/>
    </row>
    <row r="11004" spans="27:28" s="3173" customFormat="1">
      <c r="AA11004" s="3174"/>
      <c r="AB11004" s="3174"/>
    </row>
    <row r="11005" spans="27:28" s="3173" customFormat="1">
      <c r="AA11005" s="3174"/>
      <c r="AB11005" s="3174"/>
    </row>
    <row r="11006" spans="27:28" s="3173" customFormat="1">
      <c r="AA11006" s="3174"/>
      <c r="AB11006" s="3174"/>
    </row>
    <row r="11007" spans="27:28" s="3173" customFormat="1">
      <c r="AA11007" s="3174"/>
      <c r="AB11007" s="3174"/>
    </row>
    <row r="11008" spans="27:28" s="3173" customFormat="1">
      <c r="AA11008" s="3174"/>
      <c r="AB11008" s="3174"/>
    </row>
    <row r="11009" spans="27:28" s="3173" customFormat="1">
      <c r="AA11009" s="3174"/>
      <c r="AB11009" s="3174"/>
    </row>
    <row r="11010" spans="27:28" s="3173" customFormat="1">
      <c r="AA11010" s="3174"/>
      <c r="AB11010" s="3174"/>
    </row>
    <row r="11011" spans="27:28" s="3173" customFormat="1">
      <c r="AA11011" s="3174"/>
      <c r="AB11011" s="3174"/>
    </row>
    <row r="11012" spans="27:28" s="3173" customFormat="1">
      <c r="AA11012" s="3174"/>
      <c r="AB11012" s="3174"/>
    </row>
    <row r="11013" spans="27:28" s="3173" customFormat="1">
      <c r="AA11013" s="3174"/>
      <c r="AB11013" s="3174"/>
    </row>
    <row r="11014" spans="27:28" s="3173" customFormat="1">
      <c r="AA11014" s="3174"/>
      <c r="AB11014" s="3174"/>
    </row>
    <row r="11015" spans="27:28" s="3173" customFormat="1">
      <c r="AA11015" s="3174"/>
      <c r="AB11015" s="3174"/>
    </row>
    <row r="11016" spans="27:28" s="3173" customFormat="1">
      <c r="AA11016" s="3174"/>
      <c r="AB11016" s="3174"/>
    </row>
    <row r="11017" spans="27:28" s="3173" customFormat="1">
      <c r="AA11017" s="3174"/>
      <c r="AB11017" s="3174"/>
    </row>
    <row r="11018" spans="27:28" s="3173" customFormat="1">
      <c r="AA11018" s="3174"/>
      <c r="AB11018" s="3174"/>
    </row>
    <row r="11019" spans="27:28" s="3173" customFormat="1">
      <c r="AA11019" s="3174"/>
      <c r="AB11019" s="3174"/>
    </row>
    <row r="11020" spans="27:28" s="3173" customFormat="1">
      <c r="AA11020" s="3174"/>
      <c r="AB11020" s="3174"/>
    </row>
    <row r="11021" spans="27:28" s="3173" customFormat="1">
      <c r="AA11021" s="3174"/>
      <c r="AB11021" s="3174"/>
    </row>
    <row r="11022" spans="27:28" s="3173" customFormat="1">
      <c r="AA11022" s="3174"/>
      <c r="AB11022" s="3174"/>
    </row>
    <row r="11023" spans="27:28" s="3173" customFormat="1">
      <c r="AA11023" s="3174"/>
      <c r="AB11023" s="3174"/>
    </row>
    <row r="11024" spans="27:28" s="3173" customFormat="1">
      <c r="AA11024" s="3174"/>
      <c r="AB11024" s="3174"/>
    </row>
    <row r="11025" spans="27:28" s="3173" customFormat="1">
      <c r="AA11025" s="3174"/>
      <c r="AB11025" s="3174"/>
    </row>
    <row r="11026" spans="27:28" s="3173" customFormat="1">
      <c r="AA11026" s="3174"/>
      <c r="AB11026" s="3174"/>
    </row>
    <row r="11027" spans="27:28" s="3173" customFormat="1">
      <c r="AA11027" s="3174"/>
      <c r="AB11027" s="3174"/>
    </row>
    <row r="11028" spans="27:28" s="3173" customFormat="1">
      <c r="AA11028" s="3174"/>
      <c r="AB11028" s="3174"/>
    </row>
    <row r="11029" spans="27:28" s="3173" customFormat="1">
      <c r="AA11029" s="3174"/>
      <c r="AB11029" s="3174"/>
    </row>
    <row r="11030" spans="27:28" s="3173" customFormat="1">
      <c r="AA11030" s="3174"/>
      <c r="AB11030" s="3174"/>
    </row>
    <row r="11031" spans="27:28" s="3173" customFormat="1">
      <c r="AA11031" s="3174"/>
      <c r="AB11031" s="3174"/>
    </row>
    <row r="11032" spans="27:28" s="3173" customFormat="1">
      <c r="AA11032" s="3174"/>
      <c r="AB11032" s="3174"/>
    </row>
    <row r="11033" spans="27:28" s="3173" customFormat="1">
      <c r="AA11033" s="3174"/>
      <c r="AB11033" s="3174"/>
    </row>
    <row r="11034" spans="27:28" s="3173" customFormat="1">
      <c r="AA11034" s="3174"/>
      <c r="AB11034" s="3174"/>
    </row>
    <row r="11035" spans="27:28" s="3173" customFormat="1">
      <c r="AA11035" s="3174"/>
      <c r="AB11035" s="3174"/>
    </row>
    <row r="11036" spans="27:28" s="3173" customFormat="1">
      <c r="AA11036" s="3174"/>
      <c r="AB11036" s="3174"/>
    </row>
    <row r="11037" spans="27:28" s="3173" customFormat="1">
      <c r="AA11037" s="3174"/>
      <c r="AB11037" s="3174"/>
    </row>
    <row r="11038" spans="27:28" s="3173" customFormat="1">
      <c r="AA11038" s="3174"/>
      <c r="AB11038" s="3174"/>
    </row>
    <row r="11039" spans="27:28" s="3173" customFormat="1">
      <c r="AA11039" s="3174"/>
      <c r="AB11039" s="3174"/>
    </row>
    <row r="11040" spans="27:28" s="3173" customFormat="1">
      <c r="AA11040" s="3174"/>
      <c r="AB11040" s="3174"/>
    </row>
    <row r="11041" spans="27:28" s="3173" customFormat="1">
      <c r="AA11041" s="3174"/>
      <c r="AB11041" s="3174"/>
    </row>
    <row r="11042" spans="27:28" s="3173" customFormat="1">
      <c r="AA11042" s="3174"/>
      <c r="AB11042" s="3174"/>
    </row>
    <row r="11043" spans="27:28" s="3173" customFormat="1">
      <c r="AA11043" s="3174"/>
      <c r="AB11043" s="3174"/>
    </row>
    <row r="11044" spans="27:28" s="3173" customFormat="1">
      <c r="AA11044" s="3174"/>
      <c r="AB11044" s="3174"/>
    </row>
    <row r="11045" spans="27:28" s="3173" customFormat="1">
      <c r="AA11045" s="3174"/>
      <c r="AB11045" s="3174"/>
    </row>
    <row r="11046" spans="27:28" s="3173" customFormat="1">
      <c r="AA11046" s="3174"/>
      <c r="AB11046" s="3174"/>
    </row>
    <row r="11047" spans="27:28" s="3173" customFormat="1">
      <c r="AA11047" s="3174"/>
      <c r="AB11047" s="3174"/>
    </row>
    <row r="11048" spans="27:28" s="3173" customFormat="1">
      <c r="AA11048" s="3174"/>
      <c r="AB11048" s="3174"/>
    </row>
    <row r="11049" spans="27:28" s="3173" customFormat="1">
      <c r="AA11049" s="3174"/>
      <c r="AB11049" s="3174"/>
    </row>
    <row r="11050" spans="27:28" s="3173" customFormat="1">
      <c r="AA11050" s="3174"/>
      <c r="AB11050" s="3174"/>
    </row>
    <row r="11051" spans="27:28" s="3173" customFormat="1">
      <c r="AA11051" s="3174"/>
      <c r="AB11051" s="3174"/>
    </row>
    <row r="11052" spans="27:28" s="3173" customFormat="1">
      <c r="AA11052" s="3174"/>
      <c r="AB11052" s="3174"/>
    </row>
    <row r="11053" spans="27:28" s="3173" customFormat="1">
      <c r="AA11053" s="3174"/>
      <c r="AB11053" s="3174"/>
    </row>
    <row r="11054" spans="27:28" s="3173" customFormat="1">
      <c r="AA11054" s="3174"/>
      <c r="AB11054" s="3174"/>
    </row>
    <row r="11055" spans="27:28" s="3173" customFormat="1">
      <c r="AA11055" s="3174"/>
      <c r="AB11055" s="3174"/>
    </row>
    <row r="11056" spans="27:28" s="3173" customFormat="1">
      <c r="AA11056" s="3174"/>
      <c r="AB11056" s="3174"/>
    </row>
    <row r="11057" spans="27:28" s="3173" customFormat="1">
      <c r="AA11057" s="3174"/>
      <c r="AB11057" s="3174"/>
    </row>
    <row r="11058" spans="27:28" s="3173" customFormat="1">
      <c r="AA11058" s="3174"/>
      <c r="AB11058" s="3174"/>
    </row>
    <row r="11059" spans="27:28" s="3173" customFormat="1">
      <c r="AA11059" s="3174"/>
      <c r="AB11059" s="3174"/>
    </row>
    <row r="11060" spans="27:28" s="3173" customFormat="1">
      <c r="AA11060" s="3174"/>
      <c r="AB11060" s="3174"/>
    </row>
    <row r="11061" spans="27:28" s="3173" customFormat="1">
      <c r="AA11061" s="3174"/>
      <c r="AB11061" s="3174"/>
    </row>
    <row r="11062" spans="27:28" s="3173" customFormat="1">
      <c r="AA11062" s="3174"/>
      <c r="AB11062" s="3174"/>
    </row>
    <row r="11063" spans="27:28" s="3173" customFormat="1">
      <c r="AA11063" s="3174"/>
      <c r="AB11063" s="3174"/>
    </row>
    <row r="11064" spans="27:28" s="3173" customFormat="1">
      <c r="AA11064" s="3174"/>
      <c r="AB11064" s="3174"/>
    </row>
    <row r="11065" spans="27:28" s="3173" customFormat="1">
      <c r="AA11065" s="3174"/>
      <c r="AB11065" s="3174"/>
    </row>
    <row r="11066" spans="27:28" s="3173" customFormat="1">
      <c r="AA11066" s="3174"/>
      <c r="AB11066" s="3174"/>
    </row>
    <row r="11067" spans="27:28" s="3173" customFormat="1">
      <c r="AA11067" s="3174"/>
      <c r="AB11067" s="3174"/>
    </row>
    <row r="11068" spans="27:28" s="3173" customFormat="1">
      <c r="AA11068" s="3174"/>
      <c r="AB11068" s="3174"/>
    </row>
    <row r="11069" spans="27:28" s="3173" customFormat="1">
      <c r="AA11069" s="3174"/>
      <c r="AB11069" s="3174"/>
    </row>
    <row r="11070" spans="27:28" s="3173" customFormat="1">
      <c r="AA11070" s="3174"/>
      <c r="AB11070" s="3174"/>
    </row>
    <row r="11071" spans="27:28" s="3173" customFormat="1">
      <c r="AA11071" s="3174"/>
      <c r="AB11071" s="3174"/>
    </row>
    <row r="11072" spans="27:28" s="3173" customFormat="1">
      <c r="AA11072" s="3174"/>
      <c r="AB11072" s="3174"/>
    </row>
    <row r="11073" spans="27:28" s="3173" customFormat="1">
      <c r="AA11073" s="3174"/>
      <c r="AB11073" s="3174"/>
    </row>
    <row r="11074" spans="27:28" s="3173" customFormat="1">
      <c r="AA11074" s="3174"/>
      <c r="AB11074" s="3174"/>
    </row>
    <row r="11075" spans="27:28" s="3173" customFormat="1">
      <c r="AA11075" s="3174"/>
      <c r="AB11075" s="3174"/>
    </row>
    <row r="11076" spans="27:28" s="3173" customFormat="1">
      <c r="AA11076" s="3174"/>
      <c r="AB11076" s="3174"/>
    </row>
    <row r="11077" spans="27:28" s="3173" customFormat="1">
      <c r="AA11077" s="3174"/>
      <c r="AB11077" s="3174"/>
    </row>
    <row r="11078" spans="27:28" s="3173" customFormat="1">
      <c r="AA11078" s="3174"/>
      <c r="AB11078" s="3174"/>
    </row>
    <row r="11079" spans="27:28" s="3173" customFormat="1">
      <c r="AA11079" s="3174"/>
      <c r="AB11079" s="3174"/>
    </row>
    <row r="11080" spans="27:28" s="3173" customFormat="1">
      <c r="AA11080" s="3174"/>
      <c r="AB11080" s="3174"/>
    </row>
    <row r="11081" spans="27:28" s="3173" customFormat="1">
      <c r="AA11081" s="3174"/>
      <c r="AB11081" s="3174"/>
    </row>
    <row r="11082" spans="27:28" s="3173" customFormat="1">
      <c r="AA11082" s="3174"/>
      <c r="AB11082" s="3174"/>
    </row>
    <row r="11083" spans="27:28" s="3173" customFormat="1">
      <c r="AA11083" s="3174"/>
      <c r="AB11083" s="3174"/>
    </row>
    <row r="11084" spans="27:28" s="3173" customFormat="1">
      <c r="AA11084" s="3174"/>
      <c r="AB11084" s="3174"/>
    </row>
    <row r="11085" spans="27:28" s="3173" customFormat="1">
      <c r="AA11085" s="3174"/>
      <c r="AB11085" s="3174"/>
    </row>
    <row r="11086" spans="27:28" s="3173" customFormat="1">
      <c r="AA11086" s="3174"/>
      <c r="AB11086" s="3174"/>
    </row>
    <row r="11087" spans="27:28" s="3173" customFormat="1">
      <c r="AA11087" s="3174"/>
      <c r="AB11087" s="3174"/>
    </row>
    <row r="11088" spans="27:28" s="3173" customFormat="1">
      <c r="AA11088" s="3174"/>
      <c r="AB11088" s="3174"/>
    </row>
    <row r="11089" spans="27:28" s="3173" customFormat="1">
      <c r="AA11089" s="3174"/>
      <c r="AB11089" s="3174"/>
    </row>
    <row r="11090" spans="27:28" s="3173" customFormat="1">
      <c r="AA11090" s="3174"/>
      <c r="AB11090" s="3174"/>
    </row>
    <row r="11091" spans="27:28" s="3173" customFormat="1">
      <c r="AA11091" s="3174"/>
      <c r="AB11091" s="3174"/>
    </row>
    <row r="11092" spans="27:28" s="3173" customFormat="1">
      <c r="AA11092" s="3174"/>
      <c r="AB11092" s="3174"/>
    </row>
    <row r="11093" spans="27:28" s="3173" customFormat="1">
      <c r="AA11093" s="3174"/>
      <c r="AB11093" s="3174"/>
    </row>
    <row r="11094" spans="27:28" s="3173" customFormat="1">
      <c r="AA11094" s="3174"/>
      <c r="AB11094" s="3174"/>
    </row>
    <row r="11095" spans="27:28" s="3173" customFormat="1">
      <c r="AA11095" s="3174"/>
      <c r="AB11095" s="3174"/>
    </row>
    <row r="11096" spans="27:28" s="3173" customFormat="1">
      <c r="AA11096" s="3174"/>
      <c r="AB11096" s="3174"/>
    </row>
    <row r="11097" spans="27:28" s="3173" customFormat="1">
      <c r="AA11097" s="3174"/>
      <c r="AB11097" s="3174"/>
    </row>
    <row r="11098" spans="27:28" s="3173" customFormat="1">
      <c r="AA11098" s="3174"/>
      <c r="AB11098" s="3174"/>
    </row>
    <row r="11099" spans="27:28" s="3173" customFormat="1">
      <c r="AA11099" s="3174"/>
      <c r="AB11099" s="3174"/>
    </row>
    <row r="11100" spans="27:28" s="3173" customFormat="1">
      <c r="AA11100" s="3174"/>
      <c r="AB11100" s="3174"/>
    </row>
    <row r="11101" spans="27:28" s="3173" customFormat="1">
      <c r="AA11101" s="3174"/>
      <c r="AB11101" s="3174"/>
    </row>
    <row r="11102" spans="27:28" s="3173" customFormat="1">
      <c r="AA11102" s="3174"/>
      <c r="AB11102" s="3174"/>
    </row>
    <row r="11103" spans="27:28" s="3173" customFormat="1">
      <c r="AA11103" s="3174"/>
      <c r="AB11103" s="3174"/>
    </row>
    <row r="11104" spans="27:28" s="3173" customFormat="1">
      <c r="AA11104" s="3174"/>
      <c r="AB11104" s="3174"/>
    </row>
    <row r="11105" spans="27:28" s="3173" customFormat="1">
      <c r="AA11105" s="3174"/>
      <c r="AB11105" s="3174"/>
    </row>
    <row r="11106" spans="27:28" s="3173" customFormat="1">
      <c r="AA11106" s="3174"/>
      <c r="AB11106" s="3174"/>
    </row>
    <row r="11107" spans="27:28" s="3173" customFormat="1">
      <c r="AA11107" s="3174"/>
      <c r="AB11107" s="3174"/>
    </row>
    <row r="11108" spans="27:28" s="3173" customFormat="1">
      <c r="AA11108" s="3174"/>
      <c r="AB11108" s="3174"/>
    </row>
    <row r="11109" spans="27:28" s="3173" customFormat="1">
      <c r="AA11109" s="3174"/>
      <c r="AB11109" s="3174"/>
    </row>
    <row r="11110" spans="27:28" s="3173" customFormat="1">
      <c r="AA11110" s="3174"/>
      <c r="AB11110" s="3174"/>
    </row>
    <row r="11111" spans="27:28" s="3173" customFormat="1">
      <c r="AA11111" s="3174"/>
      <c r="AB11111" s="3174"/>
    </row>
    <row r="11112" spans="27:28" s="3173" customFormat="1">
      <c r="AA11112" s="3174"/>
      <c r="AB11112" s="3174"/>
    </row>
    <row r="11113" spans="27:28" s="3173" customFormat="1">
      <c r="AA11113" s="3174"/>
      <c r="AB11113" s="3174"/>
    </row>
    <row r="11114" spans="27:28" s="3173" customFormat="1">
      <c r="AA11114" s="3174"/>
      <c r="AB11114" s="3174"/>
    </row>
    <row r="11115" spans="27:28" s="3173" customFormat="1">
      <c r="AA11115" s="3174"/>
      <c r="AB11115" s="3174"/>
    </row>
    <row r="11116" spans="27:28" s="3173" customFormat="1">
      <c r="AA11116" s="3174"/>
      <c r="AB11116" s="3174"/>
    </row>
    <row r="11117" spans="27:28" s="3173" customFormat="1">
      <c r="AA11117" s="3174"/>
      <c r="AB11117" s="3174"/>
    </row>
    <row r="11118" spans="27:28" s="3173" customFormat="1">
      <c r="AA11118" s="3174"/>
      <c r="AB11118" s="3174"/>
    </row>
    <row r="11119" spans="27:28" s="3173" customFormat="1">
      <c r="AA11119" s="3174"/>
      <c r="AB11119" s="3174"/>
    </row>
    <row r="11120" spans="27:28" s="3173" customFormat="1">
      <c r="AA11120" s="3174"/>
      <c r="AB11120" s="3174"/>
    </row>
    <row r="11121" spans="27:28" s="3173" customFormat="1">
      <c r="AA11121" s="3174"/>
      <c r="AB11121" s="3174"/>
    </row>
    <row r="11122" spans="27:28" s="3173" customFormat="1">
      <c r="AA11122" s="3174"/>
      <c r="AB11122" s="3174"/>
    </row>
    <row r="11123" spans="27:28" s="3173" customFormat="1">
      <c r="AA11123" s="3174"/>
      <c r="AB11123" s="3174"/>
    </row>
    <row r="11124" spans="27:28" s="3173" customFormat="1">
      <c r="AA11124" s="3174"/>
      <c r="AB11124" s="3174"/>
    </row>
    <row r="11125" spans="27:28" s="3173" customFormat="1">
      <c r="AA11125" s="3174"/>
      <c r="AB11125" s="3174"/>
    </row>
    <row r="11126" spans="27:28" s="3173" customFormat="1">
      <c r="AA11126" s="3174"/>
      <c r="AB11126" s="3174"/>
    </row>
    <row r="11127" spans="27:28" s="3173" customFormat="1">
      <c r="AA11127" s="3174"/>
      <c r="AB11127" s="3174"/>
    </row>
    <row r="11128" spans="27:28" s="3173" customFormat="1">
      <c r="AA11128" s="3174"/>
      <c r="AB11128" s="3174"/>
    </row>
    <row r="11129" spans="27:28" s="3173" customFormat="1">
      <c r="AA11129" s="3174"/>
      <c r="AB11129" s="3174"/>
    </row>
    <row r="11130" spans="27:28" s="3173" customFormat="1">
      <c r="AA11130" s="3174"/>
      <c r="AB11130" s="3174"/>
    </row>
    <row r="11131" spans="27:28" s="3173" customFormat="1">
      <c r="AA11131" s="3174"/>
      <c r="AB11131" s="3174"/>
    </row>
    <row r="11132" spans="27:28" s="3173" customFormat="1">
      <c r="AA11132" s="3174"/>
      <c r="AB11132" s="3174"/>
    </row>
    <row r="11133" spans="27:28" s="3173" customFormat="1">
      <c r="AA11133" s="3174"/>
      <c r="AB11133" s="3174"/>
    </row>
    <row r="11134" spans="27:28" s="3173" customFormat="1">
      <c r="AA11134" s="3174"/>
      <c r="AB11134" s="3174"/>
    </row>
    <row r="11135" spans="27:28" s="3173" customFormat="1">
      <c r="AA11135" s="3174"/>
      <c r="AB11135" s="3174"/>
    </row>
    <row r="11136" spans="27:28" s="3173" customFormat="1">
      <c r="AA11136" s="3174"/>
      <c r="AB11136" s="3174"/>
    </row>
    <row r="11137" spans="27:28" s="3173" customFormat="1">
      <c r="AA11137" s="3174"/>
      <c r="AB11137" s="3174"/>
    </row>
    <row r="11138" spans="27:28" s="3173" customFormat="1">
      <c r="AA11138" s="3174"/>
      <c r="AB11138" s="3174"/>
    </row>
    <row r="11139" spans="27:28" s="3173" customFormat="1">
      <c r="AA11139" s="3174"/>
      <c r="AB11139" s="3174"/>
    </row>
    <row r="11140" spans="27:28" s="3173" customFormat="1">
      <c r="AA11140" s="3174"/>
      <c r="AB11140" s="3174"/>
    </row>
    <row r="11141" spans="27:28" s="3173" customFormat="1">
      <c r="AA11141" s="3174"/>
      <c r="AB11141" s="3174"/>
    </row>
    <row r="11142" spans="27:28" s="3173" customFormat="1">
      <c r="AA11142" s="3174"/>
      <c r="AB11142" s="3174"/>
    </row>
    <row r="11143" spans="27:28" s="3173" customFormat="1">
      <c r="AA11143" s="3174"/>
      <c r="AB11143" s="3174"/>
    </row>
    <row r="11144" spans="27:28" s="3173" customFormat="1">
      <c r="AA11144" s="3174"/>
      <c r="AB11144" s="3174"/>
    </row>
    <row r="11145" spans="27:28" s="3173" customFormat="1">
      <c r="AA11145" s="3174"/>
      <c r="AB11145" s="3174"/>
    </row>
    <row r="11146" spans="27:28" s="3173" customFormat="1">
      <c r="AA11146" s="3174"/>
      <c r="AB11146" s="3174"/>
    </row>
    <row r="11147" spans="27:28" s="3173" customFormat="1">
      <c r="AA11147" s="3174"/>
      <c r="AB11147" s="3174"/>
    </row>
    <row r="11148" spans="27:28" s="3173" customFormat="1">
      <c r="AA11148" s="3174"/>
      <c r="AB11148" s="3174"/>
    </row>
    <row r="11149" spans="27:28" s="3173" customFormat="1">
      <c r="AA11149" s="3174"/>
      <c r="AB11149" s="3174"/>
    </row>
    <row r="11150" spans="27:28" s="3173" customFormat="1">
      <c r="AA11150" s="3174"/>
      <c r="AB11150" s="3174"/>
    </row>
    <row r="11151" spans="27:28" s="3173" customFormat="1">
      <c r="AA11151" s="3174"/>
      <c r="AB11151" s="3174"/>
    </row>
    <row r="11152" spans="27:28" s="3173" customFormat="1">
      <c r="AA11152" s="3174"/>
      <c r="AB11152" s="3174"/>
    </row>
    <row r="11153" spans="27:28" s="3173" customFormat="1">
      <c r="AA11153" s="3174"/>
      <c r="AB11153" s="3174"/>
    </row>
    <row r="11154" spans="27:28" s="3173" customFormat="1">
      <c r="AA11154" s="3174"/>
      <c r="AB11154" s="3174"/>
    </row>
    <row r="11155" spans="27:28" s="3173" customFormat="1">
      <c r="AA11155" s="3174"/>
      <c r="AB11155" s="3174"/>
    </row>
    <row r="11156" spans="27:28" s="3173" customFormat="1">
      <c r="AA11156" s="3174"/>
      <c r="AB11156" s="3174"/>
    </row>
    <row r="11157" spans="27:28" s="3173" customFormat="1">
      <c r="AA11157" s="3174"/>
      <c r="AB11157" s="3174"/>
    </row>
    <row r="11158" spans="27:28" s="3173" customFormat="1">
      <c r="AA11158" s="3174"/>
      <c r="AB11158" s="3174"/>
    </row>
    <row r="11159" spans="27:28" s="3173" customFormat="1">
      <c r="AA11159" s="3174"/>
      <c r="AB11159" s="3174"/>
    </row>
    <row r="11160" spans="27:28" s="3173" customFormat="1">
      <c r="AA11160" s="3174"/>
      <c r="AB11160" s="3174"/>
    </row>
    <row r="11161" spans="27:28" s="3173" customFormat="1">
      <c r="AA11161" s="3174"/>
      <c r="AB11161" s="3174"/>
    </row>
    <row r="11162" spans="27:28" s="3173" customFormat="1">
      <c r="AA11162" s="3174"/>
      <c r="AB11162" s="3174"/>
    </row>
    <row r="11163" spans="27:28" s="3173" customFormat="1">
      <c r="AA11163" s="3174"/>
      <c r="AB11163" s="3174"/>
    </row>
    <row r="11164" spans="27:28" s="3173" customFormat="1">
      <c r="AA11164" s="3174"/>
      <c r="AB11164" s="3174"/>
    </row>
    <row r="11165" spans="27:28" s="3173" customFormat="1">
      <c r="AA11165" s="3174"/>
      <c r="AB11165" s="3174"/>
    </row>
    <row r="11166" spans="27:28" s="3173" customFormat="1">
      <c r="AA11166" s="3174"/>
      <c r="AB11166" s="3174"/>
    </row>
    <row r="11167" spans="27:28" s="3173" customFormat="1">
      <c r="AA11167" s="3174"/>
      <c r="AB11167" s="3174"/>
    </row>
    <row r="11168" spans="27:28" s="3173" customFormat="1">
      <c r="AA11168" s="3174"/>
      <c r="AB11168" s="3174"/>
    </row>
    <row r="11169" spans="27:28" s="3173" customFormat="1">
      <c r="AA11169" s="3174"/>
      <c r="AB11169" s="3174"/>
    </row>
    <row r="11170" spans="27:28" s="3173" customFormat="1">
      <c r="AA11170" s="3174"/>
      <c r="AB11170" s="3174"/>
    </row>
    <row r="11171" spans="27:28" s="3173" customFormat="1">
      <c r="AA11171" s="3174"/>
      <c r="AB11171" s="3174"/>
    </row>
    <row r="11172" spans="27:28" s="3173" customFormat="1">
      <c r="AA11172" s="3174"/>
      <c r="AB11172" s="3174"/>
    </row>
    <row r="11173" spans="27:28" s="3173" customFormat="1">
      <c r="AA11173" s="3174"/>
      <c r="AB11173" s="3174"/>
    </row>
    <row r="11174" spans="27:28" s="3173" customFormat="1">
      <c r="AA11174" s="3174"/>
      <c r="AB11174" s="3174"/>
    </row>
    <row r="11175" spans="27:28" s="3173" customFormat="1">
      <c r="AA11175" s="3174"/>
      <c r="AB11175" s="3174"/>
    </row>
    <row r="11176" spans="27:28" s="3173" customFormat="1">
      <c r="AA11176" s="3174"/>
      <c r="AB11176" s="3174"/>
    </row>
    <row r="11177" spans="27:28" s="3173" customFormat="1">
      <c r="AA11177" s="3174"/>
      <c r="AB11177" s="3174"/>
    </row>
    <row r="11178" spans="27:28" s="3173" customFormat="1">
      <c r="AA11178" s="3174"/>
      <c r="AB11178" s="3174"/>
    </row>
    <row r="11179" spans="27:28" s="3173" customFormat="1">
      <c r="AA11179" s="3174"/>
      <c r="AB11179" s="3174"/>
    </row>
    <row r="11180" spans="27:28" s="3173" customFormat="1">
      <c r="AA11180" s="3174"/>
      <c r="AB11180" s="3174"/>
    </row>
    <row r="11181" spans="27:28" s="3173" customFormat="1">
      <c r="AA11181" s="3174"/>
      <c r="AB11181" s="3174"/>
    </row>
    <row r="11182" spans="27:28" s="3173" customFormat="1">
      <c r="AA11182" s="3174"/>
      <c r="AB11182" s="3174"/>
    </row>
    <row r="11183" spans="27:28" s="3173" customFormat="1">
      <c r="AA11183" s="3174"/>
      <c r="AB11183" s="3174"/>
    </row>
    <row r="11184" spans="27:28" s="3173" customFormat="1">
      <c r="AA11184" s="3174"/>
      <c r="AB11184" s="3174"/>
    </row>
    <row r="11185" spans="27:28" s="3173" customFormat="1">
      <c r="AA11185" s="3174"/>
      <c r="AB11185" s="3174"/>
    </row>
    <row r="11186" spans="27:28" s="3173" customFormat="1">
      <c r="AA11186" s="3174"/>
      <c r="AB11186" s="3174"/>
    </row>
    <row r="11187" spans="27:28" s="3173" customFormat="1">
      <c r="AA11187" s="3174"/>
      <c r="AB11187" s="3174"/>
    </row>
    <row r="11188" spans="27:28" s="3173" customFormat="1">
      <c r="AA11188" s="3174"/>
      <c r="AB11188" s="3174"/>
    </row>
    <row r="11189" spans="27:28" s="3173" customFormat="1">
      <c r="AA11189" s="3174"/>
      <c r="AB11189" s="3174"/>
    </row>
    <row r="11190" spans="27:28" s="3173" customFormat="1">
      <c r="AA11190" s="3174"/>
      <c r="AB11190" s="3174"/>
    </row>
    <row r="11191" spans="27:28" s="3173" customFormat="1">
      <c r="AA11191" s="3174"/>
      <c r="AB11191" s="3174"/>
    </row>
    <row r="11192" spans="27:28" s="3173" customFormat="1">
      <c r="AA11192" s="3174"/>
      <c r="AB11192" s="3174"/>
    </row>
    <row r="11193" spans="27:28" s="3173" customFormat="1">
      <c r="AA11193" s="3174"/>
      <c r="AB11193" s="3174"/>
    </row>
    <row r="11194" spans="27:28" s="3173" customFormat="1">
      <c r="AA11194" s="3174"/>
      <c r="AB11194" s="3174"/>
    </row>
    <row r="11195" spans="27:28" s="3173" customFormat="1">
      <c r="AA11195" s="3174"/>
      <c r="AB11195" s="3174"/>
    </row>
    <row r="11196" spans="27:28" s="3173" customFormat="1">
      <c r="AA11196" s="3174"/>
      <c r="AB11196" s="3174"/>
    </row>
    <row r="11197" spans="27:28" s="3173" customFormat="1">
      <c r="AA11197" s="3174"/>
      <c r="AB11197" s="3174"/>
    </row>
    <row r="11198" spans="27:28" s="3173" customFormat="1">
      <c r="AA11198" s="3174"/>
      <c r="AB11198" s="3174"/>
    </row>
    <row r="11199" spans="27:28" s="3173" customFormat="1">
      <c r="AA11199" s="3174"/>
      <c r="AB11199" s="3174"/>
    </row>
    <row r="11200" spans="27:28" s="3173" customFormat="1">
      <c r="AA11200" s="3174"/>
      <c r="AB11200" s="3174"/>
    </row>
    <row r="11201" spans="27:28" s="3173" customFormat="1">
      <c r="AA11201" s="3174"/>
      <c r="AB11201" s="3174"/>
    </row>
    <row r="11202" spans="27:28" s="3173" customFormat="1">
      <c r="AA11202" s="3174"/>
      <c r="AB11202" s="3174"/>
    </row>
    <row r="11203" spans="27:28" s="3173" customFormat="1">
      <c r="AA11203" s="3174"/>
      <c r="AB11203" s="3174"/>
    </row>
    <row r="11204" spans="27:28" s="3173" customFormat="1">
      <c r="AA11204" s="3174"/>
      <c r="AB11204" s="3174"/>
    </row>
    <row r="11205" spans="27:28" s="3173" customFormat="1">
      <c r="AA11205" s="3174"/>
      <c r="AB11205" s="3174"/>
    </row>
    <row r="11206" spans="27:28" s="3173" customFormat="1">
      <c r="AA11206" s="3174"/>
      <c r="AB11206" s="3174"/>
    </row>
    <row r="11207" spans="27:28" s="3173" customFormat="1">
      <c r="AA11207" s="3174"/>
      <c r="AB11207" s="3174"/>
    </row>
    <row r="11208" spans="27:28" s="3173" customFormat="1">
      <c r="AA11208" s="3174"/>
      <c r="AB11208" s="3174"/>
    </row>
    <row r="11209" spans="27:28" s="3173" customFormat="1">
      <c r="AA11209" s="3174"/>
      <c r="AB11209" s="3174"/>
    </row>
    <row r="11210" spans="27:28" s="3173" customFormat="1">
      <c r="AA11210" s="3174"/>
      <c r="AB11210" s="3174"/>
    </row>
    <row r="11211" spans="27:28" s="3173" customFormat="1">
      <c r="AA11211" s="3174"/>
      <c r="AB11211" s="3174"/>
    </row>
    <row r="11212" spans="27:28" s="3173" customFormat="1">
      <c r="AA11212" s="3174"/>
      <c r="AB11212" s="3174"/>
    </row>
    <row r="11213" spans="27:28" s="3173" customFormat="1">
      <c r="AA11213" s="3174"/>
      <c r="AB11213" s="3174"/>
    </row>
    <row r="11214" spans="27:28" s="3173" customFormat="1">
      <c r="AA11214" s="3174"/>
      <c r="AB11214" s="3174"/>
    </row>
    <row r="11215" spans="27:28" s="3173" customFormat="1">
      <c r="AA11215" s="3174"/>
      <c r="AB11215" s="3174"/>
    </row>
    <row r="11216" spans="27:28" s="3173" customFormat="1">
      <c r="AA11216" s="3174"/>
      <c r="AB11216" s="3174"/>
    </row>
    <row r="11217" spans="27:28" s="3173" customFormat="1">
      <c r="AA11217" s="3174"/>
      <c r="AB11217" s="3174"/>
    </row>
    <row r="11218" spans="27:28" s="3173" customFormat="1">
      <c r="AA11218" s="3174"/>
      <c r="AB11218" s="3174"/>
    </row>
    <row r="11219" spans="27:28" s="3173" customFormat="1">
      <c r="AA11219" s="3174"/>
      <c r="AB11219" s="3174"/>
    </row>
    <row r="11220" spans="27:28" s="3173" customFormat="1">
      <c r="AA11220" s="3174"/>
      <c r="AB11220" s="3174"/>
    </row>
    <row r="11221" spans="27:28" s="3173" customFormat="1">
      <c r="AA11221" s="3174"/>
      <c r="AB11221" s="3174"/>
    </row>
    <row r="11222" spans="27:28" s="3173" customFormat="1">
      <c r="AA11222" s="3174"/>
      <c r="AB11222" s="3174"/>
    </row>
    <row r="11223" spans="27:28" s="3173" customFormat="1">
      <c r="AA11223" s="3174"/>
      <c r="AB11223" s="3174"/>
    </row>
    <row r="11224" spans="27:28" s="3173" customFormat="1">
      <c r="AA11224" s="3174"/>
      <c r="AB11224" s="3174"/>
    </row>
    <row r="11225" spans="27:28" s="3173" customFormat="1">
      <c r="AA11225" s="3174"/>
      <c r="AB11225" s="3174"/>
    </row>
    <row r="11226" spans="27:28" s="3173" customFormat="1">
      <c r="AA11226" s="3174"/>
      <c r="AB11226" s="3174"/>
    </row>
    <row r="11227" spans="27:28" s="3173" customFormat="1">
      <c r="AA11227" s="3174"/>
      <c r="AB11227" s="3174"/>
    </row>
    <row r="11228" spans="27:28" s="3173" customFormat="1">
      <c r="AA11228" s="3174"/>
      <c r="AB11228" s="3174"/>
    </row>
    <row r="11229" spans="27:28" s="3173" customFormat="1">
      <c r="AA11229" s="3174"/>
      <c r="AB11229" s="3174"/>
    </row>
    <row r="11230" spans="27:28" s="3173" customFormat="1">
      <c r="AA11230" s="3174"/>
      <c r="AB11230" s="3174"/>
    </row>
    <row r="11231" spans="27:28" s="3173" customFormat="1">
      <c r="AA11231" s="3174"/>
      <c r="AB11231" s="3174"/>
    </row>
    <row r="11232" spans="27:28" s="3173" customFormat="1">
      <c r="AA11232" s="3174"/>
      <c r="AB11232" s="3174"/>
    </row>
    <row r="11233" spans="27:28" s="3173" customFormat="1">
      <c r="AA11233" s="3174"/>
      <c r="AB11233" s="3174"/>
    </row>
    <row r="11234" spans="27:28" s="3173" customFormat="1">
      <c r="AA11234" s="3174"/>
      <c r="AB11234" s="3174"/>
    </row>
    <row r="11235" spans="27:28" s="3173" customFormat="1">
      <c r="AA11235" s="3174"/>
      <c r="AB11235" s="3174"/>
    </row>
    <row r="11236" spans="27:28" s="3173" customFormat="1">
      <c r="AA11236" s="3174"/>
      <c r="AB11236" s="3174"/>
    </row>
    <row r="11237" spans="27:28" s="3173" customFormat="1">
      <c r="AA11237" s="3174"/>
      <c r="AB11237" s="3174"/>
    </row>
    <row r="11238" spans="27:28" s="3173" customFormat="1">
      <c r="AA11238" s="3174"/>
      <c r="AB11238" s="3174"/>
    </row>
    <row r="11239" spans="27:28" s="3173" customFormat="1">
      <c r="AA11239" s="3174"/>
      <c r="AB11239" s="3174"/>
    </row>
    <row r="11240" spans="27:28" s="3173" customFormat="1">
      <c r="AA11240" s="3174"/>
      <c r="AB11240" s="3174"/>
    </row>
    <row r="11241" spans="27:28" s="3173" customFormat="1">
      <c r="AA11241" s="3174"/>
      <c r="AB11241" s="3174"/>
    </row>
    <row r="11242" spans="27:28" s="3173" customFormat="1">
      <c r="AA11242" s="3174"/>
      <c r="AB11242" s="3174"/>
    </row>
    <row r="11243" spans="27:28" s="3173" customFormat="1">
      <c r="AA11243" s="3174"/>
      <c r="AB11243" s="3174"/>
    </row>
    <row r="11244" spans="27:28" s="3173" customFormat="1">
      <c r="AA11244" s="3174"/>
      <c r="AB11244" s="3174"/>
    </row>
    <row r="11245" spans="27:28" s="3173" customFormat="1">
      <c r="AA11245" s="3174"/>
      <c r="AB11245" s="3174"/>
    </row>
    <row r="11246" spans="27:28" s="3173" customFormat="1">
      <c r="AA11246" s="3174"/>
      <c r="AB11246" s="3174"/>
    </row>
    <row r="11247" spans="27:28" s="3173" customFormat="1">
      <c r="AA11247" s="3174"/>
      <c r="AB11247" s="3174"/>
    </row>
    <row r="11248" spans="27:28" s="3173" customFormat="1">
      <c r="AA11248" s="3174"/>
      <c r="AB11248" s="3174"/>
    </row>
    <row r="11249" spans="27:28" s="3173" customFormat="1">
      <c r="AA11249" s="3174"/>
      <c r="AB11249" s="3174"/>
    </row>
    <row r="11250" spans="27:28" s="3173" customFormat="1">
      <c r="AA11250" s="3174"/>
      <c r="AB11250" s="3174"/>
    </row>
    <row r="11251" spans="27:28" s="3173" customFormat="1">
      <c r="AA11251" s="3174"/>
      <c r="AB11251" s="3174"/>
    </row>
    <row r="11252" spans="27:28" s="3173" customFormat="1">
      <c r="AA11252" s="3174"/>
      <c r="AB11252" s="3174"/>
    </row>
    <row r="11253" spans="27:28" s="3173" customFormat="1">
      <c r="AA11253" s="3174"/>
      <c r="AB11253" s="3174"/>
    </row>
    <row r="11254" spans="27:28" s="3173" customFormat="1">
      <c r="AA11254" s="3174"/>
      <c r="AB11254" s="3174"/>
    </row>
    <row r="11255" spans="27:28" s="3173" customFormat="1">
      <c r="AA11255" s="3174"/>
      <c r="AB11255" s="3174"/>
    </row>
    <row r="11256" spans="27:28" s="3173" customFormat="1">
      <c r="AA11256" s="3174"/>
      <c r="AB11256" s="3174"/>
    </row>
    <row r="11257" spans="27:28" s="3173" customFormat="1">
      <c r="AA11257" s="3174"/>
      <c r="AB11257" s="3174"/>
    </row>
    <row r="11258" spans="27:28" s="3173" customFormat="1">
      <c r="AA11258" s="3174"/>
      <c r="AB11258" s="3174"/>
    </row>
    <row r="11259" spans="27:28" s="3173" customFormat="1">
      <c r="AA11259" s="3174"/>
      <c r="AB11259" s="3174"/>
    </row>
    <row r="11260" spans="27:28" s="3173" customFormat="1">
      <c r="AA11260" s="3174"/>
      <c r="AB11260" s="3174"/>
    </row>
    <row r="11261" spans="27:28" s="3173" customFormat="1">
      <c r="AA11261" s="3174"/>
      <c r="AB11261" s="3174"/>
    </row>
    <row r="11262" spans="27:28" s="3173" customFormat="1">
      <c r="AA11262" s="3174"/>
      <c r="AB11262" s="3174"/>
    </row>
    <row r="11263" spans="27:28" s="3173" customFormat="1">
      <c r="AA11263" s="3174"/>
      <c r="AB11263" s="3174"/>
    </row>
    <row r="11264" spans="27:28" s="3173" customFormat="1">
      <c r="AA11264" s="3174"/>
      <c r="AB11264" s="3174"/>
    </row>
    <row r="11265" spans="27:28" s="3173" customFormat="1">
      <c r="AA11265" s="3174"/>
      <c r="AB11265" s="3174"/>
    </row>
    <row r="11266" spans="27:28" s="3173" customFormat="1">
      <c r="AA11266" s="3174"/>
      <c r="AB11266" s="3174"/>
    </row>
    <row r="11267" spans="27:28" s="3173" customFormat="1">
      <c r="AA11267" s="3174"/>
      <c r="AB11267" s="3174"/>
    </row>
    <row r="11268" spans="27:28" s="3173" customFormat="1">
      <c r="AA11268" s="3174"/>
      <c r="AB11268" s="3174"/>
    </row>
    <row r="11269" spans="27:28" s="3173" customFormat="1">
      <c r="AA11269" s="3174"/>
      <c r="AB11269" s="3174"/>
    </row>
    <row r="11270" spans="27:28" s="3173" customFormat="1">
      <c r="AA11270" s="3174"/>
      <c r="AB11270" s="3174"/>
    </row>
    <row r="11271" spans="27:28" s="3173" customFormat="1">
      <c r="AA11271" s="3174"/>
      <c r="AB11271" s="3174"/>
    </row>
    <row r="11272" spans="27:28" s="3173" customFormat="1">
      <c r="AA11272" s="3174"/>
      <c r="AB11272" s="3174"/>
    </row>
    <row r="11273" spans="27:28" s="3173" customFormat="1">
      <c r="AA11273" s="3174"/>
      <c r="AB11273" s="3174"/>
    </row>
    <row r="11274" spans="27:28" s="3173" customFormat="1">
      <c r="AA11274" s="3174"/>
      <c r="AB11274" s="3174"/>
    </row>
    <row r="11275" spans="27:28" s="3173" customFormat="1">
      <c r="AA11275" s="3174"/>
      <c r="AB11275" s="3174"/>
    </row>
    <row r="11276" spans="27:28" s="3173" customFormat="1">
      <c r="AA11276" s="3174"/>
      <c r="AB11276" s="3174"/>
    </row>
    <row r="11277" spans="27:28" s="3173" customFormat="1">
      <c r="AA11277" s="3174"/>
      <c r="AB11277" s="3174"/>
    </row>
    <row r="11278" spans="27:28" s="3173" customFormat="1">
      <c r="AA11278" s="3174"/>
      <c r="AB11278" s="3174"/>
    </row>
    <row r="11279" spans="27:28" s="3173" customFormat="1">
      <c r="AA11279" s="3174"/>
      <c r="AB11279" s="3174"/>
    </row>
    <row r="11280" spans="27:28" s="3173" customFormat="1">
      <c r="AA11280" s="3174"/>
      <c r="AB11280" s="3174"/>
    </row>
    <row r="11281" spans="27:28" s="3173" customFormat="1">
      <c r="AA11281" s="3174"/>
      <c r="AB11281" s="3174"/>
    </row>
    <row r="11282" spans="27:28" s="3173" customFormat="1">
      <c r="AA11282" s="3174"/>
      <c r="AB11282" s="3174"/>
    </row>
    <row r="11283" spans="27:28" s="3173" customFormat="1">
      <c r="AA11283" s="3174"/>
      <c r="AB11283" s="3174"/>
    </row>
    <row r="11284" spans="27:28" s="3173" customFormat="1">
      <c r="AA11284" s="3174"/>
      <c r="AB11284" s="3174"/>
    </row>
    <row r="11285" spans="27:28" s="3173" customFormat="1">
      <c r="AA11285" s="3174"/>
      <c r="AB11285" s="3174"/>
    </row>
    <row r="11286" spans="27:28" s="3173" customFormat="1">
      <c r="AA11286" s="3174"/>
      <c r="AB11286" s="3174"/>
    </row>
    <row r="11287" spans="27:28" s="3173" customFormat="1">
      <c r="AA11287" s="3174"/>
      <c r="AB11287" s="3174"/>
    </row>
    <row r="11288" spans="27:28" s="3173" customFormat="1">
      <c r="AA11288" s="3174"/>
      <c r="AB11288" s="3174"/>
    </row>
    <row r="11289" spans="27:28" s="3173" customFormat="1">
      <c r="AA11289" s="3174"/>
      <c r="AB11289" s="3174"/>
    </row>
    <row r="11290" spans="27:28" s="3173" customFormat="1">
      <c r="AA11290" s="3174"/>
      <c r="AB11290" s="3174"/>
    </row>
    <row r="11291" spans="27:28" s="3173" customFormat="1">
      <c r="AA11291" s="3174"/>
      <c r="AB11291" s="3174"/>
    </row>
    <row r="11292" spans="27:28" s="3173" customFormat="1">
      <c r="AA11292" s="3174"/>
      <c r="AB11292" s="3174"/>
    </row>
    <row r="11293" spans="27:28" s="3173" customFormat="1">
      <c r="AA11293" s="3174"/>
      <c r="AB11293" s="3174"/>
    </row>
    <row r="11294" spans="27:28" s="3173" customFormat="1">
      <c r="AA11294" s="3174"/>
      <c r="AB11294" s="3174"/>
    </row>
    <row r="11295" spans="27:28" s="3173" customFormat="1">
      <c r="AA11295" s="3174"/>
      <c r="AB11295" s="3174"/>
    </row>
    <row r="11296" spans="27:28" s="3173" customFormat="1">
      <c r="AA11296" s="3174"/>
      <c r="AB11296" s="3174"/>
    </row>
    <row r="11297" spans="27:28" s="3173" customFormat="1">
      <c r="AA11297" s="3174"/>
      <c r="AB11297" s="3174"/>
    </row>
    <row r="11298" spans="27:28" s="3173" customFormat="1">
      <c r="AA11298" s="3174"/>
      <c r="AB11298" s="3174"/>
    </row>
    <row r="11299" spans="27:28" s="3173" customFormat="1">
      <c r="AA11299" s="3174"/>
      <c r="AB11299" s="3174"/>
    </row>
    <row r="11300" spans="27:28" s="3173" customFormat="1">
      <c r="AA11300" s="3174"/>
      <c r="AB11300" s="3174"/>
    </row>
    <row r="11301" spans="27:28" s="3173" customFormat="1">
      <c r="AA11301" s="3174"/>
      <c r="AB11301" s="3174"/>
    </row>
    <row r="11302" spans="27:28" s="3173" customFormat="1">
      <c r="AA11302" s="3174"/>
      <c r="AB11302" s="3174"/>
    </row>
    <row r="11303" spans="27:28" s="3173" customFormat="1">
      <c r="AA11303" s="3174"/>
      <c r="AB11303" s="3174"/>
    </row>
    <row r="11304" spans="27:28" s="3173" customFormat="1">
      <c r="AA11304" s="3174"/>
      <c r="AB11304" s="3174"/>
    </row>
    <row r="11305" spans="27:28" s="3173" customFormat="1">
      <c r="AA11305" s="3174"/>
      <c r="AB11305" s="3174"/>
    </row>
    <row r="11306" spans="27:28" s="3173" customFormat="1">
      <c r="AA11306" s="3174"/>
      <c r="AB11306" s="3174"/>
    </row>
    <row r="11307" spans="27:28" s="3173" customFormat="1">
      <c r="AA11307" s="3174"/>
      <c r="AB11307" s="3174"/>
    </row>
    <row r="11308" spans="27:28" s="3173" customFormat="1">
      <c r="AA11308" s="3174"/>
      <c r="AB11308" s="3174"/>
    </row>
    <row r="11309" spans="27:28" s="3173" customFormat="1">
      <c r="AA11309" s="3174"/>
      <c r="AB11309" s="3174"/>
    </row>
    <row r="11310" spans="27:28" s="3173" customFormat="1">
      <c r="AA11310" s="3174"/>
      <c r="AB11310" s="3174"/>
    </row>
    <row r="11311" spans="27:28" s="3173" customFormat="1">
      <c r="AA11311" s="3174"/>
      <c r="AB11311" s="3174"/>
    </row>
    <row r="11312" spans="27:28" s="3173" customFormat="1">
      <c r="AA11312" s="3174"/>
      <c r="AB11312" s="3174"/>
    </row>
    <row r="11313" spans="27:28" s="3173" customFormat="1">
      <c r="AA11313" s="3174"/>
      <c r="AB11313" s="3174"/>
    </row>
    <row r="11314" spans="27:28" s="3173" customFormat="1">
      <c r="AA11314" s="3174"/>
      <c r="AB11314" s="3174"/>
    </row>
    <row r="11315" spans="27:28" s="3173" customFormat="1">
      <c r="AA11315" s="3174"/>
      <c r="AB11315" s="3174"/>
    </row>
    <row r="11316" spans="27:28" s="3173" customFormat="1">
      <c r="AA11316" s="3174"/>
      <c r="AB11316" s="3174"/>
    </row>
    <row r="11317" spans="27:28" s="3173" customFormat="1">
      <c r="AA11317" s="3174"/>
      <c r="AB11317" s="3174"/>
    </row>
    <row r="11318" spans="27:28" s="3173" customFormat="1">
      <c r="AA11318" s="3174"/>
      <c r="AB11318" s="3174"/>
    </row>
    <row r="11319" spans="27:28" s="3173" customFormat="1">
      <c r="AA11319" s="3174"/>
      <c r="AB11319" s="3174"/>
    </row>
    <row r="11320" spans="27:28" s="3173" customFormat="1">
      <c r="AA11320" s="3174"/>
      <c r="AB11320" s="3174"/>
    </row>
    <row r="11321" spans="27:28" s="3173" customFormat="1">
      <c r="AA11321" s="3174"/>
      <c r="AB11321" s="3174"/>
    </row>
    <row r="11322" spans="27:28" s="3173" customFormat="1">
      <c r="AA11322" s="3174"/>
      <c r="AB11322" s="3174"/>
    </row>
    <row r="11323" spans="27:28" s="3173" customFormat="1">
      <c r="AA11323" s="3174"/>
      <c r="AB11323" s="3174"/>
    </row>
    <row r="11324" spans="27:28" s="3173" customFormat="1">
      <c r="AA11324" s="3174"/>
      <c r="AB11324" s="3174"/>
    </row>
    <row r="11325" spans="27:28" s="3173" customFormat="1">
      <c r="AA11325" s="3174"/>
      <c r="AB11325" s="3174"/>
    </row>
    <row r="11326" spans="27:28" s="3173" customFormat="1">
      <c r="AA11326" s="3174"/>
      <c r="AB11326" s="3174"/>
    </row>
    <row r="11327" spans="27:28" s="3173" customFormat="1">
      <c r="AA11327" s="3174"/>
      <c r="AB11327" s="3174"/>
    </row>
    <row r="11328" spans="27:28" s="3173" customFormat="1">
      <c r="AA11328" s="3174"/>
      <c r="AB11328" s="3174"/>
    </row>
    <row r="11329" spans="27:28" s="3173" customFormat="1">
      <c r="AA11329" s="3174"/>
      <c r="AB11329" s="3174"/>
    </row>
    <row r="11330" spans="27:28" s="3173" customFormat="1">
      <c r="AA11330" s="3174"/>
      <c r="AB11330" s="3174"/>
    </row>
    <row r="11331" spans="27:28" s="3173" customFormat="1">
      <c r="AA11331" s="3174"/>
      <c r="AB11331" s="3174"/>
    </row>
    <row r="11332" spans="27:28" s="3173" customFormat="1">
      <c r="AA11332" s="3174"/>
      <c r="AB11332" s="3174"/>
    </row>
    <row r="11333" spans="27:28" s="3173" customFormat="1">
      <c r="AA11333" s="3174"/>
      <c r="AB11333" s="3174"/>
    </row>
    <row r="11334" spans="27:28" s="3173" customFormat="1">
      <c r="AA11334" s="3174"/>
      <c r="AB11334" s="3174"/>
    </row>
    <row r="11335" spans="27:28" s="3173" customFormat="1">
      <c r="AA11335" s="3174"/>
      <c r="AB11335" s="3174"/>
    </row>
    <row r="11336" spans="27:28" s="3173" customFormat="1">
      <c r="AA11336" s="3174"/>
      <c r="AB11336" s="3174"/>
    </row>
    <row r="11337" spans="27:28" s="3173" customFormat="1">
      <c r="AA11337" s="3174"/>
      <c r="AB11337" s="3174"/>
    </row>
    <row r="11338" spans="27:28" s="3173" customFormat="1">
      <c r="AA11338" s="3174"/>
      <c r="AB11338" s="3174"/>
    </row>
    <row r="11339" spans="27:28" s="3173" customFormat="1">
      <c r="AA11339" s="3174"/>
      <c r="AB11339" s="3174"/>
    </row>
    <row r="11340" spans="27:28" s="3173" customFormat="1">
      <c r="AA11340" s="3174"/>
      <c r="AB11340" s="3174"/>
    </row>
    <row r="11341" spans="27:28" s="3173" customFormat="1">
      <c r="AA11341" s="3174"/>
      <c r="AB11341" s="3174"/>
    </row>
    <row r="11342" spans="27:28" s="3173" customFormat="1">
      <c r="AA11342" s="3174"/>
      <c r="AB11342" s="3174"/>
    </row>
    <row r="11343" spans="27:28" s="3173" customFormat="1">
      <c r="AA11343" s="3174"/>
      <c r="AB11343" s="3174"/>
    </row>
    <row r="11344" spans="27:28" s="3173" customFormat="1">
      <c r="AA11344" s="3174"/>
      <c r="AB11344" s="3174"/>
    </row>
    <row r="11345" spans="27:28" s="3173" customFormat="1">
      <c r="AA11345" s="3174"/>
      <c r="AB11345" s="3174"/>
    </row>
    <row r="11346" spans="27:28" s="3173" customFormat="1">
      <c r="AA11346" s="3174"/>
      <c r="AB11346" s="3174"/>
    </row>
    <row r="11347" spans="27:28" s="3173" customFormat="1">
      <c r="AA11347" s="3174"/>
      <c r="AB11347" s="3174"/>
    </row>
    <row r="11348" spans="27:28" s="3173" customFormat="1">
      <c r="AA11348" s="3174"/>
      <c r="AB11348" s="3174"/>
    </row>
    <row r="11349" spans="27:28" s="3173" customFormat="1">
      <c r="AA11349" s="3174"/>
      <c r="AB11349" s="3174"/>
    </row>
    <row r="11350" spans="27:28" s="3173" customFormat="1">
      <c r="AA11350" s="3174"/>
      <c r="AB11350" s="3174"/>
    </row>
    <row r="11351" spans="27:28" s="3173" customFormat="1">
      <c r="AA11351" s="3174"/>
      <c r="AB11351" s="3174"/>
    </row>
    <row r="11352" spans="27:28" s="3173" customFormat="1">
      <c r="AA11352" s="3174"/>
      <c r="AB11352" s="3174"/>
    </row>
    <row r="11353" spans="27:28" s="3173" customFormat="1">
      <c r="AA11353" s="3174"/>
      <c r="AB11353" s="3174"/>
    </row>
    <row r="11354" spans="27:28" s="3173" customFormat="1">
      <c r="AA11354" s="3174"/>
      <c r="AB11354" s="3174"/>
    </row>
    <row r="11355" spans="27:28" s="3173" customFormat="1">
      <c r="AA11355" s="3174"/>
      <c r="AB11355" s="3174"/>
    </row>
    <row r="11356" spans="27:28" s="3173" customFormat="1">
      <c r="AA11356" s="3174"/>
      <c r="AB11356" s="3174"/>
    </row>
    <row r="11357" spans="27:28" s="3173" customFormat="1">
      <c r="AA11357" s="3174"/>
      <c r="AB11357" s="3174"/>
    </row>
    <row r="11358" spans="27:28" s="3173" customFormat="1">
      <c r="AA11358" s="3174"/>
      <c r="AB11358" s="3174"/>
    </row>
    <row r="11359" spans="27:28" s="3173" customFormat="1">
      <c r="AA11359" s="3174"/>
      <c r="AB11359" s="3174"/>
    </row>
    <row r="11360" spans="27:28" s="3173" customFormat="1">
      <c r="AA11360" s="3174"/>
      <c r="AB11360" s="3174"/>
    </row>
    <row r="11361" spans="27:28" s="3173" customFormat="1">
      <c r="AA11361" s="3174"/>
      <c r="AB11361" s="3174"/>
    </row>
    <row r="11362" spans="27:28" s="3173" customFormat="1">
      <c r="AA11362" s="3174"/>
      <c r="AB11362" s="3174"/>
    </row>
    <row r="11363" spans="27:28" s="3173" customFormat="1">
      <c r="AA11363" s="3174"/>
      <c r="AB11363" s="3174"/>
    </row>
    <row r="11364" spans="27:28" s="3173" customFormat="1">
      <c r="AA11364" s="3174"/>
      <c r="AB11364" s="3174"/>
    </row>
    <row r="11365" spans="27:28" s="3173" customFormat="1">
      <c r="AA11365" s="3174"/>
      <c r="AB11365" s="3174"/>
    </row>
    <row r="11366" spans="27:28" s="3173" customFormat="1">
      <c r="AA11366" s="3174"/>
      <c r="AB11366" s="3174"/>
    </row>
    <row r="11367" spans="27:28" s="3173" customFormat="1">
      <c r="AA11367" s="3174"/>
      <c r="AB11367" s="3174"/>
    </row>
    <row r="11368" spans="27:28" s="3173" customFormat="1">
      <c r="AA11368" s="3174"/>
      <c r="AB11368" s="3174"/>
    </row>
    <row r="11369" spans="27:28" s="3173" customFormat="1">
      <c r="AA11369" s="3174"/>
      <c r="AB11369" s="3174"/>
    </row>
    <row r="11370" spans="27:28" s="3173" customFormat="1">
      <c r="AA11370" s="3174"/>
      <c r="AB11370" s="3174"/>
    </row>
    <row r="11371" spans="27:28" s="3173" customFormat="1">
      <c r="AA11371" s="3174"/>
      <c r="AB11371" s="3174"/>
    </row>
    <row r="11372" spans="27:28" s="3173" customFormat="1">
      <c r="AA11372" s="3174"/>
      <c r="AB11372" s="3174"/>
    </row>
    <row r="11373" spans="27:28" s="3173" customFormat="1">
      <c r="AA11373" s="3174"/>
      <c r="AB11373" s="3174"/>
    </row>
    <row r="11374" spans="27:28" s="3173" customFormat="1">
      <c r="AA11374" s="3174"/>
      <c r="AB11374" s="3174"/>
    </row>
    <row r="11375" spans="27:28" s="3173" customFormat="1">
      <c r="AA11375" s="3174"/>
      <c r="AB11375" s="3174"/>
    </row>
    <row r="11376" spans="27:28" s="3173" customFormat="1">
      <c r="AA11376" s="3174"/>
      <c r="AB11376" s="3174"/>
    </row>
    <row r="11377" spans="27:28" s="3173" customFormat="1">
      <c r="AA11377" s="3174"/>
      <c r="AB11377" s="3174"/>
    </row>
    <row r="11378" spans="27:28" s="3173" customFormat="1">
      <c r="AA11378" s="3174"/>
      <c r="AB11378" s="3174"/>
    </row>
    <row r="11379" spans="27:28" s="3173" customFormat="1">
      <c r="AA11379" s="3174"/>
      <c r="AB11379" s="3174"/>
    </row>
    <row r="11380" spans="27:28" s="3173" customFormat="1">
      <c r="AA11380" s="3174"/>
      <c r="AB11380" s="3174"/>
    </row>
    <row r="11381" spans="27:28" s="3173" customFormat="1">
      <c r="AA11381" s="3174"/>
      <c r="AB11381" s="3174"/>
    </row>
    <row r="11382" spans="27:28" s="3173" customFormat="1">
      <c r="AA11382" s="3174"/>
      <c r="AB11382" s="3174"/>
    </row>
    <row r="11383" spans="27:28" s="3173" customFormat="1">
      <c r="AA11383" s="3174"/>
      <c r="AB11383" s="3174"/>
    </row>
    <row r="11384" spans="27:28" s="3173" customFormat="1">
      <c r="AA11384" s="3174"/>
      <c r="AB11384" s="3174"/>
    </row>
    <row r="11385" spans="27:28" s="3173" customFormat="1">
      <c r="AA11385" s="3174"/>
      <c r="AB11385" s="3174"/>
    </row>
    <row r="11386" spans="27:28" s="3173" customFormat="1">
      <c r="AA11386" s="3174"/>
      <c r="AB11386" s="3174"/>
    </row>
    <row r="11387" spans="27:28" s="3173" customFormat="1">
      <c r="AA11387" s="3174"/>
      <c r="AB11387" s="3174"/>
    </row>
    <row r="11388" spans="27:28" s="3173" customFormat="1">
      <c r="AA11388" s="3174"/>
      <c r="AB11388" s="3174"/>
    </row>
    <row r="11389" spans="27:28" s="3173" customFormat="1">
      <c r="AA11389" s="3174"/>
      <c r="AB11389" s="3174"/>
    </row>
    <row r="11390" spans="27:28" s="3173" customFormat="1">
      <c r="AA11390" s="3174"/>
      <c r="AB11390" s="3174"/>
    </row>
    <row r="11391" spans="27:28" s="3173" customFormat="1">
      <c r="AA11391" s="3174"/>
      <c r="AB11391" s="3174"/>
    </row>
    <row r="11392" spans="27:28" s="3173" customFormat="1">
      <c r="AA11392" s="3174"/>
      <c r="AB11392" s="3174"/>
    </row>
    <row r="11393" spans="27:28" s="3173" customFormat="1">
      <c r="AA11393" s="3174"/>
      <c r="AB11393" s="3174"/>
    </row>
    <row r="11394" spans="27:28" s="3173" customFormat="1">
      <c r="AA11394" s="3174"/>
      <c r="AB11394" s="3174"/>
    </row>
    <row r="11395" spans="27:28" s="3173" customFormat="1">
      <c r="AA11395" s="3174"/>
      <c r="AB11395" s="3174"/>
    </row>
    <row r="11396" spans="27:28" s="3173" customFormat="1">
      <c r="AA11396" s="3174"/>
      <c r="AB11396" s="3174"/>
    </row>
    <row r="11397" spans="27:28" s="3173" customFormat="1">
      <c r="AA11397" s="3174"/>
      <c r="AB11397" s="3174"/>
    </row>
    <row r="11398" spans="27:28" s="3173" customFormat="1">
      <c r="AA11398" s="3174"/>
      <c r="AB11398" s="3174"/>
    </row>
    <row r="11399" spans="27:28" s="3173" customFormat="1">
      <c r="AA11399" s="3174"/>
      <c r="AB11399" s="3174"/>
    </row>
    <row r="11400" spans="27:28" s="3173" customFormat="1">
      <c r="AA11400" s="3174"/>
      <c r="AB11400" s="3174"/>
    </row>
    <row r="11401" spans="27:28" s="3173" customFormat="1">
      <c r="AA11401" s="3174"/>
      <c r="AB11401" s="3174"/>
    </row>
    <row r="11402" spans="27:28" s="3173" customFormat="1">
      <c r="AA11402" s="3174"/>
      <c r="AB11402" s="3174"/>
    </row>
    <row r="11403" spans="27:28" s="3173" customFormat="1">
      <c r="AA11403" s="3174"/>
      <c r="AB11403" s="3174"/>
    </row>
    <row r="11404" spans="27:28" s="3173" customFormat="1">
      <c r="AA11404" s="3174"/>
      <c r="AB11404" s="3174"/>
    </row>
    <row r="11405" spans="27:28" s="3173" customFormat="1">
      <c r="AA11405" s="3174"/>
      <c r="AB11405" s="3174"/>
    </row>
    <row r="11406" spans="27:28" s="3173" customFormat="1">
      <c r="AA11406" s="3174"/>
      <c r="AB11406" s="3174"/>
    </row>
    <row r="11407" spans="27:28" s="3173" customFormat="1">
      <c r="AA11407" s="3174"/>
      <c r="AB11407" s="3174"/>
    </row>
    <row r="11408" spans="27:28" s="3173" customFormat="1">
      <c r="AA11408" s="3174"/>
      <c r="AB11408" s="3174"/>
    </row>
    <row r="11409" spans="27:28" s="3173" customFormat="1">
      <c r="AA11409" s="3174"/>
      <c r="AB11409" s="3174"/>
    </row>
    <row r="11410" spans="27:28" s="3173" customFormat="1">
      <c r="AA11410" s="3174"/>
      <c r="AB11410" s="3174"/>
    </row>
    <row r="11411" spans="27:28" s="3173" customFormat="1">
      <c r="AA11411" s="3174"/>
      <c r="AB11411" s="3174"/>
    </row>
    <row r="11412" spans="27:28" s="3173" customFormat="1">
      <c r="AA11412" s="3174"/>
      <c r="AB11412" s="3174"/>
    </row>
    <row r="11413" spans="27:28" s="3173" customFormat="1">
      <c r="AA11413" s="3174"/>
      <c r="AB11413" s="3174"/>
    </row>
    <row r="11414" spans="27:28" s="3173" customFormat="1">
      <c r="AA11414" s="3174"/>
      <c r="AB11414" s="3174"/>
    </row>
    <row r="11415" spans="27:28" s="3173" customFormat="1">
      <c r="AA11415" s="3174"/>
      <c r="AB11415" s="3174"/>
    </row>
    <row r="11416" spans="27:28" s="3173" customFormat="1">
      <c r="AA11416" s="3174"/>
      <c r="AB11416" s="3174"/>
    </row>
    <row r="11417" spans="27:28" s="3173" customFormat="1">
      <c r="AA11417" s="3174"/>
      <c r="AB11417" s="3174"/>
    </row>
    <row r="11418" spans="27:28" s="3173" customFormat="1">
      <c r="AA11418" s="3174"/>
      <c r="AB11418" s="3174"/>
    </row>
    <row r="11419" spans="27:28" s="3173" customFormat="1">
      <c r="AA11419" s="3174"/>
      <c r="AB11419" s="3174"/>
    </row>
    <row r="11420" spans="27:28" s="3173" customFormat="1">
      <c r="AA11420" s="3174"/>
      <c r="AB11420" s="3174"/>
    </row>
    <row r="11421" spans="27:28" s="3173" customFormat="1">
      <c r="AA11421" s="3174"/>
      <c r="AB11421" s="3174"/>
    </row>
    <row r="11422" spans="27:28" s="3173" customFormat="1">
      <c r="AA11422" s="3174"/>
      <c r="AB11422" s="3174"/>
    </row>
    <row r="11423" spans="27:28" s="3173" customFormat="1">
      <c r="AA11423" s="3174"/>
      <c r="AB11423" s="3174"/>
    </row>
    <row r="11424" spans="27:28" s="3173" customFormat="1">
      <c r="AA11424" s="3174"/>
      <c r="AB11424" s="3174"/>
    </row>
    <row r="11425" spans="27:28" s="3173" customFormat="1">
      <c r="AA11425" s="3174"/>
      <c r="AB11425" s="3174"/>
    </row>
    <row r="11426" spans="27:28" s="3173" customFormat="1">
      <c r="AA11426" s="3174"/>
      <c r="AB11426" s="3174"/>
    </row>
    <row r="11427" spans="27:28" s="3173" customFormat="1">
      <c r="AA11427" s="3174"/>
      <c r="AB11427" s="3174"/>
    </row>
    <row r="11428" spans="27:28" s="3173" customFormat="1">
      <c r="AA11428" s="3174"/>
      <c r="AB11428" s="3174"/>
    </row>
    <row r="11429" spans="27:28" s="3173" customFormat="1">
      <c r="AA11429" s="3174"/>
      <c r="AB11429" s="3174"/>
    </row>
    <row r="11430" spans="27:28" s="3173" customFormat="1">
      <c r="AA11430" s="3174"/>
      <c r="AB11430" s="3174"/>
    </row>
    <row r="11431" spans="27:28" s="3173" customFormat="1">
      <c r="AA11431" s="3174"/>
      <c r="AB11431" s="3174"/>
    </row>
    <row r="11432" spans="27:28" s="3173" customFormat="1">
      <c r="AA11432" s="3174"/>
      <c r="AB11432" s="3174"/>
    </row>
    <row r="11433" spans="27:28" s="3173" customFormat="1">
      <c r="AA11433" s="3174"/>
      <c r="AB11433" s="3174"/>
    </row>
    <row r="11434" spans="27:28" s="3173" customFormat="1">
      <c r="AA11434" s="3174"/>
      <c r="AB11434" s="3174"/>
    </row>
    <row r="11435" spans="27:28" s="3173" customFormat="1">
      <c r="AA11435" s="3174"/>
      <c r="AB11435" s="3174"/>
    </row>
    <row r="11436" spans="27:28" s="3173" customFormat="1">
      <c r="AA11436" s="3174"/>
      <c r="AB11436" s="3174"/>
    </row>
    <row r="11437" spans="27:28" s="3173" customFormat="1">
      <c r="AA11437" s="3174"/>
      <c r="AB11437" s="3174"/>
    </row>
    <row r="11438" spans="27:28" s="3173" customFormat="1">
      <c r="AA11438" s="3174"/>
      <c r="AB11438" s="3174"/>
    </row>
    <row r="11439" spans="27:28" s="3173" customFormat="1">
      <c r="AA11439" s="3174"/>
      <c r="AB11439" s="3174"/>
    </row>
    <row r="11440" spans="27:28" s="3173" customFormat="1">
      <c r="AA11440" s="3174"/>
      <c r="AB11440" s="3174"/>
    </row>
    <row r="11441" spans="27:28" s="3173" customFormat="1">
      <c r="AA11441" s="3174"/>
      <c r="AB11441" s="3174"/>
    </row>
    <row r="11442" spans="27:28" s="3173" customFormat="1">
      <c r="AA11442" s="3174"/>
      <c r="AB11442" s="3174"/>
    </row>
    <row r="11443" spans="27:28" s="3173" customFormat="1">
      <c r="AA11443" s="3174"/>
      <c r="AB11443" s="3174"/>
    </row>
    <row r="11444" spans="27:28" s="3173" customFormat="1">
      <c r="AA11444" s="3174"/>
      <c r="AB11444" s="3174"/>
    </row>
    <row r="11445" spans="27:28" s="3173" customFormat="1">
      <c r="AA11445" s="3174"/>
      <c r="AB11445" s="3174"/>
    </row>
    <row r="11446" spans="27:28" s="3173" customFormat="1">
      <c r="AA11446" s="3174"/>
      <c r="AB11446" s="3174"/>
    </row>
    <row r="11447" spans="27:28" s="3173" customFormat="1">
      <c r="AA11447" s="3174"/>
      <c r="AB11447" s="3174"/>
    </row>
    <row r="11448" spans="27:28" s="3173" customFormat="1">
      <c r="AA11448" s="3174"/>
      <c r="AB11448" s="3174"/>
    </row>
    <row r="11449" spans="27:28" s="3173" customFormat="1">
      <c r="AA11449" s="3174"/>
      <c r="AB11449" s="3174"/>
    </row>
    <row r="11450" spans="27:28" s="3173" customFormat="1">
      <c r="AA11450" s="3174"/>
      <c r="AB11450" s="3174"/>
    </row>
    <row r="11451" spans="27:28" s="3173" customFormat="1">
      <c r="AA11451" s="3174"/>
      <c r="AB11451" s="3174"/>
    </row>
    <row r="11452" spans="27:28" s="3173" customFormat="1">
      <c r="AA11452" s="3174"/>
      <c r="AB11452" s="3174"/>
    </row>
    <row r="11453" spans="27:28" s="3173" customFormat="1">
      <c r="AA11453" s="3174"/>
      <c r="AB11453" s="3174"/>
    </row>
    <row r="11454" spans="27:28" s="3173" customFormat="1">
      <c r="AA11454" s="3174"/>
      <c r="AB11454" s="3174"/>
    </row>
    <row r="11455" spans="27:28" s="3173" customFormat="1">
      <c r="AA11455" s="3174"/>
      <c r="AB11455" s="3174"/>
    </row>
    <row r="11456" spans="27:28" s="3173" customFormat="1">
      <c r="AA11456" s="3174"/>
      <c r="AB11456" s="3174"/>
    </row>
    <row r="11457" spans="27:28" s="3173" customFormat="1">
      <c r="AA11457" s="3174"/>
      <c r="AB11457" s="3174"/>
    </row>
    <row r="11458" spans="27:28" s="3173" customFormat="1">
      <c r="AA11458" s="3174"/>
      <c r="AB11458" s="3174"/>
    </row>
    <row r="11459" spans="27:28" s="3173" customFormat="1">
      <c r="AA11459" s="3174"/>
      <c r="AB11459" s="3174"/>
    </row>
    <row r="11460" spans="27:28" s="3173" customFormat="1">
      <c r="AA11460" s="3174"/>
      <c r="AB11460" s="3174"/>
    </row>
    <row r="11461" spans="27:28" s="3173" customFormat="1">
      <c r="AA11461" s="3174"/>
      <c r="AB11461" s="3174"/>
    </row>
    <row r="11462" spans="27:28" s="3173" customFormat="1">
      <c r="AA11462" s="3174"/>
      <c r="AB11462" s="3174"/>
    </row>
    <row r="11463" spans="27:28" s="3173" customFormat="1">
      <c r="AA11463" s="3174"/>
      <c r="AB11463" s="3174"/>
    </row>
    <row r="11464" spans="27:28" s="3173" customFormat="1">
      <c r="AA11464" s="3174"/>
      <c r="AB11464" s="3174"/>
    </row>
    <row r="11465" spans="27:28" s="3173" customFormat="1">
      <c r="AA11465" s="3174"/>
      <c r="AB11465" s="3174"/>
    </row>
    <row r="11466" spans="27:28" s="3173" customFormat="1">
      <c r="AA11466" s="3174"/>
      <c r="AB11466" s="3174"/>
    </row>
    <row r="11467" spans="27:28" s="3173" customFormat="1">
      <c r="AA11467" s="3174"/>
      <c r="AB11467" s="3174"/>
    </row>
    <row r="11468" spans="27:28" s="3173" customFormat="1">
      <c r="AA11468" s="3174"/>
      <c r="AB11468" s="3174"/>
    </row>
    <row r="11469" spans="27:28" s="3173" customFormat="1">
      <c r="AA11469" s="3174"/>
      <c r="AB11469" s="3174"/>
    </row>
    <row r="11470" spans="27:28" s="3173" customFormat="1">
      <c r="AA11470" s="3174"/>
      <c r="AB11470" s="3174"/>
    </row>
    <row r="11471" spans="27:28" s="3173" customFormat="1">
      <c r="AA11471" s="3174"/>
      <c r="AB11471" s="3174"/>
    </row>
    <row r="11472" spans="27:28" s="3173" customFormat="1">
      <c r="AA11472" s="3174"/>
      <c r="AB11472" s="3174"/>
    </row>
    <row r="11473" spans="27:28" s="3173" customFormat="1">
      <c r="AA11473" s="3174"/>
      <c r="AB11473" s="3174"/>
    </row>
    <row r="11474" spans="27:28" s="3173" customFormat="1">
      <c r="AA11474" s="3174"/>
      <c r="AB11474" s="3174"/>
    </row>
    <row r="11475" spans="27:28" s="3173" customFormat="1">
      <c r="AA11475" s="3174"/>
      <c r="AB11475" s="3174"/>
    </row>
    <row r="11476" spans="27:28" s="3173" customFormat="1">
      <c r="AA11476" s="3174"/>
      <c r="AB11476" s="3174"/>
    </row>
    <row r="11477" spans="27:28" s="3173" customFormat="1">
      <c r="AA11477" s="3174"/>
      <c r="AB11477" s="3174"/>
    </row>
    <row r="11478" spans="27:28" s="3173" customFormat="1">
      <c r="AA11478" s="3174"/>
      <c r="AB11478" s="3174"/>
    </row>
    <row r="11479" spans="27:28" s="3173" customFormat="1">
      <c r="AA11479" s="3174"/>
      <c r="AB11479" s="3174"/>
    </row>
    <row r="11480" spans="27:28" s="3173" customFormat="1">
      <c r="AA11480" s="3174"/>
      <c r="AB11480" s="3174"/>
    </row>
    <row r="11481" spans="27:28" s="3173" customFormat="1">
      <c r="AA11481" s="3174"/>
      <c r="AB11481" s="3174"/>
    </row>
    <row r="11482" spans="27:28" s="3173" customFormat="1">
      <c r="AA11482" s="3174"/>
      <c r="AB11482" s="3174"/>
    </row>
    <row r="11483" spans="27:28" s="3173" customFormat="1">
      <c r="AA11483" s="3174"/>
      <c r="AB11483" s="3174"/>
    </row>
    <row r="11484" spans="27:28" s="3173" customFormat="1">
      <c r="AA11484" s="3174"/>
      <c r="AB11484" s="3174"/>
    </row>
    <row r="11485" spans="27:28" s="3173" customFormat="1">
      <c r="AA11485" s="3174"/>
      <c r="AB11485" s="3174"/>
    </row>
    <row r="11486" spans="27:28" s="3173" customFormat="1">
      <c r="AA11486" s="3174"/>
      <c r="AB11486" s="3174"/>
    </row>
    <row r="11487" spans="27:28" s="3173" customFormat="1">
      <c r="AA11487" s="3174"/>
      <c r="AB11487" s="3174"/>
    </row>
    <row r="11488" spans="27:28" s="3173" customFormat="1">
      <c r="AA11488" s="3174"/>
      <c r="AB11488" s="3174"/>
    </row>
    <row r="11489" spans="27:28" s="3173" customFormat="1">
      <c r="AA11489" s="3174"/>
      <c r="AB11489" s="3174"/>
    </row>
    <row r="11490" spans="27:28" s="3173" customFormat="1">
      <c r="AA11490" s="3174"/>
      <c r="AB11490" s="3174"/>
    </row>
    <row r="11491" spans="27:28" s="3173" customFormat="1">
      <c r="AA11491" s="3174"/>
      <c r="AB11491" s="3174"/>
    </row>
    <row r="11492" spans="27:28" s="3173" customFormat="1">
      <c r="AA11492" s="3174"/>
      <c r="AB11492" s="3174"/>
    </row>
    <row r="11493" spans="27:28" s="3173" customFormat="1">
      <c r="AA11493" s="3174"/>
      <c r="AB11493" s="3174"/>
    </row>
    <row r="11494" spans="27:28" s="3173" customFormat="1">
      <c r="AA11494" s="3174"/>
      <c r="AB11494" s="3174"/>
    </row>
    <row r="11495" spans="27:28" s="3173" customFormat="1">
      <c r="AA11495" s="3174"/>
      <c r="AB11495" s="3174"/>
    </row>
    <row r="11496" spans="27:28" s="3173" customFormat="1">
      <c r="AA11496" s="3174"/>
      <c r="AB11496" s="3174"/>
    </row>
    <row r="11497" spans="27:28" s="3173" customFormat="1">
      <c r="AA11497" s="3174"/>
      <c r="AB11497" s="3174"/>
    </row>
    <row r="11498" spans="27:28" s="3173" customFormat="1">
      <c r="AA11498" s="3174"/>
      <c r="AB11498" s="3174"/>
    </row>
    <row r="11499" spans="27:28" s="3173" customFormat="1">
      <c r="AA11499" s="3174"/>
      <c r="AB11499" s="3174"/>
    </row>
    <row r="11500" spans="27:28" s="3173" customFormat="1">
      <c r="AA11500" s="3174"/>
      <c r="AB11500" s="3174"/>
    </row>
    <row r="11501" spans="27:28" s="3173" customFormat="1">
      <c r="AA11501" s="3174"/>
      <c r="AB11501" s="3174"/>
    </row>
    <row r="11502" spans="27:28" s="3173" customFormat="1">
      <c r="AA11502" s="3174"/>
      <c r="AB11502" s="3174"/>
    </row>
    <row r="11503" spans="27:28" s="3173" customFormat="1">
      <c r="AA11503" s="3174"/>
      <c r="AB11503" s="3174"/>
    </row>
    <row r="11504" spans="27:28" s="3173" customFormat="1">
      <c r="AA11504" s="3174"/>
      <c r="AB11504" s="3174"/>
    </row>
    <row r="11505" spans="27:28" s="3173" customFormat="1">
      <c r="AA11505" s="3174"/>
      <c r="AB11505" s="3174"/>
    </row>
    <row r="11506" spans="27:28" s="3173" customFormat="1">
      <c r="AA11506" s="3174"/>
      <c r="AB11506" s="3174"/>
    </row>
    <row r="11507" spans="27:28" s="3173" customFormat="1">
      <c r="AA11507" s="3174"/>
      <c r="AB11507" s="3174"/>
    </row>
    <row r="11508" spans="27:28" s="3173" customFormat="1">
      <c r="AA11508" s="3174"/>
      <c r="AB11508" s="3174"/>
    </row>
    <row r="11509" spans="27:28" s="3173" customFormat="1">
      <c r="AA11509" s="3174"/>
      <c r="AB11509" s="3174"/>
    </row>
    <row r="11510" spans="27:28" s="3173" customFormat="1">
      <c r="AA11510" s="3174"/>
      <c r="AB11510" s="3174"/>
    </row>
    <row r="11511" spans="27:28" s="3173" customFormat="1">
      <c r="AA11511" s="3174"/>
      <c r="AB11511" s="3174"/>
    </row>
    <row r="11512" spans="27:28" s="3173" customFormat="1">
      <c r="AA11512" s="3174"/>
      <c r="AB11512" s="3174"/>
    </row>
    <row r="11513" spans="27:28" s="3173" customFormat="1">
      <c r="AA11513" s="3174"/>
      <c r="AB11513" s="3174"/>
    </row>
    <row r="11514" spans="27:28" s="3173" customFormat="1">
      <c r="AA11514" s="3174"/>
      <c r="AB11514" s="3174"/>
    </row>
    <row r="11515" spans="27:28" s="3173" customFormat="1">
      <c r="AA11515" s="3174"/>
      <c r="AB11515" s="3174"/>
    </row>
    <row r="11516" spans="27:28" s="3173" customFormat="1">
      <c r="AA11516" s="3174"/>
      <c r="AB11516" s="3174"/>
    </row>
    <row r="11517" spans="27:28" s="3173" customFormat="1">
      <c r="AA11517" s="3174"/>
      <c r="AB11517" s="3174"/>
    </row>
    <row r="11518" spans="27:28" s="3173" customFormat="1">
      <c r="AA11518" s="3174"/>
      <c r="AB11518" s="3174"/>
    </row>
    <row r="11519" spans="27:28" s="3173" customFormat="1">
      <c r="AA11519" s="3174"/>
      <c r="AB11519" s="3174"/>
    </row>
    <row r="11520" spans="27:28" s="3173" customFormat="1">
      <c r="AA11520" s="3174"/>
      <c r="AB11520" s="3174"/>
    </row>
    <row r="11521" spans="27:28" s="3173" customFormat="1">
      <c r="AA11521" s="3174"/>
      <c r="AB11521" s="3174"/>
    </row>
    <row r="11522" spans="27:28" s="3173" customFormat="1">
      <c r="AA11522" s="3174"/>
      <c r="AB11522" s="3174"/>
    </row>
    <row r="11523" spans="27:28" s="3173" customFormat="1">
      <c r="AA11523" s="3174"/>
      <c r="AB11523" s="3174"/>
    </row>
    <row r="11524" spans="27:28" s="3173" customFormat="1">
      <c r="AA11524" s="3174"/>
      <c r="AB11524" s="3174"/>
    </row>
    <row r="11525" spans="27:28" s="3173" customFormat="1">
      <c r="AA11525" s="3174"/>
      <c r="AB11525" s="3174"/>
    </row>
    <row r="11526" spans="27:28" s="3173" customFormat="1">
      <c r="AA11526" s="3174"/>
      <c r="AB11526" s="3174"/>
    </row>
    <row r="11527" spans="27:28" s="3173" customFormat="1">
      <c r="AA11527" s="3174"/>
      <c r="AB11527" s="3174"/>
    </row>
    <row r="11528" spans="27:28" s="3173" customFormat="1">
      <c r="AA11528" s="3174"/>
      <c r="AB11528" s="3174"/>
    </row>
    <row r="11529" spans="27:28" s="3173" customFormat="1">
      <c r="AA11529" s="3174"/>
      <c r="AB11529" s="3174"/>
    </row>
    <row r="11530" spans="27:28" s="3173" customFormat="1">
      <c r="AA11530" s="3174"/>
      <c r="AB11530" s="3174"/>
    </row>
    <row r="11531" spans="27:28" s="3173" customFormat="1">
      <c r="AA11531" s="3174"/>
      <c r="AB11531" s="3174"/>
    </row>
    <row r="11532" spans="27:28" s="3173" customFormat="1">
      <c r="AA11532" s="3174"/>
      <c r="AB11532" s="3174"/>
    </row>
    <row r="11533" spans="27:28" s="3173" customFormat="1">
      <c r="AA11533" s="3174"/>
      <c r="AB11533" s="3174"/>
    </row>
    <row r="11534" spans="27:28" s="3173" customFormat="1">
      <c r="AA11534" s="3174"/>
      <c r="AB11534" s="3174"/>
    </row>
    <row r="11535" spans="27:28" s="3173" customFormat="1">
      <c r="AA11535" s="3174"/>
      <c r="AB11535" s="3174"/>
    </row>
    <row r="11536" spans="27:28" s="3173" customFormat="1">
      <c r="AA11536" s="3174"/>
      <c r="AB11536" s="3174"/>
    </row>
    <row r="11537" spans="27:28" s="3173" customFormat="1">
      <c r="AA11537" s="3174"/>
      <c r="AB11537" s="3174"/>
    </row>
    <row r="11538" spans="27:28" s="3173" customFormat="1">
      <c r="AA11538" s="3174"/>
      <c r="AB11538" s="3174"/>
    </row>
    <row r="11539" spans="27:28" s="3173" customFormat="1">
      <c r="AA11539" s="3174"/>
      <c r="AB11539" s="3174"/>
    </row>
    <row r="11540" spans="27:28" s="3173" customFormat="1">
      <c r="AA11540" s="3174"/>
      <c r="AB11540" s="3174"/>
    </row>
    <row r="11541" spans="27:28" s="3173" customFormat="1">
      <c r="AA11541" s="3174"/>
      <c r="AB11541" s="3174"/>
    </row>
    <row r="11542" spans="27:28" s="3173" customFormat="1">
      <c r="AA11542" s="3174"/>
      <c r="AB11542" s="3174"/>
    </row>
    <row r="11543" spans="27:28" s="3173" customFormat="1">
      <c r="AA11543" s="3174"/>
      <c r="AB11543" s="3174"/>
    </row>
    <row r="11544" spans="27:28" s="3173" customFormat="1">
      <c r="AA11544" s="3174"/>
      <c r="AB11544" s="3174"/>
    </row>
    <row r="11545" spans="27:28" s="3173" customFormat="1">
      <c r="AA11545" s="3174"/>
      <c r="AB11545" s="3174"/>
    </row>
    <row r="11546" spans="27:28" s="3173" customFormat="1">
      <c r="AA11546" s="3174"/>
      <c r="AB11546" s="3174"/>
    </row>
    <row r="11547" spans="27:28" s="3173" customFormat="1">
      <c r="AA11547" s="3174"/>
      <c r="AB11547" s="3174"/>
    </row>
    <row r="11548" spans="27:28" s="3173" customFormat="1">
      <c r="AA11548" s="3174"/>
      <c r="AB11548" s="3174"/>
    </row>
    <row r="11549" spans="27:28" s="3173" customFormat="1">
      <c r="AA11549" s="3174"/>
      <c r="AB11549" s="3174"/>
    </row>
    <row r="11550" spans="27:28" s="3173" customFormat="1">
      <c r="AA11550" s="3174"/>
      <c r="AB11550" s="3174"/>
    </row>
    <row r="11551" spans="27:28" s="3173" customFormat="1">
      <c r="AA11551" s="3174"/>
      <c r="AB11551" s="3174"/>
    </row>
    <row r="11552" spans="27:28" s="3173" customFormat="1">
      <c r="AA11552" s="3174"/>
      <c r="AB11552" s="3174"/>
    </row>
    <row r="11553" spans="27:28" s="3173" customFormat="1">
      <c r="AA11553" s="3174"/>
      <c r="AB11553" s="3174"/>
    </row>
    <row r="11554" spans="27:28" s="3173" customFormat="1">
      <c r="AA11554" s="3174"/>
      <c r="AB11554" s="3174"/>
    </row>
    <row r="11555" spans="27:28" s="3173" customFormat="1">
      <c r="AA11555" s="3174"/>
      <c r="AB11555" s="3174"/>
    </row>
    <row r="11556" spans="27:28" s="3173" customFormat="1">
      <c r="AA11556" s="3174"/>
      <c r="AB11556" s="3174"/>
    </row>
    <row r="11557" spans="27:28" s="3173" customFormat="1">
      <c r="AA11557" s="3174"/>
      <c r="AB11557" s="3174"/>
    </row>
    <row r="11558" spans="27:28" s="3173" customFormat="1">
      <c r="AA11558" s="3174"/>
      <c r="AB11558" s="3174"/>
    </row>
    <row r="11559" spans="27:28" s="3173" customFormat="1">
      <c r="AA11559" s="3174"/>
      <c r="AB11559" s="3174"/>
    </row>
    <row r="11560" spans="27:28" s="3173" customFormat="1">
      <c r="AA11560" s="3174"/>
      <c r="AB11560" s="3174"/>
    </row>
    <row r="11561" spans="27:28" s="3173" customFormat="1">
      <c r="AA11561" s="3174"/>
      <c r="AB11561" s="3174"/>
    </row>
    <row r="11562" spans="27:28" s="3173" customFormat="1">
      <c r="AA11562" s="3174"/>
      <c r="AB11562" s="3174"/>
    </row>
    <row r="11563" spans="27:28" s="3173" customFormat="1">
      <c r="AA11563" s="3174"/>
      <c r="AB11563" s="3174"/>
    </row>
    <row r="11564" spans="27:28" s="3173" customFormat="1">
      <c r="AA11564" s="3174"/>
      <c r="AB11564" s="3174"/>
    </row>
    <row r="11565" spans="27:28" s="3173" customFormat="1">
      <c r="AA11565" s="3174"/>
      <c r="AB11565" s="3174"/>
    </row>
    <row r="11566" spans="27:28" s="3173" customFormat="1">
      <c r="AA11566" s="3174"/>
      <c r="AB11566" s="3174"/>
    </row>
    <row r="11567" spans="27:28" s="3173" customFormat="1">
      <c r="AA11567" s="3174"/>
      <c r="AB11567" s="3174"/>
    </row>
    <row r="11568" spans="27:28" s="3173" customFormat="1">
      <c r="AA11568" s="3174"/>
      <c r="AB11568" s="3174"/>
    </row>
    <row r="11569" spans="27:28" s="3173" customFormat="1">
      <c r="AA11569" s="3174"/>
      <c r="AB11569" s="3174"/>
    </row>
    <row r="11570" spans="27:28" s="3173" customFormat="1">
      <c r="AA11570" s="3174"/>
      <c r="AB11570" s="3174"/>
    </row>
    <row r="11571" spans="27:28" s="3173" customFormat="1">
      <c r="AA11571" s="3174"/>
      <c r="AB11571" s="3174"/>
    </row>
    <row r="11572" spans="27:28" s="3173" customFormat="1">
      <c r="AA11572" s="3174"/>
      <c r="AB11572" s="3174"/>
    </row>
    <row r="11573" spans="27:28" s="3173" customFormat="1">
      <c r="AA11573" s="3174"/>
      <c r="AB11573" s="3174"/>
    </row>
    <row r="11574" spans="27:28" s="3173" customFormat="1">
      <c r="AA11574" s="3174"/>
      <c r="AB11574" s="3174"/>
    </row>
    <row r="11575" spans="27:28" s="3173" customFormat="1">
      <c r="AA11575" s="3174"/>
      <c r="AB11575" s="3174"/>
    </row>
    <row r="11576" spans="27:28" s="3173" customFormat="1">
      <c r="AA11576" s="3174"/>
      <c r="AB11576" s="3174"/>
    </row>
    <row r="11577" spans="27:28" s="3173" customFormat="1">
      <c r="AA11577" s="3174"/>
      <c r="AB11577" s="3174"/>
    </row>
    <row r="11578" spans="27:28" s="3173" customFormat="1">
      <c r="AA11578" s="3174"/>
      <c r="AB11578" s="3174"/>
    </row>
    <row r="11579" spans="27:28" s="3173" customFormat="1">
      <c r="AA11579" s="3174"/>
      <c r="AB11579" s="3174"/>
    </row>
    <row r="11580" spans="27:28" s="3173" customFormat="1">
      <c r="AA11580" s="3174"/>
      <c r="AB11580" s="3174"/>
    </row>
    <row r="11581" spans="27:28" s="3173" customFormat="1">
      <c r="AA11581" s="3174"/>
      <c r="AB11581" s="3174"/>
    </row>
    <row r="11582" spans="27:28" s="3173" customFormat="1">
      <c r="AA11582" s="3174"/>
      <c r="AB11582" s="3174"/>
    </row>
    <row r="11583" spans="27:28" s="3173" customFormat="1">
      <c r="AA11583" s="3174"/>
      <c r="AB11583" s="3174"/>
    </row>
    <row r="11584" spans="27:28" s="3173" customFormat="1">
      <c r="AA11584" s="3174"/>
      <c r="AB11584" s="3174"/>
    </row>
    <row r="11585" spans="27:28" s="3173" customFormat="1">
      <c r="AA11585" s="3174"/>
      <c r="AB11585" s="3174"/>
    </row>
    <row r="11586" spans="27:28" s="3173" customFormat="1">
      <c r="AA11586" s="3174"/>
      <c r="AB11586" s="3174"/>
    </row>
    <row r="11587" spans="27:28" s="3173" customFormat="1">
      <c r="AA11587" s="3174"/>
      <c r="AB11587" s="3174"/>
    </row>
    <row r="11588" spans="27:28" s="3173" customFormat="1">
      <c r="AA11588" s="3174"/>
      <c r="AB11588" s="3174"/>
    </row>
    <row r="11589" spans="27:28" s="3173" customFormat="1">
      <c r="AA11589" s="3174"/>
      <c r="AB11589" s="3174"/>
    </row>
    <row r="11590" spans="27:28" s="3173" customFormat="1">
      <c r="AA11590" s="3174"/>
      <c r="AB11590" s="3174"/>
    </row>
    <row r="11591" spans="27:28" s="3173" customFormat="1">
      <c r="AA11591" s="3174"/>
      <c r="AB11591" s="3174"/>
    </row>
    <row r="11592" spans="27:28" s="3173" customFormat="1">
      <c r="AA11592" s="3174"/>
      <c r="AB11592" s="3174"/>
    </row>
    <row r="11593" spans="27:28" s="3173" customFormat="1">
      <c r="AA11593" s="3174"/>
      <c r="AB11593" s="3174"/>
    </row>
    <row r="11594" spans="27:28" s="3173" customFormat="1">
      <c r="AA11594" s="3174"/>
      <c r="AB11594" s="3174"/>
    </row>
    <row r="11595" spans="27:28" s="3173" customFormat="1">
      <c r="AA11595" s="3174"/>
      <c r="AB11595" s="3174"/>
    </row>
    <row r="11596" spans="27:28" s="3173" customFormat="1">
      <c r="AA11596" s="3174"/>
      <c r="AB11596" s="3174"/>
    </row>
    <row r="11597" spans="27:28" s="3173" customFormat="1">
      <c r="AA11597" s="3174"/>
      <c r="AB11597" s="3174"/>
    </row>
    <row r="11598" spans="27:28" s="3173" customFormat="1">
      <c r="AA11598" s="3174"/>
      <c r="AB11598" s="3174"/>
    </row>
    <row r="11599" spans="27:28" s="3173" customFormat="1">
      <c r="AA11599" s="3174"/>
      <c r="AB11599" s="3174"/>
    </row>
    <row r="11600" spans="27:28" s="3173" customFormat="1">
      <c r="AA11600" s="3174"/>
      <c r="AB11600" s="3174"/>
    </row>
    <row r="11601" spans="27:28" s="3173" customFormat="1">
      <c r="AA11601" s="3174"/>
      <c r="AB11601" s="3174"/>
    </row>
    <row r="11602" spans="27:28" s="3173" customFormat="1">
      <c r="AA11602" s="3174"/>
      <c r="AB11602" s="3174"/>
    </row>
    <row r="11603" spans="27:28" s="3173" customFormat="1">
      <c r="AA11603" s="3174"/>
      <c r="AB11603" s="3174"/>
    </row>
    <row r="11604" spans="27:28" s="3173" customFormat="1">
      <c r="AA11604" s="3174"/>
      <c r="AB11604" s="3174"/>
    </row>
    <row r="11605" spans="27:28" s="3173" customFormat="1">
      <c r="AA11605" s="3174"/>
      <c r="AB11605" s="3174"/>
    </row>
    <row r="11606" spans="27:28" s="3173" customFormat="1">
      <c r="AA11606" s="3174"/>
      <c r="AB11606" s="3174"/>
    </row>
    <row r="11607" spans="27:28" s="3173" customFormat="1">
      <c r="AA11607" s="3174"/>
      <c r="AB11607" s="3174"/>
    </row>
    <row r="11608" spans="27:28" s="3173" customFormat="1">
      <c r="AA11608" s="3174"/>
      <c r="AB11608" s="3174"/>
    </row>
    <row r="11609" spans="27:28" s="3173" customFormat="1">
      <c r="AA11609" s="3174"/>
      <c r="AB11609" s="3174"/>
    </row>
    <row r="11610" spans="27:28" s="3173" customFormat="1">
      <c r="AA11610" s="3174"/>
      <c r="AB11610" s="3174"/>
    </row>
    <row r="11611" spans="27:28" s="3173" customFormat="1">
      <c r="AA11611" s="3174"/>
      <c r="AB11611" s="3174"/>
    </row>
    <row r="11612" spans="27:28" s="3173" customFormat="1">
      <c r="AA11612" s="3174"/>
      <c r="AB11612" s="3174"/>
    </row>
    <row r="11613" spans="27:28" s="3173" customFormat="1">
      <c r="AA11613" s="3174"/>
      <c r="AB11613" s="3174"/>
    </row>
    <row r="11614" spans="27:28" s="3173" customFormat="1">
      <c r="AA11614" s="3174"/>
      <c r="AB11614" s="3174"/>
    </row>
    <row r="11615" spans="27:28" s="3173" customFormat="1">
      <c r="AA11615" s="3174"/>
      <c r="AB11615" s="3174"/>
    </row>
    <row r="11616" spans="27:28" s="3173" customFormat="1">
      <c r="AA11616" s="3174"/>
      <c r="AB11616" s="3174"/>
    </row>
    <row r="11617" spans="27:28" s="3173" customFormat="1">
      <c r="AA11617" s="3174"/>
      <c r="AB11617" s="3174"/>
    </row>
    <row r="11618" spans="27:28" s="3173" customFormat="1">
      <c r="AA11618" s="3174"/>
      <c r="AB11618" s="3174"/>
    </row>
    <row r="11619" spans="27:28" s="3173" customFormat="1">
      <c r="AA11619" s="3174"/>
      <c r="AB11619" s="3174"/>
    </row>
    <row r="11620" spans="27:28" s="3173" customFormat="1">
      <c r="AA11620" s="3174"/>
      <c r="AB11620" s="3174"/>
    </row>
    <row r="11621" spans="27:28" s="3173" customFormat="1">
      <c r="AA11621" s="3174"/>
      <c r="AB11621" s="3174"/>
    </row>
    <row r="11622" spans="27:28" s="3173" customFormat="1">
      <c r="AA11622" s="3174"/>
      <c r="AB11622" s="3174"/>
    </row>
    <row r="11623" spans="27:28" s="3173" customFormat="1">
      <c r="AA11623" s="3174"/>
      <c r="AB11623" s="3174"/>
    </row>
    <row r="11624" spans="27:28" s="3173" customFormat="1">
      <c r="AA11624" s="3174"/>
      <c r="AB11624" s="3174"/>
    </row>
    <row r="11625" spans="27:28" s="3173" customFormat="1">
      <c r="AA11625" s="3174"/>
      <c r="AB11625" s="3174"/>
    </row>
    <row r="11626" spans="27:28" s="3173" customFormat="1">
      <c r="AA11626" s="3174"/>
      <c r="AB11626" s="3174"/>
    </row>
    <row r="11627" spans="27:28" s="3173" customFormat="1">
      <c r="AA11627" s="3174"/>
      <c r="AB11627" s="3174"/>
    </row>
    <row r="11628" spans="27:28" s="3173" customFormat="1">
      <c r="AA11628" s="3174"/>
      <c r="AB11628" s="3174"/>
    </row>
    <row r="11629" spans="27:28" s="3173" customFormat="1">
      <c r="AA11629" s="3174"/>
      <c r="AB11629" s="3174"/>
    </row>
    <row r="11630" spans="27:28" s="3173" customFormat="1">
      <c r="AA11630" s="3174"/>
      <c r="AB11630" s="3174"/>
    </row>
    <row r="11631" spans="27:28" s="3173" customFormat="1">
      <c r="AA11631" s="3174"/>
      <c r="AB11631" s="3174"/>
    </row>
    <row r="11632" spans="27:28" s="3173" customFormat="1">
      <c r="AA11632" s="3174"/>
      <c r="AB11632" s="3174"/>
    </row>
    <row r="11633" spans="27:28" s="3173" customFormat="1">
      <c r="AA11633" s="3174"/>
      <c r="AB11633" s="3174"/>
    </row>
    <row r="11634" spans="27:28" s="3173" customFormat="1">
      <c r="AA11634" s="3174"/>
      <c r="AB11634" s="3174"/>
    </row>
    <row r="11635" spans="27:28" s="3173" customFormat="1">
      <c r="AA11635" s="3174"/>
      <c r="AB11635" s="3174"/>
    </row>
    <row r="11636" spans="27:28" s="3173" customFormat="1">
      <c r="AA11636" s="3174"/>
      <c r="AB11636" s="3174"/>
    </row>
    <row r="11637" spans="27:28" s="3173" customFormat="1">
      <c r="AA11637" s="3174"/>
      <c r="AB11637" s="3174"/>
    </row>
    <row r="11638" spans="27:28" s="3173" customFormat="1">
      <c r="AA11638" s="3174"/>
      <c r="AB11638" s="3174"/>
    </row>
    <row r="11639" spans="27:28" s="3173" customFormat="1">
      <c r="AA11639" s="3174"/>
      <c r="AB11639" s="3174"/>
    </row>
    <row r="11640" spans="27:28" s="3173" customFormat="1">
      <c r="AA11640" s="3174"/>
      <c r="AB11640" s="3174"/>
    </row>
    <row r="11641" spans="27:28" s="3173" customFormat="1">
      <c r="AA11641" s="3174"/>
      <c r="AB11641" s="3174"/>
    </row>
    <row r="11642" spans="27:28" s="3173" customFormat="1">
      <c r="AA11642" s="3174"/>
      <c r="AB11642" s="3174"/>
    </row>
    <row r="11643" spans="27:28" s="3173" customFormat="1">
      <c r="AA11643" s="3174"/>
      <c r="AB11643" s="3174"/>
    </row>
    <row r="11644" spans="27:28" s="3173" customFormat="1">
      <c r="AA11644" s="3174"/>
      <c r="AB11644" s="3174"/>
    </row>
    <row r="11645" spans="27:28" s="3173" customFormat="1">
      <c r="AA11645" s="3174"/>
      <c r="AB11645" s="3174"/>
    </row>
    <row r="11646" spans="27:28" s="3173" customFormat="1">
      <c r="AA11646" s="3174"/>
      <c r="AB11646" s="3174"/>
    </row>
    <row r="11647" spans="27:28" s="3173" customFormat="1">
      <c r="AA11647" s="3174"/>
      <c r="AB11647" s="3174"/>
    </row>
    <row r="11648" spans="27:28" s="3173" customFormat="1">
      <c r="AA11648" s="3174"/>
      <c r="AB11648" s="3174"/>
    </row>
    <row r="11649" spans="27:28" s="3173" customFormat="1">
      <c r="AA11649" s="3174"/>
      <c r="AB11649" s="3174"/>
    </row>
    <row r="11650" spans="27:28" s="3173" customFormat="1">
      <c r="AA11650" s="3174"/>
      <c r="AB11650" s="3174"/>
    </row>
    <row r="11651" spans="27:28" s="3173" customFormat="1">
      <c r="AA11651" s="3174"/>
      <c r="AB11651" s="3174"/>
    </row>
    <row r="11652" spans="27:28" s="3173" customFormat="1">
      <c r="AA11652" s="3174"/>
      <c r="AB11652" s="3174"/>
    </row>
    <row r="11653" spans="27:28" s="3173" customFormat="1">
      <c r="AA11653" s="3174"/>
      <c r="AB11653" s="3174"/>
    </row>
    <row r="11654" spans="27:28" s="3173" customFormat="1">
      <c r="AA11654" s="3174"/>
      <c r="AB11654" s="3174"/>
    </row>
    <row r="11655" spans="27:28" s="3173" customFormat="1">
      <c r="AA11655" s="3174"/>
      <c r="AB11655" s="3174"/>
    </row>
    <row r="11656" spans="27:28" s="3173" customFormat="1">
      <c r="AA11656" s="3174"/>
      <c r="AB11656" s="3174"/>
    </row>
    <row r="11657" spans="27:28" s="3173" customFormat="1">
      <c r="AA11657" s="3174"/>
      <c r="AB11657" s="3174"/>
    </row>
    <row r="11658" spans="27:28" s="3173" customFormat="1">
      <c r="AA11658" s="3174"/>
      <c r="AB11658" s="3174"/>
    </row>
    <row r="11659" spans="27:28" s="3173" customFormat="1">
      <c r="AA11659" s="3174"/>
      <c r="AB11659" s="3174"/>
    </row>
    <row r="11660" spans="27:28" s="3173" customFormat="1">
      <c r="AA11660" s="3174"/>
      <c r="AB11660" s="3174"/>
    </row>
    <row r="11661" spans="27:28" s="3173" customFormat="1">
      <c r="AA11661" s="3174"/>
      <c r="AB11661" s="3174"/>
    </row>
    <row r="11662" spans="27:28" s="3173" customFormat="1">
      <c r="AA11662" s="3174"/>
      <c r="AB11662" s="3174"/>
    </row>
    <row r="11663" spans="27:28" s="3173" customFormat="1">
      <c r="AA11663" s="3174"/>
      <c r="AB11663" s="3174"/>
    </row>
    <row r="11664" spans="27:28" s="3173" customFormat="1">
      <c r="AA11664" s="3174"/>
      <c r="AB11664" s="3174"/>
    </row>
    <row r="11665" spans="27:28" s="3173" customFormat="1">
      <c r="AA11665" s="3174"/>
      <c r="AB11665" s="3174"/>
    </row>
    <row r="11666" spans="27:28" s="3173" customFormat="1">
      <c r="AA11666" s="3174"/>
      <c r="AB11666" s="3174"/>
    </row>
    <row r="11667" spans="27:28" s="3173" customFormat="1">
      <c r="AA11667" s="3174"/>
      <c r="AB11667" s="3174"/>
    </row>
    <row r="11668" spans="27:28" s="3173" customFormat="1">
      <c r="AA11668" s="3174"/>
      <c r="AB11668" s="3174"/>
    </row>
    <row r="11669" spans="27:28" s="3173" customFormat="1">
      <c r="AA11669" s="3174"/>
      <c r="AB11669" s="3174"/>
    </row>
    <row r="11670" spans="27:28" s="3173" customFormat="1">
      <c r="AA11670" s="3174"/>
      <c r="AB11670" s="3174"/>
    </row>
    <row r="11671" spans="27:28" s="3173" customFormat="1">
      <c r="AA11671" s="3174"/>
      <c r="AB11671" s="3174"/>
    </row>
    <row r="11672" spans="27:28" s="3173" customFormat="1">
      <c r="AA11672" s="3174"/>
      <c r="AB11672" s="3174"/>
    </row>
    <row r="11673" spans="27:28" s="3173" customFormat="1">
      <c r="AA11673" s="3174"/>
      <c r="AB11673" s="3174"/>
    </row>
    <row r="11674" spans="27:28" s="3173" customFormat="1">
      <c r="AA11674" s="3174"/>
      <c r="AB11674" s="3174"/>
    </row>
    <row r="11675" spans="27:28" s="3173" customFormat="1">
      <c r="AA11675" s="3174"/>
      <c r="AB11675" s="3174"/>
    </row>
    <row r="11676" spans="27:28" s="3173" customFormat="1">
      <c r="AA11676" s="3174"/>
      <c r="AB11676" s="3174"/>
    </row>
    <row r="11677" spans="27:28" s="3173" customFormat="1">
      <c r="AA11677" s="3174"/>
      <c r="AB11677" s="3174"/>
    </row>
    <row r="11678" spans="27:28" s="3173" customFormat="1">
      <c r="AA11678" s="3174"/>
      <c r="AB11678" s="3174"/>
    </row>
    <row r="11679" spans="27:28" s="3173" customFormat="1">
      <c r="AA11679" s="3174"/>
      <c r="AB11679" s="3174"/>
    </row>
    <row r="11680" spans="27:28" s="3173" customFormat="1">
      <c r="AA11680" s="3174"/>
      <c r="AB11680" s="3174"/>
    </row>
    <row r="11681" spans="27:28" s="3173" customFormat="1">
      <c r="AA11681" s="3174"/>
      <c r="AB11681" s="3174"/>
    </row>
    <row r="11682" spans="27:28" s="3173" customFormat="1">
      <c r="AA11682" s="3174"/>
      <c r="AB11682" s="3174"/>
    </row>
    <row r="11683" spans="27:28" s="3173" customFormat="1">
      <c r="AA11683" s="3174"/>
      <c r="AB11683" s="3174"/>
    </row>
    <row r="11684" spans="27:28" s="3173" customFormat="1">
      <c r="AA11684" s="3174"/>
      <c r="AB11684" s="3174"/>
    </row>
    <row r="11685" spans="27:28" s="3173" customFormat="1">
      <c r="AA11685" s="3174"/>
      <c r="AB11685" s="3174"/>
    </row>
    <row r="11686" spans="27:28" s="3173" customFormat="1">
      <c r="AA11686" s="3174"/>
      <c r="AB11686" s="3174"/>
    </row>
    <row r="11687" spans="27:28" s="3173" customFormat="1">
      <c r="AA11687" s="3174"/>
      <c r="AB11687" s="3174"/>
    </row>
    <row r="11688" spans="27:28" s="3173" customFormat="1">
      <c r="AA11688" s="3174"/>
      <c r="AB11688" s="3174"/>
    </row>
    <row r="11689" spans="27:28" s="3173" customFormat="1">
      <c r="AA11689" s="3174"/>
      <c r="AB11689" s="3174"/>
    </row>
    <row r="11690" spans="27:28" s="3173" customFormat="1">
      <c r="AA11690" s="3174"/>
      <c r="AB11690" s="3174"/>
    </row>
    <row r="11691" spans="27:28" s="3173" customFormat="1">
      <c r="AA11691" s="3174"/>
      <c r="AB11691" s="3174"/>
    </row>
    <row r="11692" spans="27:28" s="3173" customFormat="1">
      <c r="AA11692" s="3174"/>
      <c r="AB11692" s="3174"/>
    </row>
    <row r="11693" spans="27:28" s="3173" customFormat="1">
      <c r="AA11693" s="3174"/>
      <c r="AB11693" s="3174"/>
    </row>
    <row r="11694" spans="27:28" s="3173" customFormat="1">
      <c r="AA11694" s="3174"/>
      <c r="AB11694" s="3174"/>
    </row>
    <row r="11695" spans="27:28" s="3173" customFormat="1">
      <c r="AA11695" s="3174"/>
      <c r="AB11695" s="3174"/>
    </row>
    <row r="11696" spans="27:28" s="3173" customFormat="1">
      <c r="AA11696" s="3174"/>
      <c r="AB11696" s="3174"/>
    </row>
    <row r="11697" spans="27:28" s="3173" customFormat="1">
      <c r="AA11697" s="3174"/>
      <c r="AB11697" s="3174"/>
    </row>
    <row r="11698" spans="27:28" s="3173" customFormat="1">
      <c r="AA11698" s="3174"/>
      <c r="AB11698" s="3174"/>
    </row>
    <row r="11699" spans="27:28" s="3173" customFormat="1">
      <c r="AA11699" s="3174"/>
      <c r="AB11699" s="3174"/>
    </row>
    <row r="11700" spans="27:28" s="3173" customFormat="1">
      <c r="AA11700" s="3174"/>
      <c r="AB11700" s="3174"/>
    </row>
    <row r="11701" spans="27:28" s="3173" customFormat="1">
      <c r="AA11701" s="3174"/>
      <c r="AB11701" s="3174"/>
    </row>
    <row r="11702" spans="27:28" s="3173" customFormat="1">
      <c r="AA11702" s="3174"/>
      <c r="AB11702" s="3174"/>
    </row>
    <row r="11703" spans="27:28" s="3173" customFormat="1">
      <c r="AA11703" s="3174"/>
      <c r="AB11703" s="3174"/>
    </row>
    <row r="11704" spans="27:28" s="3173" customFormat="1">
      <c r="AA11704" s="3174"/>
      <c r="AB11704" s="3174"/>
    </row>
    <row r="11705" spans="27:28" s="3173" customFormat="1">
      <c r="AA11705" s="3174"/>
      <c r="AB11705" s="3174"/>
    </row>
    <row r="11706" spans="27:28" s="3173" customFormat="1">
      <c r="AA11706" s="3174"/>
      <c r="AB11706" s="3174"/>
    </row>
    <row r="11707" spans="27:28" s="3173" customFormat="1">
      <c r="AA11707" s="3174"/>
      <c r="AB11707" s="3174"/>
    </row>
    <row r="11708" spans="27:28" s="3173" customFormat="1">
      <c r="AA11708" s="3174"/>
      <c r="AB11708" s="3174"/>
    </row>
    <row r="11709" spans="27:28" s="3173" customFormat="1">
      <c r="AA11709" s="3174"/>
      <c r="AB11709" s="3174"/>
    </row>
    <row r="11710" spans="27:28" s="3173" customFormat="1">
      <c r="AA11710" s="3174"/>
      <c r="AB11710" s="3174"/>
    </row>
    <row r="11711" spans="27:28" s="3173" customFormat="1">
      <c r="AA11711" s="3174"/>
      <c r="AB11711" s="3174"/>
    </row>
    <row r="11712" spans="27:28" s="3173" customFormat="1">
      <c r="AA11712" s="3174"/>
      <c r="AB11712" s="3174"/>
    </row>
    <row r="11713" spans="27:28" s="3173" customFormat="1">
      <c r="AA11713" s="3174"/>
      <c r="AB11713" s="3174"/>
    </row>
    <row r="11714" spans="27:28" s="3173" customFormat="1">
      <c r="AA11714" s="3174"/>
      <c r="AB11714" s="3174"/>
    </row>
    <row r="11715" spans="27:28" s="3173" customFormat="1">
      <c r="AA11715" s="3174"/>
      <c r="AB11715" s="3174"/>
    </row>
    <row r="11716" spans="27:28" s="3173" customFormat="1">
      <c r="AA11716" s="3174"/>
      <c r="AB11716" s="3174"/>
    </row>
    <row r="11717" spans="27:28" s="3173" customFormat="1">
      <c r="AA11717" s="3174"/>
      <c r="AB11717" s="3174"/>
    </row>
    <row r="11718" spans="27:28" s="3173" customFormat="1">
      <c r="AA11718" s="3174"/>
      <c r="AB11718" s="3174"/>
    </row>
    <row r="11719" spans="27:28" s="3173" customFormat="1">
      <c r="AA11719" s="3174"/>
      <c r="AB11719" s="3174"/>
    </row>
    <row r="11720" spans="27:28" s="3173" customFormat="1">
      <c r="AA11720" s="3174"/>
      <c r="AB11720" s="3174"/>
    </row>
    <row r="11721" spans="27:28" s="3173" customFormat="1">
      <c r="AA11721" s="3174"/>
      <c r="AB11721" s="3174"/>
    </row>
    <row r="11722" spans="27:28" s="3173" customFormat="1">
      <c r="AA11722" s="3174"/>
      <c r="AB11722" s="3174"/>
    </row>
    <row r="11723" spans="27:28" s="3173" customFormat="1">
      <c r="AA11723" s="3174"/>
      <c r="AB11723" s="3174"/>
    </row>
    <row r="11724" spans="27:28" s="3173" customFormat="1">
      <c r="AA11724" s="3174"/>
      <c r="AB11724" s="3174"/>
    </row>
    <row r="11725" spans="27:28" s="3173" customFormat="1">
      <c r="AA11725" s="3174"/>
      <c r="AB11725" s="3174"/>
    </row>
    <row r="11726" spans="27:28" s="3173" customFormat="1">
      <c r="AA11726" s="3174"/>
      <c r="AB11726" s="3174"/>
    </row>
    <row r="11727" spans="27:28" s="3173" customFormat="1">
      <c r="AA11727" s="3174"/>
      <c r="AB11727" s="3174"/>
    </row>
    <row r="11728" spans="27:28" s="3173" customFormat="1">
      <c r="AA11728" s="3174"/>
      <c r="AB11728" s="3174"/>
    </row>
    <row r="11729" spans="27:28" s="3173" customFormat="1">
      <c r="AA11729" s="3174"/>
      <c r="AB11729" s="3174"/>
    </row>
    <row r="11730" spans="27:28" s="3173" customFormat="1">
      <c r="AA11730" s="3174"/>
      <c r="AB11730" s="3174"/>
    </row>
    <row r="11731" spans="27:28" s="3173" customFormat="1">
      <c r="AA11731" s="3174"/>
      <c r="AB11731" s="3174"/>
    </row>
    <row r="11732" spans="27:28" s="3173" customFormat="1">
      <c r="AA11732" s="3174"/>
      <c r="AB11732" s="3174"/>
    </row>
    <row r="11733" spans="27:28" s="3173" customFormat="1">
      <c r="AA11733" s="3174"/>
      <c r="AB11733" s="3174"/>
    </row>
    <row r="11734" spans="27:28" s="3173" customFormat="1">
      <c r="AA11734" s="3174"/>
      <c r="AB11734" s="3174"/>
    </row>
    <row r="11735" spans="27:28" s="3173" customFormat="1">
      <c r="AA11735" s="3174"/>
      <c r="AB11735" s="3174"/>
    </row>
    <row r="11736" spans="27:28" s="3173" customFormat="1">
      <c r="AA11736" s="3174"/>
      <c r="AB11736" s="3174"/>
    </row>
    <row r="11737" spans="27:28" s="3173" customFormat="1">
      <c r="AA11737" s="3174"/>
      <c r="AB11737" s="3174"/>
    </row>
    <row r="11738" spans="27:28" s="3173" customFormat="1">
      <c r="AA11738" s="3174"/>
      <c r="AB11738" s="3174"/>
    </row>
    <row r="11739" spans="27:28" s="3173" customFormat="1">
      <c r="AA11739" s="3174"/>
      <c r="AB11739" s="3174"/>
    </row>
    <row r="11740" spans="27:28" s="3173" customFormat="1">
      <c r="AA11740" s="3174"/>
      <c r="AB11740" s="3174"/>
    </row>
    <row r="11741" spans="27:28" s="3173" customFormat="1">
      <c r="AA11741" s="3174"/>
      <c r="AB11741" s="3174"/>
    </row>
    <row r="11742" spans="27:28" s="3173" customFormat="1">
      <c r="AA11742" s="3174"/>
      <c r="AB11742" s="3174"/>
    </row>
    <row r="11743" spans="27:28" s="3173" customFormat="1">
      <c r="AA11743" s="3174"/>
      <c r="AB11743" s="3174"/>
    </row>
    <row r="11744" spans="27:28" s="3173" customFormat="1">
      <c r="AA11744" s="3174"/>
      <c r="AB11744" s="3174"/>
    </row>
    <row r="11745" spans="27:28" s="3173" customFormat="1">
      <c r="AA11745" s="3174"/>
      <c r="AB11745" s="3174"/>
    </row>
    <row r="11746" spans="27:28" s="3173" customFormat="1">
      <c r="AA11746" s="3174"/>
      <c r="AB11746" s="3174"/>
    </row>
    <row r="11747" spans="27:28" s="3173" customFormat="1">
      <c r="AA11747" s="3174"/>
      <c r="AB11747" s="3174"/>
    </row>
    <row r="11748" spans="27:28" s="3173" customFormat="1">
      <c r="AA11748" s="3174"/>
      <c r="AB11748" s="3174"/>
    </row>
    <row r="11749" spans="27:28" s="3173" customFormat="1">
      <c r="AA11749" s="3174"/>
      <c r="AB11749" s="3174"/>
    </row>
    <row r="11750" spans="27:28" s="3173" customFormat="1">
      <c r="AA11750" s="3174"/>
      <c r="AB11750" s="3174"/>
    </row>
    <row r="11751" spans="27:28" s="3173" customFormat="1">
      <c r="AA11751" s="3174"/>
      <c r="AB11751" s="3174"/>
    </row>
    <row r="11752" spans="27:28" s="3173" customFormat="1">
      <c r="AA11752" s="3174"/>
      <c r="AB11752" s="3174"/>
    </row>
    <row r="11753" spans="27:28" s="3173" customFormat="1">
      <c r="AA11753" s="3174"/>
      <c r="AB11753" s="3174"/>
    </row>
    <row r="11754" spans="27:28" s="3173" customFormat="1">
      <c r="AA11754" s="3174"/>
      <c r="AB11754" s="3174"/>
    </row>
    <row r="11755" spans="27:28" s="3173" customFormat="1">
      <c r="AA11755" s="3174"/>
      <c r="AB11755" s="3174"/>
    </row>
    <row r="11756" spans="27:28" s="3173" customFormat="1">
      <c r="AA11756" s="3174"/>
      <c r="AB11756" s="3174"/>
    </row>
    <row r="11757" spans="27:28" s="3173" customFormat="1">
      <c r="AA11757" s="3174"/>
      <c r="AB11757" s="3174"/>
    </row>
    <row r="11758" spans="27:28" s="3173" customFormat="1">
      <c r="AA11758" s="3174"/>
      <c r="AB11758" s="3174"/>
    </row>
    <row r="11759" spans="27:28" s="3173" customFormat="1">
      <c r="AA11759" s="3174"/>
      <c r="AB11759" s="3174"/>
    </row>
    <row r="11760" spans="27:28" s="3173" customFormat="1">
      <c r="AA11760" s="3174"/>
      <c r="AB11760" s="3174"/>
    </row>
    <row r="11761" spans="27:28" s="3173" customFormat="1">
      <c r="AA11761" s="3174"/>
      <c r="AB11761" s="3174"/>
    </row>
    <row r="11762" spans="27:28" s="3173" customFormat="1">
      <c r="AA11762" s="3174"/>
      <c r="AB11762" s="3174"/>
    </row>
    <row r="11763" spans="27:28" s="3173" customFormat="1">
      <c r="AA11763" s="3174"/>
      <c r="AB11763" s="3174"/>
    </row>
    <row r="11764" spans="27:28" s="3173" customFormat="1">
      <c r="AA11764" s="3174"/>
      <c r="AB11764" s="3174"/>
    </row>
    <row r="11765" spans="27:28" s="3173" customFormat="1">
      <c r="AA11765" s="3174"/>
      <c r="AB11765" s="3174"/>
    </row>
    <row r="11766" spans="27:28" s="3173" customFormat="1">
      <c r="AA11766" s="3174"/>
      <c r="AB11766" s="3174"/>
    </row>
    <row r="11767" spans="27:28" s="3173" customFormat="1">
      <c r="AA11767" s="3174"/>
      <c r="AB11767" s="3174"/>
    </row>
    <row r="11768" spans="27:28" s="3173" customFormat="1">
      <c r="AA11768" s="3174"/>
      <c r="AB11768" s="3174"/>
    </row>
    <row r="11769" spans="27:28" s="3173" customFormat="1">
      <c r="AA11769" s="3174"/>
      <c r="AB11769" s="3174"/>
    </row>
    <row r="11770" spans="27:28" s="3173" customFormat="1">
      <c r="AA11770" s="3174"/>
      <c r="AB11770" s="3174"/>
    </row>
    <row r="11771" spans="27:28" s="3173" customFormat="1">
      <c r="AA11771" s="3174"/>
      <c r="AB11771" s="3174"/>
    </row>
    <row r="11772" spans="27:28" s="3173" customFormat="1">
      <c r="AA11772" s="3174"/>
      <c r="AB11772" s="3174"/>
    </row>
    <row r="11773" spans="27:28" s="3173" customFormat="1">
      <c r="AA11773" s="3174"/>
      <c r="AB11773" s="3174"/>
    </row>
    <row r="11774" spans="27:28" s="3173" customFormat="1">
      <c r="AA11774" s="3174"/>
      <c r="AB11774" s="3174"/>
    </row>
    <row r="11775" spans="27:28" s="3173" customFormat="1">
      <c r="AA11775" s="3174"/>
      <c r="AB11775" s="3174"/>
    </row>
    <row r="11776" spans="27:28" s="3173" customFormat="1">
      <c r="AA11776" s="3174"/>
      <c r="AB11776" s="3174"/>
    </row>
    <row r="11777" spans="27:28" s="3173" customFormat="1">
      <c r="AA11777" s="3174"/>
      <c r="AB11777" s="3174"/>
    </row>
    <row r="11778" spans="27:28" s="3173" customFormat="1">
      <c r="AA11778" s="3174"/>
      <c r="AB11778" s="3174"/>
    </row>
    <row r="11779" spans="27:28" s="3173" customFormat="1">
      <c r="AA11779" s="3174"/>
      <c r="AB11779" s="3174"/>
    </row>
    <row r="11780" spans="27:28" s="3173" customFormat="1">
      <c r="AA11780" s="3174"/>
      <c r="AB11780" s="3174"/>
    </row>
    <row r="11781" spans="27:28" s="3173" customFormat="1">
      <c r="AA11781" s="3174"/>
      <c r="AB11781" s="3174"/>
    </row>
    <row r="11782" spans="27:28" s="3173" customFormat="1">
      <c r="AA11782" s="3174"/>
      <c r="AB11782" s="3174"/>
    </row>
    <row r="11783" spans="27:28" s="3173" customFormat="1">
      <c r="AA11783" s="3174"/>
      <c r="AB11783" s="3174"/>
    </row>
    <row r="11784" spans="27:28" s="3173" customFormat="1">
      <c r="AA11784" s="3174"/>
      <c r="AB11784" s="3174"/>
    </row>
    <row r="11785" spans="27:28" s="3173" customFormat="1">
      <c r="AA11785" s="3174"/>
      <c r="AB11785" s="3174"/>
    </row>
    <row r="11786" spans="27:28" s="3173" customFormat="1">
      <c r="AA11786" s="3174"/>
      <c r="AB11786" s="3174"/>
    </row>
    <row r="11787" spans="27:28" s="3173" customFormat="1">
      <c r="AA11787" s="3174"/>
      <c r="AB11787" s="3174"/>
    </row>
    <row r="11788" spans="27:28" s="3173" customFormat="1">
      <c r="AA11788" s="3174"/>
      <c r="AB11788" s="3174"/>
    </row>
    <row r="11789" spans="27:28" s="3173" customFormat="1">
      <c r="AA11789" s="3174"/>
      <c r="AB11789" s="3174"/>
    </row>
    <row r="11790" spans="27:28" s="3173" customFormat="1">
      <c r="AA11790" s="3174"/>
      <c r="AB11790" s="3174"/>
    </row>
    <row r="11791" spans="27:28" s="3173" customFormat="1">
      <c r="AA11791" s="3174"/>
      <c r="AB11791" s="3174"/>
    </row>
    <row r="11792" spans="27:28" s="3173" customFormat="1">
      <c r="AA11792" s="3174"/>
      <c r="AB11792" s="3174"/>
    </row>
    <row r="11793" spans="27:28" s="3173" customFormat="1">
      <c r="AA11793" s="3174"/>
      <c r="AB11793" s="3174"/>
    </row>
    <row r="11794" spans="27:28" s="3173" customFormat="1">
      <c r="AA11794" s="3174"/>
      <c r="AB11794" s="3174"/>
    </row>
    <row r="11795" spans="27:28" s="3173" customFormat="1">
      <c r="AA11795" s="3174"/>
      <c r="AB11795" s="3174"/>
    </row>
    <row r="11796" spans="27:28" s="3173" customFormat="1">
      <c r="AA11796" s="3174"/>
      <c r="AB11796" s="3174"/>
    </row>
    <row r="11797" spans="27:28" s="3173" customFormat="1">
      <c r="AA11797" s="3174"/>
      <c r="AB11797" s="3174"/>
    </row>
    <row r="11798" spans="27:28" s="3173" customFormat="1">
      <c r="AA11798" s="3174"/>
      <c r="AB11798" s="3174"/>
    </row>
    <row r="11799" spans="27:28" s="3173" customFormat="1">
      <c r="AA11799" s="3174"/>
      <c r="AB11799" s="3174"/>
    </row>
    <row r="11800" spans="27:28" s="3173" customFormat="1">
      <c r="AA11800" s="3174"/>
      <c r="AB11800" s="3174"/>
    </row>
    <row r="11801" spans="27:28" s="3173" customFormat="1">
      <c r="AA11801" s="3174"/>
      <c r="AB11801" s="3174"/>
    </row>
    <row r="11802" spans="27:28" s="3173" customFormat="1">
      <c r="AA11802" s="3174"/>
      <c r="AB11802" s="3174"/>
    </row>
    <row r="11803" spans="27:28" s="3173" customFormat="1">
      <c r="AA11803" s="3174"/>
      <c r="AB11803" s="3174"/>
    </row>
    <row r="11804" spans="27:28" s="3173" customFormat="1">
      <c r="AA11804" s="3174"/>
      <c r="AB11804" s="3174"/>
    </row>
    <row r="11805" spans="27:28" s="3173" customFormat="1">
      <c r="AA11805" s="3174"/>
      <c r="AB11805" s="3174"/>
    </row>
    <row r="11806" spans="27:28" s="3173" customFormat="1">
      <c r="AA11806" s="3174"/>
      <c r="AB11806" s="3174"/>
    </row>
    <row r="11807" spans="27:28" s="3173" customFormat="1">
      <c r="AA11807" s="3174"/>
      <c r="AB11807" s="3174"/>
    </row>
    <row r="11808" spans="27:28" s="3173" customFormat="1">
      <c r="AA11808" s="3174"/>
      <c r="AB11808" s="3174"/>
    </row>
    <row r="11809" spans="27:28" s="3173" customFormat="1">
      <c r="AA11809" s="3174"/>
      <c r="AB11809" s="3174"/>
    </row>
    <row r="11810" spans="27:28" s="3173" customFormat="1">
      <c r="AA11810" s="3174"/>
      <c r="AB11810" s="3174"/>
    </row>
    <row r="11811" spans="27:28" s="3173" customFormat="1">
      <c r="AA11811" s="3174"/>
      <c r="AB11811" s="3174"/>
    </row>
    <row r="11812" spans="27:28" s="3173" customFormat="1">
      <c r="AA11812" s="3174"/>
      <c r="AB11812" s="3174"/>
    </row>
    <row r="11813" spans="27:28" s="3173" customFormat="1">
      <c r="AA11813" s="3174"/>
      <c r="AB11813" s="3174"/>
    </row>
    <row r="11814" spans="27:28" s="3173" customFormat="1">
      <c r="AA11814" s="3174"/>
      <c r="AB11814" s="3174"/>
    </row>
    <row r="11815" spans="27:28" s="3173" customFormat="1">
      <c r="AA11815" s="3174"/>
      <c r="AB11815" s="3174"/>
    </row>
    <row r="11816" spans="27:28" s="3173" customFormat="1">
      <c r="AA11816" s="3174"/>
      <c r="AB11816" s="3174"/>
    </row>
    <row r="11817" spans="27:28" s="3173" customFormat="1">
      <c r="AA11817" s="3174"/>
      <c r="AB11817" s="3174"/>
    </row>
    <row r="11818" spans="27:28" s="3173" customFormat="1">
      <c r="AA11818" s="3174"/>
      <c r="AB11818" s="3174"/>
    </row>
    <row r="11819" spans="27:28" s="3173" customFormat="1">
      <c r="AA11819" s="3174"/>
      <c r="AB11819" s="3174"/>
    </row>
    <row r="11820" spans="27:28" s="3173" customFormat="1">
      <c r="AA11820" s="3174"/>
      <c r="AB11820" s="3174"/>
    </row>
    <row r="11821" spans="27:28" s="3173" customFormat="1">
      <c r="AA11821" s="3174"/>
      <c r="AB11821" s="3174"/>
    </row>
    <row r="11822" spans="27:28" s="3173" customFormat="1">
      <c r="AA11822" s="3174"/>
      <c r="AB11822" s="3174"/>
    </row>
    <row r="11823" spans="27:28" s="3173" customFormat="1">
      <c r="AA11823" s="3174"/>
      <c r="AB11823" s="3174"/>
    </row>
    <row r="11824" spans="27:28" s="3173" customFormat="1">
      <c r="AA11824" s="3174"/>
      <c r="AB11824" s="3174"/>
    </row>
    <row r="11825" spans="27:28" s="3173" customFormat="1">
      <c r="AA11825" s="3174"/>
      <c r="AB11825" s="3174"/>
    </row>
    <row r="11826" spans="27:28" s="3173" customFormat="1">
      <c r="AA11826" s="3174"/>
      <c r="AB11826" s="3174"/>
    </row>
    <row r="11827" spans="27:28" s="3173" customFormat="1">
      <c r="AA11827" s="3174"/>
      <c r="AB11827" s="3174"/>
    </row>
    <row r="11828" spans="27:28" s="3173" customFormat="1">
      <c r="AA11828" s="3174"/>
      <c r="AB11828" s="3174"/>
    </row>
    <row r="11829" spans="27:28" s="3173" customFormat="1">
      <c r="AA11829" s="3174"/>
      <c r="AB11829" s="3174"/>
    </row>
    <row r="11830" spans="27:28" s="3173" customFormat="1">
      <c r="AA11830" s="3174"/>
      <c r="AB11830" s="3174"/>
    </row>
    <row r="11831" spans="27:28" s="3173" customFormat="1">
      <c r="AA11831" s="3174"/>
      <c r="AB11831" s="3174"/>
    </row>
    <row r="11832" spans="27:28" s="3173" customFormat="1">
      <c r="AA11832" s="3174"/>
      <c r="AB11832" s="3174"/>
    </row>
    <row r="11833" spans="27:28" s="3173" customFormat="1">
      <c r="AA11833" s="3174"/>
      <c r="AB11833" s="3174"/>
    </row>
    <row r="11834" spans="27:28" s="3173" customFormat="1">
      <c r="AA11834" s="3174"/>
      <c r="AB11834" s="3174"/>
    </row>
    <row r="11835" spans="27:28" s="3173" customFormat="1">
      <c r="AA11835" s="3174"/>
      <c r="AB11835" s="3174"/>
    </row>
    <row r="11836" spans="27:28" s="3173" customFormat="1">
      <c r="AA11836" s="3174"/>
      <c r="AB11836" s="3174"/>
    </row>
    <row r="11837" spans="27:28" s="3173" customFormat="1">
      <c r="AA11837" s="3174"/>
      <c r="AB11837" s="3174"/>
    </row>
    <row r="11838" spans="27:28" s="3173" customFormat="1">
      <c r="AA11838" s="3174"/>
      <c r="AB11838" s="3174"/>
    </row>
    <row r="11839" spans="27:28" s="3173" customFormat="1">
      <c r="AA11839" s="3174"/>
      <c r="AB11839" s="3174"/>
    </row>
    <row r="11840" spans="27:28" s="3173" customFormat="1">
      <c r="AA11840" s="3174"/>
      <c r="AB11840" s="3174"/>
    </row>
    <row r="11841" spans="27:28" s="3173" customFormat="1">
      <c r="AA11841" s="3174"/>
      <c r="AB11841" s="3174"/>
    </row>
    <row r="11842" spans="27:28" s="3173" customFormat="1">
      <c r="AA11842" s="3174"/>
      <c r="AB11842" s="3174"/>
    </row>
    <row r="11843" spans="27:28" s="3173" customFormat="1">
      <c r="AA11843" s="3174"/>
      <c r="AB11843" s="3174"/>
    </row>
    <row r="11844" spans="27:28" s="3173" customFormat="1">
      <c r="AA11844" s="3174"/>
      <c r="AB11844" s="3174"/>
    </row>
    <row r="11845" spans="27:28" s="3173" customFormat="1">
      <c r="AA11845" s="3174"/>
      <c r="AB11845" s="3174"/>
    </row>
    <row r="11846" spans="27:28" s="3173" customFormat="1">
      <c r="AA11846" s="3174"/>
      <c r="AB11846" s="3174"/>
    </row>
    <row r="11847" spans="27:28" s="3173" customFormat="1">
      <c r="AA11847" s="3174"/>
      <c r="AB11847" s="3174"/>
    </row>
    <row r="11848" spans="27:28" s="3173" customFormat="1">
      <c r="AA11848" s="3174"/>
      <c r="AB11848" s="3174"/>
    </row>
    <row r="11849" spans="27:28" s="3173" customFormat="1">
      <c r="AA11849" s="3174"/>
      <c r="AB11849" s="3174"/>
    </row>
    <row r="11850" spans="27:28" s="3173" customFormat="1">
      <c r="AA11850" s="3174"/>
      <c r="AB11850" s="3174"/>
    </row>
    <row r="11851" spans="27:28" s="3173" customFormat="1">
      <c r="AA11851" s="3174"/>
      <c r="AB11851" s="3174"/>
    </row>
    <row r="11852" spans="27:28" s="3173" customFormat="1">
      <c r="AA11852" s="3174"/>
      <c r="AB11852" s="3174"/>
    </row>
    <row r="11853" spans="27:28" s="3173" customFormat="1">
      <c r="AA11853" s="3174"/>
      <c r="AB11853" s="3174"/>
    </row>
    <row r="11854" spans="27:28" s="3173" customFormat="1">
      <c r="AA11854" s="3174"/>
      <c r="AB11854" s="3174"/>
    </row>
    <row r="11855" spans="27:28" s="3173" customFormat="1">
      <c r="AA11855" s="3174"/>
      <c r="AB11855" s="3174"/>
    </row>
    <row r="11856" spans="27:28" s="3173" customFormat="1">
      <c r="AA11856" s="3174"/>
      <c r="AB11856" s="3174"/>
    </row>
    <row r="11857" spans="27:28" s="3173" customFormat="1">
      <c r="AA11857" s="3174"/>
      <c r="AB11857" s="3174"/>
    </row>
    <row r="11858" spans="27:28" s="3173" customFormat="1">
      <c r="AA11858" s="3174"/>
      <c r="AB11858" s="3174"/>
    </row>
    <row r="11859" spans="27:28" s="3173" customFormat="1">
      <c r="AA11859" s="3174"/>
      <c r="AB11859" s="3174"/>
    </row>
    <row r="11860" spans="27:28" s="3173" customFormat="1">
      <c r="AA11860" s="3174"/>
      <c r="AB11860" s="3174"/>
    </row>
    <row r="11861" spans="27:28" s="3173" customFormat="1">
      <c r="AA11861" s="3174"/>
      <c r="AB11861" s="3174"/>
    </row>
    <row r="11862" spans="27:28" s="3173" customFormat="1">
      <c r="AA11862" s="3174"/>
      <c r="AB11862" s="3174"/>
    </row>
    <row r="11863" spans="27:28" s="3173" customFormat="1">
      <c r="AA11863" s="3174"/>
      <c r="AB11863" s="3174"/>
    </row>
    <row r="11864" spans="27:28" s="3173" customFormat="1">
      <c r="AA11864" s="3174"/>
      <c r="AB11864" s="3174"/>
    </row>
    <row r="11865" spans="27:28" s="3173" customFormat="1">
      <c r="AA11865" s="3174"/>
      <c r="AB11865" s="3174"/>
    </row>
    <row r="11866" spans="27:28" s="3173" customFormat="1">
      <c r="AA11866" s="3174"/>
      <c r="AB11866" s="3174"/>
    </row>
    <row r="11867" spans="27:28" s="3173" customFormat="1">
      <c r="AA11867" s="3174"/>
      <c r="AB11867" s="3174"/>
    </row>
    <row r="11868" spans="27:28" s="3173" customFormat="1">
      <c r="AA11868" s="3174"/>
      <c r="AB11868" s="3174"/>
    </row>
    <row r="11869" spans="27:28" s="3173" customFormat="1">
      <c r="AA11869" s="3174"/>
      <c r="AB11869" s="3174"/>
    </row>
    <row r="11870" spans="27:28" s="3173" customFormat="1">
      <c r="AA11870" s="3174"/>
      <c r="AB11870" s="3174"/>
    </row>
    <row r="11871" spans="27:28" s="3173" customFormat="1">
      <c r="AA11871" s="3174"/>
      <c r="AB11871" s="3174"/>
    </row>
    <row r="11872" spans="27:28" s="3173" customFormat="1">
      <c r="AA11872" s="3174"/>
      <c r="AB11872" s="3174"/>
    </row>
    <row r="11873" spans="27:28" s="3173" customFormat="1">
      <c r="AA11873" s="3174"/>
      <c r="AB11873" s="3174"/>
    </row>
    <row r="11874" spans="27:28" s="3173" customFormat="1">
      <c r="AA11874" s="3174"/>
      <c r="AB11874" s="3174"/>
    </row>
    <row r="11875" spans="27:28" s="3173" customFormat="1">
      <c r="AA11875" s="3174"/>
      <c r="AB11875" s="3174"/>
    </row>
    <row r="11876" spans="27:28" s="3173" customFormat="1">
      <c r="AA11876" s="3174"/>
      <c r="AB11876" s="3174"/>
    </row>
    <row r="11877" spans="27:28" s="3173" customFormat="1">
      <c r="AA11877" s="3174"/>
      <c r="AB11877" s="3174"/>
    </row>
    <row r="11878" spans="27:28" s="3173" customFormat="1">
      <c r="AA11878" s="3174"/>
      <c r="AB11878" s="3174"/>
    </row>
    <row r="11879" spans="27:28" s="3173" customFormat="1">
      <c r="AA11879" s="3174"/>
      <c r="AB11879" s="3174"/>
    </row>
    <row r="11880" spans="27:28" s="3173" customFormat="1">
      <c r="AA11880" s="3174"/>
      <c r="AB11880" s="3174"/>
    </row>
    <row r="11881" spans="27:28" s="3173" customFormat="1">
      <c r="AA11881" s="3174"/>
      <c r="AB11881" s="3174"/>
    </row>
    <row r="11882" spans="27:28" s="3173" customFormat="1">
      <c r="AA11882" s="3174"/>
      <c r="AB11882" s="3174"/>
    </row>
    <row r="11883" spans="27:28" s="3173" customFormat="1">
      <c r="AA11883" s="3174"/>
      <c r="AB11883" s="3174"/>
    </row>
    <row r="11884" spans="27:28" s="3173" customFormat="1">
      <c r="AA11884" s="3174"/>
      <c r="AB11884" s="3174"/>
    </row>
    <row r="11885" spans="27:28" s="3173" customFormat="1">
      <c r="AA11885" s="3174"/>
      <c r="AB11885" s="3174"/>
    </row>
    <row r="11886" spans="27:28" s="3173" customFormat="1">
      <c r="AA11886" s="3174"/>
      <c r="AB11886" s="3174"/>
    </row>
    <row r="11887" spans="27:28" s="3173" customFormat="1">
      <c r="AA11887" s="3174"/>
      <c r="AB11887" s="3174"/>
    </row>
    <row r="11888" spans="27:28" s="3173" customFormat="1">
      <c r="AA11888" s="3174"/>
      <c r="AB11888" s="3174"/>
    </row>
    <row r="11889" spans="27:28" s="3173" customFormat="1">
      <c r="AA11889" s="3174"/>
      <c r="AB11889" s="3174"/>
    </row>
    <row r="11890" spans="27:28" s="3173" customFormat="1">
      <c r="AA11890" s="3174"/>
      <c r="AB11890" s="3174"/>
    </row>
    <row r="11891" spans="27:28" s="3173" customFormat="1">
      <c r="AA11891" s="3174"/>
      <c r="AB11891" s="3174"/>
    </row>
    <row r="11892" spans="27:28" s="3173" customFormat="1">
      <c r="AA11892" s="3174"/>
      <c r="AB11892" s="3174"/>
    </row>
    <row r="11893" spans="27:28" s="3173" customFormat="1">
      <c r="AA11893" s="3174"/>
      <c r="AB11893" s="3174"/>
    </row>
    <row r="11894" spans="27:28" s="3173" customFormat="1">
      <c r="AA11894" s="3174"/>
      <c r="AB11894" s="3174"/>
    </row>
    <row r="11895" spans="27:28" s="3173" customFormat="1">
      <c r="AA11895" s="3174"/>
      <c r="AB11895" s="3174"/>
    </row>
    <row r="11896" spans="27:28" s="3173" customFormat="1">
      <c r="AA11896" s="3174"/>
      <c r="AB11896" s="3174"/>
    </row>
    <row r="11897" spans="27:28" s="3173" customFormat="1">
      <c r="AA11897" s="3174"/>
      <c r="AB11897" s="3174"/>
    </row>
    <row r="11898" spans="27:28" s="3173" customFormat="1">
      <c r="AA11898" s="3174"/>
      <c r="AB11898" s="3174"/>
    </row>
    <row r="11899" spans="27:28" s="3173" customFormat="1">
      <c r="AA11899" s="3174"/>
      <c r="AB11899" s="3174"/>
    </row>
    <row r="11900" spans="27:28" s="3173" customFormat="1">
      <c r="AA11900" s="3174"/>
      <c r="AB11900" s="3174"/>
    </row>
    <row r="11901" spans="27:28" s="3173" customFormat="1">
      <c r="AA11901" s="3174"/>
      <c r="AB11901" s="3174"/>
    </row>
    <row r="11902" spans="27:28" s="3173" customFormat="1">
      <c r="AA11902" s="3174"/>
      <c r="AB11902" s="3174"/>
    </row>
    <row r="11903" spans="27:28" s="3173" customFormat="1">
      <c r="AA11903" s="3174"/>
      <c r="AB11903" s="3174"/>
    </row>
    <row r="11904" spans="27:28" s="3173" customFormat="1">
      <c r="AA11904" s="3174"/>
      <c r="AB11904" s="3174"/>
    </row>
    <row r="11905" spans="27:28" s="3173" customFormat="1">
      <c r="AA11905" s="3174"/>
      <c r="AB11905" s="3174"/>
    </row>
    <row r="11906" spans="27:28" s="3173" customFormat="1">
      <c r="AA11906" s="3174"/>
      <c r="AB11906" s="3174"/>
    </row>
    <row r="11907" spans="27:28" s="3173" customFormat="1">
      <c r="AA11907" s="3174"/>
      <c r="AB11907" s="3174"/>
    </row>
    <row r="11908" spans="27:28" s="3173" customFormat="1">
      <c r="AA11908" s="3174"/>
      <c r="AB11908" s="3174"/>
    </row>
    <row r="11909" spans="27:28" s="3173" customFormat="1">
      <c r="AA11909" s="3174"/>
      <c r="AB11909" s="3174"/>
    </row>
    <row r="11910" spans="27:28" s="3173" customFormat="1">
      <c r="AA11910" s="3174"/>
      <c r="AB11910" s="3174"/>
    </row>
    <row r="11911" spans="27:28" s="3173" customFormat="1">
      <c r="AA11911" s="3174"/>
      <c r="AB11911" s="3174"/>
    </row>
    <row r="11912" spans="27:28" s="3173" customFormat="1">
      <c r="AA11912" s="3174"/>
      <c r="AB11912" s="3174"/>
    </row>
    <row r="11913" spans="27:28" s="3173" customFormat="1">
      <c r="AA11913" s="3174"/>
      <c r="AB11913" s="3174"/>
    </row>
    <row r="11914" spans="27:28" s="3173" customFormat="1">
      <c r="AA11914" s="3174"/>
      <c r="AB11914" s="3174"/>
    </row>
    <row r="11915" spans="27:28" s="3173" customFormat="1">
      <c r="AA11915" s="3174"/>
      <c r="AB11915" s="3174"/>
    </row>
    <row r="11916" spans="27:28" s="3173" customFormat="1">
      <c r="AA11916" s="3174"/>
      <c r="AB11916" s="3174"/>
    </row>
    <row r="11917" spans="27:28" s="3173" customFormat="1">
      <c r="AA11917" s="3174"/>
      <c r="AB11917" s="3174"/>
    </row>
    <row r="11918" spans="27:28" s="3173" customFormat="1">
      <c r="AA11918" s="3174"/>
      <c r="AB11918" s="3174"/>
    </row>
    <row r="11919" spans="27:28" s="3173" customFormat="1">
      <c r="AA11919" s="3174"/>
      <c r="AB11919" s="3174"/>
    </row>
    <row r="11920" spans="27:28" s="3173" customFormat="1">
      <c r="AA11920" s="3174"/>
      <c r="AB11920" s="3174"/>
    </row>
    <row r="11921" spans="27:28" s="3173" customFormat="1">
      <c r="AA11921" s="3174"/>
      <c r="AB11921" s="3174"/>
    </row>
    <row r="11922" spans="27:28" s="3173" customFormat="1">
      <c r="AA11922" s="3174"/>
      <c r="AB11922" s="3174"/>
    </row>
    <row r="11923" spans="27:28" s="3173" customFormat="1">
      <c r="AA11923" s="3174"/>
      <c r="AB11923" s="3174"/>
    </row>
    <row r="11924" spans="27:28" s="3173" customFormat="1">
      <c r="AA11924" s="3174"/>
      <c r="AB11924" s="3174"/>
    </row>
    <row r="11925" spans="27:28" s="3173" customFormat="1">
      <c r="AA11925" s="3174"/>
      <c r="AB11925" s="3174"/>
    </row>
    <row r="11926" spans="27:28" s="3173" customFormat="1">
      <c r="AA11926" s="3174"/>
      <c r="AB11926" s="3174"/>
    </row>
    <row r="11927" spans="27:28" s="3173" customFormat="1">
      <c r="AA11927" s="3174"/>
      <c r="AB11927" s="3174"/>
    </row>
    <row r="11928" spans="27:28" s="3173" customFormat="1">
      <c r="AA11928" s="3174"/>
      <c r="AB11928" s="3174"/>
    </row>
    <row r="11929" spans="27:28" s="3173" customFormat="1">
      <c r="AA11929" s="3174"/>
      <c r="AB11929" s="3174"/>
    </row>
    <row r="11930" spans="27:28" s="3173" customFormat="1">
      <c r="AA11930" s="3174"/>
      <c r="AB11930" s="3174"/>
    </row>
    <row r="11931" spans="27:28" s="3173" customFormat="1">
      <c r="AA11931" s="3174"/>
      <c r="AB11931" s="3174"/>
    </row>
    <row r="11932" spans="27:28" s="3173" customFormat="1">
      <c r="AA11932" s="3174"/>
      <c r="AB11932" s="3174"/>
    </row>
    <row r="11933" spans="27:28" s="3173" customFormat="1">
      <c r="AA11933" s="3174"/>
      <c r="AB11933" s="3174"/>
    </row>
    <row r="11934" spans="27:28" s="3173" customFormat="1">
      <c r="AA11934" s="3174"/>
      <c r="AB11934" s="3174"/>
    </row>
    <row r="11935" spans="27:28" s="3173" customFormat="1">
      <c r="AA11935" s="3174"/>
      <c r="AB11935" s="3174"/>
    </row>
    <row r="11936" spans="27:28" s="3173" customFormat="1">
      <c r="AA11936" s="3174"/>
      <c r="AB11936" s="3174"/>
    </row>
    <row r="11937" spans="27:28" s="3173" customFormat="1">
      <c r="AA11937" s="3174"/>
      <c r="AB11937" s="3174"/>
    </row>
    <row r="11938" spans="27:28" s="3173" customFormat="1">
      <c r="AA11938" s="3174"/>
      <c r="AB11938" s="3174"/>
    </row>
    <row r="11939" spans="27:28" s="3173" customFormat="1">
      <c r="AA11939" s="3174"/>
      <c r="AB11939" s="3174"/>
    </row>
    <row r="11940" spans="27:28" s="3173" customFormat="1">
      <c r="AA11940" s="3174"/>
      <c r="AB11940" s="3174"/>
    </row>
    <row r="11941" spans="27:28" s="3173" customFormat="1">
      <c r="AA11941" s="3174"/>
      <c r="AB11941" s="3174"/>
    </row>
    <row r="11942" spans="27:28" s="3173" customFormat="1">
      <c r="AA11942" s="3174"/>
      <c r="AB11942" s="3174"/>
    </row>
    <row r="11943" spans="27:28" s="3173" customFormat="1">
      <c r="AA11943" s="3174"/>
      <c r="AB11943" s="3174"/>
    </row>
    <row r="11944" spans="27:28" s="3173" customFormat="1">
      <c r="AA11944" s="3174"/>
      <c r="AB11944" s="3174"/>
    </row>
    <row r="11945" spans="27:28" s="3173" customFormat="1">
      <c r="AA11945" s="3174"/>
      <c r="AB11945" s="3174"/>
    </row>
    <row r="11946" spans="27:28" s="3173" customFormat="1">
      <c r="AA11946" s="3174"/>
      <c r="AB11946" s="3174"/>
    </row>
    <row r="11947" spans="27:28" s="3173" customFormat="1">
      <c r="AA11947" s="3174"/>
      <c r="AB11947" s="3174"/>
    </row>
    <row r="11948" spans="27:28" s="3173" customFormat="1">
      <c r="AA11948" s="3174"/>
      <c r="AB11948" s="3174"/>
    </row>
    <row r="11949" spans="27:28" s="3173" customFormat="1">
      <c r="AA11949" s="3174"/>
      <c r="AB11949" s="3174"/>
    </row>
    <row r="11950" spans="27:28" s="3173" customFormat="1">
      <c r="AA11950" s="3174"/>
      <c r="AB11950" s="3174"/>
    </row>
    <row r="11951" spans="27:28" s="3173" customFormat="1">
      <c r="AA11951" s="3174"/>
      <c r="AB11951" s="3174"/>
    </row>
    <row r="11952" spans="27:28" s="3173" customFormat="1">
      <c r="AA11952" s="3174"/>
      <c r="AB11952" s="3174"/>
    </row>
    <row r="11953" spans="27:28" s="3173" customFormat="1">
      <c r="AA11953" s="3174"/>
      <c r="AB11953" s="3174"/>
    </row>
    <row r="11954" spans="27:28" s="3173" customFormat="1">
      <c r="AA11954" s="3174"/>
      <c r="AB11954" s="3174"/>
    </row>
    <row r="11955" spans="27:28" s="3173" customFormat="1">
      <c r="AA11955" s="3174"/>
      <c r="AB11955" s="3174"/>
    </row>
    <row r="11956" spans="27:28" s="3173" customFormat="1">
      <c r="AA11956" s="3174"/>
      <c r="AB11956" s="3174"/>
    </row>
    <row r="11957" spans="27:28" s="3173" customFormat="1">
      <c r="AA11957" s="3174"/>
      <c r="AB11957" s="3174"/>
    </row>
    <row r="11958" spans="27:28" s="3173" customFormat="1">
      <c r="AA11958" s="3174"/>
      <c r="AB11958" s="3174"/>
    </row>
    <row r="11959" spans="27:28" s="3173" customFormat="1">
      <c r="AA11959" s="3174"/>
      <c r="AB11959" s="3174"/>
    </row>
    <row r="11960" spans="27:28" s="3173" customFormat="1">
      <c r="AA11960" s="3174"/>
      <c r="AB11960" s="3174"/>
    </row>
    <row r="11961" spans="27:28" s="3173" customFormat="1">
      <c r="AA11961" s="3174"/>
      <c r="AB11961" s="3174"/>
    </row>
    <row r="11962" spans="27:28" s="3173" customFormat="1">
      <c r="AA11962" s="3174"/>
      <c r="AB11962" s="3174"/>
    </row>
    <row r="11963" spans="27:28" s="3173" customFormat="1">
      <c r="AA11963" s="3174"/>
      <c r="AB11963" s="3174"/>
    </row>
    <row r="11964" spans="27:28" s="3173" customFormat="1">
      <c r="AA11964" s="3174"/>
      <c r="AB11964" s="3174"/>
    </row>
    <row r="11965" spans="27:28" s="3173" customFormat="1">
      <c r="AA11965" s="3174"/>
      <c r="AB11965" s="3174"/>
    </row>
    <row r="11966" spans="27:28" s="3173" customFormat="1">
      <c r="AA11966" s="3174"/>
      <c r="AB11966" s="3174"/>
    </row>
    <row r="11967" spans="27:28" s="3173" customFormat="1">
      <c r="AA11967" s="3174"/>
      <c r="AB11967" s="3174"/>
    </row>
    <row r="11968" spans="27:28" s="3173" customFormat="1">
      <c r="AA11968" s="3174"/>
      <c r="AB11968" s="3174"/>
    </row>
    <row r="11969" spans="27:28" s="3173" customFormat="1">
      <c r="AA11969" s="3174"/>
      <c r="AB11969" s="3174"/>
    </row>
    <row r="11970" spans="27:28" s="3173" customFormat="1">
      <c r="AA11970" s="3174"/>
      <c r="AB11970" s="3174"/>
    </row>
    <row r="11971" spans="27:28" s="3173" customFormat="1">
      <c r="AA11971" s="3174"/>
      <c r="AB11971" s="3174"/>
    </row>
    <row r="11972" spans="27:28" s="3173" customFormat="1">
      <c r="AA11972" s="3174"/>
      <c r="AB11972" s="3174"/>
    </row>
    <row r="11973" spans="27:28" s="3173" customFormat="1">
      <c r="AA11973" s="3174"/>
      <c r="AB11973" s="3174"/>
    </row>
    <row r="11974" spans="27:28" s="3173" customFormat="1">
      <c r="AA11974" s="3174"/>
      <c r="AB11974" s="3174"/>
    </row>
    <row r="11975" spans="27:28" s="3173" customFormat="1">
      <c r="AA11975" s="3174"/>
      <c r="AB11975" s="3174"/>
    </row>
    <row r="11976" spans="27:28" s="3173" customFormat="1">
      <c r="AA11976" s="3174"/>
      <c r="AB11976" s="3174"/>
    </row>
    <row r="11977" spans="27:28" s="3173" customFormat="1">
      <c r="AA11977" s="3174"/>
      <c r="AB11977" s="3174"/>
    </row>
    <row r="11978" spans="27:28" s="3173" customFormat="1">
      <c r="AA11978" s="3174"/>
      <c r="AB11978" s="3174"/>
    </row>
    <row r="11979" spans="27:28" s="3173" customFormat="1">
      <c r="AA11979" s="3174"/>
      <c r="AB11979" s="3174"/>
    </row>
    <row r="11980" spans="27:28" s="3173" customFormat="1">
      <c r="AA11980" s="3174"/>
      <c r="AB11980" s="3174"/>
    </row>
    <row r="11981" spans="27:28" s="3173" customFormat="1">
      <c r="AA11981" s="3174"/>
      <c r="AB11981" s="3174"/>
    </row>
    <row r="11982" spans="27:28" s="3173" customFormat="1">
      <c r="AA11982" s="3174"/>
      <c r="AB11982" s="3174"/>
    </row>
    <row r="11983" spans="27:28" s="3173" customFormat="1">
      <c r="AA11983" s="3174"/>
      <c r="AB11983" s="3174"/>
    </row>
    <row r="11984" spans="27:28" s="3173" customFormat="1">
      <c r="AA11984" s="3174"/>
      <c r="AB11984" s="3174"/>
    </row>
    <row r="11985" spans="27:28" s="3173" customFormat="1">
      <c r="AA11985" s="3174"/>
      <c r="AB11985" s="3174"/>
    </row>
    <row r="11986" spans="27:28" s="3173" customFormat="1">
      <c r="AA11986" s="3174"/>
      <c r="AB11986" s="3174"/>
    </row>
    <row r="11987" spans="27:28" s="3173" customFormat="1">
      <c r="AA11987" s="3174"/>
      <c r="AB11987" s="3174"/>
    </row>
    <row r="11988" spans="27:28" s="3173" customFormat="1">
      <c r="AA11988" s="3174"/>
      <c r="AB11988" s="3174"/>
    </row>
    <row r="11989" spans="27:28" s="3173" customFormat="1">
      <c r="AA11989" s="3174"/>
      <c r="AB11989" s="3174"/>
    </row>
    <row r="11990" spans="27:28" s="3173" customFormat="1">
      <c r="AA11990" s="3174"/>
      <c r="AB11990" s="3174"/>
    </row>
    <row r="11991" spans="27:28" s="3173" customFormat="1">
      <c r="AA11991" s="3174"/>
      <c r="AB11991" s="3174"/>
    </row>
    <row r="11992" spans="27:28" s="3173" customFormat="1">
      <c r="AA11992" s="3174"/>
      <c r="AB11992" s="3174"/>
    </row>
    <row r="11993" spans="27:28" s="3173" customFormat="1">
      <c r="AA11993" s="3174"/>
      <c r="AB11993" s="3174"/>
    </row>
    <row r="11994" spans="27:28" s="3173" customFormat="1">
      <c r="AA11994" s="3174"/>
      <c r="AB11994" s="3174"/>
    </row>
    <row r="11995" spans="27:28" s="3173" customFormat="1">
      <c r="AA11995" s="3174"/>
      <c r="AB11995" s="3174"/>
    </row>
    <row r="11996" spans="27:28" s="3173" customFormat="1">
      <c r="AA11996" s="3174"/>
      <c r="AB11996" s="3174"/>
    </row>
    <row r="11997" spans="27:28" s="3173" customFormat="1">
      <c r="AA11997" s="3174"/>
      <c r="AB11997" s="3174"/>
    </row>
    <row r="11998" spans="27:28" s="3173" customFormat="1">
      <c r="AA11998" s="3174"/>
      <c r="AB11998" s="3174"/>
    </row>
    <row r="11999" spans="27:28" s="3173" customFormat="1">
      <c r="AA11999" s="3174"/>
      <c r="AB11999" s="3174"/>
    </row>
    <row r="12000" spans="27:28" s="3173" customFormat="1">
      <c r="AA12000" s="3174"/>
      <c r="AB12000" s="3174"/>
    </row>
    <row r="12001" spans="27:28" s="3173" customFormat="1">
      <c r="AA12001" s="3174"/>
      <c r="AB12001" s="3174"/>
    </row>
    <row r="12002" spans="27:28" s="3173" customFormat="1">
      <c r="AA12002" s="3174"/>
      <c r="AB12002" s="3174"/>
    </row>
    <row r="12003" spans="27:28" s="3173" customFormat="1">
      <c r="AA12003" s="3174"/>
      <c r="AB12003" s="3174"/>
    </row>
    <row r="12004" spans="27:28" s="3173" customFormat="1">
      <c r="AA12004" s="3174"/>
      <c r="AB12004" s="3174"/>
    </row>
    <row r="12005" spans="27:28" s="3173" customFormat="1">
      <c r="AA12005" s="3174"/>
      <c r="AB12005" s="3174"/>
    </row>
    <row r="12006" spans="27:28" s="3173" customFormat="1">
      <c r="AA12006" s="3174"/>
      <c r="AB12006" s="3174"/>
    </row>
    <row r="12007" spans="27:28" s="3173" customFormat="1">
      <c r="AA12007" s="3174"/>
      <c r="AB12007" s="3174"/>
    </row>
    <row r="12008" spans="27:28" s="3173" customFormat="1">
      <c r="AA12008" s="3174"/>
      <c r="AB12008" s="3174"/>
    </row>
    <row r="12009" spans="27:28" s="3173" customFormat="1">
      <c r="AA12009" s="3174"/>
      <c r="AB12009" s="3174"/>
    </row>
    <row r="12010" spans="27:28" s="3173" customFormat="1">
      <c r="AA12010" s="3174"/>
      <c r="AB12010" s="3174"/>
    </row>
    <row r="12011" spans="27:28" s="3173" customFormat="1">
      <c r="AA12011" s="3174"/>
      <c r="AB12011" s="3174"/>
    </row>
    <row r="12012" spans="27:28" s="3173" customFormat="1">
      <c r="AA12012" s="3174"/>
      <c r="AB12012" s="3174"/>
    </row>
    <row r="12013" spans="27:28" s="3173" customFormat="1">
      <c r="AA12013" s="3174"/>
      <c r="AB12013" s="3174"/>
    </row>
    <row r="12014" spans="27:28" s="3173" customFormat="1">
      <c r="AA12014" s="3174"/>
      <c r="AB12014" s="3174"/>
    </row>
    <row r="12015" spans="27:28" s="3173" customFormat="1">
      <c r="AA12015" s="3174"/>
      <c r="AB12015" s="3174"/>
    </row>
    <row r="12016" spans="27:28" s="3173" customFormat="1">
      <c r="AA12016" s="3174"/>
      <c r="AB12016" s="3174"/>
    </row>
    <row r="12017" spans="27:28" s="3173" customFormat="1">
      <c r="AA12017" s="3174"/>
      <c r="AB12017" s="3174"/>
    </row>
    <row r="12018" spans="27:28" s="3173" customFormat="1">
      <c r="AA12018" s="3174"/>
      <c r="AB12018" s="3174"/>
    </row>
    <row r="12019" spans="27:28" s="3173" customFormat="1">
      <c r="AA12019" s="3174"/>
      <c r="AB12019" s="3174"/>
    </row>
    <row r="12020" spans="27:28" s="3173" customFormat="1">
      <c r="AA12020" s="3174"/>
      <c r="AB12020" s="3174"/>
    </row>
    <row r="12021" spans="27:28" s="3173" customFormat="1">
      <c r="AA12021" s="3174"/>
      <c r="AB12021" s="3174"/>
    </row>
    <row r="12022" spans="27:28" s="3173" customFormat="1">
      <c r="AA12022" s="3174"/>
      <c r="AB12022" s="3174"/>
    </row>
    <row r="12023" spans="27:28" s="3173" customFormat="1">
      <c r="AA12023" s="3174"/>
      <c r="AB12023" s="3174"/>
    </row>
    <row r="12024" spans="27:28" s="3173" customFormat="1">
      <c r="AA12024" s="3174"/>
      <c r="AB12024" s="3174"/>
    </row>
    <row r="12025" spans="27:28" s="3173" customFormat="1">
      <c r="AA12025" s="3174"/>
      <c r="AB12025" s="3174"/>
    </row>
    <row r="12026" spans="27:28" s="3173" customFormat="1">
      <c r="AA12026" s="3174"/>
      <c r="AB12026" s="3174"/>
    </row>
    <row r="12027" spans="27:28" s="3173" customFormat="1">
      <c r="AA12027" s="3174"/>
      <c r="AB12027" s="3174"/>
    </row>
    <row r="12028" spans="27:28" s="3173" customFormat="1">
      <c r="AA12028" s="3174"/>
      <c r="AB12028" s="3174"/>
    </row>
    <row r="12029" spans="27:28" s="3173" customFormat="1">
      <c r="AA12029" s="3174"/>
      <c r="AB12029" s="3174"/>
    </row>
    <row r="12030" spans="27:28" s="3173" customFormat="1">
      <c r="AA12030" s="3174"/>
      <c r="AB12030" s="3174"/>
    </row>
    <row r="12031" spans="27:28" s="3173" customFormat="1">
      <c r="AA12031" s="3174"/>
      <c r="AB12031" s="3174"/>
    </row>
    <row r="12032" spans="27:28" s="3173" customFormat="1">
      <c r="AA12032" s="3174"/>
      <c r="AB12032" s="3174"/>
    </row>
    <row r="12033" spans="27:28" s="3173" customFormat="1">
      <c r="AA12033" s="3174"/>
      <c r="AB12033" s="3174"/>
    </row>
    <row r="12034" spans="27:28" s="3173" customFormat="1">
      <c r="AA12034" s="3174"/>
      <c r="AB12034" s="3174"/>
    </row>
    <row r="12035" spans="27:28" s="3173" customFormat="1">
      <c r="AA12035" s="3174"/>
      <c r="AB12035" s="3174"/>
    </row>
    <row r="12036" spans="27:28" s="3173" customFormat="1">
      <c r="AA12036" s="3174"/>
      <c r="AB12036" s="3174"/>
    </row>
    <row r="12037" spans="27:28" s="3173" customFormat="1">
      <c r="AA12037" s="3174"/>
      <c r="AB12037" s="3174"/>
    </row>
    <row r="12038" spans="27:28" s="3173" customFormat="1">
      <c r="AA12038" s="3174"/>
      <c r="AB12038" s="3174"/>
    </row>
    <row r="12039" spans="27:28" s="3173" customFormat="1">
      <c r="AA12039" s="3174"/>
      <c r="AB12039" s="3174"/>
    </row>
    <row r="12040" spans="27:28" s="3173" customFormat="1">
      <c r="AA12040" s="3174"/>
      <c r="AB12040" s="3174"/>
    </row>
    <row r="12041" spans="27:28" s="3173" customFormat="1">
      <c r="AA12041" s="3174"/>
      <c r="AB12041" s="3174"/>
    </row>
    <row r="12042" spans="27:28" s="3173" customFormat="1">
      <c r="AA12042" s="3174"/>
      <c r="AB12042" s="3174"/>
    </row>
    <row r="12043" spans="27:28" s="3173" customFormat="1">
      <c r="AA12043" s="3174"/>
      <c r="AB12043" s="3174"/>
    </row>
    <row r="12044" spans="27:28" s="3173" customFormat="1">
      <c r="AA12044" s="3174"/>
      <c r="AB12044" s="3174"/>
    </row>
    <row r="12045" spans="27:28" s="3173" customFormat="1">
      <c r="AA12045" s="3174"/>
      <c r="AB12045" s="3174"/>
    </row>
    <row r="12046" spans="27:28" s="3173" customFormat="1">
      <c r="AA12046" s="3174"/>
      <c r="AB12046" s="3174"/>
    </row>
    <row r="12047" spans="27:28" s="3173" customFormat="1">
      <c r="AA12047" s="3174"/>
      <c r="AB12047" s="3174"/>
    </row>
    <row r="12048" spans="27:28" s="3173" customFormat="1">
      <c r="AA12048" s="3174"/>
      <c r="AB12048" s="3174"/>
    </row>
    <row r="12049" spans="27:28" s="3173" customFormat="1">
      <c r="AA12049" s="3174"/>
      <c r="AB12049" s="3174"/>
    </row>
    <row r="12050" spans="27:28" s="3173" customFormat="1">
      <c r="AA12050" s="3174"/>
      <c r="AB12050" s="3174"/>
    </row>
    <row r="12051" spans="27:28" s="3173" customFormat="1">
      <c r="AA12051" s="3174"/>
      <c r="AB12051" s="3174"/>
    </row>
    <row r="12052" spans="27:28" s="3173" customFormat="1">
      <c r="AA12052" s="3174"/>
      <c r="AB12052" s="3174"/>
    </row>
    <row r="12053" spans="27:28" s="3173" customFormat="1">
      <c r="AA12053" s="3174"/>
      <c r="AB12053" s="3174"/>
    </row>
    <row r="12054" spans="27:28" s="3173" customFormat="1">
      <c r="AA12054" s="3174"/>
      <c r="AB12054" s="3174"/>
    </row>
    <row r="12055" spans="27:28" s="3173" customFormat="1">
      <c r="AA12055" s="3174"/>
      <c r="AB12055" s="3174"/>
    </row>
    <row r="12056" spans="27:28" s="3173" customFormat="1">
      <c r="AA12056" s="3174"/>
      <c r="AB12056" s="3174"/>
    </row>
    <row r="12057" spans="27:28" s="3173" customFormat="1">
      <c r="AA12057" s="3174"/>
      <c r="AB12057" s="3174"/>
    </row>
    <row r="12058" spans="27:28" s="3173" customFormat="1">
      <c r="AA12058" s="3174"/>
      <c r="AB12058" s="3174"/>
    </row>
    <row r="12059" spans="27:28" s="3173" customFormat="1">
      <c r="AA12059" s="3174"/>
      <c r="AB12059" s="3174"/>
    </row>
    <row r="12060" spans="27:28" s="3173" customFormat="1">
      <c r="AA12060" s="3174"/>
      <c r="AB12060" s="3174"/>
    </row>
    <row r="12061" spans="27:28" s="3173" customFormat="1">
      <c r="AA12061" s="3174"/>
      <c r="AB12061" s="3174"/>
    </row>
    <row r="12062" spans="27:28" s="3173" customFormat="1">
      <c r="AA12062" s="3174"/>
      <c r="AB12062" s="3174"/>
    </row>
    <row r="12063" spans="27:28" s="3173" customFormat="1">
      <c r="AA12063" s="3174"/>
      <c r="AB12063" s="3174"/>
    </row>
    <row r="12064" spans="27:28" s="3173" customFormat="1">
      <c r="AA12064" s="3174"/>
      <c r="AB12064" s="3174"/>
    </row>
    <row r="12065" spans="27:28" s="3173" customFormat="1">
      <c r="AA12065" s="3174"/>
      <c r="AB12065" s="3174"/>
    </row>
    <row r="12066" spans="27:28" s="3173" customFormat="1">
      <c r="AA12066" s="3174"/>
      <c r="AB12066" s="3174"/>
    </row>
    <row r="12067" spans="27:28" s="3173" customFormat="1">
      <c r="AA12067" s="3174"/>
      <c r="AB12067" s="3174"/>
    </row>
    <row r="12068" spans="27:28" s="3173" customFormat="1">
      <c r="AA12068" s="3174"/>
      <c r="AB12068" s="3174"/>
    </row>
    <row r="12069" spans="27:28" s="3173" customFormat="1">
      <c r="AA12069" s="3174"/>
      <c r="AB12069" s="3174"/>
    </row>
    <row r="12070" spans="27:28" s="3173" customFormat="1">
      <c r="AA12070" s="3174"/>
      <c r="AB12070" s="3174"/>
    </row>
    <row r="12071" spans="27:28" s="3173" customFormat="1">
      <c r="AA12071" s="3174"/>
      <c r="AB12071" s="3174"/>
    </row>
    <row r="12072" spans="27:28" s="3173" customFormat="1">
      <c r="AA12072" s="3174"/>
      <c r="AB12072" s="3174"/>
    </row>
    <row r="12073" spans="27:28" s="3173" customFormat="1">
      <c r="AA12073" s="3174"/>
      <c r="AB12073" s="3174"/>
    </row>
    <row r="12074" spans="27:28" s="3173" customFormat="1">
      <c r="AA12074" s="3174"/>
      <c r="AB12074" s="3174"/>
    </row>
    <row r="12075" spans="27:28" s="3173" customFormat="1">
      <c r="AA12075" s="3174"/>
      <c r="AB12075" s="3174"/>
    </row>
    <row r="12076" spans="27:28" s="3173" customFormat="1">
      <c r="AA12076" s="3174"/>
      <c r="AB12076" s="3174"/>
    </row>
    <row r="12077" spans="27:28" s="3173" customFormat="1">
      <c r="AA12077" s="3174"/>
      <c r="AB12077" s="3174"/>
    </row>
    <row r="12078" spans="27:28" s="3173" customFormat="1">
      <c r="AA12078" s="3174"/>
      <c r="AB12078" s="3174"/>
    </row>
    <row r="12079" spans="27:28" s="3173" customFormat="1">
      <c r="AA12079" s="3174"/>
      <c r="AB12079" s="3174"/>
    </row>
    <row r="12080" spans="27:28" s="3173" customFormat="1">
      <c r="AA12080" s="3174"/>
      <c r="AB12080" s="3174"/>
    </row>
    <row r="12081" spans="27:28" s="3173" customFormat="1">
      <c r="AA12081" s="3174"/>
      <c r="AB12081" s="3174"/>
    </row>
    <row r="12082" spans="27:28" s="3173" customFormat="1">
      <c r="AA12082" s="3174"/>
      <c r="AB12082" s="3174"/>
    </row>
    <row r="12083" spans="27:28" s="3173" customFormat="1">
      <c r="AA12083" s="3174"/>
      <c r="AB12083" s="3174"/>
    </row>
    <row r="12084" spans="27:28" s="3173" customFormat="1">
      <c r="AA12084" s="3174"/>
      <c r="AB12084" s="3174"/>
    </row>
    <row r="12085" spans="27:28" s="3173" customFormat="1">
      <c r="AA12085" s="3174"/>
      <c r="AB12085" s="3174"/>
    </row>
    <row r="12086" spans="27:28" s="3173" customFormat="1">
      <c r="AA12086" s="3174"/>
      <c r="AB12086" s="3174"/>
    </row>
    <row r="12087" spans="27:28" s="3173" customFormat="1">
      <c r="AA12087" s="3174"/>
      <c r="AB12087" s="3174"/>
    </row>
    <row r="12088" spans="27:28" s="3173" customFormat="1">
      <c r="AA12088" s="3174"/>
      <c r="AB12088" s="3174"/>
    </row>
    <row r="12089" spans="27:28" s="3173" customFormat="1">
      <c r="AA12089" s="3174"/>
      <c r="AB12089" s="3174"/>
    </row>
    <row r="12090" spans="27:28" s="3173" customFormat="1">
      <c r="AA12090" s="3174"/>
      <c r="AB12090" s="3174"/>
    </row>
    <row r="12091" spans="27:28" s="3173" customFormat="1">
      <c r="AA12091" s="3174"/>
      <c r="AB12091" s="3174"/>
    </row>
    <row r="12092" spans="27:28" s="3173" customFormat="1">
      <c r="AA12092" s="3174"/>
      <c r="AB12092" s="3174"/>
    </row>
    <row r="12093" spans="27:28" s="3173" customFormat="1">
      <c r="AA12093" s="3174"/>
      <c r="AB12093" s="3174"/>
    </row>
    <row r="12094" spans="27:28" s="3173" customFormat="1">
      <c r="AA12094" s="3174"/>
      <c r="AB12094" s="3174"/>
    </row>
    <row r="12095" spans="27:28" s="3173" customFormat="1">
      <c r="AA12095" s="3174"/>
      <c r="AB12095" s="3174"/>
    </row>
    <row r="12096" spans="27:28" s="3173" customFormat="1">
      <c r="AA12096" s="3174"/>
      <c r="AB12096" s="3174"/>
    </row>
    <row r="12097" spans="27:28" s="3173" customFormat="1">
      <c r="AA12097" s="3174"/>
      <c r="AB12097" s="3174"/>
    </row>
    <row r="12098" spans="27:28" s="3173" customFormat="1">
      <c r="AA12098" s="3174"/>
      <c r="AB12098" s="3174"/>
    </row>
    <row r="12099" spans="27:28" s="3173" customFormat="1">
      <c r="AA12099" s="3174"/>
      <c r="AB12099" s="3174"/>
    </row>
    <row r="12100" spans="27:28" s="3173" customFormat="1">
      <c r="AA12100" s="3174"/>
      <c r="AB12100" s="3174"/>
    </row>
    <row r="12101" spans="27:28" s="3173" customFormat="1">
      <c r="AA12101" s="3174"/>
      <c r="AB12101" s="3174"/>
    </row>
    <row r="12102" spans="27:28" s="3173" customFormat="1">
      <c r="AA12102" s="3174"/>
      <c r="AB12102" s="3174"/>
    </row>
    <row r="12103" spans="27:28" s="3173" customFormat="1">
      <c r="AA12103" s="3174"/>
      <c r="AB12103" s="3174"/>
    </row>
    <row r="12104" spans="27:28" s="3173" customFormat="1">
      <c r="AA12104" s="3174"/>
      <c r="AB12104" s="3174"/>
    </row>
    <row r="12105" spans="27:28" s="3173" customFormat="1">
      <c r="AA12105" s="3174"/>
      <c r="AB12105" s="3174"/>
    </row>
    <row r="12106" spans="27:28" s="3173" customFormat="1">
      <c r="AA12106" s="3174"/>
      <c r="AB12106" s="3174"/>
    </row>
    <row r="12107" spans="27:28" s="3173" customFormat="1">
      <c r="AA12107" s="3174"/>
      <c r="AB12107" s="3174"/>
    </row>
    <row r="12108" spans="27:28" s="3173" customFormat="1">
      <c r="AA12108" s="3174"/>
      <c r="AB12108" s="3174"/>
    </row>
    <row r="12109" spans="27:28" s="3173" customFormat="1">
      <c r="AA12109" s="3174"/>
      <c r="AB12109" s="3174"/>
    </row>
    <row r="12110" spans="27:28" s="3173" customFormat="1">
      <c r="AA12110" s="3174"/>
      <c r="AB12110" s="3174"/>
    </row>
    <row r="12111" spans="27:28" s="3173" customFormat="1">
      <c r="AA12111" s="3174"/>
      <c r="AB12111" s="3174"/>
    </row>
    <row r="12112" spans="27:28" s="3173" customFormat="1">
      <c r="AA12112" s="3174"/>
      <c r="AB12112" s="3174"/>
    </row>
    <row r="12113" spans="27:28" s="3173" customFormat="1">
      <c r="AA12113" s="3174"/>
      <c r="AB12113" s="3174"/>
    </row>
    <row r="12114" spans="27:28" s="3173" customFormat="1">
      <c r="AA12114" s="3174"/>
      <c r="AB12114" s="3174"/>
    </row>
    <row r="12115" spans="27:28" s="3173" customFormat="1">
      <c r="AA12115" s="3174"/>
      <c r="AB12115" s="3174"/>
    </row>
    <row r="12116" spans="27:28" s="3173" customFormat="1">
      <c r="AA12116" s="3174"/>
      <c r="AB12116" s="3174"/>
    </row>
    <row r="12117" spans="27:28" s="3173" customFormat="1">
      <c r="AA12117" s="3174"/>
      <c r="AB12117" s="3174"/>
    </row>
    <row r="12118" spans="27:28" s="3173" customFormat="1">
      <c r="AA12118" s="3174"/>
      <c r="AB12118" s="3174"/>
    </row>
    <row r="12119" spans="27:28" s="3173" customFormat="1">
      <c r="AA12119" s="3174"/>
      <c r="AB12119" s="3174"/>
    </row>
    <row r="12120" spans="27:28" s="3173" customFormat="1">
      <c r="AA12120" s="3174"/>
      <c r="AB12120" s="3174"/>
    </row>
    <row r="12121" spans="27:28" s="3173" customFormat="1">
      <c r="AA12121" s="3174"/>
      <c r="AB12121" s="3174"/>
    </row>
    <row r="12122" spans="27:28" s="3173" customFormat="1">
      <c r="AA12122" s="3174"/>
      <c r="AB12122" s="3174"/>
    </row>
    <row r="12123" spans="27:28" s="3173" customFormat="1">
      <c r="AA12123" s="3174"/>
      <c r="AB12123" s="3174"/>
    </row>
    <row r="12124" spans="27:28" s="3173" customFormat="1">
      <c r="AA12124" s="3174"/>
      <c r="AB12124" s="3174"/>
    </row>
    <row r="12125" spans="27:28" s="3173" customFormat="1">
      <c r="AA12125" s="3174"/>
      <c r="AB12125" s="3174"/>
    </row>
    <row r="12126" spans="27:28" s="3173" customFormat="1">
      <c r="AA12126" s="3174"/>
      <c r="AB12126" s="3174"/>
    </row>
    <row r="12127" spans="27:28" s="3173" customFormat="1">
      <c r="AA12127" s="3174"/>
      <c r="AB12127" s="3174"/>
    </row>
    <row r="12128" spans="27:28" s="3173" customFormat="1">
      <c r="AA12128" s="3174"/>
      <c r="AB12128" s="3174"/>
    </row>
    <row r="12129" spans="27:28" s="3173" customFormat="1">
      <c r="AA12129" s="3174"/>
      <c r="AB12129" s="3174"/>
    </row>
    <row r="12130" spans="27:28" s="3173" customFormat="1">
      <c r="AA12130" s="3174"/>
      <c r="AB12130" s="3174"/>
    </row>
    <row r="12131" spans="27:28" s="3173" customFormat="1">
      <c r="AA12131" s="3174"/>
      <c r="AB12131" s="3174"/>
    </row>
    <row r="12132" spans="27:28" s="3173" customFormat="1">
      <c r="AA12132" s="3174"/>
      <c r="AB12132" s="3174"/>
    </row>
    <row r="12133" spans="27:28" s="3173" customFormat="1">
      <c r="AA12133" s="3174"/>
      <c r="AB12133" s="3174"/>
    </row>
    <row r="12134" spans="27:28" s="3173" customFormat="1">
      <c r="AA12134" s="3174"/>
      <c r="AB12134" s="3174"/>
    </row>
    <row r="12135" spans="27:28" s="3173" customFormat="1">
      <c r="AA12135" s="3174"/>
      <c r="AB12135" s="3174"/>
    </row>
    <row r="12136" spans="27:28" s="3173" customFormat="1">
      <c r="AA12136" s="3174"/>
      <c r="AB12136" s="3174"/>
    </row>
    <row r="12137" spans="27:28" s="3173" customFormat="1">
      <c r="AA12137" s="3174"/>
      <c r="AB12137" s="3174"/>
    </row>
    <row r="12138" spans="27:28" s="3173" customFormat="1">
      <c r="AA12138" s="3174"/>
      <c r="AB12138" s="3174"/>
    </row>
    <row r="12139" spans="27:28" s="3173" customFormat="1">
      <c r="AA12139" s="3174"/>
      <c r="AB12139" s="3174"/>
    </row>
    <row r="12140" spans="27:28" s="3173" customFormat="1">
      <c r="AA12140" s="3174"/>
      <c r="AB12140" s="3174"/>
    </row>
    <row r="12141" spans="27:28" s="3173" customFormat="1">
      <c r="AA12141" s="3174"/>
      <c r="AB12141" s="3174"/>
    </row>
    <row r="12142" spans="27:28" s="3173" customFormat="1">
      <c r="AA12142" s="3174"/>
      <c r="AB12142" s="3174"/>
    </row>
    <row r="12143" spans="27:28" s="3173" customFormat="1">
      <c r="AA12143" s="3174"/>
      <c r="AB12143" s="3174"/>
    </row>
    <row r="12144" spans="27:28" s="3173" customFormat="1">
      <c r="AA12144" s="3174"/>
      <c r="AB12144" s="3174"/>
    </row>
    <row r="12145" spans="27:28" s="3173" customFormat="1">
      <c r="AA12145" s="3174"/>
      <c r="AB12145" s="3174"/>
    </row>
    <row r="12146" spans="27:28" s="3173" customFormat="1">
      <c r="AA12146" s="3174"/>
      <c r="AB12146" s="3174"/>
    </row>
    <row r="12147" spans="27:28" s="3173" customFormat="1">
      <c r="AA12147" s="3174"/>
      <c r="AB12147" s="3174"/>
    </row>
    <row r="12148" spans="27:28" s="3173" customFormat="1">
      <c r="AA12148" s="3174"/>
      <c r="AB12148" s="3174"/>
    </row>
    <row r="12149" spans="27:28" s="3173" customFormat="1">
      <c r="AA12149" s="3174"/>
      <c r="AB12149" s="3174"/>
    </row>
    <row r="12150" spans="27:28" s="3173" customFormat="1">
      <c r="AA12150" s="3174"/>
      <c r="AB12150" s="3174"/>
    </row>
    <row r="12151" spans="27:28" s="3173" customFormat="1">
      <c r="AA12151" s="3174"/>
      <c r="AB12151" s="3174"/>
    </row>
    <row r="12152" spans="27:28" s="3173" customFormat="1">
      <c r="AA12152" s="3174"/>
      <c r="AB12152" s="3174"/>
    </row>
    <row r="12153" spans="27:28" s="3173" customFormat="1">
      <c r="AA12153" s="3174"/>
      <c r="AB12153" s="3174"/>
    </row>
    <row r="12154" spans="27:28" s="3173" customFormat="1">
      <c r="AA12154" s="3174"/>
      <c r="AB12154" s="3174"/>
    </row>
    <row r="12155" spans="27:28" s="3173" customFormat="1">
      <c r="AA12155" s="3174"/>
      <c r="AB12155" s="3174"/>
    </row>
    <row r="12156" spans="27:28" s="3173" customFormat="1">
      <c r="AA12156" s="3174"/>
      <c r="AB12156" s="3174"/>
    </row>
    <row r="12157" spans="27:28" s="3173" customFormat="1">
      <c r="AA12157" s="3174"/>
      <c r="AB12157" s="3174"/>
    </row>
    <row r="12158" spans="27:28" s="3173" customFormat="1">
      <c r="AA12158" s="3174"/>
      <c r="AB12158" s="3174"/>
    </row>
    <row r="12159" spans="27:28" s="3173" customFormat="1">
      <c r="AA12159" s="3174"/>
      <c r="AB12159" s="3174"/>
    </row>
    <row r="12160" spans="27:28" s="3173" customFormat="1">
      <c r="AA12160" s="3174"/>
      <c r="AB12160" s="3174"/>
    </row>
    <row r="12161" spans="27:28" s="3173" customFormat="1">
      <c r="AA12161" s="3174"/>
      <c r="AB12161" s="3174"/>
    </row>
    <row r="12162" spans="27:28" s="3173" customFormat="1">
      <c r="AA12162" s="3174"/>
      <c r="AB12162" s="3174"/>
    </row>
    <row r="12163" spans="27:28" s="3173" customFormat="1">
      <c r="AA12163" s="3174"/>
      <c r="AB12163" s="3174"/>
    </row>
    <row r="12164" spans="27:28" s="3173" customFormat="1">
      <c r="AA12164" s="3174"/>
      <c r="AB12164" s="3174"/>
    </row>
    <row r="12165" spans="27:28" s="3173" customFormat="1">
      <c r="AA12165" s="3174"/>
      <c r="AB12165" s="3174"/>
    </row>
    <row r="12166" spans="27:28" s="3173" customFormat="1">
      <c r="AA12166" s="3174"/>
      <c r="AB12166" s="3174"/>
    </row>
    <row r="12167" spans="27:28" s="3173" customFormat="1">
      <c r="AA12167" s="3174"/>
      <c r="AB12167" s="3174"/>
    </row>
    <row r="12168" spans="27:28" s="3173" customFormat="1">
      <c r="AA12168" s="3174"/>
      <c r="AB12168" s="3174"/>
    </row>
    <row r="12169" spans="27:28" s="3173" customFormat="1">
      <c r="AA12169" s="3174"/>
      <c r="AB12169" s="3174"/>
    </row>
    <row r="12170" spans="27:28" s="3173" customFormat="1">
      <c r="AA12170" s="3174"/>
      <c r="AB12170" s="3174"/>
    </row>
    <row r="12171" spans="27:28" s="3173" customFormat="1">
      <c r="AA12171" s="3174"/>
      <c r="AB12171" s="3174"/>
    </row>
    <row r="12172" spans="27:28" s="3173" customFormat="1">
      <c r="AA12172" s="3174"/>
      <c r="AB12172" s="3174"/>
    </row>
    <row r="12173" spans="27:28" s="3173" customFormat="1">
      <c r="AA12173" s="3174"/>
      <c r="AB12173" s="3174"/>
    </row>
    <row r="12174" spans="27:28" s="3173" customFormat="1">
      <c r="AA12174" s="3174"/>
      <c r="AB12174" s="3174"/>
    </row>
    <row r="12175" spans="27:28" s="3173" customFormat="1">
      <c r="AA12175" s="3174"/>
      <c r="AB12175" s="3174"/>
    </row>
    <row r="12176" spans="27:28" s="3173" customFormat="1">
      <c r="AA12176" s="3174"/>
      <c r="AB12176" s="3174"/>
    </row>
    <row r="12177" spans="27:28" s="3173" customFormat="1">
      <c r="AA12177" s="3174"/>
      <c r="AB12177" s="3174"/>
    </row>
    <row r="12178" spans="27:28" s="3173" customFormat="1">
      <c r="AA12178" s="3174"/>
      <c r="AB12178" s="3174"/>
    </row>
    <row r="12179" spans="27:28" s="3173" customFormat="1">
      <c r="AA12179" s="3174"/>
      <c r="AB12179" s="3174"/>
    </row>
    <row r="12180" spans="27:28" s="3173" customFormat="1">
      <c r="AA12180" s="3174"/>
      <c r="AB12180" s="3174"/>
    </row>
    <row r="12181" spans="27:28" s="3173" customFormat="1">
      <c r="AA12181" s="3174"/>
      <c r="AB12181" s="3174"/>
    </row>
    <row r="12182" spans="27:28" s="3173" customFormat="1">
      <c r="AA12182" s="3174"/>
      <c r="AB12182" s="3174"/>
    </row>
    <row r="12183" spans="27:28" s="3173" customFormat="1">
      <c r="AA12183" s="3174"/>
      <c r="AB12183" s="3174"/>
    </row>
    <row r="12184" spans="27:28" s="3173" customFormat="1">
      <c r="AA12184" s="3174"/>
      <c r="AB12184" s="3174"/>
    </row>
    <row r="12185" spans="27:28" s="3173" customFormat="1">
      <c r="AA12185" s="3174"/>
      <c r="AB12185" s="3174"/>
    </row>
    <row r="12186" spans="27:28" s="3173" customFormat="1">
      <c r="AA12186" s="3174"/>
      <c r="AB12186" s="3174"/>
    </row>
    <row r="12187" spans="27:28" s="3173" customFormat="1">
      <c r="AA12187" s="3174"/>
      <c r="AB12187" s="3174"/>
    </row>
    <row r="12188" spans="27:28" s="3173" customFormat="1">
      <c r="AA12188" s="3174"/>
      <c r="AB12188" s="3174"/>
    </row>
    <row r="12189" spans="27:28" s="3173" customFormat="1">
      <c r="AA12189" s="3174"/>
      <c r="AB12189" s="3174"/>
    </row>
    <row r="12190" spans="27:28" s="3173" customFormat="1">
      <c r="AA12190" s="3174"/>
      <c r="AB12190" s="3174"/>
    </row>
    <row r="12191" spans="27:28" s="3173" customFormat="1">
      <c r="AA12191" s="3174"/>
      <c r="AB12191" s="3174"/>
    </row>
    <row r="12192" spans="27:28" s="3173" customFormat="1">
      <c r="AA12192" s="3174"/>
      <c r="AB12192" s="3174"/>
    </row>
    <row r="12193" spans="27:28" s="3173" customFormat="1">
      <c r="AA12193" s="3174"/>
      <c r="AB12193" s="3174"/>
    </row>
    <row r="12194" spans="27:28" s="3173" customFormat="1">
      <c r="AA12194" s="3174"/>
      <c r="AB12194" s="3174"/>
    </row>
    <row r="12195" spans="27:28" s="3173" customFormat="1">
      <c r="AA12195" s="3174"/>
      <c r="AB12195" s="3174"/>
    </row>
    <row r="12196" spans="27:28" s="3173" customFormat="1">
      <c r="AA12196" s="3174"/>
      <c r="AB12196" s="3174"/>
    </row>
    <row r="12197" spans="27:28" s="3173" customFormat="1">
      <c r="AA12197" s="3174"/>
      <c r="AB12197" s="3174"/>
    </row>
    <row r="12198" spans="27:28" s="3173" customFormat="1">
      <c r="AA12198" s="3174"/>
      <c r="AB12198" s="3174"/>
    </row>
    <row r="12199" spans="27:28" s="3173" customFormat="1">
      <c r="AA12199" s="3174"/>
      <c r="AB12199" s="3174"/>
    </row>
    <row r="12200" spans="27:28" s="3173" customFormat="1">
      <c r="AA12200" s="3174"/>
      <c r="AB12200" s="3174"/>
    </row>
    <row r="12201" spans="27:28" s="3173" customFormat="1">
      <c r="AA12201" s="3174"/>
      <c r="AB12201" s="3174"/>
    </row>
    <row r="12202" spans="27:28" s="3173" customFormat="1">
      <c r="AA12202" s="3174"/>
      <c r="AB12202" s="3174"/>
    </row>
    <row r="12203" spans="27:28" s="3173" customFormat="1">
      <c r="AA12203" s="3174"/>
      <c r="AB12203" s="3174"/>
    </row>
    <row r="12204" spans="27:28" s="3173" customFormat="1">
      <c r="AA12204" s="3174"/>
      <c r="AB12204" s="3174"/>
    </row>
    <row r="12205" spans="27:28" s="3173" customFormat="1">
      <c r="AA12205" s="3174"/>
      <c r="AB12205" s="3174"/>
    </row>
    <row r="12206" spans="27:28" s="3173" customFormat="1">
      <c r="AA12206" s="3174"/>
      <c r="AB12206" s="3174"/>
    </row>
    <row r="12207" spans="27:28" s="3173" customFormat="1">
      <c r="AA12207" s="3174"/>
      <c r="AB12207" s="3174"/>
    </row>
    <row r="12208" spans="27:28" s="3173" customFormat="1">
      <c r="AA12208" s="3174"/>
      <c r="AB12208" s="3174"/>
    </row>
    <row r="12209" spans="27:28" s="3173" customFormat="1">
      <c r="AA12209" s="3174"/>
      <c r="AB12209" s="3174"/>
    </row>
    <row r="12210" spans="27:28" s="3173" customFormat="1">
      <c r="AA12210" s="3174"/>
      <c r="AB12210" s="3174"/>
    </row>
    <row r="12211" spans="27:28" s="3173" customFormat="1">
      <c r="AA12211" s="3174"/>
      <c r="AB12211" s="3174"/>
    </row>
    <row r="12212" spans="27:28" s="3173" customFormat="1">
      <c r="AA12212" s="3174"/>
      <c r="AB12212" s="3174"/>
    </row>
    <row r="12213" spans="27:28" s="3173" customFormat="1">
      <c r="AA12213" s="3174"/>
      <c r="AB12213" s="3174"/>
    </row>
    <row r="12214" spans="27:28" s="3173" customFormat="1">
      <c r="AA12214" s="3174"/>
      <c r="AB12214" s="3174"/>
    </row>
    <row r="12215" spans="27:28" s="3173" customFormat="1">
      <c r="AA12215" s="3174"/>
      <c r="AB12215" s="3174"/>
    </row>
    <row r="12216" spans="27:28" s="3173" customFormat="1">
      <c r="AA12216" s="3174"/>
      <c r="AB12216" s="3174"/>
    </row>
    <row r="12217" spans="27:28" s="3173" customFormat="1">
      <c r="AA12217" s="3174"/>
      <c r="AB12217" s="3174"/>
    </row>
    <row r="12218" spans="27:28" s="3173" customFormat="1">
      <c r="AA12218" s="3174"/>
      <c r="AB12218" s="3174"/>
    </row>
    <row r="12219" spans="27:28" s="3173" customFormat="1">
      <c r="AA12219" s="3174"/>
      <c r="AB12219" s="3174"/>
    </row>
    <row r="12220" spans="27:28" s="3173" customFormat="1">
      <c r="AA12220" s="3174"/>
      <c r="AB12220" s="3174"/>
    </row>
    <row r="12221" spans="27:28" s="3173" customFormat="1">
      <c r="AA12221" s="3174"/>
      <c r="AB12221" s="3174"/>
    </row>
    <row r="12222" spans="27:28" s="3173" customFormat="1">
      <c r="AA12222" s="3174"/>
      <c r="AB12222" s="3174"/>
    </row>
    <row r="12223" spans="27:28" s="3173" customFormat="1">
      <c r="AA12223" s="3174"/>
      <c r="AB12223" s="3174"/>
    </row>
    <row r="12224" spans="27:28" s="3173" customFormat="1">
      <c r="AA12224" s="3174"/>
      <c r="AB12224" s="3174"/>
    </row>
    <row r="12225" spans="27:28" s="3173" customFormat="1">
      <c r="AA12225" s="3174"/>
      <c r="AB12225" s="3174"/>
    </row>
    <row r="12226" spans="27:28" s="3173" customFormat="1">
      <c r="AA12226" s="3174"/>
      <c r="AB12226" s="3174"/>
    </row>
    <row r="12227" spans="27:28" s="3173" customFormat="1">
      <c r="AA12227" s="3174"/>
      <c r="AB12227" s="3174"/>
    </row>
    <row r="12228" spans="27:28" s="3173" customFormat="1">
      <c r="AA12228" s="3174"/>
      <c r="AB12228" s="3174"/>
    </row>
    <row r="12229" spans="27:28" s="3173" customFormat="1">
      <c r="AA12229" s="3174"/>
      <c r="AB12229" s="3174"/>
    </row>
    <row r="12230" spans="27:28" s="3173" customFormat="1">
      <c r="AA12230" s="3174"/>
      <c r="AB12230" s="3174"/>
    </row>
    <row r="12231" spans="27:28" s="3173" customFormat="1">
      <c r="AA12231" s="3174"/>
      <c r="AB12231" s="3174"/>
    </row>
    <row r="12232" spans="27:28" s="3173" customFormat="1">
      <c r="AA12232" s="3174"/>
      <c r="AB12232" s="3174"/>
    </row>
    <row r="12233" spans="27:28" s="3173" customFormat="1">
      <c r="AA12233" s="3174"/>
      <c r="AB12233" s="3174"/>
    </row>
    <row r="12234" spans="27:28" s="3173" customFormat="1">
      <c r="AA12234" s="3174"/>
      <c r="AB12234" s="3174"/>
    </row>
    <row r="12235" spans="27:28" s="3173" customFormat="1">
      <c r="AA12235" s="3174"/>
      <c r="AB12235" s="3174"/>
    </row>
    <row r="12236" spans="27:28" s="3173" customFormat="1">
      <c r="AA12236" s="3174"/>
      <c r="AB12236" s="3174"/>
    </row>
    <row r="12237" spans="27:28" s="3173" customFormat="1">
      <c r="AA12237" s="3174"/>
      <c r="AB12237" s="3174"/>
    </row>
    <row r="12238" spans="27:28" s="3173" customFormat="1">
      <c r="AA12238" s="3174"/>
      <c r="AB12238" s="3174"/>
    </row>
    <row r="12239" spans="27:28" s="3173" customFormat="1">
      <c r="AA12239" s="3174"/>
      <c r="AB12239" s="3174"/>
    </row>
    <row r="12240" spans="27:28" s="3173" customFormat="1">
      <c r="AA12240" s="3174"/>
      <c r="AB12240" s="3174"/>
    </row>
    <row r="12241" spans="27:28" s="3173" customFormat="1">
      <c r="AA12241" s="3174"/>
      <c r="AB12241" s="3174"/>
    </row>
    <row r="12242" spans="27:28" s="3173" customFormat="1">
      <c r="AA12242" s="3174"/>
      <c r="AB12242" s="3174"/>
    </row>
    <row r="12243" spans="27:28" s="3173" customFormat="1">
      <c r="AA12243" s="3174"/>
      <c r="AB12243" s="3174"/>
    </row>
    <row r="12244" spans="27:28" s="3173" customFormat="1">
      <c r="AA12244" s="3174"/>
      <c r="AB12244" s="3174"/>
    </row>
    <row r="12245" spans="27:28" s="3173" customFormat="1">
      <c r="AA12245" s="3174"/>
      <c r="AB12245" s="3174"/>
    </row>
    <row r="12246" spans="27:28" s="3173" customFormat="1">
      <c r="AA12246" s="3174"/>
      <c r="AB12246" s="3174"/>
    </row>
    <row r="12247" spans="27:28" s="3173" customFormat="1">
      <c r="AA12247" s="3174"/>
      <c r="AB12247" s="3174"/>
    </row>
    <row r="12248" spans="27:28" s="3173" customFormat="1">
      <c r="AA12248" s="3174"/>
      <c r="AB12248" s="3174"/>
    </row>
    <row r="12249" spans="27:28" s="3173" customFormat="1">
      <c r="AA12249" s="3174"/>
      <c r="AB12249" s="3174"/>
    </row>
    <row r="12250" spans="27:28" s="3173" customFormat="1">
      <c r="AA12250" s="3174"/>
      <c r="AB12250" s="3174"/>
    </row>
    <row r="12251" spans="27:28" s="3173" customFormat="1">
      <c r="AA12251" s="3174"/>
      <c r="AB12251" s="3174"/>
    </row>
    <row r="12252" spans="27:28" s="3173" customFormat="1">
      <c r="AA12252" s="3174"/>
      <c r="AB12252" s="3174"/>
    </row>
    <row r="12253" spans="27:28" s="3173" customFormat="1">
      <c r="AA12253" s="3174"/>
      <c r="AB12253" s="3174"/>
    </row>
    <row r="12254" spans="27:28" s="3173" customFormat="1">
      <c r="AA12254" s="3174"/>
      <c r="AB12254" s="3174"/>
    </row>
    <row r="12255" spans="27:28" s="3173" customFormat="1">
      <c r="AA12255" s="3174"/>
      <c r="AB12255" s="3174"/>
    </row>
    <row r="12256" spans="27:28" s="3173" customFormat="1">
      <c r="AA12256" s="3174"/>
      <c r="AB12256" s="3174"/>
    </row>
    <row r="12257" spans="27:28" s="3173" customFormat="1">
      <c r="AA12257" s="3174"/>
      <c r="AB12257" s="3174"/>
    </row>
    <row r="12258" spans="27:28" s="3173" customFormat="1">
      <c r="AA12258" s="3174"/>
      <c r="AB12258" s="3174"/>
    </row>
    <row r="12259" spans="27:28" s="3173" customFormat="1">
      <c r="AA12259" s="3174"/>
      <c r="AB12259" s="3174"/>
    </row>
    <row r="12260" spans="27:28" s="3173" customFormat="1">
      <c r="AA12260" s="3174"/>
      <c r="AB12260" s="3174"/>
    </row>
    <row r="12261" spans="27:28" s="3173" customFormat="1">
      <c r="AA12261" s="3174"/>
      <c r="AB12261" s="3174"/>
    </row>
    <row r="12262" spans="27:28" s="3173" customFormat="1">
      <c r="AA12262" s="3174"/>
      <c r="AB12262" s="3174"/>
    </row>
    <row r="12263" spans="27:28" s="3173" customFormat="1">
      <c r="AA12263" s="3174"/>
      <c r="AB12263" s="3174"/>
    </row>
    <row r="12264" spans="27:28" s="3173" customFormat="1">
      <c r="AA12264" s="3174"/>
      <c r="AB12264" s="3174"/>
    </row>
    <row r="12265" spans="27:28" s="3173" customFormat="1">
      <c r="AA12265" s="3174"/>
      <c r="AB12265" s="3174"/>
    </row>
    <row r="12266" spans="27:28" s="3173" customFormat="1">
      <c r="AA12266" s="3174"/>
      <c r="AB12266" s="3174"/>
    </row>
    <row r="12267" spans="27:28" s="3173" customFormat="1">
      <c r="AA12267" s="3174"/>
      <c r="AB12267" s="3174"/>
    </row>
    <row r="12268" spans="27:28" s="3173" customFormat="1">
      <c r="AA12268" s="3174"/>
      <c r="AB12268" s="3174"/>
    </row>
    <row r="12269" spans="27:28" s="3173" customFormat="1">
      <c r="AA12269" s="3174"/>
      <c r="AB12269" s="3174"/>
    </row>
    <row r="12270" spans="27:28" s="3173" customFormat="1">
      <c r="AA12270" s="3174"/>
      <c r="AB12270" s="3174"/>
    </row>
    <row r="12271" spans="27:28" s="3173" customFormat="1">
      <c r="AA12271" s="3174"/>
      <c r="AB12271" s="3174"/>
    </row>
    <row r="12272" spans="27:28" s="3173" customFormat="1">
      <c r="AA12272" s="3174"/>
      <c r="AB12272" s="3174"/>
    </row>
    <row r="12273" spans="27:28" s="3173" customFormat="1">
      <c r="AA12273" s="3174"/>
      <c r="AB12273" s="3174"/>
    </row>
    <row r="12274" spans="27:28" s="3173" customFormat="1">
      <c r="AA12274" s="3174"/>
      <c r="AB12274" s="3174"/>
    </row>
    <row r="12275" spans="27:28" s="3173" customFormat="1">
      <c r="AA12275" s="3174"/>
      <c r="AB12275" s="3174"/>
    </row>
    <row r="12276" spans="27:28" s="3173" customFormat="1">
      <c r="AA12276" s="3174"/>
      <c r="AB12276" s="3174"/>
    </row>
    <row r="12277" spans="27:28" s="3173" customFormat="1">
      <c r="AA12277" s="3174"/>
      <c r="AB12277" s="3174"/>
    </row>
    <row r="12278" spans="27:28" s="3173" customFormat="1">
      <c r="AA12278" s="3174"/>
      <c r="AB12278" s="3174"/>
    </row>
    <row r="12279" spans="27:28" s="3173" customFormat="1">
      <c r="AA12279" s="3174"/>
      <c r="AB12279" s="3174"/>
    </row>
    <row r="12280" spans="27:28" s="3173" customFormat="1">
      <c r="AA12280" s="3174"/>
      <c r="AB12280" s="3174"/>
    </row>
    <row r="12281" spans="27:28" s="3173" customFormat="1">
      <c r="AA12281" s="3174"/>
      <c r="AB12281" s="3174"/>
    </row>
    <row r="12282" spans="27:28" s="3173" customFormat="1">
      <c r="AA12282" s="3174"/>
      <c r="AB12282" s="3174"/>
    </row>
    <row r="12283" spans="27:28" s="3173" customFormat="1">
      <c r="AA12283" s="3174"/>
      <c r="AB12283" s="3174"/>
    </row>
    <row r="12284" spans="27:28" s="3173" customFormat="1">
      <c r="AA12284" s="3174"/>
      <c r="AB12284" s="3174"/>
    </row>
    <row r="12285" spans="27:28" s="3173" customFormat="1">
      <c r="AA12285" s="3174"/>
      <c r="AB12285" s="3174"/>
    </row>
    <row r="12286" spans="27:28" s="3173" customFormat="1">
      <c r="AA12286" s="3174"/>
      <c r="AB12286" s="3174"/>
    </row>
    <row r="12287" spans="27:28" s="3173" customFormat="1">
      <c r="AA12287" s="3174"/>
      <c r="AB12287" s="3174"/>
    </row>
    <row r="12288" spans="27:28" s="3173" customFormat="1">
      <c r="AA12288" s="3174"/>
      <c r="AB12288" s="3174"/>
    </row>
    <row r="12289" spans="27:28" s="3173" customFormat="1">
      <c r="AA12289" s="3174"/>
      <c r="AB12289" s="3174"/>
    </row>
    <row r="12290" spans="27:28" s="3173" customFormat="1">
      <c r="AA12290" s="3174"/>
      <c r="AB12290" s="3174"/>
    </row>
    <row r="12291" spans="27:28" s="3173" customFormat="1">
      <c r="AA12291" s="3174"/>
      <c r="AB12291" s="3174"/>
    </row>
    <row r="12292" spans="27:28" s="3173" customFormat="1">
      <c r="AA12292" s="3174"/>
      <c r="AB12292" s="3174"/>
    </row>
    <row r="12293" spans="27:28" s="3173" customFormat="1">
      <c r="AA12293" s="3174"/>
      <c r="AB12293" s="3174"/>
    </row>
    <row r="12294" spans="27:28" s="3173" customFormat="1">
      <c r="AA12294" s="3174"/>
      <c r="AB12294" s="3174"/>
    </row>
    <row r="12295" spans="27:28" s="3173" customFormat="1">
      <c r="AA12295" s="3174"/>
      <c r="AB12295" s="3174"/>
    </row>
    <row r="12296" spans="27:28" s="3173" customFormat="1">
      <c r="AA12296" s="3174"/>
      <c r="AB12296" s="3174"/>
    </row>
    <row r="12297" spans="27:28" s="3173" customFormat="1">
      <c r="AA12297" s="3174"/>
      <c r="AB12297" s="3174"/>
    </row>
    <row r="12298" spans="27:28" s="3173" customFormat="1">
      <c r="AA12298" s="3174"/>
      <c r="AB12298" s="3174"/>
    </row>
    <row r="12299" spans="27:28" s="3173" customFormat="1">
      <c r="AA12299" s="3174"/>
      <c r="AB12299" s="3174"/>
    </row>
    <row r="12300" spans="27:28" s="3173" customFormat="1">
      <c r="AA12300" s="3174"/>
      <c r="AB12300" s="3174"/>
    </row>
    <row r="12301" spans="27:28" s="3173" customFormat="1">
      <c r="AA12301" s="3174"/>
      <c r="AB12301" s="3174"/>
    </row>
    <row r="12302" spans="27:28" s="3173" customFormat="1">
      <c r="AA12302" s="3174"/>
      <c r="AB12302" s="3174"/>
    </row>
    <row r="12303" spans="27:28" s="3173" customFormat="1">
      <c r="AA12303" s="3174"/>
      <c r="AB12303" s="3174"/>
    </row>
    <row r="12304" spans="27:28" s="3173" customFormat="1">
      <c r="AA12304" s="3174"/>
      <c r="AB12304" s="3174"/>
    </row>
    <row r="12305" spans="27:28" s="3173" customFormat="1">
      <c r="AA12305" s="3174"/>
      <c r="AB12305" s="3174"/>
    </row>
    <row r="12306" spans="27:28" s="3173" customFormat="1">
      <c r="AA12306" s="3174"/>
      <c r="AB12306" s="3174"/>
    </row>
    <row r="12307" spans="27:28" s="3173" customFormat="1">
      <c r="AA12307" s="3174"/>
      <c r="AB12307" s="3174"/>
    </row>
    <row r="12308" spans="27:28" s="3173" customFormat="1">
      <c r="AA12308" s="3174"/>
      <c r="AB12308" s="3174"/>
    </row>
    <row r="12309" spans="27:28" s="3173" customFormat="1">
      <c r="AA12309" s="3174"/>
      <c r="AB12309" s="3174"/>
    </row>
    <row r="12310" spans="27:28" s="3173" customFormat="1">
      <c r="AA12310" s="3174"/>
      <c r="AB12310" s="3174"/>
    </row>
    <row r="12311" spans="27:28" s="3173" customFormat="1">
      <c r="AA12311" s="3174"/>
      <c r="AB12311" s="3174"/>
    </row>
    <row r="12312" spans="27:28" s="3173" customFormat="1">
      <c r="AA12312" s="3174"/>
      <c r="AB12312" s="3174"/>
    </row>
    <row r="12313" spans="27:28" s="3173" customFormat="1">
      <c r="AA12313" s="3174"/>
      <c r="AB12313" s="3174"/>
    </row>
    <row r="12314" spans="27:28" s="3173" customFormat="1">
      <c r="AA12314" s="3174"/>
      <c r="AB12314" s="3174"/>
    </row>
    <row r="12315" spans="27:28" s="3173" customFormat="1">
      <c r="AA12315" s="3174"/>
      <c r="AB12315" s="3174"/>
    </row>
    <row r="12316" spans="27:28" s="3173" customFormat="1">
      <c r="AA12316" s="3174"/>
      <c r="AB12316" s="3174"/>
    </row>
    <row r="12317" spans="27:28" s="3173" customFormat="1">
      <c r="AA12317" s="3174"/>
      <c r="AB12317" s="3174"/>
    </row>
    <row r="12318" spans="27:28" s="3173" customFormat="1">
      <c r="AA12318" s="3174"/>
      <c r="AB12318" s="3174"/>
    </row>
    <row r="12319" spans="27:28" s="3173" customFormat="1">
      <c r="AA12319" s="3174"/>
      <c r="AB12319" s="3174"/>
    </row>
    <row r="12320" spans="27:28" s="3173" customFormat="1">
      <c r="AA12320" s="3174"/>
      <c r="AB12320" s="3174"/>
    </row>
    <row r="12321" spans="27:28" s="3173" customFormat="1">
      <c r="AA12321" s="3174"/>
      <c r="AB12321" s="3174"/>
    </row>
    <row r="12322" spans="27:28" s="3173" customFormat="1">
      <c r="AA12322" s="3174"/>
      <c r="AB12322" s="3174"/>
    </row>
    <row r="12323" spans="27:28" s="3173" customFormat="1">
      <c r="AA12323" s="3174"/>
      <c r="AB12323" s="3174"/>
    </row>
    <row r="12324" spans="27:28" s="3173" customFormat="1">
      <c r="AA12324" s="3174"/>
      <c r="AB12324" s="3174"/>
    </row>
    <row r="12325" spans="27:28" s="3173" customFormat="1">
      <c r="AA12325" s="3174"/>
      <c r="AB12325" s="3174"/>
    </row>
    <row r="12326" spans="27:28" s="3173" customFormat="1">
      <c r="AA12326" s="3174"/>
      <c r="AB12326" s="3174"/>
    </row>
    <row r="12327" spans="27:28" s="3173" customFormat="1">
      <c r="AA12327" s="3174"/>
      <c r="AB12327" s="3174"/>
    </row>
    <row r="12328" spans="27:28" s="3173" customFormat="1">
      <c r="AA12328" s="3174"/>
      <c r="AB12328" s="3174"/>
    </row>
    <row r="12329" spans="27:28" s="3173" customFormat="1">
      <c r="AA12329" s="3174"/>
      <c r="AB12329" s="3174"/>
    </row>
    <row r="12330" spans="27:28" s="3173" customFormat="1">
      <c r="AA12330" s="3174"/>
      <c r="AB12330" s="3174"/>
    </row>
    <row r="12331" spans="27:28" s="3173" customFormat="1">
      <c r="AA12331" s="3174"/>
      <c r="AB12331" s="3174"/>
    </row>
    <row r="12332" spans="27:28" s="3173" customFormat="1">
      <c r="AA12332" s="3174"/>
      <c r="AB12332" s="3174"/>
    </row>
    <row r="12333" spans="27:28" s="3173" customFormat="1">
      <c r="AA12333" s="3174"/>
      <c r="AB12333" s="3174"/>
    </row>
    <row r="12334" spans="27:28" s="3173" customFormat="1">
      <c r="AA12334" s="3174"/>
      <c r="AB12334" s="3174"/>
    </row>
    <row r="12335" spans="27:28" s="3173" customFormat="1">
      <c r="AA12335" s="3174"/>
      <c r="AB12335" s="3174"/>
    </row>
    <row r="12336" spans="27:28" s="3173" customFormat="1">
      <c r="AA12336" s="3174"/>
      <c r="AB12336" s="3174"/>
    </row>
    <row r="12337" spans="27:28" s="3173" customFormat="1">
      <c r="AA12337" s="3174"/>
      <c r="AB12337" s="3174"/>
    </row>
    <row r="12338" spans="27:28" s="3173" customFormat="1">
      <c r="AA12338" s="3174"/>
      <c r="AB12338" s="3174"/>
    </row>
    <row r="12339" spans="27:28" s="3173" customFormat="1">
      <c r="AA12339" s="3174"/>
      <c r="AB12339" s="3174"/>
    </row>
    <row r="12340" spans="27:28" s="3173" customFormat="1">
      <c r="AA12340" s="3174"/>
      <c r="AB12340" s="3174"/>
    </row>
    <row r="12341" spans="27:28" s="3173" customFormat="1">
      <c r="AA12341" s="3174"/>
      <c r="AB12341" s="3174"/>
    </row>
    <row r="12342" spans="27:28" s="3173" customFormat="1">
      <c r="AA12342" s="3174"/>
      <c r="AB12342" s="3174"/>
    </row>
    <row r="12343" spans="27:28" s="3173" customFormat="1">
      <c r="AA12343" s="3174"/>
      <c r="AB12343" s="3174"/>
    </row>
    <row r="12344" spans="27:28" s="3173" customFormat="1">
      <c r="AA12344" s="3174"/>
      <c r="AB12344" s="3174"/>
    </row>
    <row r="12345" spans="27:28" s="3173" customFormat="1">
      <c r="AA12345" s="3174"/>
      <c r="AB12345" s="3174"/>
    </row>
    <row r="12346" spans="27:28" s="3173" customFormat="1">
      <c r="AA12346" s="3174"/>
      <c r="AB12346" s="3174"/>
    </row>
    <row r="12347" spans="27:28" s="3173" customFormat="1">
      <c r="AA12347" s="3174"/>
      <c r="AB12347" s="3174"/>
    </row>
    <row r="12348" spans="27:28" s="3173" customFormat="1">
      <c r="AA12348" s="3174"/>
      <c r="AB12348" s="3174"/>
    </row>
    <row r="12349" spans="27:28" s="3173" customFormat="1">
      <c r="AA12349" s="3174"/>
      <c r="AB12349" s="3174"/>
    </row>
    <row r="12350" spans="27:28" s="3173" customFormat="1">
      <c r="AA12350" s="3174"/>
      <c r="AB12350" s="3174"/>
    </row>
    <row r="12351" spans="27:28" s="3173" customFormat="1">
      <c r="AA12351" s="3174"/>
      <c r="AB12351" s="3174"/>
    </row>
    <row r="12352" spans="27:28" s="3173" customFormat="1">
      <c r="AA12352" s="3174"/>
      <c r="AB12352" s="3174"/>
    </row>
    <row r="12353" spans="27:28" s="3173" customFormat="1">
      <c r="AA12353" s="3174"/>
      <c r="AB12353" s="3174"/>
    </row>
    <row r="12354" spans="27:28" s="3173" customFormat="1">
      <c r="AA12354" s="3174"/>
      <c r="AB12354" s="3174"/>
    </row>
    <row r="12355" spans="27:28" s="3173" customFormat="1">
      <c r="AA12355" s="3174"/>
      <c r="AB12355" s="3174"/>
    </row>
    <row r="12356" spans="27:28" s="3173" customFormat="1">
      <c r="AA12356" s="3174"/>
      <c r="AB12356" s="3174"/>
    </row>
    <row r="12357" spans="27:28" s="3173" customFormat="1">
      <c r="AA12357" s="3174"/>
      <c r="AB12357" s="3174"/>
    </row>
    <row r="12358" spans="27:28" s="3173" customFormat="1">
      <c r="AA12358" s="3174"/>
      <c r="AB12358" s="3174"/>
    </row>
    <row r="12359" spans="27:28" s="3173" customFormat="1">
      <c r="AA12359" s="3174"/>
      <c r="AB12359" s="3174"/>
    </row>
    <row r="12360" spans="27:28" s="3173" customFormat="1">
      <c r="AA12360" s="3174"/>
      <c r="AB12360" s="3174"/>
    </row>
    <row r="12361" spans="27:28" s="3173" customFormat="1">
      <c r="AA12361" s="3174"/>
      <c r="AB12361" s="3174"/>
    </row>
    <row r="12362" spans="27:28" s="3173" customFormat="1">
      <c r="AA12362" s="3174"/>
      <c r="AB12362" s="3174"/>
    </row>
    <row r="12363" spans="27:28" s="3173" customFormat="1">
      <c r="AA12363" s="3174"/>
      <c r="AB12363" s="3174"/>
    </row>
    <row r="12364" spans="27:28" s="3173" customFormat="1">
      <c r="AA12364" s="3174"/>
      <c r="AB12364" s="3174"/>
    </row>
    <row r="12365" spans="27:28" s="3173" customFormat="1">
      <c r="AA12365" s="3174"/>
      <c r="AB12365" s="3174"/>
    </row>
    <row r="12366" spans="27:28" s="3173" customFormat="1">
      <c r="AA12366" s="3174"/>
      <c r="AB12366" s="3174"/>
    </row>
    <row r="12367" spans="27:28" s="3173" customFormat="1">
      <c r="AA12367" s="3174"/>
      <c r="AB12367" s="3174"/>
    </row>
    <row r="12368" spans="27:28" s="3173" customFormat="1">
      <c r="AA12368" s="3174"/>
      <c r="AB12368" s="3174"/>
    </row>
    <row r="12369" spans="27:28" s="3173" customFormat="1">
      <c r="AA12369" s="3174"/>
      <c r="AB12369" s="3174"/>
    </row>
    <row r="12370" spans="27:28" s="3173" customFormat="1">
      <c r="AA12370" s="3174"/>
      <c r="AB12370" s="3174"/>
    </row>
    <row r="12371" spans="27:28" s="3173" customFormat="1">
      <c r="AA12371" s="3174"/>
      <c r="AB12371" s="3174"/>
    </row>
    <row r="12372" spans="27:28" s="3173" customFormat="1">
      <c r="AA12372" s="3174"/>
      <c r="AB12372" s="3174"/>
    </row>
    <row r="12373" spans="27:28" s="3173" customFormat="1">
      <c r="AA12373" s="3174"/>
      <c r="AB12373" s="3174"/>
    </row>
    <row r="12374" spans="27:28" s="3173" customFormat="1">
      <c r="AA12374" s="3174"/>
      <c r="AB12374" s="3174"/>
    </row>
    <row r="12375" spans="27:28" s="3173" customFormat="1">
      <c r="AA12375" s="3174"/>
      <c r="AB12375" s="3174"/>
    </row>
    <row r="12376" spans="27:28" s="3173" customFormat="1">
      <c r="AA12376" s="3174"/>
      <c r="AB12376" s="3174"/>
    </row>
    <row r="12377" spans="27:28" s="3173" customFormat="1">
      <c r="AA12377" s="3174"/>
      <c r="AB12377" s="3174"/>
    </row>
    <row r="12378" spans="27:28" s="3173" customFormat="1">
      <c r="AA12378" s="3174"/>
      <c r="AB12378" s="3174"/>
    </row>
    <row r="12379" spans="27:28" s="3173" customFormat="1">
      <c r="AA12379" s="3174"/>
      <c r="AB12379" s="3174"/>
    </row>
    <row r="12380" spans="27:28" s="3173" customFormat="1">
      <c r="AA12380" s="3174"/>
      <c r="AB12380" s="3174"/>
    </row>
    <row r="12381" spans="27:28" s="3173" customFormat="1">
      <c r="AA12381" s="3174"/>
      <c r="AB12381" s="3174"/>
    </row>
    <row r="12382" spans="27:28" s="3173" customFormat="1">
      <c r="AA12382" s="3174"/>
      <c r="AB12382" s="3174"/>
    </row>
    <row r="12383" spans="27:28" s="3173" customFormat="1">
      <c r="AA12383" s="3174"/>
      <c r="AB12383" s="3174"/>
    </row>
    <row r="12384" spans="27:28" s="3173" customFormat="1">
      <c r="AA12384" s="3174"/>
      <c r="AB12384" s="3174"/>
    </row>
    <row r="12385" spans="27:28" s="3173" customFormat="1">
      <c r="AA12385" s="3174"/>
      <c r="AB12385" s="3174"/>
    </row>
    <row r="12386" spans="27:28" s="3173" customFormat="1">
      <c r="AA12386" s="3174"/>
      <c r="AB12386" s="3174"/>
    </row>
    <row r="12387" spans="27:28" s="3173" customFormat="1">
      <c r="AA12387" s="3174"/>
      <c r="AB12387" s="3174"/>
    </row>
    <row r="12388" spans="27:28" s="3173" customFormat="1">
      <c r="AA12388" s="3174"/>
      <c r="AB12388" s="3174"/>
    </row>
    <row r="12389" spans="27:28" s="3173" customFormat="1">
      <c r="AA12389" s="3174"/>
      <c r="AB12389" s="3174"/>
    </row>
    <row r="12390" spans="27:28" s="3173" customFormat="1">
      <c r="AA12390" s="3174"/>
      <c r="AB12390" s="3174"/>
    </row>
    <row r="12391" spans="27:28" s="3173" customFormat="1">
      <c r="AA12391" s="3174"/>
      <c r="AB12391" s="3174"/>
    </row>
    <row r="12392" spans="27:28" s="3173" customFormat="1">
      <c r="AA12392" s="3174"/>
      <c r="AB12392" s="3174"/>
    </row>
    <row r="12393" spans="27:28" s="3173" customFormat="1">
      <c r="AA12393" s="3174"/>
      <c r="AB12393" s="3174"/>
    </row>
    <row r="12394" spans="27:28" s="3173" customFormat="1">
      <c r="AA12394" s="3174"/>
      <c r="AB12394" s="3174"/>
    </row>
    <row r="12395" spans="27:28" s="3173" customFormat="1">
      <c r="AA12395" s="3174"/>
      <c r="AB12395" s="3174"/>
    </row>
    <row r="12396" spans="27:28" s="3173" customFormat="1">
      <c r="AA12396" s="3174"/>
      <c r="AB12396" s="3174"/>
    </row>
    <row r="12397" spans="27:28" s="3173" customFormat="1">
      <c r="AA12397" s="3174"/>
      <c r="AB12397" s="3174"/>
    </row>
    <row r="12398" spans="27:28" s="3173" customFormat="1">
      <c r="AA12398" s="3174"/>
      <c r="AB12398" s="3174"/>
    </row>
    <row r="12399" spans="27:28" s="3173" customFormat="1">
      <c r="AA12399" s="3174"/>
      <c r="AB12399" s="3174"/>
    </row>
    <row r="12400" spans="27:28" s="3173" customFormat="1">
      <c r="AA12400" s="3174"/>
      <c r="AB12400" s="3174"/>
    </row>
    <row r="12401" spans="27:28" s="3173" customFormat="1">
      <c r="AA12401" s="3174"/>
      <c r="AB12401" s="3174"/>
    </row>
    <row r="12402" spans="27:28" s="3173" customFormat="1">
      <c r="AA12402" s="3174"/>
      <c r="AB12402" s="3174"/>
    </row>
    <row r="12403" spans="27:28" s="3173" customFormat="1">
      <c r="AA12403" s="3174"/>
      <c r="AB12403" s="3174"/>
    </row>
    <row r="12404" spans="27:28" s="3173" customFormat="1">
      <c r="AA12404" s="3174"/>
      <c r="AB12404" s="3174"/>
    </row>
    <row r="12405" spans="27:28" s="3173" customFormat="1">
      <c r="AA12405" s="3174"/>
      <c r="AB12405" s="3174"/>
    </row>
    <row r="12406" spans="27:28" s="3173" customFormat="1">
      <c r="AA12406" s="3174"/>
      <c r="AB12406" s="3174"/>
    </row>
    <row r="12407" spans="27:28" s="3173" customFormat="1">
      <c r="AA12407" s="3174"/>
      <c r="AB12407" s="3174"/>
    </row>
    <row r="12408" spans="27:28" s="3173" customFormat="1">
      <c r="AA12408" s="3174"/>
      <c r="AB12408" s="3174"/>
    </row>
    <row r="12409" spans="27:28" s="3173" customFormat="1">
      <c r="AA12409" s="3174"/>
      <c r="AB12409" s="3174"/>
    </row>
    <row r="12410" spans="27:28" s="3173" customFormat="1">
      <c r="AA12410" s="3174"/>
      <c r="AB12410" s="3174"/>
    </row>
    <row r="12411" spans="27:28" s="3173" customFormat="1">
      <c r="AA12411" s="3174"/>
      <c r="AB12411" s="3174"/>
    </row>
    <row r="12412" spans="27:28" s="3173" customFormat="1">
      <c r="AA12412" s="3174"/>
      <c r="AB12412" s="3174"/>
    </row>
    <row r="12413" spans="27:28" s="3173" customFormat="1">
      <c r="AA12413" s="3174"/>
      <c r="AB12413" s="3174"/>
    </row>
    <row r="12414" spans="27:28" s="3173" customFormat="1">
      <c r="AA12414" s="3174"/>
      <c r="AB12414" s="3174"/>
    </row>
    <row r="12415" spans="27:28" s="3173" customFormat="1">
      <c r="AA12415" s="3174"/>
      <c r="AB12415" s="3174"/>
    </row>
    <row r="12416" spans="27:28" s="3173" customFormat="1">
      <c r="AA12416" s="3174"/>
      <c r="AB12416" s="3174"/>
    </row>
    <row r="12417" spans="27:28" s="3173" customFormat="1">
      <c r="AA12417" s="3174"/>
      <c r="AB12417" s="3174"/>
    </row>
    <row r="12418" spans="27:28" s="3173" customFormat="1">
      <c r="AA12418" s="3174"/>
      <c r="AB12418" s="3174"/>
    </row>
    <row r="12419" spans="27:28" s="3173" customFormat="1">
      <c r="AA12419" s="3174"/>
      <c r="AB12419" s="3174"/>
    </row>
    <row r="12420" spans="27:28" s="3173" customFormat="1">
      <c r="AA12420" s="3174"/>
      <c r="AB12420" s="3174"/>
    </row>
    <row r="12421" spans="27:28" s="3173" customFormat="1">
      <c r="AA12421" s="3174"/>
      <c r="AB12421" s="3174"/>
    </row>
    <row r="12422" spans="27:28" s="3173" customFormat="1">
      <c r="AA12422" s="3174"/>
      <c r="AB12422" s="3174"/>
    </row>
    <row r="12423" spans="27:28" s="3173" customFormat="1">
      <c r="AA12423" s="3174"/>
      <c r="AB12423" s="3174"/>
    </row>
    <row r="12424" spans="27:28" s="3173" customFormat="1">
      <c r="AA12424" s="3174"/>
      <c r="AB12424" s="3174"/>
    </row>
    <row r="12425" spans="27:28" s="3173" customFormat="1">
      <c r="AA12425" s="3174"/>
      <c r="AB12425" s="3174"/>
    </row>
    <row r="12426" spans="27:28" s="3173" customFormat="1">
      <c r="AA12426" s="3174"/>
      <c r="AB12426" s="3174"/>
    </row>
    <row r="12427" spans="27:28" s="3173" customFormat="1">
      <c r="AA12427" s="3174"/>
      <c r="AB12427" s="3174"/>
    </row>
    <row r="12428" spans="27:28" s="3173" customFormat="1">
      <c r="AA12428" s="3174"/>
      <c r="AB12428" s="3174"/>
    </row>
    <row r="12429" spans="27:28" s="3173" customFormat="1">
      <c r="AA12429" s="3174"/>
      <c r="AB12429" s="3174"/>
    </row>
    <row r="12430" spans="27:28" s="3173" customFormat="1">
      <c r="AA12430" s="3174"/>
      <c r="AB12430" s="3174"/>
    </row>
    <row r="12431" spans="27:28" s="3173" customFormat="1">
      <c r="AA12431" s="3174"/>
      <c r="AB12431" s="3174"/>
    </row>
    <row r="12432" spans="27:28" s="3173" customFormat="1">
      <c r="AA12432" s="3174"/>
      <c r="AB12432" s="3174"/>
    </row>
    <row r="12433" spans="27:28" s="3173" customFormat="1">
      <c r="AA12433" s="3174"/>
      <c r="AB12433" s="3174"/>
    </row>
    <row r="12434" spans="27:28" s="3173" customFormat="1">
      <c r="AA12434" s="3174"/>
      <c r="AB12434" s="3174"/>
    </row>
    <row r="12435" spans="27:28" s="3173" customFormat="1">
      <c r="AA12435" s="3174"/>
      <c r="AB12435" s="3174"/>
    </row>
    <row r="12436" spans="27:28" s="3173" customFormat="1">
      <c r="AA12436" s="3174"/>
      <c r="AB12436" s="3174"/>
    </row>
    <row r="12437" spans="27:28" s="3173" customFormat="1">
      <c r="AA12437" s="3174"/>
      <c r="AB12437" s="3174"/>
    </row>
    <row r="12438" spans="27:28" s="3173" customFormat="1">
      <c r="AA12438" s="3174"/>
      <c r="AB12438" s="3174"/>
    </row>
    <row r="12439" spans="27:28" s="3173" customFormat="1">
      <c r="AA12439" s="3174"/>
      <c r="AB12439" s="3174"/>
    </row>
    <row r="12440" spans="27:28" s="3173" customFormat="1">
      <c r="AA12440" s="3174"/>
      <c r="AB12440" s="3174"/>
    </row>
    <row r="12441" spans="27:28" s="3173" customFormat="1">
      <c r="AA12441" s="3174"/>
      <c r="AB12441" s="3174"/>
    </row>
    <row r="12442" spans="27:28" s="3173" customFormat="1">
      <c r="AA12442" s="3174"/>
      <c r="AB12442" s="3174"/>
    </row>
    <row r="12443" spans="27:28" s="3173" customFormat="1">
      <c r="AA12443" s="3174"/>
      <c r="AB12443" s="3174"/>
    </row>
    <row r="12444" spans="27:28" s="3173" customFormat="1">
      <c r="AA12444" s="3174"/>
      <c r="AB12444" s="3174"/>
    </row>
    <row r="12445" spans="27:28" s="3173" customFormat="1">
      <c r="AA12445" s="3174"/>
      <c r="AB12445" s="3174"/>
    </row>
    <row r="12446" spans="27:28" s="3173" customFormat="1">
      <c r="AA12446" s="3174"/>
      <c r="AB12446" s="3174"/>
    </row>
    <row r="12447" spans="27:28" s="3173" customFormat="1">
      <c r="AA12447" s="3174"/>
      <c r="AB12447" s="3174"/>
    </row>
    <row r="12448" spans="27:28" s="3173" customFormat="1">
      <c r="AA12448" s="3174"/>
      <c r="AB12448" s="3174"/>
    </row>
    <row r="12449" spans="27:28" s="3173" customFormat="1">
      <c r="AA12449" s="3174"/>
      <c r="AB12449" s="3174"/>
    </row>
    <row r="12450" spans="27:28" s="3173" customFormat="1">
      <c r="AA12450" s="3174"/>
      <c r="AB12450" s="3174"/>
    </row>
    <row r="12451" spans="27:28" s="3173" customFormat="1">
      <c r="AA12451" s="3174"/>
      <c r="AB12451" s="3174"/>
    </row>
    <row r="12452" spans="27:28" s="3173" customFormat="1">
      <c r="AA12452" s="3174"/>
      <c r="AB12452" s="3174"/>
    </row>
    <row r="12453" spans="27:28" s="3173" customFormat="1">
      <c r="AA12453" s="3174"/>
      <c r="AB12453" s="3174"/>
    </row>
    <row r="12454" spans="27:28" s="3173" customFormat="1">
      <c r="AA12454" s="3174"/>
      <c r="AB12454" s="3174"/>
    </row>
    <row r="12455" spans="27:28" s="3173" customFormat="1">
      <c r="AA12455" s="3174"/>
      <c r="AB12455" s="3174"/>
    </row>
    <row r="12456" spans="27:28" s="3173" customFormat="1">
      <c r="AA12456" s="3174"/>
      <c r="AB12456" s="3174"/>
    </row>
    <row r="12457" spans="27:28" s="3173" customFormat="1">
      <c r="AA12457" s="3174"/>
      <c r="AB12457" s="3174"/>
    </row>
    <row r="12458" spans="27:28" s="3173" customFormat="1">
      <c r="AA12458" s="3174"/>
      <c r="AB12458" s="3174"/>
    </row>
    <row r="12459" spans="27:28" s="3173" customFormat="1">
      <c r="AA12459" s="3174"/>
      <c r="AB12459" s="3174"/>
    </row>
    <row r="12460" spans="27:28" s="3173" customFormat="1">
      <c r="AA12460" s="3174"/>
      <c r="AB12460" s="3174"/>
    </row>
    <row r="12461" spans="27:28" s="3173" customFormat="1">
      <c r="AA12461" s="3174"/>
      <c r="AB12461" s="3174"/>
    </row>
    <row r="12462" spans="27:28" s="3173" customFormat="1">
      <c r="AA12462" s="3174"/>
      <c r="AB12462" s="3174"/>
    </row>
    <row r="12463" spans="27:28" s="3173" customFormat="1">
      <c r="AA12463" s="3174"/>
      <c r="AB12463" s="3174"/>
    </row>
    <row r="12464" spans="27:28" s="3173" customFormat="1">
      <c r="AA12464" s="3174"/>
      <c r="AB12464" s="3174"/>
    </row>
    <row r="12465" spans="27:28" s="3173" customFormat="1">
      <c r="AA12465" s="3174"/>
      <c r="AB12465" s="3174"/>
    </row>
    <row r="12466" spans="27:28" s="3173" customFormat="1">
      <c r="AA12466" s="3174"/>
      <c r="AB12466" s="3174"/>
    </row>
    <row r="12467" spans="27:28" s="3173" customFormat="1">
      <c r="AA12467" s="3174"/>
      <c r="AB12467" s="3174"/>
    </row>
    <row r="12468" spans="27:28" s="3173" customFormat="1">
      <c r="AA12468" s="3174"/>
      <c r="AB12468" s="3174"/>
    </row>
    <row r="12469" spans="27:28" s="3173" customFormat="1">
      <c r="AA12469" s="3174"/>
      <c r="AB12469" s="3174"/>
    </row>
    <row r="12470" spans="27:28" s="3173" customFormat="1">
      <c r="AA12470" s="3174"/>
      <c r="AB12470" s="3174"/>
    </row>
    <row r="12471" spans="27:28" s="3173" customFormat="1">
      <c r="AA12471" s="3174"/>
      <c r="AB12471" s="3174"/>
    </row>
    <row r="12472" spans="27:28" s="3173" customFormat="1">
      <c r="AA12472" s="3174"/>
      <c r="AB12472" s="3174"/>
    </row>
    <row r="12473" spans="27:28" s="3173" customFormat="1">
      <c r="AA12473" s="3174"/>
      <c r="AB12473" s="3174"/>
    </row>
    <row r="12474" spans="27:28" s="3173" customFormat="1">
      <c r="AA12474" s="3174"/>
      <c r="AB12474" s="3174"/>
    </row>
    <row r="12475" spans="27:28" s="3173" customFormat="1">
      <c r="AA12475" s="3174"/>
      <c r="AB12475" s="3174"/>
    </row>
    <row r="12476" spans="27:28" s="3173" customFormat="1">
      <c r="AA12476" s="3174"/>
      <c r="AB12476" s="3174"/>
    </row>
    <row r="12477" spans="27:28" s="3173" customFormat="1">
      <c r="AA12477" s="3174"/>
      <c r="AB12477" s="3174"/>
    </row>
    <row r="12478" spans="27:28" s="3173" customFormat="1">
      <c r="AA12478" s="3174"/>
      <c r="AB12478" s="3174"/>
    </row>
    <row r="12479" spans="27:28" s="3173" customFormat="1">
      <c r="AA12479" s="3174"/>
      <c r="AB12479" s="3174"/>
    </row>
    <row r="12480" spans="27:28" s="3173" customFormat="1">
      <c r="AA12480" s="3174"/>
      <c r="AB12480" s="3174"/>
    </row>
    <row r="12481" spans="27:28" s="3173" customFormat="1">
      <c r="AA12481" s="3174"/>
      <c r="AB12481" s="3174"/>
    </row>
    <row r="12482" spans="27:28" s="3173" customFormat="1">
      <c r="AA12482" s="3174"/>
      <c r="AB12482" s="3174"/>
    </row>
    <row r="12483" spans="27:28" s="3173" customFormat="1">
      <c r="AA12483" s="3174"/>
      <c r="AB12483" s="3174"/>
    </row>
    <row r="12484" spans="27:28" s="3173" customFormat="1">
      <c r="AA12484" s="3174"/>
      <c r="AB12484" s="3174"/>
    </row>
    <row r="12485" spans="27:28" s="3173" customFormat="1">
      <c r="AA12485" s="3174"/>
      <c r="AB12485" s="3174"/>
    </row>
    <row r="12486" spans="27:28" s="3173" customFormat="1">
      <c r="AA12486" s="3174"/>
      <c r="AB12486" s="3174"/>
    </row>
    <row r="12487" spans="27:28" s="3173" customFormat="1">
      <c r="AA12487" s="3174"/>
      <c r="AB12487" s="3174"/>
    </row>
    <row r="12488" spans="27:28" s="3173" customFormat="1">
      <c r="AA12488" s="3174"/>
      <c r="AB12488" s="3174"/>
    </row>
    <row r="12489" spans="27:28" s="3173" customFormat="1">
      <c r="AA12489" s="3174"/>
      <c r="AB12489" s="3174"/>
    </row>
    <row r="12490" spans="27:28" s="3173" customFormat="1">
      <c r="AA12490" s="3174"/>
      <c r="AB12490" s="3174"/>
    </row>
    <row r="12491" spans="27:28" s="3173" customFormat="1">
      <c r="AA12491" s="3174"/>
      <c r="AB12491" s="3174"/>
    </row>
    <row r="12492" spans="27:28" s="3173" customFormat="1">
      <c r="AA12492" s="3174"/>
      <c r="AB12492" s="3174"/>
    </row>
    <row r="12493" spans="27:28" s="3173" customFormat="1">
      <c r="AA12493" s="3174"/>
      <c r="AB12493" s="3174"/>
    </row>
    <row r="12494" spans="27:28" s="3173" customFormat="1">
      <c r="AA12494" s="3174"/>
      <c r="AB12494" s="3174"/>
    </row>
    <row r="12495" spans="27:28" s="3173" customFormat="1">
      <c r="AA12495" s="3174"/>
      <c r="AB12495" s="3174"/>
    </row>
    <row r="12496" spans="27:28" s="3173" customFormat="1">
      <c r="AA12496" s="3174"/>
      <c r="AB12496" s="3174"/>
    </row>
    <row r="12497" spans="27:28" s="3173" customFormat="1">
      <c r="AA12497" s="3174"/>
      <c r="AB12497" s="3174"/>
    </row>
    <row r="12498" spans="27:28" s="3173" customFormat="1">
      <c r="AA12498" s="3174"/>
      <c r="AB12498" s="3174"/>
    </row>
    <row r="12499" spans="27:28" s="3173" customFormat="1">
      <c r="AA12499" s="3174"/>
      <c r="AB12499" s="3174"/>
    </row>
    <row r="12500" spans="27:28" s="3173" customFormat="1">
      <c r="AA12500" s="3174"/>
      <c r="AB12500" s="3174"/>
    </row>
    <row r="12501" spans="27:28" s="3173" customFormat="1">
      <c r="AA12501" s="3174"/>
      <c r="AB12501" s="3174"/>
    </row>
    <row r="12502" spans="27:28" s="3173" customFormat="1">
      <c r="AA12502" s="3174"/>
      <c r="AB12502" s="3174"/>
    </row>
    <row r="12503" spans="27:28" s="3173" customFormat="1">
      <c r="AA12503" s="3174"/>
      <c r="AB12503" s="3174"/>
    </row>
    <row r="12504" spans="27:28" s="3173" customFormat="1">
      <c r="AA12504" s="3174"/>
      <c r="AB12504" s="3174"/>
    </row>
    <row r="12505" spans="27:28" s="3173" customFormat="1">
      <c r="AA12505" s="3174"/>
      <c r="AB12505" s="3174"/>
    </row>
    <row r="12506" spans="27:28" s="3173" customFormat="1">
      <c r="AA12506" s="3174"/>
      <c r="AB12506" s="3174"/>
    </row>
    <row r="12507" spans="27:28" s="3173" customFormat="1">
      <c r="AA12507" s="3174"/>
      <c r="AB12507" s="3174"/>
    </row>
    <row r="12508" spans="27:28" s="3173" customFormat="1">
      <c r="AA12508" s="3174"/>
      <c r="AB12508" s="3174"/>
    </row>
    <row r="12509" spans="27:28" s="3173" customFormat="1">
      <c r="AA12509" s="3174"/>
      <c r="AB12509" s="3174"/>
    </row>
    <row r="12510" spans="27:28" s="3173" customFormat="1">
      <c r="AA12510" s="3174"/>
      <c r="AB12510" s="3174"/>
    </row>
    <row r="12511" spans="27:28" s="3173" customFormat="1">
      <c r="AA12511" s="3174"/>
      <c r="AB12511" s="3174"/>
    </row>
    <row r="12512" spans="27:28" s="3173" customFormat="1">
      <c r="AA12512" s="3174"/>
      <c r="AB12512" s="3174"/>
    </row>
    <row r="12513" spans="27:28" s="3173" customFormat="1">
      <c r="AA12513" s="3174"/>
      <c r="AB12513" s="3174"/>
    </row>
    <row r="12514" spans="27:28" s="3173" customFormat="1">
      <c r="AA12514" s="3174"/>
      <c r="AB12514" s="3174"/>
    </row>
    <row r="12515" spans="27:28" s="3173" customFormat="1">
      <c r="AA12515" s="3174"/>
      <c r="AB12515" s="3174"/>
    </row>
    <row r="12516" spans="27:28" s="3173" customFormat="1">
      <c r="AA12516" s="3174"/>
      <c r="AB12516" s="3174"/>
    </row>
    <row r="12517" spans="27:28" s="3173" customFormat="1">
      <c r="AA12517" s="3174"/>
      <c r="AB12517" s="3174"/>
    </row>
    <row r="12518" spans="27:28" s="3173" customFormat="1">
      <c r="AA12518" s="3174"/>
      <c r="AB12518" s="3174"/>
    </row>
    <row r="12519" spans="27:28" s="3173" customFormat="1">
      <c r="AA12519" s="3174"/>
      <c r="AB12519" s="3174"/>
    </row>
    <row r="12520" spans="27:28" s="3173" customFormat="1">
      <c r="AA12520" s="3174"/>
      <c r="AB12520" s="3174"/>
    </row>
    <row r="12521" spans="27:28" s="3173" customFormat="1">
      <c r="AA12521" s="3174"/>
      <c r="AB12521" s="3174"/>
    </row>
    <row r="12522" spans="27:28" s="3173" customFormat="1">
      <c r="AA12522" s="3174"/>
      <c r="AB12522" s="3174"/>
    </row>
    <row r="12523" spans="27:28" s="3173" customFormat="1">
      <c r="AA12523" s="3174"/>
      <c r="AB12523" s="3174"/>
    </row>
    <row r="12524" spans="27:28" s="3173" customFormat="1">
      <c r="AA12524" s="3174"/>
      <c r="AB12524" s="3174"/>
    </row>
    <row r="12525" spans="27:28" s="3173" customFormat="1">
      <c r="AA12525" s="3174"/>
      <c r="AB12525" s="3174"/>
    </row>
    <row r="12526" spans="27:28" s="3173" customFormat="1">
      <c r="AA12526" s="3174"/>
      <c r="AB12526" s="3174"/>
    </row>
    <row r="12527" spans="27:28" s="3173" customFormat="1">
      <c r="AA12527" s="3174"/>
      <c r="AB12527" s="3174"/>
    </row>
    <row r="12528" spans="27:28" s="3173" customFormat="1">
      <c r="AA12528" s="3174"/>
      <c r="AB12528" s="3174"/>
    </row>
    <row r="12529" spans="27:28" s="3173" customFormat="1">
      <c r="AA12529" s="3174"/>
      <c r="AB12529" s="3174"/>
    </row>
    <row r="12530" spans="27:28" s="3173" customFormat="1">
      <c r="AA12530" s="3174"/>
      <c r="AB12530" s="3174"/>
    </row>
    <row r="12531" spans="27:28" s="3173" customFormat="1">
      <c r="AA12531" s="3174"/>
      <c r="AB12531" s="3174"/>
    </row>
    <row r="12532" spans="27:28" s="3173" customFormat="1">
      <c r="AA12532" s="3174"/>
      <c r="AB12532" s="3174"/>
    </row>
    <row r="12533" spans="27:28" s="3173" customFormat="1">
      <c r="AA12533" s="3174"/>
      <c r="AB12533" s="3174"/>
    </row>
    <row r="12534" spans="27:28" s="3173" customFormat="1">
      <c r="AA12534" s="3174"/>
      <c r="AB12534" s="3174"/>
    </row>
    <row r="12535" spans="27:28" s="3173" customFormat="1">
      <c r="AA12535" s="3174"/>
      <c r="AB12535" s="3174"/>
    </row>
    <row r="12536" spans="27:28" s="3173" customFormat="1">
      <c r="AA12536" s="3174"/>
      <c r="AB12536" s="3174"/>
    </row>
    <row r="12537" spans="27:28" s="3173" customFormat="1">
      <c r="AA12537" s="3174"/>
      <c r="AB12537" s="3174"/>
    </row>
    <row r="12538" spans="27:28" s="3173" customFormat="1">
      <c r="AA12538" s="3174"/>
      <c r="AB12538" s="3174"/>
    </row>
    <row r="12539" spans="27:28" s="3173" customFormat="1">
      <c r="AA12539" s="3174"/>
      <c r="AB12539" s="3174"/>
    </row>
    <row r="12540" spans="27:28" s="3173" customFormat="1">
      <c r="AA12540" s="3174"/>
      <c r="AB12540" s="3174"/>
    </row>
    <row r="12541" spans="27:28" s="3173" customFormat="1">
      <c r="AA12541" s="3174"/>
      <c r="AB12541" s="3174"/>
    </row>
    <row r="12542" spans="27:28" s="3173" customFormat="1">
      <c r="AA12542" s="3174"/>
      <c r="AB12542" s="3174"/>
    </row>
    <row r="12543" spans="27:28" s="3173" customFormat="1">
      <c r="AA12543" s="3174"/>
      <c r="AB12543" s="3174"/>
    </row>
    <row r="12544" spans="27:28" s="3173" customFormat="1">
      <c r="AA12544" s="3174"/>
      <c r="AB12544" s="3174"/>
    </row>
    <row r="12545" spans="27:28" s="3173" customFormat="1">
      <c r="AA12545" s="3174"/>
      <c r="AB12545" s="3174"/>
    </row>
    <row r="12546" spans="27:28" s="3173" customFormat="1">
      <c r="AA12546" s="3174"/>
      <c r="AB12546" s="3174"/>
    </row>
    <row r="12547" spans="27:28" s="3173" customFormat="1">
      <c r="AA12547" s="3174"/>
      <c r="AB12547" s="3174"/>
    </row>
    <row r="12548" spans="27:28" s="3173" customFormat="1">
      <c r="AA12548" s="3174"/>
      <c r="AB12548" s="3174"/>
    </row>
    <row r="12549" spans="27:28" s="3173" customFormat="1">
      <c r="AA12549" s="3174"/>
      <c r="AB12549" s="3174"/>
    </row>
    <row r="12550" spans="27:28" s="3173" customFormat="1">
      <c r="AA12550" s="3174"/>
      <c r="AB12550" s="3174"/>
    </row>
    <row r="12551" spans="27:28" s="3173" customFormat="1">
      <c r="AA12551" s="3174"/>
      <c r="AB12551" s="3174"/>
    </row>
    <row r="12552" spans="27:28" s="3173" customFormat="1">
      <c r="AA12552" s="3174"/>
      <c r="AB12552" s="3174"/>
    </row>
    <row r="12553" spans="27:28" s="3173" customFormat="1">
      <c r="AA12553" s="3174"/>
      <c r="AB12553" s="3174"/>
    </row>
    <row r="12554" spans="27:28" s="3173" customFormat="1">
      <c r="AA12554" s="3174"/>
      <c r="AB12554" s="3174"/>
    </row>
    <row r="12555" spans="27:28" s="3173" customFormat="1">
      <c r="AA12555" s="3174"/>
      <c r="AB12555" s="3174"/>
    </row>
    <row r="12556" spans="27:28" s="3173" customFormat="1">
      <c r="AA12556" s="3174"/>
      <c r="AB12556" s="3174"/>
    </row>
    <row r="12557" spans="27:28" s="3173" customFormat="1">
      <c r="AA12557" s="3174"/>
      <c r="AB12557" s="3174"/>
    </row>
    <row r="12558" spans="27:28" s="3173" customFormat="1">
      <c r="AA12558" s="3174"/>
      <c r="AB12558" s="3174"/>
    </row>
    <row r="12559" spans="27:28" s="3173" customFormat="1">
      <c r="AA12559" s="3174"/>
      <c r="AB12559" s="3174"/>
    </row>
    <row r="12560" spans="27:28" s="3173" customFormat="1">
      <c r="AA12560" s="3174"/>
      <c r="AB12560" s="3174"/>
    </row>
    <row r="12561" spans="27:28" s="3173" customFormat="1">
      <c r="AA12561" s="3174"/>
      <c r="AB12561" s="3174"/>
    </row>
    <row r="12562" spans="27:28" s="3173" customFormat="1">
      <c r="AA12562" s="3174"/>
      <c r="AB12562" s="3174"/>
    </row>
    <row r="12563" spans="27:28" s="3173" customFormat="1">
      <c r="AA12563" s="3174"/>
      <c r="AB12563" s="3174"/>
    </row>
    <row r="12564" spans="27:28" s="3173" customFormat="1">
      <c r="AA12564" s="3174"/>
      <c r="AB12564" s="3174"/>
    </row>
    <row r="12565" spans="27:28" s="3173" customFormat="1">
      <c r="AA12565" s="3174"/>
      <c r="AB12565" s="3174"/>
    </row>
    <row r="12566" spans="27:28" s="3173" customFormat="1">
      <c r="AA12566" s="3174"/>
      <c r="AB12566" s="3174"/>
    </row>
    <row r="12567" spans="27:28" s="3173" customFormat="1">
      <c r="AA12567" s="3174"/>
      <c r="AB12567" s="3174"/>
    </row>
    <row r="12568" spans="27:28" s="3173" customFormat="1">
      <c r="AA12568" s="3174"/>
      <c r="AB12568" s="3174"/>
    </row>
    <row r="12569" spans="27:28" s="3173" customFormat="1">
      <c r="AA12569" s="3174"/>
      <c r="AB12569" s="3174"/>
    </row>
    <row r="12570" spans="27:28" s="3173" customFormat="1">
      <c r="AA12570" s="3174"/>
      <c r="AB12570" s="3174"/>
    </row>
    <row r="12571" spans="27:28" s="3173" customFormat="1">
      <c r="AA12571" s="3174"/>
      <c r="AB12571" s="3174"/>
    </row>
    <row r="12572" spans="27:28" s="3173" customFormat="1">
      <c r="AA12572" s="3174"/>
      <c r="AB12572" s="3174"/>
    </row>
    <row r="12573" spans="27:28" s="3173" customFormat="1">
      <c r="AA12573" s="3174"/>
      <c r="AB12573" s="3174"/>
    </row>
    <row r="12574" spans="27:28" s="3173" customFormat="1">
      <c r="AA12574" s="3174"/>
      <c r="AB12574" s="3174"/>
    </row>
    <row r="12575" spans="27:28" s="3173" customFormat="1">
      <c r="AA12575" s="3174"/>
      <c r="AB12575" s="3174"/>
    </row>
    <row r="12576" spans="27:28" s="3173" customFormat="1">
      <c r="AA12576" s="3174"/>
      <c r="AB12576" s="3174"/>
    </row>
    <row r="12577" spans="27:28" s="3173" customFormat="1">
      <c r="AA12577" s="3174"/>
      <c r="AB12577" s="3174"/>
    </row>
    <row r="12578" spans="27:28" s="3173" customFormat="1">
      <c r="AA12578" s="3174"/>
      <c r="AB12578" s="3174"/>
    </row>
    <row r="12579" spans="27:28" s="3173" customFormat="1">
      <c r="AA12579" s="3174"/>
      <c r="AB12579" s="3174"/>
    </row>
    <row r="12580" spans="27:28" s="3173" customFormat="1">
      <c r="AA12580" s="3174"/>
      <c r="AB12580" s="3174"/>
    </row>
    <row r="12581" spans="27:28" s="3173" customFormat="1">
      <c r="AA12581" s="3174"/>
      <c r="AB12581" s="3174"/>
    </row>
    <row r="12582" spans="27:28" s="3173" customFormat="1">
      <c r="AA12582" s="3174"/>
      <c r="AB12582" s="3174"/>
    </row>
    <row r="12583" spans="27:28" s="3173" customFormat="1">
      <c r="AA12583" s="3174"/>
      <c r="AB12583" s="3174"/>
    </row>
    <row r="12584" spans="27:28" s="3173" customFormat="1">
      <c r="AA12584" s="3174"/>
      <c r="AB12584" s="3174"/>
    </row>
    <row r="12585" spans="27:28" s="3173" customFormat="1">
      <c r="AA12585" s="3174"/>
      <c r="AB12585" s="3174"/>
    </row>
    <row r="12586" spans="27:28" s="3173" customFormat="1">
      <c r="AA12586" s="3174"/>
      <c r="AB12586" s="3174"/>
    </row>
    <row r="12587" spans="27:28" s="3173" customFormat="1">
      <c r="AA12587" s="3174"/>
      <c r="AB12587" s="3174"/>
    </row>
    <row r="12588" spans="27:28" s="3173" customFormat="1">
      <c r="AA12588" s="3174"/>
      <c r="AB12588" s="3174"/>
    </row>
    <row r="12589" spans="27:28" s="3173" customFormat="1">
      <c r="AA12589" s="3174"/>
      <c r="AB12589" s="3174"/>
    </row>
    <row r="12590" spans="27:28" s="3173" customFormat="1">
      <c r="AA12590" s="3174"/>
      <c r="AB12590" s="3174"/>
    </row>
    <row r="12591" spans="27:28" s="3173" customFormat="1">
      <c r="AA12591" s="3174"/>
      <c r="AB12591" s="3174"/>
    </row>
    <row r="12592" spans="27:28" s="3173" customFormat="1">
      <c r="AA12592" s="3174"/>
      <c r="AB12592" s="3174"/>
    </row>
    <row r="12593" spans="27:28" s="3173" customFormat="1">
      <c r="AA12593" s="3174"/>
      <c r="AB12593" s="3174"/>
    </row>
    <row r="12594" spans="27:28" s="3173" customFormat="1">
      <c r="AA12594" s="3174"/>
      <c r="AB12594" s="3174"/>
    </row>
    <row r="12595" spans="27:28" s="3173" customFormat="1">
      <c r="AA12595" s="3174"/>
      <c r="AB12595" s="3174"/>
    </row>
    <row r="12596" spans="27:28" s="3173" customFormat="1">
      <c r="AA12596" s="3174"/>
      <c r="AB12596" s="3174"/>
    </row>
    <row r="12597" spans="27:28" s="3173" customFormat="1">
      <c r="AA12597" s="3174"/>
      <c r="AB12597" s="3174"/>
    </row>
    <row r="12598" spans="27:28" s="3173" customFormat="1">
      <c r="AA12598" s="3174"/>
      <c r="AB12598" s="3174"/>
    </row>
    <row r="12599" spans="27:28" s="3173" customFormat="1">
      <c r="AA12599" s="3174"/>
      <c r="AB12599" s="3174"/>
    </row>
    <row r="12600" spans="27:28" s="3173" customFormat="1">
      <c r="AA12600" s="3174"/>
      <c r="AB12600" s="3174"/>
    </row>
    <row r="12601" spans="27:28" s="3173" customFormat="1">
      <c r="AA12601" s="3174"/>
      <c r="AB12601" s="3174"/>
    </row>
    <row r="12602" spans="27:28" s="3173" customFormat="1">
      <c r="AA12602" s="3174"/>
      <c r="AB12602" s="3174"/>
    </row>
    <row r="12603" spans="27:28" s="3173" customFormat="1">
      <c r="AA12603" s="3174"/>
      <c r="AB12603" s="3174"/>
    </row>
    <row r="12604" spans="27:28" s="3173" customFormat="1">
      <c r="AA12604" s="3174"/>
      <c r="AB12604" s="3174"/>
    </row>
    <row r="12605" spans="27:28" s="3173" customFormat="1">
      <c r="AA12605" s="3174"/>
      <c r="AB12605" s="3174"/>
    </row>
    <row r="12606" spans="27:28" s="3173" customFormat="1">
      <c r="AA12606" s="3174"/>
      <c r="AB12606" s="3174"/>
    </row>
    <row r="12607" spans="27:28" s="3173" customFormat="1">
      <c r="AA12607" s="3174"/>
      <c r="AB12607" s="3174"/>
    </row>
    <row r="12608" spans="27:28" s="3173" customFormat="1">
      <c r="AA12608" s="3174"/>
      <c r="AB12608" s="3174"/>
    </row>
    <row r="12609" spans="27:28" s="3173" customFormat="1">
      <c r="AA12609" s="3174"/>
      <c r="AB12609" s="3174"/>
    </row>
    <row r="12610" spans="27:28" s="3173" customFormat="1">
      <c r="AA12610" s="3174"/>
      <c r="AB12610" s="3174"/>
    </row>
    <row r="12611" spans="27:28" s="3173" customFormat="1">
      <c r="AA12611" s="3174"/>
      <c r="AB12611" s="3174"/>
    </row>
    <row r="12612" spans="27:28" s="3173" customFormat="1">
      <c r="AA12612" s="3174"/>
      <c r="AB12612" s="3174"/>
    </row>
    <row r="12613" spans="27:28" s="3173" customFormat="1">
      <c r="AA12613" s="3174"/>
      <c r="AB12613" s="3174"/>
    </row>
    <row r="12614" spans="27:28" s="3173" customFormat="1">
      <c r="AA12614" s="3174"/>
      <c r="AB12614" s="3174"/>
    </row>
    <row r="12615" spans="27:28" s="3173" customFormat="1">
      <c r="AA12615" s="3174"/>
      <c r="AB12615" s="3174"/>
    </row>
    <row r="12616" spans="27:28" s="3173" customFormat="1">
      <c r="AA12616" s="3174"/>
      <c r="AB12616" s="3174"/>
    </row>
    <row r="12617" spans="27:28" s="3173" customFormat="1">
      <c r="AA12617" s="3174"/>
      <c r="AB12617" s="3174"/>
    </row>
    <row r="12618" spans="27:28" s="3173" customFormat="1">
      <c r="AA12618" s="3174"/>
      <c r="AB12618" s="3174"/>
    </row>
    <row r="12619" spans="27:28" s="3173" customFormat="1">
      <c r="AA12619" s="3174"/>
      <c r="AB12619" s="3174"/>
    </row>
    <row r="12620" spans="27:28" s="3173" customFormat="1">
      <c r="AA12620" s="3174"/>
      <c r="AB12620" s="3174"/>
    </row>
    <row r="12621" spans="27:28" s="3173" customFormat="1">
      <c r="AA12621" s="3174"/>
      <c r="AB12621" s="3174"/>
    </row>
    <row r="12622" spans="27:28" s="3173" customFormat="1">
      <c r="AA12622" s="3174"/>
      <c r="AB12622" s="3174"/>
    </row>
    <row r="12623" spans="27:28" s="3173" customFormat="1">
      <c r="AA12623" s="3174"/>
      <c r="AB12623" s="3174"/>
    </row>
    <row r="12624" spans="27:28" s="3173" customFormat="1">
      <c r="AA12624" s="3174"/>
      <c r="AB12624" s="3174"/>
    </row>
    <row r="12625" spans="27:28" s="3173" customFormat="1">
      <c r="AA12625" s="3174"/>
      <c r="AB12625" s="3174"/>
    </row>
    <row r="12626" spans="27:28" s="3173" customFormat="1">
      <c r="AA12626" s="3174"/>
      <c r="AB12626" s="3174"/>
    </row>
    <row r="12627" spans="27:28" s="3173" customFormat="1">
      <c r="AA12627" s="3174"/>
      <c r="AB12627" s="3174"/>
    </row>
    <row r="12628" spans="27:28" s="3173" customFormat="1">
      <c r="AA12628" s="3174"/>
      <c r="AB12628" s="3174"/>
    </row>
    <row r="12629" spans="27:28" s="3173" customFormat="1">
      <c r="AA12629" s="3174"/>
      <c r="AB12629" s="3174"/>
    </row>
    <row r="12630" spans="27:28" s="3173" customFormat="1">
      <c r="AA12630" s="3174"/>
      <c r="AB12630" s="3174"/>
    </row>
    <row r="12631" spans="27:28" s="3173" customFormat="1">
      <c r="AA12631" s="3174"/>
      <c r="AB12631" s="3174"/>
    </row>
    <row r="12632" spans="27:28" s="3173" customFormat="1">
      <c r="AA12632" s="3174"/>
      <c r="AB12632" s="3174"/>
    </row>
    <row r="12633" spans="27:28" s="3173" customFormat="1">
      <c r="AA12633" s="3174"/>
      <c r="AB12633" s="3174"/>
    </row>
    <row r="12634" spans="27:28" s="3173" customFormat="1">
      <c r="AA12634" s="3174"/>
      <c r="AB12634" s="3174"/>
    </row>
    <row r="12635" spans="27:28" s="3173" customFormat="1">
      <c r="AA12635" s="3174"/>
      <c r="AB12635" s="3174"/>
    </row>
    <row r="12636" spans="27:28" s="3173" customFormat="1">
      <c r="AA12636" s="3174"/>
      <c r="AB12636" s="3174"/>
    </row>
    <row r="12637" spans="27:28" s="3173" customFormat="1">
      <c r="AA12637" s="3174"/>
      <c r="AB12637" s="3174"/>
    </row>
    <row r="12638" spans="27:28" s="3173" customFormat="1">
      <c r="AA12638" s="3174"/>
      <c r="AB12638" s="3174"/>
    </row>
    <row r="12639" spans="27:28" s="3173" customFormat="1">
      <c r="AA12639" s="3174"/>
      <c r="AB12639" s="3174"/>
    </row>
    <row r="12640" spans="27:28" s="3173" customFormat="1">
      <c r="AA12640" s="3174"/>
      <c r="AB12640" s="3174"/>
    </row>
    <row r="12641" spans="27:28" s="3173" customFormat="1">
      <c r="AA12641" s="3174"/>
      <c r="AB12641" s="3174"/>
    </row>
    <row r="12642" spans="27:28" s="3173" customFormat="1">
      <c r="AA12642" s="3174"/>
      <c r="AB12642" s="3174"/>
    </row>
    <row r="12643" spans="27:28" s="3173" customFormat="1">
      <c r="AA12643" s="3174"/>
      <c r="AB12643" s="3174"/>
    </row>
    <row r="12644" spans="27:28" s="3173" customFormat="1">
      <c r="AA12644" s="3174"/>
      <c r="AB12644" s="3174"/>
    </row>
    <row r="12645" spans="27:28" s="3173" customFormat="1">
      <c r="AA12645" s="3174"/>
      <c r="AB12645" s="3174"/>
    </row>
    <row r="12646" spans="27:28" s="3173" customFormat="1">
      <c r="AA12646" s="3174"/>
      <c r="AB12646" s="3174"/>
    </row>
    <row r="12647" spans="27:28" s="3173" customFormat="1">
      <c r="AA12647" s="3174"/>
      <c r="AB12647" s="3174"/>
    </row>
    <row r="12648" spans="27:28" s="3173" customFormat="1">
      <c r="AA12648" s="3174"/>
      <c r="AB12648" s="3174"/>
    </row>
    <row r="12649" spans="27:28" s="3173" customFormat="1">
      <c r="AA12649" s="3174"/>
      <c r="AB12649" s="3174"/>
    </row>
    <row r="12650" spans="27:28" s="3173" customFormat="1">
      <c r="AA12650" s="3174"/>
      <c r="AB12650" s="3174"/>
    </row>
    <row r="12651" spans="27:28" s="3173" customFormat="1">
      <c r="AA12651" s="3174"/>
      <c r="AB12651" s="3174"/>
    </row>
    <row r="12652" spans="27:28" s="3173" customFormat="1">
      <c r="AA12652" s="3174"/>
      <c r="AB12652" s="3174"/>
    </row>
    <row r="12653" spans="27:28" s="3173" customFormat="1">
      <c r="AA12653" s="3174"/>
      <c r="AB12653" s="3174"/>
    </row>
    <row r="12654" spans="27:28" s="3173" customFormat="1">
      <c r="AA12654" s="3174"/>
      <c r="AB12654" s="3174"/>
    </row>
    <row r="12655" spans="27:28" s="3173" customFormat="1">
      <c r="AA12655" s="3174"/>
      <c r="AB12655" s="3174"/>
    </row>
    <row r="12656" spans="27:28" s="3173" customFormat="1">
      <c r="AA12656" s="3174"/>
      <c r="AB12656" s="3174"/>
    </row>
    <row r="12657" spans="27:28" s="3173" customFormat="1">
      <c r="AA12657" s="3174"/>
      <c r="AB12657" s="3174"/>
    </row>
    <row r="12658" spans="27:28" s="3173" customFormat="1">
      <c r="AA12658" s="3174"/>
      <c r="AB12658" s="3174"/>
    </row>
    <row r="12659" spans="27:28" s="3173" customFormat="1">
      <c r="AA12659" s="3174"/>
      <c r="AB12659" s="3174"/>
    </row>
    <row r="12660" spans="27:28" s="3173" customFormat="1">
      <c r="AA12660" s="3174"/>
      <c r="AB12660" s="3174"/>
    </row>
    <row r="12661" spans="27:28" s="3173" customFormat="1">
      <c r="AA12661" s="3174"/>
      <c r="AB12661" s="3174"/>
    </row>
    <row r="12662" spans="27:28" s="3173" customFormat="1">
      <c r="AA12662" s="3174"/>
      <c r="AB12662" s="3174"/>
    </row>
    <row r="12663" spans="27:28" s="3173" customFormat="1">
      <c r="AA12663" s="3174"/>
      <c r="AB12663" s="3174"/>
    </row>
    <row r="12664" spans="27:28" s="3173" customFormat="1">
      <c r="AA12664" s="3174"/>
      <c r="AB12664" s="3174"/>
    </row>
    <row r="12665" spans="27:28" s="3173" customFormat="1">
      <c r="AA12665" s="3174"/>
      <c r="AB12665" s="3174"/>
    </row>
    <row r="12666" spans="27:28" s="3173" customFormat="1">
      <c r="AA12666" s="3174"/>
      <c r="AB12666" s="3174"/>
    </row>
    <row r="12667" spans="27:28" s="3173" customFormat="1">
      <c r="AA12667" s="3174"/>
      <c r="AB12667" s="3174"/>
    </row>
    <row r="12668" spans="27:28" s="3173" customFormat="1">
      <c r="AA12668" s="3174"/>
      <c r="AB12668" s="3174"/>
    </row>
    <row r="12669" spans="27:28" s="3173" customFormat="1">
      <c r="AA12669" s="3174"/>
      <c r="AB12669" s="3174"/>
    </row>
    <row r="12670" spans="27:28" s="3173" customFormat="1">
      <c r="AA12670" s="3174"/>
      <c r="AB12670" s="3174"/>
    </row>
    <row r="12671" spans="27:28" s="3173" customFormat="1">
      <c r="AA12671" s="3174"/>
      <c r="AB12671" s="3174"/>
    </row>
    <row r="12672" spans="27:28" s="3173" customFormat="1">
      <c r="AA12672" s="3174"/>
      <c r="AB12672" s="3174"/>
    </row>
    <row r="12673" spans="27:28" s="3173" customFormat="1">
      <c r="AA12673" s="3174"/>
      <c r="AB12673" s="3174"/>
    </row>
    <row r="12674" spans="27:28" s="3173" customFormat="1">
      <c r="AA12674" s="3174"/>
      <c r="AB12674" s="3174"/>
    </row>
    <row r="12675" spans="27:28" s="3173" customFormat="1">
      <c r="AA12675" s="3174"/>
      <c r="AB12675" s="3174"/>
    </row>
    <row r="12676" spans="27:28" s="3173" customFormat="1">
      <c r="AA12676" s="3174"/>
      <c r="AB12676" s="3174"/>
    </row>
    <row r="12677" spans="27:28" s="3173" customFormat="1">
      <c r="AA12677" s="3174"/>
      <c r="AB12677" s="3174"/>
    </row>
    <row r="12678" spans="27:28" s="3173" customFormat="1">
      <c r="AA12678" s="3174"/>
      <c r="AB12678" s="3174"/>
    </row>
    <row r="12679" spans="27:28" s="3173" customFormat="1">
      <c r="AA12679" s="3174"/>
      <c r="AB12679" s="3174"/>
    </row>
    <row r="12680" spans="27:28" s="3173" customFormat="1">
      <c r="AA12680" s="3174"/>
      <c r="AB12680" s="3174"/>
    </row>
    <row r="12681" spans="27:28" s="3173" customFormat="1">
      <c r="AA12681" s="3174"/>
      <c r="AB12681" s="3174"/>
    </row>
    <row r="12682" spans="27:28" s="3173" customFormat="1">
      <c r="AA12682" s="3174"/>
      <c r="AB12682" s="3174"/>
    </row>
    <row r="12683" spans="27:28" s="3173" customFormat="1">
      <c r="AA12683" s="3174"/>
      <c r="AB12683" s="3174"/>
    </row>
    <row r="12684" spans="27:28" s="3173" customFormat="1">
      <c r="AA12684" s="3174"/>
      <c r="AB12684" s="3174"/>
    </row>
    <row r="12685" spans="27:28" s="3173" customFormat="1">
      <c r="AA12685" s="3174"/>
      <c r="AB12685" s="3174"/>
    </row>
    <row r="12686" spans="27:28" s="3173" customFormat="1">
      <c r="AA12686" s="3174"/>
      <c r="AB12686" s="3174"/>
    </row>
    <row r="12687" spans="27:28" s="3173" customFormat="1">
      <c r="AA12687" s="3174"/>
      <c r="AB12687" s="3174"/>
    </row>
    <row r="12688" spans="27:28" s="3173" customFormat="1">
      <c r="AA12688" s="3174"/>
      <c r="AB12688" s="3174"/>
    </row>
    <row r="12689" spans="27:28" s="3173" customFormat="1">
      <c r="AA12689" s="3174"/>
      <c r="AB12689" s="3174"/>
    </row>
    <row r="12690" spans="27:28" s="3173" customFormat="1">
      <c r="AA12690" s="3174"/>
      <c r="AB12690" s="3174"/>
    </row>
    <row r="12691" spans="27:28" s="3173" customFormat="1">
      <c r="AA12691" s="3174"/>
      <c r="AB12691" s="3174"/>
    </row>
    <row r="12692" spans="27:28" s="3173" customFormat="1">
      <c r="AA12692" s="3174"/>
      <c r="AB12692" s="3174"/>
    </row>
    <row r="12693" spans="27:28" s="3173" customFormat="1">
      <c r="AA12693" s="3174"/>
      <c r="AB12693" s="3174"/>
    </row>
    <row r="12694" spans="27:28" s="3173" customFormat="1">
      <c r="AA12694" s="3174"/>
      <c r="AB12694" s="3174"/>
    </row>
    <row r="12695" spans="27:28" s="3173" customFormat="1">
      <c r="AA12695" s="3174"/>
      <c r="AB12695" s="3174"/>
    </row>
    <row r="12696" spans="27:28" s="3173" customFormat="1">
      <c r="AA12696" s="3174"/>
      <c r="AB12696" s="3174"/>
    </row>
    <row r="12697" spans="27:28" s="3173" customFormat="1">
      <c r="AA12697" s="3174"/>
      <c r="AB12697" s="3174"/>
    </row>
    <row r="12698" spans="27:28" s="3173" customFormat="1">
      <c r="AA12698" s="3174"/>
      <c r="AB12698" s="3174"/>
    </row>
    <row r="12699" spans="27:28" s="3173" customFormat="1">
      <c r="AA12699" s="3174"/>
      <c r="AB12699" s="3174"/>
    </row>
    <row r="12700" spans="27:28" s="3173" customFormat="1">
      <c r="AA12700" s="3174"/>
      <c r="AB12700" s="3174"/>
    </row>
    <row r="12701" spans="27:28" s="3173" customFormat="1">
      <c r="AA12701" s="3174"/>
      <c r="AB12701" s="3174"/>
    </row>
    <row r="12702" spans="27:28" s="3173" customFormat="1">
      <c r="AA12702" s="3174"/>
      <c r="AB12702" s="3174"/>
    </row>
    <row r="12703" spans="27:28" s="3173" customFormat="1">
      <c r="AA12703" s="3174"/>
      <c r="AB12703" s="3174"/>
    </row>
    <row r="12704" spans="27:28" s="3173" customFormat="1">
      <c r="AA12704" s="3174"/>
      <c r="AB12704" s="3174"/>
    </row>
    <row r="12705" spans="27:28" s="3173" customFormat="1">
      <c r="AA12705" s="3174"/>
      <c r="AB12705" s="3174"/>
    </row>
    <row r="12706" spans="27:28" s="3173" customFormat="1">
      <c r="AA12706" s="3174"/>
      <c r="AB12706" s="3174"/>
    </row>
    <row r="12707" spans="27:28" s="3173" customFormat="1">
      <c r="AA12707" s="3174"/>
      <c r="AB12707" s="3174"/>
    </row>
    <row r="12708" spans="27:28" s="3173" customFormat="1">
      <c r="AA12708" s="3174"/>
      <c r="AB12708" s="3174"/>
    </row>
    <row r="12709" spans="27:28" s="3173" customFormat="1">
      <c r="AA12709" s="3174"/>
      <c r="AB12709" s="3174"/>
    </row>
    <row r="12710" spans="27:28" s="3173" customFormat="1">
      <c r="AA12710" s="3174"/>
      <c r="AB12710" s="3174"/>
    </row>
    <row r="12711" spans="27:28" s="3173" customFormat="1">
      <c r="AA12711" s="3174"/>
      <c r="AB12711" s="3174"/>
    </row>
    <row r="12712" spans="27:28" s="3173" customFormat="1">
      <c r="AA12712" s="3174"/>
      <c r="AB12712" s="3174"/>
    </row>
    <row r="12713" spans="27:28" s="3173" customFormat="1">
      <c r="AA12713" s="3174"/>
      <c r="AB12713" s="3174"/>
    </row>
    <row r="12714" spans="27:28" s="3173" customFormat="1">
      <c r="AA12714" s="3174"/>
      <c r="AB12714" s="3174"/>
    </row>
    <row r="12715" spans="27:28" s="3173" customFormat="1">
      <c r="AA12715" s="3174"/>
      <c r="AB12715" s="3174"/>
    </row>
    <row r="12716" spans="27:28" s="3173" customFormat="1">
      <c r="AA12716" s="3174"/>
      <c r="AB12716" s="3174"/>
    </row>
    <row r="12717" spans="27:28" s="3173" customFormat="1">
      <c r="AA12717" s="3174"/>
      <c r="AB12717" s="3174"/>
    </row>
    <row r="12718" spans="27:28" s="3173" customFormat="1">
      <c r="AA12718" s="3174"/>
      <c r="AB12718" s="3174"/>
    </row>
    <row r="12719" spans="27:28" s="3173" customFormat="1">
      <c r="AA12719" s="3174"/>
      <c r="AB12719" s="3174"/>
    </row>
    <row r="12720" spans="27:28" s="3173" customFormat="1">
      <c r="AA12720" s="3174"/>
      <c r="AB12720" s="3174"/>
    </row>
    <row r="12721" spans="27:28" s="3173" customFormat="1">
      <c r="AA12721" s="3174"/>
      <c r="AB12721" s="3174"/>
    </row>
    <row r="12722" spans="27:28" s="3173" customFormat="1">
      <c r="AA12722" s="3174"/>
      <c r="AB12722" s="3174"/>
    </row>
    <row r="12723" spans="27:28" s="3173" customFormat="1">
      <c r="AA12723" s="3174"/>
      <c r="AB12723" s="3174"/>
    </row>
    <row r="12724" spans="27:28" s="3173" customFormat="1">
      <c r="AA12724" s="3174"/>
      <c r="AB12724" s="3174"/>
    </row>
    <row r="12725" spans="27:28" s="3173" customFormat="1">
      <c r="AA12725" s="3174"/>
      <c r="AB12725" s="3174"/>
    </row>
    <row r="12726" spans="27:28" s="3173" customFormat="1">
      <c r="AA12726" s="3174"/>
      <c r="AB12726" s="3174"/>
    </row>
    <row r="12727" spans="27:28" s="3173" customFormat="1">
      <c r="AA12727" s="3174"/>
      <c r="AB12727" s="3174"/>
    </row>
    <row r="12728" spans="27:28" s="3173" customFormat="1">
      <c r="AA12728" s="3174"/>
      <c r="AB12728" s="3174"/>
    </row>
    <row r="12729" spans="27:28" s="3173" customFormat="1">
      <c r="AA12729" s="3174"/>
      <c r="AB12729" s="3174"/>
    </row>
    <row r="12730" spans="27:28" s="3173" customFormat="1">
      <c r="AA12730" s="3174"/>
      <c r="AB12730" s="3174"/>
    </row>
    <row r="12731" spans="27:28" s="3173" customFormat="1">
      <c r="AA12731" s="3174"/>
      <c r="AB12731" s="3174"/>
    </row>
    <row r="12732" spans="27:28" s="3173" customFormat="1">
      <c r="AA12732" s="3174"/>
      <c r="AB12732" s="3174"/>
    </row>
    <row r="12733" spans="27:28" s="3173" customFormat="1">
      <c r="AA12733" s="3174"/>
      <c r="AB12733" s="3174"/>
    </row>
    <row r="12734" spans="27:28" s="3173" customFormat="1">
      <c r="AA12734" s="3174"/>
      <c r="AB12734" s="3174"/>
    </row>
    <row r="12735" spans="27:28" s="3173" customFormat="1">
      <c r="AA12735" s="3174"/>
      <c r="AB12735" s="3174"/>
    </row>
    <row r="12736" spans="27:28" s="3173" customFormat="1">
      <c r="AA12736" s="3174"/>
      <c r="AB12736" s="3174"/>
    </row>
    <row r="12737" spans="27:28" s="3173" customFormat="1">
      <c r="AA12737" s="3174"/>
      <c r="AB12737" s="3174"/>
    </row>
    <row r="12738" spans="27:28" s="3173" customFormat="1">
      <c r="AA12738" s="3174"/>
      <c r="AB12738" s="3174"/>
    </row>
    <row r="12739" spans="27:28" s="3173" customFormat="1">
      <c r="AA12739" s="3174"/>
      <c r="AB12739" s="3174"/>
    </row>
    <row r="12740" spans="27:28" s="3173" customFormat="1">
      <c r="AA12740" s="3174"/>
      <c r="AB12740" s="3174"/>
    </row>
    <row r="12741" spans="27:28" s="3173" customFormat="1">
      <c r="AA12741" s="3174"/>
      <c r="AB12741" s="3174"/>
    </row>
    <row r="12742" spans="27:28" s="3173" customFormat="1">
      <c r="AA12742" s="3174"/>
      <c r="AB12742" s="3174"/>
    </row>
    <row r="12743" spans="27:28" s="3173" customFormat="1">
      <c r="AA12743" s="3174"/>
      <c r="AB12743" s="3174"/>
    </row>
    <row r="12744" spans="27:28" s="3173" customFormat="1">
      <c r="AA12744" s="3174"/>
      <c r="AB12744" s="3174"/>
    </row>
    <row r="12745" spans="27:28" s="3173" customFormat="1">
      <c r="AA12745" s="3174"/>
      <c r="AB12745" s="3174"/>
    </row>
    <row r="12746" spans="27:28" s="3173" customFormat="1">
      <c r="AA12746" s="3174"/>
      <c r="AB12746" s="3174"/>
    </row>
    <row r="12747" spans="27:28" s="3173" customFormat="1">
      <c r="AA12747" s="3174"/>
      <c r="AB12747" s="3174"/>
    </row>
    <row r="12748" spans="27:28" s="3173" customFormat="1">
      <c r="AA12748" s="3174"/>
      <c r="AB12748" s="3174"/>
    </row>
    <row r="12749" spans="27:28" s="3173" customFormat="1">
      <c r="AA12749" s="3174"/>
      <c r="AB12749" s="3174"/>
    </row>
    <row r="12750" spans="27:28" s="3173" customFormat="1">
      <c r="AA12750" s="3174"/>
      <c r="AB12750" s="3174"/>
    </row>
    <row r="12751" spans="27:28" s="3173" customFormat="1">
      <c r="AA12751" s="3174"/>
      <c r="AB12751" s="3174"/>
    </row>
    <row r="12752" spans="27:28" s="3173" customFormat="1">
      <c r="AA12752" s="3174"/>
      <c r="AB12752" s="3174"/>
    </row>
    <row r="12753" spans="27:28" s="3173" customFormat="1">
      <c r="AA12753" s="3174"/>
      <c r="AB12753" s="3174"/>
    </row>
    <row r="12754" spans="27:28" s="3173" customFormat="1">
      <c r="AA12754" s="3174"/>
      <c r="AB12754" s="3174"/>
    </row>
    <row r="12755" spans="27:28" s="3173" customFormat="1">
      <c r="AA12755" s="3174"/>
      <c r="AB12755" s="3174"/>
    </row>
    <row r="12756" spans="27:28" s="3173" customFormat="1">
      <c r="AA12756" s="3174"/>
      <c r="AB12756" s="3174"/>
    </row>
    <row r="12757" spans="27:28" s="3173" customFormat="1">
      <c r="AA12757" s="3174"/>
      <c r="AB12757" s="3174"/>
    </row>
    <row r="12758" spans="27:28" s="3173" customFormat="1">
      <c r="AA12758" s="3174"/>
      <c r="AB12758" s="3174"/>
    </row>
    <row r="12759" spans="27:28" s="3173" customFormat="1">
      <c r="AA12759" s="3174"/>
      <c r="AB12759" s="3174"/>
    </row>
    <row r="12760" spans="27:28" s="3173" customFormat="1">
      <c r="AA12760" s="3174"/>
      <c r="AB12760" s="3174"/>
    </row>
    <row r="12761" spans="27:28" s="3173" customFormat="1">
      <c r="AA12761" s="3174"/>
      <c r="AB12761" s="3174"/>
    </row>
    <row r="12762" spans="27:28" s="3173" customFormat="1">
      <c r="AA12762" s="3174"/>
      <c r="AB12762" s="3174"/>
    </row>
    <row r="12763" spans="27:28" s="3173" customFormat="1">
      <c r="AA12763" s="3174"/>
      <c r="AB12763" s="3174"/>
    </row>
    <row r="12764" spans="27:28" s="3173" customFormat="1">
      <c r="AA12764" s="3174"/>
      <c r="AB12764" s="3174"/>
    </row>
    <row r="12765" spans="27:28" s="3173" customFormat="1">
      <c r="AA12765" s="3174"/>
      <c r="AB12765" s="3174"/>
    </row>
    <row r="12766" spans="27:28" s="3173" customFormat="1">
      <c r="AA12766" s="3174"/>
      <c r="AB12766" s="3174"/>
    </row>
    <row r="12767" spans="27:28" s="3173" customFormat="1">
      <c r="AA12767" s="3174"/>
      <c r="AB12767" s="3174"/>
    </row>
    <row r="12768" spans="27:28" s="3173" customFormat="1">
      <c r="AA12768" s="3174"/>
      <c r="AB12768" s="3174"/>
    </row>
    <row r="12769" spans="27:28" s="3173" customFormat="1">
      <c r="AA12769" s="3174"/>
      <c r="AB12769" s="3174"/>
    </row>
    <row r="12770" spans="27:28" s="3173" customFormat="1">
      <c r="AA12770" s="3174"/>
      <c r="AB12770" s="3174"/>
    </row>
    <row r="12771" spans="27:28" s="3173" customFormat="1">
      <c r="AA12771" s="3174"/>
      <c r="AB12771" s="3174"/>
    </row>
    <row r="12772" spans="27:28" s="3173" customFormat="1">
      <c r="AA12772" s="3174"/>
      <c r="AB12772" s="3174"/>
    </row>
    <row r="12773" spans="27:28" s="3173" customFormat="1">
      <c r="AA12773" s="3174"/>
      <c r="AB12773" s="3174"/>
    </row>
    <row r="12774" spans="27:28" s="3173" customFormat="1">
      <c r="AA12774" s="3174"/>
      <c r="AB12774" s="3174"/>
    </row>
    <row r="12775" spans="27:28" s="3173" customFormat="1">
      <c r="AA12775" s="3174"/>
      <c r="AB12775" s="3174"/>
    </row>
    <row r="12776" spans="27:28" s="3173" customFormat="1">
      <c r="AA12776" s="3174"/>
      <c r="AB12776" s="3174"/>
    </row>
    <row r="12777" spans="27:28" s="3173" customFormat="1">
      <c r="AA12777" s="3174"/>
      <c r="AB12777" s="3174"/>
    </row>
    <row r="12778" spans="27:28" s="3173" customFormat="1">
      <c r="AA12778" s="3174"/>
      <c r="AB12778" s="3174"/>
    </row>
    <row r="12779" spans="27:28" s="3173" customFormat="1">
      <c r="AA12779" s="3174"/>
      <c r="AB12779" s="3174"/>
    </row>
    <row r="12780" spans="27:28" s="3173" customFormat="1">
      <c r="AA12780" s="3174"/>
      <c r="AB12780" s="3174"/>
    </row>
    <row r="12781" spans="27:28" s="3173" customFormat="1">
      <c r="AA12781" s="3174"/>
      <c r="AB12781" s="3174"/>
    </row>
    <row r="12782" spans="27:28" s="3173" customFormat="1">
      <c r="AA12782" s="3174"/>
      <c r="AB12782" s="3174"/>
    </row>
    <row r="12783" spans="27:28" s="3173" customFormat="1">
      <c r="AA12783" s="3174"/>
      <c r="AB12783" s="3174"/>
    </row>
    <row r="12784" spans="27:28" s="3173" customFormat="1">
      <c r="AA12784" s="3174"/>
      <c r="AB12784" s="3174"/>
    </row>
    <row r="12785" spans="27:28" s="3173" customFormat="1">
      <c r="AA12785" s="3174"/>
      <c r="AB12785" s="3174"/>
    </row>
    <row r="12786" spans="27:28" s="3173" customFormat="1">
      <c r="AA12786" s="3174"/>
      <c r="AB12786" s="3174"/>
    </row>
    <row r="12787" spans="27:28" s="3173" customFormat="1">
      <c r="AA12787" s="3174"/>
      <c r="AB12787" s="3174"/>
    </row>
    <row r="12788" spans="27:28" s="3173" customFormat="1">
      <c r="AA12788" s="3174"/>
      <c r="AB12788" s="3174"/>
    </row>
    <row r="12789" spans="27:28" s="3173" customFormat="1">
      <c r="AA12789" s="3174"/>
      <c r="AB12789" s="3174"/>
    </row>
    <row r="12790" spans="27:28" s="3173" customFormat="1">
      <c r="AA12790" s="3174"/>
      <c r="AB12790" s="3174"/>
    </row>
    <row r="12791" spans="27:28" s="3173" customFormat="1">
      <c r="AA12791" s="3174"/>
      <c r="AB12791" s="3174"/>
    </row>
    <row r="12792" spans="27:28" s="3173" customFormat="1">
      <c r="AA12792" s="3174"/>
      <c r="AB12792" s="3174"/>
    </row>
    <row r="12793" spans="27:28" s="3173" customFormat="1">
      <c r="AA12793" s="3174"/>
      <c r="AB12793" s="3174"/>
    </row>
    <row r="12794" spans="27:28" s="3173" customFormat="1">
      <c r="AA12794" s="3174"/>
      <c r="AB12794" s="3174"/>
    </row>
    <row r="12795" spans="27:28" s="3173" customFormat="1">
      <c r="AA12795" s="3174"/>
      <c r="AB12795" s="3174"/>
    </row>
    <row r="12796" spans="27:28" s="3173" customFormat="1">
      <c r="AA12796" s="3174"/>
      <c r="AB12796" s="3174"/>
    </row>
    <row r="12797" spans="27:28" s="3173" customFormat="1">
      <c r="AA12797" s="3174"/>
      <c r="AB12797" s="3174"/>
    </row>
    <row r="12798" spans="27:28" s="3173" customFormat="1">
      <c r="AA12798" s="3174"/>
      <c r="AB12798" s="3174"/>
    </row>
    <row r="12799" spans="27:28" s="3173" customFormat="1">
      <c r="AA12799" s="3174"/>
      <c r="AB12799" s="3174"/>
    </row>
    <row r="12800" spans="27:28" s="3173" customFormat="1">
      <c r="AA12800" s="3174"/>
      <c r="AB12800" s="3174"/>
    </row>
    <row r="12801" spans="27:28" s="3173" customFormat="1">
      <c r="AA12801" s="3174"/>
      <c r="AB12801" s="3174"/>
    </row>
    <row r="12802" spans="27:28" s="3173" customFormat="1">
      <c r="AA12802" s="3174"/>
      <c r="AB12802" s="3174"/>
    </row>
    <row r="12803" spans="27:28" s="3173" customFormat="1">
      <c r="AA12803" s="3174"/>
      <c r="AB12803" s="3174"/>
    </row>
    <row r="12804" spans="27:28" s="3173" customFormat="1">
      <c r="AA12804" s="3174"/>
      <c r="AB12804" s="3174"/>
    </row>
    <row r="12805" spans="27:28" s="3173" customFormat="1">
      <c r="AA12805" s="3174"/>
      <c r="AB12805" s="3174"/>
    </row>
    <row r="12806" spans="27:28" s="3173" customFormat="1">
      <c r="AA12806" s="3174"/>
      <c r="AB12806" s="3174"/>
    </row>
    <row r="12807" spans="27:28" s="3173" customFormat="1">
      <c r="AA12807" s="3174"/>
      <c r="AB12807" s="3174"/>
    </row>
    <row r="12808" spans="27:28" s="3173" customFormat="1">
      <c r="AA12808" s="3174"/>
      <c r="AB12808" s="3174"/>
    </row>
    <row r="12809" spans="27:28" s="3173" customFormat="1">
      <c r="AA12809" s="3174"/>
      <c r="AB12809" s="3174"/>
    </row>
    <row r="12810" spans="27:28" s="3173" customFormat="1">
      <c r="AA12810" s="3174"/>
      <c r="AB12810" s="3174"/>
    </row>
    <row r="12811" spans="27:28" s="3173" customFormat="1">
      <c r="AA12811" s="3174"/>
      <c r="AB12811" s="3174"/>
    </row>
    <row r="12812" spans="27:28" s="3173" customFormat="1">
      <c r="AA12812" s="3174"/>
      <c r="AB12812" s="3174"/>
    </row>
    <row r="12813" spans="27:28" s="3173" customFormat="1">
      <c r="AA12813" s="3174"/>
      <c r="AB12813" s="3174"/>
    </row>
    <row r="12814" spans="27:28" s="3173" customFormat="1">
      <c r="AA12814" s="3174"/>
      <c r="AB12814" s="3174"/>
    </row>
    <row r="12815" spans="27:28" s="3173" customFormat="1">
      <c r="AA12815" s="3174"/>
      <c r="AB12815" s="3174"/>
    </row>
    <row r="12816" spans="27:28" s="3173" customFormat="1">
      <c r="AA12816" s="3174"/>
      <c r="AB12816" s="3174"/>
    </row>
    <row r="12817" spans="27:28" s="3173" customFormat="1">
      <c r="AA12817" s="3174"/>
      <c r="AB12817" s="3174"/>
    </row>
    <row r="12818" spans="27:28" s="3173" customFormat="1">
      <c r="AA12818" s="3174"/>
      <c r="AB12818" s="3174"/>
    </row>
    <row r="12819" spans="27:28" s="3173" customFormat="1">
      <c r="AA12819" s="3174"/>
      <c r="AB12819" s="3174"/>
    </row>
    <row r="12820" spans="27:28" s="3173" customFormat="1">
      <c r="AA12820" s="3174"/>
      <c r="AB12820" s="3174"/>
    </row>
    <row r="12821" spans="27:28" s="3173" customFormat="1">
      <c r="AA12821" s="3174"/>
      <c r="AB12821" s="3174"/>
    </row>
    <row r="12822" spans="27:28" s="3173" customFormat="1">
      <c r="AA12822" s="3174"/>
      <c r="AB12822" s="3174"/>
    </row>
    <row r="12823" spans="27:28" s="3173" customFormat="1">
      <c r="AA12823" s="3174"/>
      <c r="AB12823" s="3174"/>
    </row>
    <row r="12824" spans="27:28" s="3173" customFormat="1">
      <c r="AA12824" s="3174"/>
      <c r="AB12824" s="3174"/>
    </row>
    <row r="12825" spans="27:28" s="3173" customFormat="1">
      <c r="AA12825" s="3174"/>
      <c r="AB12825" s="3174"/>
    </row>
    <row r="12826" spans="27:28" s="3173" customFormat="1">
      <c r="AA12826" s="3174"/>
      <c r="AB12826" s="3174"/>
    </row>
    <row r="12827" spans="27:28" s="3173" customFormat="1">
      <c r="AA12827" s="3174"/>
      <c r="AB12827" s="3174"/>
    </row>
    <row r="12828" spans="27:28" s="3173" customFormat="1">
      <c r="AA12828" s="3174"/>
      <c r="AB12828" s="3174"/>
    </row>
    <row r="12829" spans="27:28" s="3173" customFormat="1">
      <c r="AA12829" s="3174"/>
      <c r="AB12829" s="3174"/>
    </row>
    <row r="12830" spans="27:28" s="3173" customFormat="1">
      <c r="AA12830" s="3174"/>
      <c r="AB12830" s="3174"/>
    </row>
    <row r="12831" spans="27:28" s="3173" customFormat="1">
      <c r="AA12831" s="3174"/>
      <c r="AB12831" s="3174"/>
    </row>
    <row r="12832" spans="27:28" s="3173" customFormat="1">
      <c r="AA12832" s="3174"/>
      <c r="AB12832" s="3174"/>
    </row>
    <row r="12833" spans="27:28" s="3173" customFormat="1">
      <c r="AA12833" s="3174"/>
      <c r="AB12833" s="3174"/>
    </row>
    <row r="12834" spans="27:28" s="3173" customFormat="1">
      <c r="AA12834" s="3174"/>
      <c r="AB12834" s="3174"/>
    </row>
    <row r="12835" spans="27:28" s="3173" customFormat="1">
      <c r="AA12835" s="3174"/>
      <c r="AB12835" s="3174"/>
    </row>
    <row r="12836" spans="27:28" s="3173" customFormat="1">
      <c r="AA12836" s="3174"/>
      <c r="AB12836" s="3174"/>
    </row>
    <row r="12837" spans="27:28" s="3173" customFormat="1">
      <c r="AA12837" s="3174"/>
      <c r="AB12837" s="3174"/>
    </row>
    <row r="12838" spans="27:28" s="3173" customFormat="1">
      <c r="AA12838" s="3174"/>
      <c r="AB12838" s="3174"/>
    </row>
    <row r="12839" spans="27:28" s="3173" customFormat="1">
      <c r="AA12839" s="3174"/>
      <c r="AB12839" s="3174"/>
    </row>
    <row r="12840" spans="27:28" s="3173" customFormat="1">
      <c r="AA12840" s="3174"/>
      <c r="AB12840" s="3174"/>
    </row>
    <row r="12841" spans="27:28" s="3173" customFormat="1">
      <c r="AA12841" s="3174"/>
      <c r="AB12841" s="3174"/>
    </row>
    <row r="12842" spans="27:28" s="3173" customFormat="1">
      <c r="AA12842" s="3174"/>
      <c r="AB12842" s="3174"/>
    </row>
    <row r="12843" spans="27:28" s="3173" customFormat="1">
      <c r="AA12843" s="3174"/>
      <c r="AB12843" s="3174"/>
    </row>
    <row r="12844" spans="27:28" s="3173" customFormat="1">
      <c r="AA12844" s="3174"/>
      <c r="AB12844" s="3174"/>
    </row>
    <row r="12845" spans="27:28" s="3173" customFormat="1">
      <c r="AA12845" s="3174"/>
      <c r="AB12845" s="3174"/>
    </row>
    <row r="12846" spans="27:28" s="3173" customFormat="1">
      <c r="AA12846" s="3174"/>
      <c r="AB12846" s="3174"/>
    </row>
    <row r="12847" spans="27:28" s="3173" customFormat="1">
      <c r="AA12847" s="3174"/>
      <c r="AB12847" s="3174"/>
    </row>
    <row r="12848" spans="27:28" s="3173" customFormat="1">
      <c r="AA12848" s="3174"/>
      <c r="AB12848" s="3174"/>
    </row>
    <row r="12849" spans="27:28" s="3173" customFormat="1">
      <c r="AA12849" s="3174"/>
      <c r="AB12849" s="3174"/>
    </row>
    <row r="12850" spans="27:28" s="3173" customFormat="1">
      <c r="AA12850" s="3174"/>
      <c r="AB12850" s="3174"/>
    </row>
    <row r="12851" spans="27:28" s="3173" customFormat="1">
      <c r="AA12851" s="3174"/>
      <c r="AB12851" s="3174"/>
    </row>
    <row r="12852" spans="27:28" s="3173" customFormat="1">
      <c r="AA12852" s="3174"/>
      <c r="AB12852" s="3174"/>
    </row>
    <row r="12853" spans="27:28" s="3173" customFormat="1">
      <c r="AA12853" s="3174"/>
      <c r="AB12853" s="3174"/>
    </row>
    <row r="12854" spans="27:28" s="3173" customFormat="1">
      <c r="AA12854" s="3174"/>
      <c r="AB12854" s="3174"/>
    </row>
    <row r="12855" spans="27:28" s="3173" customFormat="1">
      <c r="AA12855" s="3174"/>
      <c r="AB12855" s="3174"/>
    </row>
    <row r="12856" spans="27:28" s="3173" customFormat="1">
      <c r="AA12856" s="3174"/>
      <c r="AB12856" s="3174"/>
    </row>
    <row r="12857" spans="27:28" s="3173" customFormat="1">
      <c r="AA12857" s="3174"/>
      <c r="AB12857" s="3174"/>
    </row>
    <row r="12858" spans="27:28" s="3173" customFormat="1">
      <c r="AA12858" s="3174"/>
      <c r="AB12858" s="3174"/>
    </row>
    <row r="12859" spans="27:28" s="3173" customFormat="1">
      <c r="AA12859" s="3174"/>
      <c r="AB12859" s="3174"/>
    </row>
    <row r="12860" spans="27:28" s="3173" customFormat="1">
      <c r="AA12860" s="3174"/>
      <c r="AB12860" s="3174"/>
    </row>
    <row r="12861" spans="27:28" s="3173" customFormat="1">
      <c r="AA12861" s="3174"/>
      <c r="AB12861" s="3174"/>
    </row>
    <row r="12862" spans="27:28" s="3173" customFormat="1">
      <c r="AA12862" s="3174"/>
      <c r="AB12862" s="3174"/>
    </row>
    <row r="12863" spans="27:28" s="3173" customFormat="1">
      <c r="AA12863" s="3174"/>
      <c r="AB12863" s="3174"/>
    </row>
    <row r="12864" spans="27:28" s="3173" customFormat="1">
      <c r="AA12864" s="3174"/>
      <c r="AB12864" s="3174"/>
    </row>
    <row r="12865" spans="27:28" s="3173" customFormat="1">
      <c r="AA12865" s="3174"/>
      <c r="AB12865" s="3174"/>
    </row>
    <row r="12866" spans="27:28" s="3173" customFormat="1">
      <c r="AA12866" s="3174"/>
      <c r="AB12866" s="3174"/>
    </row>
    <row r="12867" spans="27:28" s="3173" customFormat="1">
      <c r="AA12867" s="3174"/>
      <c r="AB12867" s="3174"/>
    </row>
    <row r="12868" spans="27:28" s="3173" customFormat="1">
      <c r="AA12868" s="3174"/>
      <c r="AB12868" s="3174"/>
    </row>
    <row r="12869" spans="27:28" s="3173" customFormat="1">
      <c r="AA12869" s="3174"/>
      <c r="AB12869" s="3174"/>
    </row>
    <row r="12870" spans="27:28" s="3173" customFormat="1">
      <c r="AA12870" s="3174"/>
      <c r="AB12870" s="3174"/>
    </row>
    <row r="12871" spans="27:28" s="3173" customFormat="1">
      <c r="AA12871" s="3174"/>
      <c r="AB12871" s="3174"/>
    </row>
    <row r="12872" spans="27:28" s="3173" customFormat="1">
      <c r="AA12872" s="3174"/>
      <c r="AB12872" s="3174"/>
    </row>
    <row r="12873" spans="27:28" s="3173" customFormat="1">
      <c r="AA12873" s="3174"/>
      <c r="AB12873" s="3174"/>
    </row>
    <row r="12874" spans="27:28" s="3173" customFormat="1">
      <c r="AA12874" s="3174"/>
      <c r="AB12874" s="3174"/>
    </row>
    <row r="12875" spans="27:28" s="3173" customFormat="1">
      <c r="AA12875" s="3174"/>
      <c r="AB12875" s="3174"/>
    </row>
    <row r="12876" spans="27:28" s="3173" customFormat="1">
      <c r="AA12876" s="3174"/>
      <c r="AB12876" s="3174"/>
    </row>
    <row r="12877" spans="27:28" s="3173" customFormat="1">
      <c r="AA12877" s="3174"/>
      <c r="AB12877" s="3174"/>
    </row>
    <row r="12878" spans="27:28" s="3173" customFormat="1">
      <c r="AA12878" s="3174"/>
      <c r="AB12878" s="3174"/>
    </row>
    <row r="12879" spans="27:28" s="3173" customFormat="1">
      <c r="AA12879" s="3174"/>
      <c r="AB12879" s="3174"/>
    </row>
    <row r="12880" spans="27:28" s="3173" customFormat="1">
      <c r="AA12880" s="3174"/>
      <c r="AB12880" s="3174"/>
    </row>
    <row r="12881" spans="27:28" s="3173" customFormat="1">
      <c r="AA12881" s="3174"/>
      <c r="AB12881" s="3174"/>
    </row>
    <row r="12882" spans="27:28" s="3173" customFormat="1">
      <c r="AA12882" s="3174"/>
      <c r="AB12882" s="3174"/>
    </row>
    <row r="12883" spans="27:28" s="3173" customFormat="1">
      <c r="AA12883" s="3174"/>
      <c r="AB12883" s="3174"/>
    </row>
    <row r="12884" spans="27:28" s="3173" customFormat="1">
      <c r="AA12884" s="3174"/>
      <c r="AB12884" s="3174"/>
    </row>
    <row r="12885" spans="27:28" s="3173" customFormat="1">
      <c r="AA12885" s="3174"/>
      <c r="AB12885" s="3174"/>
    </row>
    <row r="12886" spans="27:28" s="3173" customFormat="1">
      <c r="AA12886" s="3174"/>
      <c r="AB12886" s="3174"/>
    </row>
    <row r="12887" spans="27:28" s="3173" customFormat="1">
      <c r="AA12887" s="3174"/>
      <c r="AB12887" s="3174"/>
    </row>
    <row r="12888" spans="27:28" s="3173" customFormat="1">
      <c r="AA12888" s="3174"/>
      <c r="AB12888" s="3174"/>
    </row>
    <row r="12889" spans="27:28" s="3173" customFormat="1">
      <c r="AA12889" s="3174"/>
      <c r="AB12889" s="3174"/>
    </row>
    <row r="12890" spans="27:28" s="3173" customFormat="1">
      <c r="AA12890" s="3174"/>
      <c r="AB12890" s="3174"/>
    </row>
    <row r="12891" spans="27:28" s="3173" customFormat="1">
      <c r="AA12891" s="3174"/>
      <c r="AB12891" s="3174"/>
    </row>
    <row r="12892" spans="27:28" s="3173" customFormat="1">
      <c r="AA12892" s="3174"/>
      <c r="AB12892" s="3174"/>
    </row>
    <row r="12893" spans="27:28" s="3173" customFormat="1">
      <c r="AA12893" s="3174"/>
      <c r="AB12893" s="3174"/>
    </row>
    <row r="12894" spans="27:28" s="3173" customFormat="1">
      <c r="AA12894" s="3174"/>
      <c r="AB12894" s="3174"/>
    </row>
    <row r="12895" spans="27:28" s="3173" customFormat="1">
      <c r="AA12895" s="3174"/>
      <c r="AB12895" s="3174"/>
    </row>
    <row r="12896" spans="27:28" s="3173" customFormat="1">
      <c r="AA12896" s="3174"/>
      <c r="AB12896" s="3174"/>
    </row>
    <row r="12897" spans="27:28" s="3173" customFormat="1">
      <c r="AA12897" s="3174"/>
      <c r="AB12897" s="3174"/>
    </row>
    <row r="12898" spans="27:28" s="3173" customFormat="1">
      <c r="AA12898" s="3174"/>
      <c r="AB12898" s="3174"/>
    </row>
    <row r="12899" spans="27:28" s="3173" customFormat="1">
      <c r="AA12899" s="3174"/>
      <c r="AB12899" s="3174"/>
    </row>
    <row r="12900" spans="27:28" s="3173" customFormat="1">
      <c r="AA12900" s="3174"/>
      <c r="AB12900" s="3174"/>
    </row>
    <row r="12901" spans="27:28" s="3173" customFormat="1">
      <c r="AA12901" s="3174"/>
      <c r="AB12901" s="3174"/>
    </row>
    <row r="12902" spans="27:28" s="3173" customFormat="1">
      <c r="AA12902" s="3174"/>
      <c r="AB12902" s="3174"/>
    </row>
    <row r="12903" spans="27:28" s="3173" customFormat="1">
      <c r="AA12903" s="3174"/>
      <c r="AB12903" s="3174"/>
    </row>
    <row r="12904" spans="27:28" s="3173" customFormat="1">
      <c r="AA12904" s="3174"/>
      <c r="AB12904" s="3174"/>
    </row>
    <row r="12905" spans="27:28" s="3173" customFormat="1">
      <c r="AA12905" s="3174"/>
      <c r="AB12905" s="3174"/>
    </row>
    <row r="12906" spans="27:28" s="3173" customFormat="1">
      <c r="AA12906" s="3174"/>
      <c r="AB12906" s="3174"/>
    </row>
    <row r="12907" spans="27:28" s="3173" customFormat="1">
      <c r="AA12907" s="3174"/>
      <c r="AB12907" s="3174"/>
    </row>
    <row r="12908" spans="27:28" s="3173" customFormat="1">
      <c r="AA12908" s="3174"/>
      <c r="AB12908" s="3174"/>
    </row>
    <row r="12909" spans="27:28" s="3173" customFormat="1">
      <c r="AA12909" s="3174"/>
      <c r="AB12909" s="3174"/>
    </row>
    <row r="12910" spans="27:28" s="3173" customFormat="1">
      <c r="AA12910" s="3174"/>
      <c r="AB12910" s="3174"/>
    </row>
    <row r="12911" spans="27:28" s="3173" customFormat="1">
      <c r="AA12911" s="3174"/>
      <c r="AB12911" s="3174"/>
    </row>
    <row r="12912" spans="27:28" s="3173" customFormat="1">
      <c r="AA12912" s="3174"/>
      <c r="AB12912" s="3174"/>
    </row>
    <row r="12913" spans="27:28" s="3173" customFormat="1">
      <c r="AA12913" s="3174"/>
      <c r="AB12913" s="3174"/>
    </row>
    <row r="12914" spans="27:28" s="3173" customFormat="1">
      <c r="AA12914" s="3174"/>
      <c r="AB12914" s="3174"/>
    </row>
    <row r="12915" spans="27:28" s="3173" customFormat="1">
      <c r="AA12915" s="3174"/>
      <c r="AB12915" s="3174"/>
    </row>
    <row r="12916" spans="27:28" s="3173" customFormat="1">
      <c r="AA12916" s="3174"/>
      <c r="AB12916" s="3174"/>
    </row>
    <row r="12917" spans="27:28" s="3173" customFormat="1">
      <c r="AA12917" s="3174"/>
      <c r="AB12917" s="3174"/>
    </row>
    <row r="12918" spans="27:28" s="3173" customFormat="1">
      <c r="AA12918" s="3174"/>
      <c r="AB12918" s="3174"/>
    </row>
    <row r="12919" spans="27:28" s="3173" customFormat="1">
      <c r="AA12919" s="3174"/>
      <c r="AB12919" s="3174"/>
    </row>
    <row r="12920" spans="27:28" s="3173" customFormat="1">
      <c r="AA12920" s="3174"/>
      <c r="AB12920" s="3174"/>
    </row>
    <row r="12921" spans="27:28" s="3173" customFormat="1">
      <c r="AA12921" s="3174"/>
      <c r="AB12921" s="3174"/>
    </row>
    <row r="12922" spans="27:28" s="3173" customFormat="1">
      <c r="AA12922" s="3174"/>
      <c r="AB12922" s="3174"/>
    </row>
    <row r="12923" spans="27:28" s="3173" customFormat="1">
      <c r="AA12923" s="3174"/>
      <c r="AB12923" s="3174"/>
    </row>
    <row r="12924" spans="27:28" s="3173" customFormat="1">
      <c r="AA12924" s="3174"/>
      <c r="AB12924" s="3174"/>
    </row>
    <row r="12925" spans="27:28" s="3173" customFormat="1">
      <c r="AA12925" s="3174"/>
      <c r="AB12925" s="3174"/>
    </row>
    <row r="12926" spans="27:28" s="3173" customFormat="1">
      <c r="AA12926" s="3174"/>
      <c r="AB12926" s="3174"/>
    </row>
    <row r="12927" spans="27:28" s="3173" customFormat="1">
      <c r="AA12927" s="3174"/>
      <c r="AB12927" s="3174"/>
    </row>
    <row r="12928" spans="27:28" s="3173" customFormat="1">
      <c r="AA12928" s="3174"/>
      <c r="AB12928" s="3174"/>
    </row>
    <row r="12929" spans="27:28" s="3173" customFormat="1">
      <c r="AA12929" s="3174"/>
      <c r="AB12929" s="3174"/>
    </row>
    <row r="12930" spans="27:28" s="3173" customFormat="1">
      <c r="AA12930" s="3174"/>
      <c r="AB12930" s="3174"/>
    </row>
    <row r="12931" spans="27:28" s="3173" customFormat="1">
      <c r="AA12931" s="3174"/>
      <c r="AB12931" s="3174"/>
    </row>
    <row r="12932" spans="27:28" s="3173" customFormat="1">
      <c r="AA12932" s="3174"/>
      <c r="AB12932" s="3174"/>
    </row>
    <row r="12933" spans="27:28" s="3173" customFormat="1">
      <c r="AA12933" s="3174"/>
      <c r="AB12933" s="3174"/>
    </row>
    <row r="12934" spans="27:28" s="3173" customFormat="1">
      <c r="AA12934" s="3174"/>
      <c r="AB12934" s="3174"/>
    </row>
    <row r="12935" spans="27:28" s="3173" customFormat="1">
      <c r="AA12935" s="3174"/>
      <c r="AB12935" s="3174"/>
    </row>
    <row r="12936" spans="27:28" s="3173" customFormat="1">
      <c r="AA12936" s="3174"/>
      <c r="AB12936" s="3174"/>
    </row>
    <row r="12937" spans="27:28" s="3173" customFormat="1">
      <c r="AA12937" s="3174"/>
      <c r="AB12937" s="3174"/>
    </row>
    <row r="12938" spans="27:28" s="3173" customFormat="1">
      <c r="AA12938" s="3174"/>
      <c r="AB12938" s="3174"/>
    </row>
    <row r="12939" spans="27:28" s="3173" customFormat="1">
      <c r="AA12939" s="3174"/>
      <c r="AB12939" s="3174"/>
    </row>
    <row r="12940" spans="27:28" s="3173" customFormat="1">
      <c r="AA12940" s="3174"/>
      <c r="AB12940" s="3174"/>
    </row>
    <row r="12941" spans="27:28" s="3173" customFormat="1">
      <c r="AA12941" s="3174"/>
      <c r="AB12941" s="3174"/>
    </row>
    <row r="12942" spans="27:28" s="3173" customFormat="1">
      <c r="AA12942" s="3174"/>
      <c r="AB12942" s="3174"/>
    </row>
    <row r="12943" spans="27:28" s="3173" customFormat="1">
      <c r="AA12943" s="3174"/>
      <c r="AB12943" s="3174"/>
    </row>
    <row r="12944" spans="27:28" s="3173" customFormat="1">
      <c r="AA12944" s="3174"/>
      <c r="AB12944" s="3174"/>
    </row>
    <row r="12945" spans="27:28" s="3173" customFormat="1">
      <c r="AA12945" s="3174"/>
      <c r="AB12945" s="3174"/>
    </row>
    <row r="12946" spans="27:28" s="3173" customFormat="1">
      <c r="AA12946" s="3174"/>
      <c r="AB12946" s="3174"/>
    </row>
    <row r="12947" spans="27:28" s="3173" customFormat="1">
      <c r="AA12947" s="3174"/>
      <c r="AB12947" s="3174"/>
    </row>
    <row r="12948" spans="27:28" s="3173" customFormat="1">
      <c r="AA12948" s="3174"/>
      <c r="AB12948" s="3174"/>
    </row>
    <row r="12949" spans="27:28" s="3173" customFormat="1">
      <c r="AA12949" s="3174"/>
      <c r="AB12949" s="3174"/>
    </row>
    <row r="12950" spans="27:28" s="3173" customFormat="1">
      <c r="AA12950" s="3174"/>
      <c r="AB12950" s="3174"/>
    </row>
    <row r="12951" spans="27:28" s="3173" customFormat="1">
      <c r="AA12951" s="3174"/>
      <c r="AB12951" s="3174"/>
    </row>
    <row r="12952" spans="27:28" s="3173" customFormat="1">
      <c r="AA12952" s="3174"/>
      <c r="AB12952" s="3174"/>
    </row>
    <row r="12953" spans="27:28" s="3173" customFormat="1">
      <c r="AA12953" s="3174"/>
      <c r="AB12953" s="3174"/>
    </row>
    <row r="12954" spans="27:28" s="3173" customFormat="1">
      <c r="AA12954" s="3174"/>
      <c r="AB12954" s="3174"/>
    </row>
    <row r="12955" spans="27:28" s="3173" customFormat="1">
      <c r="AA12955" s="3174"/>
      <c r="AB12955" s="3174"/>
    </row>
    <row r="12956" spans="27:28" s="3173" customFormat="1">
      <c r="AA12956" s="3174"/>
      <c r="AB12956" s="3174"/>
    </row>
    <row r="12957" spans="27:28" s="3173" customFormat="1">
      <c r="AA12957" s="3174"/>
      <c r="AB12957" s="3174"/>
    </row>
    <row r="12958" spans="27:28" s="3173" customFormat="1">
      <c r="AA12958" s="3174"/>
      <c r="AB12958" s="3174"/>
    </row>
    <row r="12959" spans="27:28" s="3173" customFormat="1">
      <c r="AA12959" s="3174"/>
      <c r="AB12959" s="3174"/>
    </row>
    <row r="12960" spans="27:28" s="3173" customFormat="1">
      <c r="AA12960" s="3174"/>
      <c r="AB12960" s="3174"/>
    </row>
    <row r="12961" spans="27:28" s="3173" customFormat="1">
      <c r="AA12961" s="3174"/>
      <c r="AB12961" s="3174"/>
    </row>
    <row r="12962" spans="27:28" s="3173" customFormat="1">
      <c r="AA12962" s="3174"/>
      <c r="AB12962" s="3174"/>
    </row>
    <row r="12963" spans="27:28" s="3173" customFormat="1">
      <c r="AA12963" s="3174"/>
      <c r="AB12963" s="3174"/>
    </row>
    <row r="12964" spans="27:28" s="3173" customFormat="1">
      <c r="AA12964" s="3174"/>
      <c r="AB12964" s="3174"/>
    </row>
    <row r="12965" spans="27:28" s="3173" customFormat="1">
      <c r="AA12965" s="3174"/>
      <c r="AB12965" s="3174"/>
    </row>
    <row r="12966" spans="27:28" s="3173" customFormat="1">
      <c r="AA12966" s="3174"/>
      <c r="AB12966" s="3174"/>
    </row>
    <row r="12967" spans="27:28" s="3173" customFormat="1">
      <c r="AA12967" s="3174"/>
      <c r="AB12967" s="3174"/>
    </row>
    <row r="12968" spans="27:28" s="3173" customFormat="1">
      <c r="AA12968" s="3174"/>
      <c r="AB12968" s="3174"/>
    </row>
    <row r="12969" spans="27:28" s="3173" customFormat="1">
      <c r="AA12969" s="3174"/>
      <c r="AB12969" s="3174"/>
    </row>
    <row r="12970" spans="27:28" s="3173" customFormat="1">
      <c r="AA12970" s="3174"/>
      <c r="AB12970" s="3174"/>
    </row>
    <row r="12971" spans="27:28" s="3173" customFormat="1">
      <c r="AA12971" s="3174"/>
      <c r="AB12971" s="3174"/>
    </row>
    <row r="12972" spans="27:28" s="3173" customFormat="1">
      <c r="AA12972" s="3174"/>
      <c r="AB12972" s="3174"/>
    </row>
    <row r="12973" spans="27:28" s="3173" customFormat="1">
      <c r="AA12973" s="3174"/>
      <c r="AB12973" s="3174"/>
    </row>
    <row r="12974" spans="27:28" s="3173" customFormat="1">
      <c r="AA12974" s="3174"/>
      <c r="AB12974" s="3174"/>
    </row>
    <row r="12975" spans="27:28" s="3173" customFormat="1">
      <c r="AA12975" s="3174"/>
      <c r="AB12975" s="3174"/>
    </row>
    <row r="12976" spans="27:28" s="3173" customFormat="1">
      <c r="AA12976" s="3174"/>
      <c r="AB12976" s="3174"/>
    </row>
    <row r="12977" spans="27:28" s="3173" customFormat="1">
      <c r="AA12977" s="3174"/>
      <c r="AB12977" s="3174"/>
    </row>
    <row r="12978" spans="27:28" s="3173" customFormat="1">
      <c r="AA12978" s="3174"/>
      <c r="AB12978" s="3174"/>
    </row>
    <row r="12979" spans="27:28" s="3173" customFormat="1">
      <c r="AA12979" s="3174"/>
      <c r="AB12979" s="3174"/>
    </row>
    <row r="12980" spans="27:28" s="3173" customFormat="1">
      <c r="AA12980" s="3174"/>
      <c r="AB12980" s="3174"/>
    </row>
    <row r="12981" spans="27:28" s="3173" customFormat="1">
      <c r="AA12981" s="3174"/>
      <c r="AB12981" s="3174"/>
    </row>
    <row r="12982" spans="27:28" s="3173" customFormat="1">
      <c r="AA12982" s="3174"/>
      <c r="AB12982" s="3174"/>
    </row>
    <row r="12983" spans="27:28" s="3173" customFormat="1">
      <c r="AA12983" s="3174"/>
      <c r="AB12983" s="3174"/>
    </row>
    <row r="12984" spans="27:28" s="3173" customFormat="1">
      <c r="AA12984" s="3174"/>
      <c r="AB12984" s="3174"/>
    </row>
    <row r="12985" spans="27:28" s="3173" customFormat="1">
      <c r="AA12985" s="3174"/>
      <c r="AB12985" s="3174"/>
    </row>
    <row r="12986" spans="27:28" s="3173" customFormat="1">
      <c r="AA12986" s="3174"/>
      <c r="AB12986" s="3174"/>
    </row>
    <row r="12987" spans="27:28" s="3173" customFormat="1">
      <c r="AA12987" s="3174"/>
      <c r="AB12987" s="3174"/>
    </row>
    <row r="12988" spans="27:28" s="3173" customFormat="1">
      <c r="AA12988" s="3174"/>
      <c r="AB12988" s="3174"/>
    </row>
    <row r="12989" spans="27:28" s="3173" customFormat="1">
      <c r="AA12989" s="3174"/>
      <c r="AB12989" s="3174"/>
    </row>
    <row r="12990" spans="27:28" s="3173" customFormat="1">
      <c r="AA12990" s="3174"/>
      <c r="AB12990" s="3174"/>
    </row>
    <row r="12991" spans="27:28" s="3173" customFormat="1">
      <c r="AA12991" s="3174"/>
      <c r="AB12991" s="3174"/>
    </row>
    <row r="12992" spans="27:28" s="3173" customFormat="1">
      <c r="AA12992" s="3174"/>
      <c r="AB12992" s="3174"/>
    </row>
    <row r="12993" spans="27:28" s="3173" customFormat="1">
      <c r="AA12993" s="3174"/>
      <c r="AB12993" s="3174"/>
    </row>
    <row r="12994" spans="27:28" s="3173" customFormat="1">
      <c r="AA12994" s="3174"/>
      <c r="AB12994" s="3174"/>
    </row>
    <row r="12995" spans="27:28" s="3173" customFormat="1">
      <c r="AA12995" s="3174"/>
      <c r="AB12995" s="3174"/>
    </row>
    <row r="12996" spans="27:28" s="3173" customFormat="1">
      <c r="AA12996" s="3174"/>
      <c r="AB12996" s="3174"/>
    </row>
    <row r="12997" spans="27:28" s="3173" customFormat="1">
      <c r="AA12997" s="3174"/>
      <c r="AB12997" s="3174"/>
    </row>
    <row r="12998" spans="27:28" s="3173" customFormat="1">
      <c r="AA12998" s="3174"/>
      <c r="AB12998" s="3174"/>
    </row>
    <row r="12999" spans="27:28" s="3173" customFormat="1">
      <c r="AA12999" s="3174"/>
      <c r="AB12999" s="3174"/>
    </row>
    <row r="13000" spans="27:28" s="3173" customFormat="1">
      <c r="AA13000" s="3174"/>
      <c r="AB13000" s="3174"/>
    </row>
    <row r="13001" spans="27:28" s="3173" customFormat="1">
      <c r="AA13001" s="3174"/>
      <c r="AB13001" s="3174"/>
    </row>
    <row r="13002" spans="27:28" s="3173" customFormat="1">
      <c r="AA13002" s="3174"/>
      <c r="AB13002" s="3174"/>
    </row>
    <row r="13003" spans="27:28" s="3173" customFormat="1">
      <c r="AA13003" s="3174"/>
      <c r="AB13003" s="3174"/>
    </row>
    <row r="13004" spans="27:28" s="3173" customFormat="1">
      <c r="AA13004" s="3174"/>
      <c r="AB13004" s="3174"/>
    </row>
    <row r="13005" spans="27:28" s="3173" customFormat="1">
      <c r="AA13005" s="3174"/>
      <c r="AB13005" s="3174"/>
    </row>
    <row r="13006" spans="27:28" s="3173" customFormat="1">
      <c r="AA13006" s="3174"/>
      <c r="AB13006" s="3174"/>
    </row>
    <row r="13007" spans="27:28" s="3173" customFormat="1">
      <c r="AA13007" s="3174"/>
      <c r="AB13007" s="3174"/>
    </row>
    <row r="13008" spans="27:28" s="3173" customFormat="1">
      <c r="AA13008" s="3174"/>
      <c r="AB13008" s="3174"/>
    </row>
    <row r="13009" spans="27:28" s="3173" customFormat="1">
      <c r="AA13009" s="3174"/>
      <c r="AB13009" s="3174"/>
    </row>
    <row r="13010" spans="27:28" s="3173" customFormat="1">
      <c r="AA13010" s="3174"/>
      <c r="AB13010" s="3174"/>
    </row>
    <row r="13011" spans="27:28" s="3173" customFormat="1">
      <c r="AA13011" s="3174"/>
      <c r="AB13011" s="3174"/>
    </row>
    <row r="13012" spans="27:28" s="3173" customFormat="1">
      <c r="AA13012" s="3174"/>
      <c r="AB13012" s="3174"/>
    </row>
    <row r="13013" spans="27:28" s="3173" customFormat="1">
      <c r="AA13013" s="3174"/>
      <c r="AB13013" s="3174"/>
    </row>
    <row r="13014" spans="27:28" s="3173" customFormat="1">
      <c r="AA13014" s="3174"/>
      <c r="AB13014" s="3174"/>
    </row>
    <row r="13015" spans="27:28" s="3173" customFormat="1">
      <c r="AA13015" s="3174"/>
      <c r="AB13015" s="3174"/>
    </row>
    <row r="13016" spans="27:28" s="3173" customFormat="1">
      <c r="AA13016" s="3174"/>
      <c r="AB13016" s="3174"/>
    </row>
    <row r="13017" spans="27:28" s="3173" customFormat="1">
      <c r="AA13017" s="3174"/>
      <c r="AB13017" s="3174"/>
    </row>
    <row r="13018" spans="27:28" s="3173" customFormat="1">
      <c r="AA13018" s="3174"/>
      <c r="AB13018" s="3174"/>
    </row>
    <row r="13019" spans="27:28" s="3173" customFormat="1">
      <c r="AA13019" s="3174"/>
      <c r="AB13019" s="3174"/>
    </row>
    <row r="13020" spans="27:28" s="3173" customFormat="1">
      <c r="AA13020" s="3174"/>
      <c r="AB13020" s="3174"/>
    </row>
    <row r="13021" spans="27:28" s="3173" customFormat="1">
      <c r="AA13021" s="3174"/>
      <c r="AB13021" s="3174"/>
    </row>
    <row r="13022" spans="27:28" s="3173" customFormat="1">
      <c r="AA13022" s="3174"/>
      <c r="AB13022" s="3174"/>
    </row>
    <row r="13023" spans="27:28" s="3173" customFormat="1">
      <c r="AA13023" s="3174"/>
      <c r="AB13023" s="3174"/>
    </row>
    <row r="13024" spans="27:28" s="3173" customFormat="1">
      <c r="AA13024" s="3174"/>
      <c r="AB13024" s="3174"/>
    </row>
    <row r="13025" spans="27:28" s="3173" customFormat="1">
      <c r="AA13025" s="3174"/>
      <c r="AB13025" s="3174"/>
    </row>
    <row r="13026" spans="27:28" s="3173" customFormat="1">
      <c r="AA13026" s="3174"/>
      <c r="AB13026" s="3174"/>
    </row>
    <row r="13027" spans="27:28" s="3173" customFormat="1">
      <c r="AA13027" s="3174"/>
      <c r="AB13027" s="3174"/>
    </row>
    <row r="13028" spans="27:28" s="3173" customFormat="1">
      <c r="AA13028" s="3174"/>
      <c r="AB13028" s="3174"/>
    </row>
    <row r="13029" spans="27:28" s="3173" customFormat="1">
      <c r="AA13029" s="3174"/>
      <c r="AB13029" s="3174"/>
    </row>
    <row r="13030" spans="27:28" s="3173" customFormat="1">
      <c r="AA13030" s="3174"/>
      <c r="AB13030" s="3174"/>
    </row>
    <row r="13031" spans="27:28" s="3173" customFormat="1">
      <c r="AA13031" s="3174"/>
      <c r="AB13031" s="3174"/>
    </row>
    <row r="13032" spans="27:28" s="3173" customFormat="1">
      <c r="AA13032" s="3174"/>
      <c r="AB13032" s="3174"/>
    </row>
    <row r="13033" spans="27:28" s="3173" customFormat="1">
      <c r="AA13033" s="3174"/>
      <c r="AB13033" s="3174"/>
    </row>
    <row r="13034" spans="27:28" s="3173" customFormat="1">
      <c r="AA13034" s="3174"/>
      <c r="AB13034" s="3174"/>
    </row>
    <row r="13035" spans="27:28" s="3173" customFormat="1">
      <c r="AA13035" s="3174"/>
      <c r="AB13035" s="3174"/>
    </row>
    <row r="13036" spans="27:28" s="3173" customFormat="1">
      <c r="AA13036" s="3174"/>
      <c r="AB13036" s="3174"/>
    </row>
    <row r="13037" spans="27:28" s="3173" customFormat="1">
      <c r="AA13037" s="3174"/>
      <c r="AB13037" s="3174"/>
    </row>
    <row r="13038" spans="27:28" s="3173" customFormat="1">
      <c r="AA13038" s="3174"/>
      <c r="AB13038" s="3174"/>
    </row>
    <row r="13039" spans="27:28" s="3173" customFormat="1">
      <c r="AA13039" s="3174"/>
      <c r="AB13039" s="3174"/>
    </row>
    <row r="13040" spans="27:28" s="3173" customFormat="1">
      <c r="AA13040" s="3174"/>
      <c r="AB13040" s="3174"/>
    </row>
    <row r="13041" spans="27:28" s="3173" customFormat="1">
      <c r="AA13041" s="3174"/>
      <c r="AB13041" s="3174"/>
    </row>
    <row r="13042" spans="27:28" s="3173" customFormat="1">
      <c r="AA13042" s="3174"/>
      <c r="AB13042" s="3174"/>
    </row>
    <row r="13043" spans="27:28" s="3173" customFormat="1">
      <c r="AA13043" s="3174"/>
      <c r="AB13043" s="3174"/>
    </row>
    <row r="13044" spans="27:28" s="3173" customFormat="1">
      <c r="AA13044" s="3174"/>
      <c r="AB13044" s="3174"/>
    </row>
    <row r="13045" spans="27:28" s="3173" customFormat="1">
      <c r="AA13045" s="3174"/>
      <c r="AB13045" s="3174"/>
    </row>
    <row r="13046" spans="27:28" s="3173" customFormat="1">
      <c r="AA13046" s="3174"/>
      <c r="AB13046" s="3174"/>
    </row>
    <row r="13047" spans="27:28" s="3173" customFormat="1">
      <c r="AA13047" s="3174"/>
      <c r="AB13047" s="3174"/>
    </row>
    <row r="13048" spans="27:28" s="3173" customFormat="1">
      <c r="AA13048" s="3174"/>
      <c r="AB13048" s="3174"/>
    </row>
    <row r="13049" spans="27:28" s="3173" customFormat="1">
      <c r="AA13049" s="3174"/>
      <c r="AB13049" s="3174"/>
    </row>
    <row r="13050" spans="27:28" s="3173" customFormat="1">
      <c r="AA13050" s="3174"/>
      <c r="AB13050" s="3174"/>
    </row>
    <row r="13051" spans="27:28" s="3173" customFormat="1">
      <c r="AA13051" s="3174"/>
      <c r="AB13051" s="3174"/>
    </row>
    <row r="13052" spans="27:28" s="3173" customFormat="1">
      <c r="AA13052" s="3174"/>
      <c r="AB13052" s="3174"/>
    </row>
    <row r="13053" spans="27:28" s="3173" customFormat="1">
      <c r="AA13053" s="3174"/>
      <c r="AB13053" s="3174"/>
    </row>
    <row r="13054" spans="27:28" s="3173" customFormat="1">
      <c r="AA13054" s="3174"/>
      <c r="AB13054" s="3174"/>
    </row>
    <row r="13055" spans="27:28" s="3173" customFormat="1">
      <c r="AA13055" s="3174"/>
      <c r="AB13055" s="3174"/>
    </row>
    <row r="13056" spans="27:28" s="3173" customFormat="1">
      <c r="AA13056" s="3174"/>
      <c r="AB13056" s="3174"/>
    </row>
    <row r="13057" spans="27:28" s="3173" customFormat="1">
      <c r="AA13057" s="3174"/>
      <c r="AB13057" s="3174"/>
    </row>
    <row r="13058" spans="27:28" s="3173" customFormat="1">
      <c r="AA13058" s="3174"/>
      <c r="AB13058" s="3174"/>
    </row>
    <row r="13059" spans="27:28" s="3173" customFormat="1">
      <c r="AA13059" s="3174"/>
      <c r="AB13059" s="3174"/>
    </row>
    <row r="13060" spans="27:28" s="3173" customFormat="1">
      <c r="AA13060" s="3174"/>
      <c r="AB13060" s="3174"/>
    </row>
    <row r="13061" spans="27:28" s="3173" customFormat="1">
      <c r="AA13061" s="3174"/>
      <c r="AB13061" s="3174"/>
    </row>
    <row r="13062" spans="27:28" s="3173" customFormat="1">
      <c r="AA13062" s="3174"/>
      <c r="AB13062" s="3174"/>
    </row>
    <row r="13063" spans="27:28" s="3173" customFormat="1">
      <c r="AA13063" s="3174"/>
      <c r="AB13063" s="3174"/>
    </row>
    <row r="13064" spans="27:28" s="3173" customFormat="1">
      <c r="AA13064" s="3174"/>
      <c r="AB13064" s="3174"/>
    </row>
    <row r="13065" spans="27:28" s="3173" customFormat="1">
      <c r="AA13065" s="3174"/>
      <c r="AB13065" s="3174"/>
    </row>
    <row r="13066" spans="27:28" s="3173" customFormat="1">
      <c r="AA13066" s="3174"/>
      <c r="AB13066" s="3174"/>
    </row>
    <row r="13067" spans="27:28" s="3173" customFormat="1">
      <c r="AA13067" s="3174"/>
      <c r="AB13067" s="3174"/>
    </row>
    <row r="13068" spans="27:28" s="3173" customFormat="1">
      <c r="AA13068" s="3174"/>
      <c r="AB13068" s="3174"/>
    </row>
    <row r="13069" spans="27:28" s="3173" customFormat="1">
      <c r="AA13069" s="3174"/>
      <c r="AB13069" s="3174"/>
    </row>
    <row r="13070" spans="27:28" s="3173" customFormat="1">
      <c r="AA13070" s="3174"/>
      <c r="AB13070" s="3174"/>
    </row>
    <row r="13071" spans="27:28" s="3173" customFormat="1">
      <c r="AA13071" s="3174"/>
      <c r="AB13071" s="3174"/>
    </row>
    <row r="13072" spans="27:28" s="3173" customFormat="1">
      <c r="AA13072" s="3174"/>
      <c r="AB13072" s="3174"/>
    </row>
    <row r="13073" spans="27:28" s="3173" customFormat="1">
      <c r="AA13073" s="3174"/>
      <c r="AB13073" s="3174"/>
    </row>
    <row r="13074" spans="27:28" s="3173" customFormat="1">
      <c r="AA13074" s="3174"/>
      <c r="AB13074" s="3174"/>
    </row>
    <row r="13075" spans="27:28" s="3173" customFormat="1">
      <c r="AA13075" s="3174"/>
      <c r="AB13075" s="3174"/>
    </row>
    <row r="13076" spans="27:28" s="3173" customFormat="1">
      <c r="AA13076" s="3174"/>
      <c r="AB13076" s="3174"/>
    </row>
    <row r="13077" spans="27:28" s="3173" customFormat="1">
      <c r="AA13077" s="3174"/>
      <c r="AB13077" s="3174"/>
    </row>
    <row r="13078" spans="27:28" s="3173" customFormat="1">
      <c r="AA13078" s="3174"/>
      <c r="AB13078" s="3174"/>
    </row>
    <row r="13079" spans="27:28" s="3173" customFormat="1">
      <c r="AA13079" s="3174"/>
      <c r="AB13079" s="3174"/>
    </row>
    <row r="13080" spans="27:28" s="3173" customFormat="1">
      <c r="AA13080" s="3174"/>
      <c r="AB13080" s="3174"/>
    </row>
    <row r="13081" spans="27:28" s="3173" customFormat="1">
      <c r="AA13081" s="3174"/>
      <c r="AB13081" s="3174"/>
    </row>
    <row r="13082" spans="27:28" s="3173" customFormat="1">
      <c r="AA13082" s="3174"/>
      <c r="AB13082" s="3174"/>
    </row>
    <row r="13083" spans="27:28" s="3173" customFormat="1">
      <c r="AA13083" s="3174"/>
      <c r="AB13083" s="3174"/>
    </row>
    <row r="13084" spans="27:28" s="3173" customFormat="1">
      <c r="AA13084" s="3174"/>
      <c r="AB13084" s="3174"/>
    </row>
    <row r="13085" spans="27:28" s="3173" customFormat="1">
      <c r="AA13085" s="3174"/>
      <c r="AB13085" s="3174"/>
    </row>
    <row r="13086" spans="27:28" s="3173" customFormat="1">
      <c r="AA13086" s="3174"/>
      <c r="AB13086" s="3174"/>
    </row>
    <row r="13087" spans="27:28" s="3173" customFormat="1">
      <c r="AA13087" s="3174"/>
      <c r="AB13087" s="3174"/>
    </row>
    <row r="13088" spans="27:28" s="3173" customFormat="1">
      <c r="AA13088" s="3174"/>
      <c r="AB13088" s="3174"/>
    </row>
    <row r="13089" spans="27:28" s="3173" customFormat="1">
      <c r="AA13089" s="3174"/>
      <c r="AB13089" s="3174"/>
    </row>
    <row r="13090" spans="27:28" s="3173" customFormat="1">
      <c r="AA13090" s="3174"/>
      <c r="AB13090" s="3174"/>
    </row>
    <row r="13091" spans="27:28" s="3173" customFormat="1">
      <c r="AA13091" s="3174"/>
      <c r="AB13091" s="3174"/>
    </row>
    <row r="13092" spans="27:28" s="3173" customFormat="1">
      <c r="AA13092" s="3174"/>
      <c r="AB13092" s="3174"/>
    </row>
    <row r="13093" spans="27:28" s="3173" customFormat="1">
      <c r="AA13093" s="3174"/>
      <c r="AB13093" s="3174"/>
    </row>
    <row r="13094" spans="27:28" s="3173" customFormat="1">
      <c r="AA13094" s="3174"/>
      <c r="AB13094" s="3174"/>
    </row>
    <row r="13095" spans="27:28" s="3173" customFormat="1">
      <c r="AA13095" s="3174"/>
      <c r="AB13095" s="3174"/>
    </row>
    <row r="13096" spans="27:28" s="3173" customFormat="1">
      <c r="AA13096" s="3174"/>
      <c r="AB13096" s="3174"/>
    </row>
    <row r="13097" spans="27:28" s="3173" customFormat="1">
      <c r="AA13097" s="3174"/>
      <c r="AB13097" s="3174"/>
    </row>
    <row r="13098" spans="27:28" s="3173" customFormat="1">
      <c r="AA13098" s="3174"/>
      <c r="AB13098" s="3174"/>
    </row>
    <row r="13099" spans="27:28" s="3173" customFormat="1">
      <c r="AA13099" s="3174"/>
      <c r="AB13099" s="3174"/>
    </row>
    <row r="13100" spans="27:28" s="3173" customFormat="1">
      <c r="AA13100" s="3174"/>
      <c r="AB13100" s="3174"/>
    </row>
    <row r="13101" spans="27:28" s="3173" customFormat="1">
      <c r="AA13101" s="3174"/>
      <c r="AB13101" s="3174"/>
    </row>
    <row r="13102" spans="27:28" s="3173" customFormat="1">
      <c r="AA13102" s="3174"/>
      <c r="AB13102" s="3174"/>
    </row>
    <row r="13103" spans="27:28" s="3173" customFormat="1">
      <c r="AA13103" s="3174"/>
      <c r="AB13103" s="3174"/>
    </row>
    <row r="13104" spans="27:28" s="3173" customFormat="1">
      <c r="AA13104" s="3174"/>
      <c r="AB13104" s="3174"/>
    </row>
    <row r="13105" spans="27:28" s="3173" customFormat="1">
      <c r="AA13105" s="3174"/>
      <c r="AB13105" s="3174"/>
    </row>
    <row r="13106" spans="27:28" s="3173" customFormat="1">
      <c r="AA13106" s="3174"/>
      <c r="AB13106" s="3174"/>
    </row>
    <row r="13107" spans="27:28" s="3173" customFormat="1">
      <c r="AA13107" s="3174"/>
      <c r="AB13107" s="3174"/>
    </row>
    <row r="13108" spans="27:28" s="3173" customFormat="1">
      <c r="AA13108" s="3174"/>
      <c r="AB13108" s="3174"/>
    </row>
    <row r="13109" spans="27:28" s="3173" customFormat="1">
      <c r="AA13109" s="3174"/>
      <c r="AB13109" s="3174"/>
    </row>
    <row r="13110" spans="27:28" s="3173" customFormat="1">
      <c r="AA13110" s="3174"/>
      <c r="AB13110" s="3174"/>
    </row>
    <row r="13111" spans="27:28" s="3173" customFormat="1">
      <c r="AA13111" s="3174"/>
      <c r="AB13111" s="3174"/>
    </row>
    <row r="13112" spans="27:28" s="3173" customFormat="1">
      <c r="AA13112" s="3174"/>
      <c r="AB13112" s="3174"/>
    </row>
    <row r="13113" spans="27:28" s="3173" customFormat="1">
      <c r="AA13113" s="3174"/>
      <c r="AB13113" s="3174"/>
    </row>
    <row r="13114" spans="27:28" s="3173" customFormat="1">
      <c r="AA13114" s="3174"/>
      <c r="AB13114" s="3174"/>
    </row>
    <row r="13115" spans="27:28" s="3173" customFormat="1">
      <c r="AA13115" s="3174"/>
      <c r="AB13115" s="3174"/>
    </row>
    <row r="13116" spans="27:28" s="3173" customFormat="1">
      <c r="AA13116" s="3174"/>
      <c r="AB13116" s="3174"/>
    </row>
    <row r="13117" spans="27:28" s="3173" customFormat="1">
      <c r="AA13117" s="3174"/>
      <c r="AB13117" s="3174"/>
    </row>
    <row r="13118" spans="27:28" s="3173" customFormat="1">
      <c r="AA13118" s="3174"/>
      <c r="AB13118" s="3174"/>
    </row>
    <row r="13119" spans="27:28" s="3173" customFormat="1">
      <c r="AA13119" s="3174"/>
      <c r="AB13119" s="3174"/>
    </row>
    <row r="13120" spans="27:28" s="3173" customFormat="1">
      <c r="AA13120" s="3174"/>
      <c r="AB13120" s="3174"/>
    </row>
    <row r="13121" spans="27:28" s="3173" customFormat="1">
      <c r="AA13121" s="3174"/>
      <c r="AB13121" s="3174"/>
    </row>
    <row r="13122" spans="27:28" s="3173" customFormat="1">
      <c r="AA13122" s="3174"/>
      <c r="AB13122" s="3174"/>
    </row>
    <row r="13123" spans="27:28" s="3173" customFormat="1">
      <c r="AA13123" s="3174"/>
      <c r="AB13123" s="3174"/>
    </row>
    <row r="13124" spans="27:28" s="3173" customFormat="1">
      <c r="AA13124" s="3174"/>
      <c r="AB13124" s="3174"/>
    </row>
    <row r="13125" spans="27:28" s="3173" customFormat="1">
      <c r="AA13125" s="3174"/>
      <c r="AB13125" s="3174"/>
    </row>
    <row r="13126" spans="27:28" s="3173" customFormat="1">
      <c r="AA13126" s="3174"/>
      <c r="AB13126" s="3174"/>
    </row>
    <row r="13127" spans="27:28" s="3173" customFormat="1">
      <c r="AA13127" s="3174"/>
      <c r="AB13127" s="3174"/>
    </row>
    <row r="13128" spans="27:28" s="3173" customFormat="1">
      <c r="AA13128" s="3174"/>
      <c r="AB13128" s="3174"/>
    </row>
    <row r="13129" spans="27:28" s="3173" customFormat="1">
      <c r="AA13129" s="3174"/>
      <c r="AB13129" s="3174"/>
    </row>
    <row r="13130" spans="27:28" s="3173" customFormat="1">
      <c r="AA13130" s="3174"/>
      <c r="AB13130" s="3174"/>
    </row>
    <row r="13131" spans="27:28" s="3173" customFormat="1">
      <c r="AA13131" s="3174"/>
      <c r="AB13131" s="3174"/>
    </row>
    <row r="13132" spans="27:28" s="3173" customFormat="1">
      <c r="AA13132" s="3174"/>
      <c r="AB13132" s="3174"/>
    </row>
    <row r="13133" spans="27:28" s="3173" customFormat="1">
      <c r="AA13133" s="3174"/>
      <c r="AB13133" s="3174"/>
    </row>
    <row r="13134" spans="27:28" s="3173" customFormat="1">
      <c r="AA13134" s="3174"/>
      <c r="AB13134" s="3174"/>
    </row>
    <row r="13135" spans="27:28" s="3173" customFormat="1">
      <c r="AA13135" s="3174"/>
      <c r="AB13135" s="3174"/>
    </row>
    <row r="13136" spans="27:28" s="3173" customFormat="1">
      <c r="AA13136" s="3174"/>
      <c r="AB13136" s="3174"/>
    </row>
    <row r="13137" spans="27:28" s="3173" customFormat="1">
      <c r="AA13137" s="3174"/>
      <c r="AB13137" s="3174"/>
    </row>
    <row r="13138" spans="27:28" s="3173" customFormat="1">
      <c r="AA13138" s="3174"/>
      <c r="AB13138" s="3174"/>
    </row>
    <row r="13139" spans="27:28" s="3173" customFormat="1">
      <c r="AA13139" s="3174"/>
      <c r="AB13139" s="3174"/>
    </row>
    <row r="13140" spans="27:28" s="3173" customFormat="1">
      <c r="AA13140" s="3174"/>
      <c r="AB13140" s="3174"/>
    </row>
    <row r="13141" spans="27:28" s="3173" customFormat="1">
      <c r="AA13141" s="3174"/>
      <c r="AB13141" s="3174"/>
    </row>
    <row r="13142" spans="27:28" s="3173" customFormat="1">
      <c r="AA13142" s="3174"/>
      <c r="AB13142" s="3174"/>
    </row>
    <row r="13143" spans="27:28" s="3173" customFormat="1">
      <c r="AA13143" s="3174"/>
      <c r="AB13143" s="3174"/>
    </row>
    <row r="13144" spans="27:28" s="3173" customFormat="1">
      <c r="AA13144" s="3174"/>
      <c r="AB13144" s="3174"/>
    </row>
    <row r="13145" spans="27:28" s="3173" customFormat="1">
      <c r="AA13145" s="3174"/>
      <c r="AB13145" s="3174"/>
    </row>
    <row r="13146" spans="27:28" s="3173" customFormat="1">
      <c r="AA13146" s="3174"/>
      <c r="AB13146" s="3174"/>
    </row>
    <row r="13147" spans="27:28" s="3173" customFormat="1">
      <c r="AA13147" s="3174"/>
      <c r="AB13147" s="3174"/>
    </row>
    <row r="13148" spans="27:28" s="3173" customFormat="1">
      <c r="AA13148" s="3174"/>
      <c r="AB13148" s="3174"/>
    </row>
    <row r="13149" spans="27:28" s="3173" customFormat="1">
      <c r="AA13149" s="3174"/>
      <c r="AB13149" s="3174"/>
    </row>
    <row r="13150" spans="27:28" s="3173" customFormat="1">
      <c r="AA13150" s="3174"/>
      <c r="AB13150" s="3174"/>
    </row>
    <row r="13151" spans="27:28" s="3173" customFormat="1">
      <c r="AA13151" s="3174"/>
      <c r="AB13151" s="3174"/>
    </row>
    <row r="13152" spans="27:28" s="3173" customFormat="1">
      <c r="AA13152" s="3174"/>
      <c r="AB13152" s="3174"/>
    </row>
    <row r="13153" spans="27:28" s="3173" customFormat="1">
      <c r="AA13153" s="3174"/>
      <c r="AB13153" s="3174"/>
    </row>
    <row r="13154" spans="27:28" s="3173" customFormat="1">
      <c r="AA13154" s="3174"/>
      <c r="AB13154" s="3174"/>
    </row>
    <row r="13155" spans="27:28" s="3173" customFormat="1">
      <c r="AA13155" s="3174"/>
      <c r="AB13155" s="3174"/>
    </row>
    <row r="13156" spans="27:28" s="3173" customFormat="1">
      <c r="AA13156" s="3174"/>
      <c r="AB13156" s="3174"/>
    </row>
    <row r="13157" spans="27:28" s="3173" customFormat="1">
      <c r="AA13157" s="3174"/>
      <c r="AB13157" s="3174"/>
    </row>
    <row r="13158" spans="27:28" s="3173" customFormat="1">
      <c r="AA13158" s="3174"/>
      <c r="AB13158" s="3174"/>
    </row>
    <row r="13159" spans="27:28" s="3173" customFormat="1">
      <c r="AA13159" s="3174"/>
      <c r="AB13159" s="3174"/>
    </row>
    <row r="13160" spans="27:28" s="3173" customFormat="1">
      <c r="AA13160" s="3174"/>
      <c r="AB13160" s="3174"/>
    </row>
    <row r="13161" spans="27:28" s="3173" customFormat="1">
      <c r="AA13161" s="3174"/>
      <c r="AB13161" s="3174"/>
    </row>
    <row r="13162" spans="27:28" s="3173" customFormat="1">
      <c r="AA13162" s="3174"/>
      <c r="AB13162" s="3174"/>
    </row>
    <row r="13163" spans="27:28" s="3173" customFormat="1">
      <c r="AA13163" s="3174"/>
      <c r="AB13163" s="3174"/>
    </row>
    <row r="13164" spans="27:28" s="3173" customFormat="1">
      <c r="AA13164" s="3174"/>
      <c r="AB13164" s="3174"/>
    </row>
    <row r="13165" spans="27:28" s="3173" customFormat="1">
      <c r="AA13165" s="3174"/>
      <c r="AB13165" s="3174"/>
    </row>
    <row r="13166" spans="27:28" s="3173" customFormat="1">
      <c r="AA13166" s="3174"/>
      <c r="AB13166" s="3174"/>
    </row>
    <row r="13167" spans="27:28" s="3173" customFormat="1">
      <c r="AA13167" s="3174"/>
      <c r="AB13167" s="3174"/>
    </row>
    <row r="13168" spans="27:28" s="3173" customFormat="1">
      <c r="AA13168" s="3174"/>
      <c r="AB13168" s="3174"/>
    </row>
    <row r="13169" spans="27:28" s="3173" customFormat="1">
      <c r="AA13169" s="3174"/>
      <c r="AB13169" s="3174"/>
    </row>
    <row r="13170" spans="27:28" s="3173" customFormat="1">
      <c r="AA13170" s="3174"/>
      <c r="AB13170" s="3174"/>
    </row>
    <row r="13171" spans="27:28" s="3173" customFormat="1">
      <c r="AA13171" s="3174"/>
      <c r="AB13171" s="3174"/>
    </row>
    <row r="13172" spans="27:28" s="3173" customFormat="1">
      <c r="AA13172" s="3174"/>
      <c r="AB13172" s="3174"/>
    </row>
    <row r="13173" spans="27:28" s="3173" customFormat="1">
      <c r="AA13173" s="3174"/>
      <c r="AB13173" s="3174"/>
    </row>
    <row r="13174" spans="27:28" s="3173" customFormat="1">
      <c r="AA13174" s="3174"/>
      <c r="AB13174" s="3174"/>
    </row>
    <row r="13175" spans="27:28" s="3173" customFormat="1">
      <c r="AA13175" s="3174"/>
      <c r="AB13175" s="3174"/>
    </row>
    <row r="13176" spans="27:28" s="3173" customFormat="1">
      <c r="AA13176" s="3174"/>
      <c r="AB13176" s="3174"/>
    </row>
    <row r="13177" spans="27:28" s="3173" customFormat="1">
      <c r="AA13177" s="3174"/>
      <c r="AB13177" s="3174"/>
    </row>
    <row r="13178" spans="27:28" s="3173" customFormat="1">
      <c r="AA13178" s="3174"/>
      <c r="AB13178" s="3174"/>
    </row>
    <row r="13179" spans="27:28" s="3173" customFormat="1">
      <c r="AA13179" s="3174"/>
      <c r="AB13179" s="3174"/>
    </row>
    <row r="13180" spans="27:28" s="3173" customFormat="1">
      <c r="AA13180" s="3174"/>
      <c r="AB13180" s="3174"/>
    </row>
    <row r="13181" spans="27:28" s="3173" customFormat="1">
      <c r="AA13181" s="3174"/>
      <c r="AB13181" s="3174"/>
    </row>
    <row r="13182" spans="27:28" s="3173" customFormat="1">
      <c r="AA13182" s="3174"/>
      <c r="AB13182" s="3174"/>
    </row>
    <row r="13183" spans="27:28" s="3173" customFormat="1">
      <c r="AA13183" s="3174"/>
      <c r="AB13183" s="3174"/>
    </row>
    <row r="13184" spans="27:28" s="3173" customFormat="1">
      <c r="AA13184" s="3174"/>
      <c r="AB13184" s="3174"/>
    </row>
    <row r="13185" spans="27:28" s="3173" customFormat="1">
      <c r="AA13185" s="3174"/>
      <c r="AB13185" s="3174"/>
    </row>
    <row r="13186" spans="27:28" s="3173" customFormat="1">
      <c r="AA13186" s="3174"/>
      <c r="AB13186" s="3174"/>
    </row>
    <row r="13187" spans="27:28" s="3173" customFormat="1">
      <c r="AA13187" s="3174"/>
      <c r="AB13187" s="3174"/>
    </row>
    <row r="13188" spans="27:28" s="3173" customFormat="1">
      <c r="AA13188" s="3174"/>
      <c r="AB13188" s="3174"/>
    </row>
    <row r="13189" spans="27:28" s="3173" customFormat="1">
      <c r="AA13189" s="3174"/>
      <c r="AB13189" s="3174"/>
    </row>
    <row r="13190" spans="27:28" s="3173" customFormat="1">
      <c r="AA13190" s="3174"/>
      <c r="AB13190" s="3174"/>
    </row>
    <row r="13191" spans="27:28" s="3173" customFormat="1">
      <c r="AA13191" s="3174"/>
      <c r="AB13191" s="3174"/>
    </row>
    <row r="13192" spans="27:28" s="3173" customFormat="1">
      <c r="AA13192" s="3174"/>
      <c r="AB13192" s="3174"/>
    </row>
    <row r="13193" spans="27:28" s="3173" customFormat="1">
      <c r="AA13193" s="3174"/>
      <c r="AB13193" s="3174"/>
    </row>
    <row r="13194" spans="27:28" s="3173" customFormat="1">
      <c r="AA13194" s="3174"/>
      <c r="AB13194" s="3174"/>
    </row>
    <row r="13195" spans="27:28" s="3173" customFormat="1">
      <c r="AA13195" s="3174"/>
      <c r="AB13195" s="3174"/>
    </row>
    <row r="13196" spans="27:28" s="3173" customFormat="1">
      <c r="AA13196" s="3174"/>
      <c r="AB13196" s="3174"/>
    </row>
    <row r="13197" spans="27:28" s="3173" customFormat="1">
      <c r="AA13197" s="3174"/>
      <c r="AB13197" s="3174"/>
    </row>
    <row r="13198" spans="27:28" s="3173" customFormat="1">
      <c r="AA13198" s="3174"/>
      <c r="AB13198" s="3174"/>
    </row>
    <row r="13199" spans="27:28" s="3173" customFormat="1">
      <c r="AA13199" s="3174"/>
      <c r="AB13199" s="3174"/>
    </row>
    <row r="13200" spans="27:28" s="3173" customFormat="1">
      <c r="AA13200" s="3174"/>
      <c r="AB13200" s="3174"/>
    </row>
    <row r="13201" spans="27:28" s="3173" customFormat="1">
      <c r="AA13201" s="3174"/>
      <c r="AB13201" s="3174"/>
    </row>
    <row r="13202" spans="27:28" s="3173" customFormat="1">
      <c r="AA13202" s="3174"/>
      <c r="AB13202" s="3174"/>
    </row>
    <row r="13203" spans="27:28" s="3173" customFormat="1">
      <c r="AA13203" s="3174"/>
      <c r="AB13203" s="3174"/>
    </row>
    <row r="13204" spans="27:28" s="3173" customFormat="1">
      <c r="AA13204" s="3174"/>
      <c r="AB13204" s="3174"/>
    </row>
    <row r="13205" spans="27:28" s="3173" customFormat="1">
      <c r="AA13205" s="3174"/>
      <c r="AB13205" s="3174"/>
    </row>
    <row r="13206" spans="27:28" s="3173" customFormat="1">
      <c r="AA13206" s="3174"/>
      <c r="AB13206" s="3174"/>
    </row>
    <row r="13207" spans="27:28" s="3173" customFormat="1">
      <c r="AA13207" s="3174"/>
      <c r="AB13207" s="3174"/>
    </row>
    <row r="13208" spans="27:28" s="3173" customFormat="1">
      <c r="AA13208" s="3174"/>
      <c r="AB13208" s="3174"/>
    </row>
    <row r="13209" spans="27:28" s="3173" customFormat="1">
      <c r="AA13209" s="3174"/>
      <c r="AB13209" s="3174"/>
    </row>
    <row r="13210" spans="27:28" s="3173" customFormat="1">
      <c r="AA13210" s="3174"/>
      <c r="AB13210" s="3174"/>
    </row>
    <row r="13211" spans="27:28" s="3173" customFormat="1">
      <c r="AA13211" s="3174"/>
      <c r="AB13211" s="3174"/>
    </row>
    <row r="13212" spans="27:28" s="3173" customFormat="1">
      <c r="AA13212" s="3174"/>
      <c r="AB13212" s="3174"/>
    </row>
    <row r="13213" spans="27:28" s="3173" customFormat="1">
      <c r="AA13213" s="3174"/>
      <c r="AB13213" s="3174"/>
    </row>
    <row r="13214" spans="27:28" s="3173" customFormat="1">
      <c r="AA13214" s="3174"/>
      <c r="AB13214" s="3174"/>
    </row>
    <row r="13215" spans="27:28" s="3173" customFormat="1">
      <c r="AA13215" s="3174"/>
      <c r="AB13215" s="3174"/>
    </row>
    <row r="13216" spans="27:28" s="3173" customFormat="1">
      <c r="AA13216" s="3174"/>
      <c r="AB13216" s="3174"/>
    </row>
    <row r="13217" spans="27:28" s="3173" customFormat="1">
      <c r="AA13217" s="3174"/>
      <c r="AB13217" s="3174"/>
    </row>
    <row r="13218" spans="27:28" s="3173" customFormat="1">
      <c r="AA13218" s="3174"/>
      <c r="AB13218" s="3174"/>
    </row>
    <row r="13219" spans="27:28" s="3173" customFormat="1">
      <c r="AA13219" s="3174"/>
      <c r="AB13219" s="3174"/>
    </row>
    <row r="13220" spans="27:28" s="3173" customFormat="1">
      <c r="AA13220" s="3174"/>
      <c r="AB13220" s="3174"/>
    </row>
    <row r="13221" spans="27:28" s="3173" customFormat="1">
      <c r="AA13221" s="3174"/>
      <c r="AB13221" s="3174"/>
    </row>
    <row r="13222" spans="27:28" s="3173" customFormat="1">
      <c r="AA13222" s="3174"/>
      <c r="AB13222" s="3174"/>
    </row>
    <row r="13223" spans="27:28" s="3173" customFormat="1">
      <c r="AA13223" s="3174"/>
      <c r="AB13223" s="3174"/>
    </row>
    <row r="13224" spans="27:28" s="3173" customFormat="1">
      <c r="AA13224" s="3174"/>
      <c r="AB13224" s="3174"/>
    </row>
    <row r="13225" spans="27:28" s="3173" customFormat="1">
      <c r="AA13225" s="3174"/>
      <c r="AB13225" s="3174"/>
    </row>
    <row r="13226" spans="27:28" s="3173" customFormat="1">
      <c r="AA13226" s="3174"/>
      <c r="AB13226" s="3174"/>
    </row>
    <row r="13227" spans="27:28" s="3173" customFormat="1">
      <c r="AA13227" s="3174"/>
      <c r="AB13227" s="3174"/>
    </row>
    <row r="13228" spans="27:28" s="3173" customFormat="1">
      <c r="AA13228" s="3174"/>
      <c r="AB13228" s="3174"/>
    </row>
    <row r="13229" spans="27:28" s="3173" customFormat="1">
      <c r="AA13229" s="3174"/>
      <c r="AB13229" s="3174"/>
    </row>
    <row r="13230" spans="27:28" s="3173" customFormat="1">
      <c r="AA13230" s="3174"/>
      <c r="AB13230" s="3174"/>
    </row>
    <row r="13231" spans="27:28" s="3173" customFormat="1">
      <c r="AA13231" s="3174"/>
      <c r="AB13231" s="3174"/>
    </row>
    <row r="13232" spans="27:28" s="3173" customFormat="1">
      <c r="AA13232" s="3174"/>
      <c r="AB13232" s="3174"/>
    </row>
    <row r="13233" spans="27:28" s="3173" customFormat="1">
      <c r="AA13233" s="3174"/>
      <c r="AB13233" s="3174"/>
    </row>
    <row r="13234" spans="27:28" s="3173" customFormat="1">
      <c r="AA13234" s="3174"/>
      <c r="AB13234" s="3174"/>
    </row>
    <row r="13235" spans="27:28" s="3173" customFormat="1">
      <c r="AA13235" s="3174"/>
      <c r="AB13235" s="3174"/>
    </row>
    <row r="13236" spans="27:28" s="3173" customFormat="1">
      <c r="AA13236" s="3174"/>
      <c r="AB13236" s="3174"/>
    </row>
    <row r="13237" spans="27:28" s="3173" customFormat="1">
      <c r="AA13237" s="3174"/>
      <c r="AB13237" s="3174"/>
    </row>
    <row r="13238" spans="27:28" s="3173" customFormat="1">
      <c r="AA13238" s="3174"/>
      <c r="AB13238" s="3174"/>
    </row>
    <row r="13239" spans="27:28" s="3173" customFormat="1">
      <c r="AA13239" s="3174"/>
      <c r="AB13239" s="3174"/>
    </row>
    <row r="13240" spans="27:28" s="3173" customFormat="1">
      <c r="AA13240" s="3174"/>
      <c r="AB13240" s="3174"/>
    </row>
    <row r="13241" spans="27:28" s="3173" customFormat="1">
      <c r="AA13241" s="3174"/>
      <c r="AB13241" s="3174"/>
    </row>
    <row r="13242" spans="27:28" s="3173" customFormat="1">
      <c r="AA13242" s="3174"/>
      <c r="AB13242" s="3174"/>
    </row>
    <row r="13243" spans="27:28" s="3173" customFormat="1">
      <c r="AA13243" s="3174"/>
      <c r="AB13243" s="3174"/>
    </row>
    <row r="13244" spans="27:28" s="3173" customFormat="1">
      <c r="AA13244" s="3174"/>
      <c r="AB13244" s="3174"/>
    </row>
    <row r="13245" spans="27:28" s="3173" customFormat="1">
      <c r="AA13245" s="3174"/>
      <c r="AB13245" s="3174"/>
    </row>
    <row r="13246" spans="27:28" s="3173" customFormat="1">
      <c r="AA13246" s="3174"/>
      <c r="AB13246" s="3174"/>
    </row>
    <row r="13247" spans="27:28" s="3173" customFormat="1">
      <c r="AA13247" s="3174"/>
      <c r="AB13247" s="3174"/>
    </row>
    <row r="13248" spans="27:28" s="3173" customFormat="1">
      <c r="AA13248" s="3174"/>
      <c r="AB13248" s="3174"/>
    </row>
    <row r="13249" spans="27:28" s="3173" customFormat="1">
      <c r="AA13249" s="3174"/>
      <c r="AB13249" s="3174"/>
    </row>
    <row r="13250" spans="27:28" s="3173" customFormat="1">
      <c r="AA13250" s="3174"/>
      <c r="AB13250" s="3174"/>
    </row>
    <row r="13251" spans="27:28" s="3173" customFormat="1">
      <c r="AA13251" s="3174"/>
      <c r="AB13251" s="3174"/>
    </row>
    <row r="13252" spans="27:28" s="3173" customFormat="1">
      <c r="AA13252" s="3174"/>
      <c r="AB13252" s="3174"/>
    </row>
    <row r="13253" spans="27:28" s="3173" customFormat="1">
      <c r="AA13253" s="3174"/>
      <c r="AB13253" s="3174"/>
    </row>
    <row r="13254" spans="27:28" s="3173" customFormat="1">
      <c r="AA13254" s="3174"/>
      <c r="AB13254" s="3174"/>
    </row>
    <row r="13255" spans="27:28" s="3173" customFormat="1">
      <c r="AA13255" s="3174"/>
      <c r="AB13255" s="3174"/>
    </row>
    <row r="13256" spans="27:28" s="3173" customFormat="1">
      <c r="AA13256" s="3174"/>
      <c r="AB13256" s="3174"/>
    </row>
    <row r="13257" spans="27:28" s="3173" customFormat="1">
      <c r="AA13257" s="3174"/>
      <c r="AB13257" s="3174"/>
    </row>
    <row r="13258" spans="27:28" s="3173" customFormat="1">
      <c r="AA13258" s="3174"/>
      <c r="AB13258" s="3174"/>
    </row>
    <row r="13259" spans="27:28" s="3173" customFormat="1">
      <c r="AA13259" s="3174"/>
      <c r="AB13259" s="3174"/>
    </row>
    <row r="13260" spans="27:28" s="3173" customFormat="1">
      <c r="AA13260" s="3174"/>
      <c r="AB13260" s="3174"/>
    </row>
    <row r="13261" spans="27:28" s="3173" customFormat="1">
      <c r="AA13261" s="3174"/>
      <c r="AB13261" s="3174"/>
    </row>
    <row r="13262" spans="27:28" s="3173" customFormat="1">
      <c r="AA13262" s="3174"/>
      <c r="AB13262" s="3174"/>
    </row>
    <row r="13263" spans="27:28" s="3173" customFormat="1">
      <c r="AA13263" s="3174"/>
      <c r="AB13263" s="3174"/>
    </row>
    <row r="13264" spans="27:28" s="3173" customFormat="1">
      <c r="AA13264" s="3174"/>
      <c r="AB13264" s="3174"/>
    </row>
    <row r="13265" spans="27:28" s="3173" customFormat="1">
      <c r="AA13265" s="3174"/>
      <c r="AB13265" s="3174"/>
    </row>
    <row r="13266" spans="27:28" s="3173" customFormat="1">
      <c r="AA13266" s="3174"/>
      <c r="AB13266" s="3174"/>
    </row>
    <row r="13267" spans="27:28" s="3173" customFormat="1">
      <c r="AA13267" s="3174"/>
      <c r="AB13267" s="3174"/>
    </row>
    <row r="13268" spans="27:28" s="3173" customFormat="1">
      <c r="AA13268" s="3174"/>
      <c r="AB13268" s="3174"/>
    </row>
    <row r="13269" spans="27:28" s="3173" customFormat="1">
      <c r="AA13269" s="3174"/>
      <c r="AB13269" s="3174"/>
    </row>
    <row r="13270" spans="27:28" s="3173" customFormat="1">
      <c r="AA13270" s="3174"/>
      <c r="AB13270" s="3174"/>
    </row>
    <row r="13271" spans="27:28" s="3173" customFormat="1">
      <c r="AA13271" s="3174"/>
      <c r="AB13271" s="3174"/>
    </row>
    <row r="13272" spans="27:28" s="3173" customFormat="1">
      <c r="AA13272" s="3174"/>
      <c r="AB13272" s="3174"/>
    </row>
    <row r="13273" spans="27:28" s="3173" customFormat="1">
      <c r="AA13273" s="3174"/>
      <c r="AB13273" s="3174"/>
    </row>
    <row r="13274" spans="27:28" s="3173" customFormat="1">
      <c r="AA13274" s="3174"/>
      <c r="AB13274" s="3174"/>
    </row>
    <row r="13275" spans="27:28" s="3173" customFormat="1">
      <c r="AA13275" s="3174"/>
      <c r="AB13275" s="3174"/>
    </row>
    <row r="13276" spans="27:28" s="3173" customFormat="1">
      <c r="AA13276" s="3174"/>
      <c r="AB13276" s="3174"/>
    </row>
    <row r="13277" spans="27:28" s="3173" customFormat="1">
      <c r="AA13277" s="3174"/>
      <c r="AB13277" s="3174"/>
    </row>
    <row r="13278" spans="27:28" s="3173" customFormat="1">
      <c r="AA13278" s="3174"/>
      <c r="AB13278" s="3174"/>
    </row>
    <row r="13279" spans="27:28" s="3173" customFormat="1">
      <c r="AA13279" s="3174"/>
      <c r="AB13279" s="3174"/>
    </row>
    <row r="13280" spans="27:28" s="3173" customFormat="1">
      <c r="AA13280" s="3174"/>
      <c r="AB13280" s="3174"/>
    </row>
    <row r="13281" spans="27:28" s="3173" customFormat="1">
      <c r="AA13281" s="3174"/>
      <c r="AB13281" s="3174"/>
    </row>
    <row r="13282" spans="27:28" s="3173" customFormat="1">
      <c r="AA13282" s="3174"/>
      <c r="AB13282" s="3174"/>
    </row>
    <row r="13283" spans="27:28" s="3173" customFormat="1">
      <c r="AA13283" s="3174"/>
      <c r="AB13283" s="3174"/>
    </row>
    <row r="13284" spans="27:28" s="3173" customFormat="1">
      <c r="AA13284" s="3174"/>
      <c r="AB13284" s="3174"/>
    </row>
    <row r="13285" spans="27:28" s="3173" customFormat="1">
      <c r="AA13285" s="3174"/>
      <c r="AB13285" s="3174"/>
    </row>
    <row r="13286" spans="27:28" s="3173" customFormat="1">
      <c r="AA13286" s="3174"/>
      <c r="AB13286" s="3174"/>
    </row>
    <row r="13287" spans="27:28" s="3173" customFormat="1">
      <c r="AA13287" s="3174"/>
      <c r="AB13287" s="3174"/>
    </row>
    <row r="13288" spans="27:28" s="3173" customFormat="1">
      <c r="AA13288" s="3174"/>
      <c r="AB13288" s="3174"/>
    </row>
    <row r="13289" spans="27:28" s="3173" customFormat="1">
      <c r="AA13289" s="3174"/>
      <c r="AB13289" s="3174"/>
    </row>
    <row r="13290" spans="27:28" s="3173" customFormat="1">
      <c r="AA13290" s="3174"/>
      <c r="AB13290" s="3174"/>
    </row>
    <row r="13291" spans="27:28" s="3173" customFormat="1">
      <c r="AA13291" s="3174"/>
      <c r="AB13291" s="3174"/>
    </row>
    <row r="13292" spans="27:28" s="3173" customFormat="1">
      <c r="AA13292" s="3174"/>
      <c r="AB13292" s="3174"/>
    </row>
    <row r="13293" spans="27:28" s="3173" customFormat="1">
      <c r="AA13293" s="3174"/>
      <c r="AB13293" s="3174"/>
    </row>
    <row r="13294" spans="27:28" s="3173" customFormat="1">
      <c r="AA13294" s="3174"/>
      <c r="AB13294" s="3174"/>
    </row>
    <row r="13295" spans="27:28" s="3173" customFormat="1">
      <c r="AA13295" s="3174"/>
      <c r="AB13295" s="3174"/>
    </row>
    <row r="13296" spans="27:28" s="3173" customFormat="1">
      <c r="AA13296" s="3174"/>
      <c r="AB13296" s="3174"/>
    </row>
    <row r="13297" spans="27:28" s="3173" customFormat="1">
      <c r="AA13297" s="3174"/>
      <c r="AB13297" s="3174"/>
    </row>
    <row r="13298" spans="27:28" s="3173" customFormat="1">
      <c r="AA13298" s="3174"/>
      <c r="AB13298" s="3174"/>
    </row>
    <row r="13299" spans="27:28" s="3173" customFormat="1">
      <c r="AA13299" s="3174"/>
      <c r="AB13299" s="3174"/>
    </row>
    <row r="13300" spans="27:28" s="3173" customFormat="1">
      <c r="AA13300" s="3174"/>
      <c r="AB13300" s="3174"/>
    </row>
    <row r="13301" spans="27:28" s="3173" customFormat="1">
      <c r="AA13301" s="3174"/>
      <c r="AB13301" s="3174"/>
    </row>
    <row r="13302" spans="27:28" s="3173" customFormat="1">
      <c r="AA13302" s="3174"/>
      <c r="AB13302" s="3174"/>
    </row>
    <row r="13303" spans="27:28" s="3173" customFormat="1">
      <c r="AA13303" s="3174"/>
      <c r="AB13303" s="3174"/>
    </row>
    <row r="13304" spans="27:28" s="3173" customFormat="1">
      <c r="AA13304" s="3174"/>
      <c r="AB13304" s="3174"/>
    </row>
    <row r="13305" spans="27:28" s="3173" customFormat="1">
      <c r="AA13305" s="3174"/>
      <c r="AB13305" s="3174"/>
    </row>
    <row r="13306" spans="27:28" s="3173" customFormat="1">
      <c r="AA13306" s="3174"/>
      <c r="AB13306" s="3174"/>
    </row>
    <row r="13307" spans="27:28" s="3173" customFormat="1">
      <c r="AA13307" s="3174"/>
      <c r="AB13307" s="3174"/>
    </row>
    <row r="13308" spans="27:28" s="3173" customFormat="1">
      <c r="AA13308" s="3174"/>
      <c r="AB13308" s="3174"/>
    </row>
    <row r="13309" spans="27:28" s="3173" customFormat="1">
      <c r="AA13309" s="3174"/>
      <c r="AB13309" s="3174"/>
    </row>
    <row r="13310" spans="27:28" s="3173" customFormat="1">
      <c r="AA13310" s="3174"/>
      <c r="AB13310" s="3174"/>
    </row>
    <row r="13311" spans="27:28" s="3173" customFormat="1">
      <c r="AA13311" s="3174"/>
      <c r="AB13311" s="3174"/>
    </row>
    <row r="13312" spans="27:28" s="3173" customFormat="1">
      <c r="AA13312" s="3174"/>
      <c r="AB13312" s="3174"/>
    </row>
    <row r="13313" spans="27:28" s="3173" customFormat="1">
      <c r="AA13313" s="3174"/>
      <c r="AB13313" s="3174"/>
    </row>
    <row r="13314" spans="27:28" s="3173" customFormat="1">
      <c r="AA13314" s="3174"/>
      <c r="AB13314" s="3174"/>
    </row>
    <row r="13315" spans="27:28" s="3173" customFormat="1">
      <c r="AA13315" s="3174"/>
      <c r="AB13315" s="3174"/>
    </row>
    <row r="13316" spans="27:28" s="3173" customFormat="1">
      <c r="AA13316" s="3174"/>
      <c r="AB13316" s="3174"/>
    </row>
    <row r="13317" spans="27:28" s="3173" customFormat="1">
      <c r="AA13317" s="3174"/>
      <c r="AB13317" s="3174"/>
    </row>
    <row r="13318" spans="27:28" s="3173" customFormat="1">
      <c r="AA13318" s="3174"/>
      <c r="AB13318" s="3174"/>
    </row>
    <row r="13319" spans="27:28" s="3173" customFormat="1">
      <c r="AA13319" s="3174"/>
      <c r="AB13319" s="3174"/>
    </row>
    <row r="13320" spans="27:28" s="3173" customFormat="1">
      <c r="AA13320" s="3174"/>
      <c r="AB13320" s="3174"/>
    </row>
    <row r="13321" spans="27:28" s="3173" customFormat="1">
      <c r="AA13321" s="3174"/>
      <c r="AB13321" s="3174"/>
    </row>
    <row r="13322" spans="27:28" s="3173" customFormat="1">
      <c r="AA13322" s="3174"/>
      <c r="AB13322" s="3174"/>
    </row>
    <row r="13323" spans="27:28" s="3173" customFormat="1">
      <c r="AA13323" s="3174"/>
      <c r="AB13323" s="3174"/>
    </row>
    <row r="13324" spans="27:28" s="3173" customFormat="1">
      <c r="AA13324" s="3174"/>
      <c r="AB13324" s="3174"/>
    </row>
    <row r="13325" spans="27:28" s="3173" customFormat="1">
      <c r="AA13325" s="3174"/>
      <c r="AB13325" s="3174"/>
    </row>
    <row r="13326" spans="27:28" s="3173" customFormat="1">
      <c r="AA13326" s="3174"/>
      <c r="AB13326" s="3174"/>
    </row>
    <row r="13327" spans="27:28" s="3173" customFormat="1">
      <c r="AA13327" s="3174"/>
      <c r="AB13327" s="3174"/>
    </row>
    <row r="13328" spans="27:28" s="3173" customFormat="1">
      <c r="AA13328" s="3174"/>
      <c r="AB13328" s="3174"/>
    </row>
    <row r="13329" spans="27:28" s="3173" customFormat="1">
      <c r="AA13329" s="3174"/>
      <c r="AB13329" s="3174"/>
    </row>
    <row r="13330" spans="27:28" s="3173" customFormat="1">
      <c r="AA13330" s="3174"/>
      <c r="AB13330" s="3174"/>
    </row>
    <row r="13331" spans="27:28" s="3173" customFormat="1">
      <c r="AA13331" s="3174"/>
      <c r="AB13331" s="3174"/>
    </row>
    <row r="13332" spans="27:28" s="3173" customFormat="1">
      <c r="AA13332" s="3174"/>
      <c r="AB13332" s="3174"/>
    </row>
    <row r="13333" spans="27:28" s="3173" customFormat="1">
      <c r="AA13333" s="3174"/>
      <c r="AB13333" s="3174"/>
    </row>
    <row r="13334" spans="27:28" s="3173" customFormat="1">
      <c r="AA13334" s="3174"/>
      <c r="AB13334" s="3174"/>
    </row>
    <row r="13335" spans="27:28" s="3173" customFormat="1">
      <c r="AA13335" s="3174"/>
      <c r="AB13335" s="3174"/>
    </row>
    <row r="13336" spans="27:28" s="3173" customFormat="1">
      <c r="AA13336" s="3174"/>
      <c r="AB13336" s="3174"/>
    </row>
    <row r="13337" spans="27:28" s="3173" customFormat="1">
      <c r="AA13337" s="3174"/>
      <c r="AB13337" s="3174"/>
    </row>
    <row r="13338" spans="27:28" s="3173" customFormat="1">
      <c r="AA13338" s="3174"/>
      <c r="AB13338" s="3174"/>
    </row>
    <row r="13339" spans="27:28" s="3173" customFormat="1">
      <c r="AA13339" s="3174"/>
      <c r="AB13339" s="3174"/>
    </row>
    <row r="13340" spans="27:28" s="3173" customFormat="1">
      <c r="AA13340" s="3174"/>
      <c r="AB13340" s="3174"/>
    </row>
    <row r="13341" spans="27:28" s="3173" customFormat="1">
      <c r="AA13341" s="3174"/>
      <c r="AB13341" s="3174"/>
    </row>
    <row r="13342" spans="27:28" s="3173" customFormat="1">
      <c r="AA13342" s="3174"/>
      <c r="AB13342" s="3174"/>
    </row>
    <row r="13343" spans="27:28" s="3173" customFormat="1">
      <c r="AA13343" s="3174"/>
      <c r="AB13343" s="3174"/>
    </row>
    <row r="13344" spans="27:28" s="3173" customFormat="1">
      <c r="AA13344" s="3174"/>
      <c r="AB13344" s="3174"/>
    </row>
    <row r="13345" spans="27:28" s="3173" customFormat="1">
      <c r="AA13345" s="3174"/>
      <c r="AB13345" s="3174"/>
    </row>
    <row r="13346" spans="27:28" s="3173" customFormat="1">
      <c r="AA13346" s="3174"/>
      <c r="AB13346" s="3174"/>
    </row>
    <row r="13347" spans="27:28" s="3173" customFormat="1">
      <c r="AA13347" s="3174"/>
      <c r="AB13347" s="3174"/>
    </row>
    <row r="13348" spans="27:28" s="3173" customFormat="1">
      <c r="AA13348" s="3174"/>
      <c r="AB13348" s="3174"/>
    </row>
    <row r="13349" spans="27:28" s="3173" customFormat="1">
      <c r="AA13349" s="3174"/>
      <c r="AB13349" s="3174"/>
    </row>
    <row r="13350" spans="27:28" s="3173" customFormat="1">
      <c r="AA13350" s="3174"/>
      <c r="AB13350" s="3174"/>
    </row>
    <row r="13351" spans="27:28" s="3173" customFormat="1">
      <c r="AA13351" s="3174"/>
      <c r="AB13351" s="3174"/>
    </row>
    <row r="13352" spans="27:28" s="3173" customFormat="1">
      <c r="AA13352" s="3174"/>
      <c r="AB13352" s="3174"/>
    </row>
    <row r="13353" spans="27:28" s="3173" customFormat="1">
      <c r="AA13353" s="3174"/>
      <c r="AB13353" s="3174"/>
    </row>
    <row r="13354" spans="27:28" s="3173" customFormat="1">
      <c r="AA13354" s="3174"/>
      <c r="AB13354" s="3174"/>
    </row>
    <row r="13355" spans="27:28" s="3173" customFormat="1">
      <c r="AA13355" s="3174"/>
      <c r="AB13355" s="3174"/>
    </row>
    <row r="13356" spans="27:28" s="3173" customFormat="1">
      <c r="AA13356" s="3174"/>
      <c r="AB13356" s="3174"/>
    </row>
    <row r="13357" spans="27:28" s="3173" customFormat="1">
      <c r="AA13357" s="3174"/>
      <c r="AB13357" s="3174"/>
    </row>
    <row r="13358" spans="27:28" s="3173" customFormat="1">
      <c r="AA13358" s="3174"/>
      <c r="AB13358" s="3174"/>
    </row>
    <row r="13359" spans="27:28" s="3173" customFormat="1">
      <c r="AA13359" s="3174"/>
      <c r="AB13359" s="3174"/>
    </row>
    <row r="13360" spans="27:28" s="3173" customFormat="1">
      <c r="AA13360" s="3174"/>
      <c r="AB13360" s="3174"/>
    </row>
    <row r="13361" spans="27:28" s="3173" customFormat="1">
      <c r="AA13361" s="3174"/>
      <c r="AB13361" s="3174"/>
    </row>
    <row r="13362" spans="27:28" s="3173" customFormat="1">
      <c r="AA13362" s="3174"/>
      <c r="AB13362" s="3174"/>
    </row>
    <row r="13363" spans="27:28" s="3173" customFormat="1">
      <c r="AA13363" s="3174"/>
      <c r="AB13363" s="3174"/>
    </row>
    <row r="13364" spans="27:28" s="3173" customFormat="1">
      <c r="AA13364" s="3174"/>
      <c r="AB13364" s="3174"/>
    </row>
    <row r="13365" spans="27:28" s="3173" customFormat="1">
      <c r="AA13365" s="3174"/>
      <c r="AB13365" s="3174"/>
    </row>
    <row r="13366" spans="27:28" s="3173" customFormat="1">
      <c r="AA13366" s="3174"/>
      <c r="AB13366" s="3174"/>
    </row>
    <row r="13367" spans="27:28" s="3173" customFormat="1">
      <c r="AA13367" s="3174"/>
      <c r="AB13367" s="3174"/>
    </row>
    <row r="13368" spans="27:28" s="3173" customFormat="1">
      <c r="AA13368" s="3174"/>
      <c r="AB13368" s="3174"/>
    </row>
    <row r="13369" spans="27:28" s="3173" customFormat="1">
      <c r="AA13369" s="3174"/>
      <c r="AB13369" s="3174"/>
    </row>
    <row r="13370" spans="27:28" s="3173" customFormat="1">
      <c r="AA13370" s="3174"/>
      <c r="AB13370" s="3174"/>
    </row>
    <row r="13371" spans="27:28" s="3173" customFormat="1">
      <c r="AA13371" s="3174"/>
      <c r="AB13371" s="3174"/>
    </row>
    <row r="13372" spans="27:28" s="3173" customFormat="1">
      <c r="AA13372" s="3174"/>
      <c r="AB13372" s="3174"/>
    </row>
    <row r="13373" spans="27:28" s="3173" customFormat="1">
      <c r="AA13373" s="3174"/>
      <c r="AB13373" s="3174"/>
    </row>
    <row r="13374" spans="27:28" s="3173" customFormat="1">
      <c r="AA13374" s="3174"/>
      <c r="AB13374" s="3174"/>
    </row>
    <row r="13375" spans="27:28" s="3173" customFormat="1">
      <c r="AA13375" s="3174"/>
      <c r="AB13375" s="3174"/>
    </row>
    <row r="13376" spans="27:28" s="3173" customFormat="1">
      <c r="AA13376" s="3174"/>
      <c r="AB13376" s="3174"/>
    </row>
    <row r="13377" spans="27:28" s="3173" customFormat="1">
      <c r="AA13377" s="3174"/>
      <c r="AB13377" s="3174"/>
    </row>
    <row r="13378" spans="27:28" s="3173" customFormat="1">
      <c r="AA13378" s="3174"/>
      <c r="AB13378" s="3174"/>
    </row>
    <row r="13379" spans="27:28" s="3173" customFormat="1">
      <c r="AA13379" s="3174"/>
      <c r="AB13379" s="3174"/>
    </row>
    <row r="13380" spans="27:28" s="3173" customFormat="1">
      <c r="AA13380" s="3174"/>
      <c r="AB13380" s="3174"/>
    </row>
    <row r="13381" spans="27:28" s="3173" customFormat="1">
      <c r="AA13381" s="3174"/>
      <c r="AB13381" s="3174"/>
    </row>
    <row r="13382" spans="27:28" s="3173" customFormat="1">
      <c r="AA13382" s="3174"/>
      <c r="AB13382" s="3174"/>
    </row>
    <row r="13383" spans="27:28" s="3173" customFormat="1">
      <c r="AA13383" s="3174"/>
      <c r="AB13383" s="3174"/>
    </row>
    <row r="13384" spans="27:28" s="3173" customFormat="1">
      <c r="AA13384" s="3174"/>
      <c r="AB13384" s="3174"/>
    </row>
    <row r="13385" spans="27:28" s="3173" customFormat="1">
      <c r="AA13385" s="3174"/>
      <c r="AB13385" s="3174"/>
    </row>
    <row r="13386" spans="27:28" s="3173" customFormat="1">
      <c r="AA13386" s="3174"/>
      <c r="AB13386" s="3174"/>
    </row>
    <row r="13387" spans="27:28" s="3173" customFormat="1">
      <c r="AA13387" s="3174"/>
      <c r="AB13387" s="3174"/>
    </row>
    <row r="13388" spans="27:28" s="3173" customFormat="1">
      <c r="AA13388" s="3174"/>
      <c r="AB13388" s="3174"/>
    </row>
    <row r="13389" spans="27:28" s="3173" customFormat="1">
      <c r="AA13389" s="3174"/>
      <c r="AB13389" s="3174"/>
    </row>
    <row r="13390" spans="27:28" s="3173" customFormat="1">
      <c r="AA13390" s="3174"/>
      <c r="AB13390" s="3174"/>
    </row>
    <row r="13391" spans="27:28" s="3173" customFormat="1">
      <c r="AA13391" s="3174"/>
      <c r="AB13391" s="3174"/>
    </row>
    <row r="13392" spans="27:28" s="3173" customFormat="1">
      <c r="AA13392" s="3174"/>
      <c r="AB13392" s="3174"/>
    </row>
    <row r="13393" spans="27:28" s="3173" customFormat="1">
      <c r="AA13393" s="3174"/>
      <c r="AB13393" s="3174"/>
    </row>
    <row r="13394" spans="27:28" s="3173" customFormat="1">
      <c r="AA13394" s="3174"/>
      <c r="AB13394" s="3174"/>
    </row>
    <row r="13395" spans="27:28" s="3173" customFormat="1">
      <c r="AA13395" s="3174"/>
      <c r="AB13395" s="3174"/>
    </row>
    <row r="13396" spans="27:28" s="3173" customFormat="1">
      <c r="AA13396" s="3174"/>
      <c r="AB13396" s="3174"/>
    </row>
    <row r="13397" spans="27:28" s="3173" customFormat="1">
      <c r="AA13397" s="3174"/>
      <c r="AB13397" s="3174"/>
    </row>
    <row r="13398" spans="27:28" s="3173" customFormat="1">
      <c r="AA13398" s="3174"/>
      <c r="AB13398" s="3174"/>
    </row>
    <row r="13399" spans="27:28" s="3173" customFormat="1">
      <c r="AA13399" s="3174"/>
      <c r="AB13399" s="3174"/>
    </row>
    <row r="13400" spans="27:28" s="3173" customFormat="1">
      <c r="AA13400" s="3174"/>
      <c r="AB13400" s="3174"/>
    </row>
    <row r="13401" spans="27:28" s="3173" customFormat="1">
      <c r="AA13401" s="3174"/>
      <c r="AB13401" s="3174"/>
    </row>
    <row r="13402" spans="27:28" s="3173" customFormat="1">
      <c r="AA13402" s="3174"/>
      <c r="AB13402" s="3174"/>
    </row>
    <row r="13403" spans="27:28" s="3173" customFormat="1">
      <c r="AA13403" s="3174"/>
      <c r="AB13403" s="3174"/>
    </row>
    <row r="13404" spans="27:28" s="3173" customFormat="1">
      <c r="AA13404" s="3174"/>
      <c r="AB13404" s="3174"/>
    </row>
    <row r="13405" spans="27:28" s="3173" customFormat="1">
      <c r="AA13405" s="3174"/>
      <c r="AB13405" s="3174"/>
    </row>
    <row r="13406" spans="27:28" s="3173" customFormat="1">
      <c r="AA13406" s="3174"/>
      <c r="AB13406" s="3174"/>
    </row>
    <row r="13407" spans="27:28" s="3173" customFormat="1">
      <c r="AA13407" s="3174"/>
      <c r="AB13407" s="3174"/>
    </row>
    <row r="13408" spans="27:28" s="3173" customFormat="1">
      <c r="AA13408" s="3174"/>
      <c r="AB13408" s="3174"/>
    </row>
    <row r="13409" spans="27:28" s="3173" customFormat="1">
      <c r="AA13409" s="3174"/>
      <c r="AB13409" s="3174"/>
    </row>
    <row r="13410" spans="27:28" s="3173" customFormat="1">
      <c r="AA13410" s="3174"/>
      <c r="AB13410" s="3174"/>
    </row>
    <row r="13411" spans="27:28" s="3173" customFormat="1">
      <c r="AA13411" s="3174"/>
      <c r="AB13411" s="3174"/>
    </row>
    <row r="13412" spans="27:28" s="3173" customFormat="1">
      <c r="AA13412" s="3174"/>
      <c r="AB13412" s="3174"/>
    </row>
    <row r="13413" spans="27:28" s="3173" customFormat="1">
      <c r="AA13413" s="3174"/>
      <c r="AB13413" s="3174"/>
    </row>
    <row r="13414" spans="27:28" s="3173" customFormat="1">
      <c r="AA13414" s="3174"/>
      <c r="AB13414" s="3174"/>
    </row>
    <row r="13415" spans="27:28" s="3173" customFormat="1">
      <c r="AA13415" s="3174"/>
      <c r="AB13415" s="3174"/>
    </row>
    <row r="13416" spans="27:28" s="3173" customFormat="1">
      <c r="AA13416" s="3174"/>
      <c r="AB13416" s="3174"/>
    </row>
    <row r="13417" spans="27:28" s="3173" customFormat="1">
      <c r="AA13417" s="3174"/>
      <c r="AB13417" s="3174"/>
    </row>
    <row r="13418" spans="27:28" s="3173" customFormat="1">
      <c r="AA13418" s="3174"/>
      <c r="AB13418" s="3174"/>
    </row>
    <row r="13419" spans="27:28" s="3173" customFormat="1">
      <c r="AA13419" s="3174"/>
      <c r="AB13419" s="3174"/>
    </row>
    <row r="13420" spans="27:28" s="3173" customFormat="1">
      <c r="AA13420" s="3174"/>
      <c r="AB13420" s="3174"/>
    </row>
    <row r="13421" spans="27:28" s="3173" customFormat="1">
      <c r="AA13421" s="3174"/>
      <c r="AB13421" s="3174"/>
    </row>
    <row r="13422" spans="27:28" s="3173" customFormat="1">
      <c r="AA13422" s="3174"/>
      <c r="AB13422" s="3174"/>
    </row>
    <row r="13423" spans="27:28" s="3173" customFormat="1">
      <c r="AA13423" s="3174"/>
      <c r="AB13423" s="3174"/>
    </row>
    <row r="13424" spans="27:28" s="3173" customFormat="1">
      <c r="AA13424" s="3174"/>
      <c r="AB13424" s="3174"/>
    </row>
    <row r="13425" spans="27:28" s="3173" customFormat="1">
      <c r="AA13425" s="3174"/>
      <c r="AB13425" s="3174"/>
    </row>
    <row r="13426" spans="27:28" s="3173" customFormat="1">
      <c r="AA13426" s="3174"/>
      <c r="AB13426" s="3174"/>
    </row>
    <row r="13427" spans="27:28" s="3173" customFormat="1">
      <c r="AA13427" s="3174"/>
      <c r="AB13427" s="3174"/>
    </row>
    <row r="13428" spans="27:28" s="3173" customFormat="1">
      <c r="AA13428" s="3174"/>
      <c r="AB13428" s="3174"/>
    </row>
    <row r="13429" spans="27:28" s="3173" customFormat="1">
      <c r="AA13429" s="3174"/>
      <c r="AB13429" s="3174"/>
    </row>
    <row r="13430" spans="27:28" s="3173" customFormat="1">
      <c r="AA13430" s="3174"/>
      <c r="AB13430" s="3174"/>
    </row>
    <row r="13431" spans="27:28" s="3173" customFormat="1">
      <c r="AA13431" s="3174"/>
      <c r="AB13431" s="3174"/>
    </row>
    <row r="13432" spans="27:28" s="3173" customFormat="1">
      <c r="AA13432" s="3174"/>
      <c r="AB13432" s="3174"/>
    </row>
    <row r="13433" spans="27:28" s="3173" customFormat="1">
      <c r="AA13433" s="3174"/>
      <c r="AB13433" s="3174"/>
    </row>
    <row r="13434" spans="27:28" s="3173" customFormat="1">
      <c r="AA13434" s="3174"/>
      <c r="AB13434" s="3174"/>
    </row>
    <row r="13435" spans="27:28" s="3173" customFormat="1">
      <c r="AA13435" s="3174"/>
      <c r="AB13435" s="3174"/>
    </row>
    <row r="13436" spans="27:28" s="3173" customFormat="1">
      <c r="AA13436" s="3174"/>
      <c r="AB13436" s="3174"/>
    </row>
    <row r="13437" spans="27:28" s="3173" customFormat="1">
      <c r="AA13437" s="3174"/>
      <c r="AB13437" s="3174"/>
    </row>
    <row r="13438" spans="27:28" s="3173" customFormat="1">
      <c r="AA13438" s="3174"/>
      <c r="AB13438" s="3174"/>
    </row>
    <row r="13439" spans="27:28" s="3173" customFormat="1">
      <c r="AA13439" s="3174"/>
      <c r="AB13439" s="3174"/>
    </row>
    <row r="13440" spans="27:28" s="3173" customFormat="1">
      <c r="AA13440" s="3174"/>
      <c r="AB13440" s="3174"/>
    </row>
    <row r="13441" spans="27:28" s="3173" customFormat="1">
      <c r="AA13441" s="3174"/>
      <c r="AB13441" s="3174"/>
    </row>
    <row r="13442" spans="27:28" s="3173" customFormat="1">
      <c r="AA13442" s="3174"/>
      <c r="AB13442" s="3174"/>
    </row>
    <row r="13443" spans="27:28" s="3173" customFormat="1">
      <c r="AA13443" s="3174"/>
      <c r="AB13443" s="3174"/>
    </row>
    <row r="13444" spans="27:28" s="3173" customFormat="1">
      <c r="AA13444" s="3174"/>
      <c r="AB13444" s="3174"/>
    </row>
    <row r="13445" spans="27:28" s="3173" customFormat="1">
      <c r="AA13445" s="3174"/>
      <c r="AB13445" s="3174"/>
    </row>
    <row r="13446" spans="27:28" s="3173" customFormat="1">
      <c r="AA13446" s="3174"/>
      <c r="AB13446" s="3174"/>
    </row>
    <row r="13447" spans="27:28" s="3173" customFormat="1">
      <c r="AA13447" s="3174"/>
      <c r="AB13447" s="3174"/>
    </row>
    <row r="13448" spans="27:28" s="3173" customFormat="1">
      <c r="AA13448" s="3174"/>
      <c r="AB13448" s="3174"/>
    </row>
    <row r="13449" spans="27:28" s="3173" customFormat="1">
      <c r="AA13449" s="3174"/>
      <c r="AB13449" s="3174"/>
    </row>
    <row r="13450" spans="27:28" s="3173" customFormat="1">
      <c r="AA13450" s="3174"/>
      <c r="AB13450" s="3174"/>
    </row>
    <row r="13451" spans="27:28" s="3173" customFormat="1">
      <c r="AA13451" s="3174"/>
      <c r="AB13451" s="3174"/>
    </row>
    <row r="13452" spans="27:28" s="3173" customFormat="1">
      <c r="AA13452" s="3174"/>
      <c r="AB13452" s="3174"/>
    </row>
    <row r="13453" spans="27:28" s="3173" customFormat="1">
      <c r="AA13453" s="3174"/>
      <c r="AB13453" s="3174"/>
    </row>
    <row r="13454" spans="27:28" s="3173" customFormat="1">
      <c r="AA13454" s="3174"/>
      <c r="AB13454" s="3174"/>
    </row>
    <row r="13455" spans="27:28" s="3173" customFormat="1">
      <c r="AA13455" s="3174"/>
      <c r="AB13455" s="3174"/>
    </row>
    <row r="13456" spans="27:28" s="3173" customFormat="1">
      <c r="AA13456" s="3174"/>
      <c r="AB13456" s="3174"/>
    </row>
    <row r="13457" spans="27:28" s="3173" customFormat="1">
      <c r="AA13457" s="3174"/>
      <c r="AB13457" s="3174"/>
    </row>
    <row r="13458" spans="27:28" s="3173" customFormat="1">
      <c r="AA13458" s="3174"/>
      <c r="AB13458" s="3174"/>
    </row>
    <row r="13459" spans="27:28" s="3173" customFormat="1">
      <c r="AA13459" s="3174"/>
      <c r="AB13459" s="3174"/>
    </row>
    <row r="13460" spans="27:28" s="3173" customFormat="1">
      <c r="AA13460" s="3174"/>
      <c r="AB13460" s="3174"/>
    </row>
    <row r="13461" spans="27:28" s="3173" customFormat="1">
      <c r="AA13461" s="3174"/>
      <c r="AB13461" s="3174"/>
    </row>
    <row r="13462" spans="27:28" s="3173" customFormat="1">
      <c r="AA13462" s="3174"/>
      <c r="AB13462" s="3174"/>
    </row>
    <row r="13463" spans="27:28" s="3173" customFormat="1">
      <c r="AA13463" s="3174"/>
      <c r="AB13463" s="3174"/>
    </row>
    <row r="13464" spans="27:28" s="3173" customFormat="1">
      <c r="AA13464" s="3174"/>
      <c r="AB13464" s="3174"/>
    </row>
    <row r="13465" spans="27:28" s="3173" customFormat="1">
      <c r="AA13465" s="3174"/>
      <c r="AB13465" s="3174"/>
    </row>
    <row r="13466" spans="27:28" s="3173" customFormat="1">
      <c r="AA13466" s="3174"/>
      <c r="AB13466" s="3174"/>
    </row>
    <row r="13467" spans="27:28" s="3173" customFormat="1">
      <c r="AA13467" s="3174"/>
      <c r="AB13467" s="3174"/>
    </row>
    <row r="13468" spans="27:28" s="3173" customFormat="1">
      <c r="AA13468" s="3174"/>
      <c r="AB13468" s="3174"/>
    </row>
    <row r="13469" spans="27:28" s="3173" customFormat="1">
      <c r="AA13469" s="3174"/>
      <c r="AB13469" s="3174"/>
    </row>
    <row r="13470" spans="27:28" s="3173" customFormat="1">
      <c r="AA13470" s="3174"/>
      <c r="AB13470" s="3174"/>
    </row>
    <row r="13471" spans="27:28" s="3173" customFormat="1">
      <c r="AA13471" s="3174"/>
      <c r="AB13471" s="3174"/>
    </row>
    <row r="13472" spans="27:28" s="3173" customFormat="1">
      <c r="AA13472" s="3174"/>
      <c r="AB13472" s="3174"/>
    </row>
    <row r="13473" spans="27:28" s="3173" customFormat="1">
      <c r="AA13473" s="3174"/>
      <c r="AB13473" s="3174"/>
    </row>
    <row r="13474" spans="27:28" s="3173" customFormat="1">
      <c r="AA13474" s="3174"/>
      <c r="AB13474" s="3174"/>
    </row>
    <row r="13475" spans="27:28" s="3173" customFormat="1">
      <c r="AA13475" s="3174"/>
      <c r="AB13475" s="3174"/>
    </row>
    <row r="13476" spans="27:28" s="3173" customFormat="1">
      <c r="AA13476" s="3174"/>
      <c r="AB13476" s="3174"/>
    </row>
    <row r="13477" spans="27:28" s="3173" customFormat="1">
      <c r="AA13477" s="3174"/>
      <c r="AB13477" s="3174"/>
    </row>
    <row r="13478" spans="27:28" s="3173" customFormat="1">
      <c r="AA13478" s="3174"/>
      <c r="AB13478" s="3174"/>
    </row>
    <row r="13479" spans="27:28" s="3173" customFormat="1">
      <c r="AA13479" s="3174"/>
      <c r="AB13479" s="3174"/>
    </row>
    <row r="13480" spans="27:28" s="3173" customFormat="1">
      <c r="AA13480" s="3174"/>
      <c r="AB13480" s="3174"/>
    </row>
    <row r="13481" spans="27:28" s="3173" customFormat="1">
      <c r="AA13481" s="3174"/>
      <c r="AB13481" s="3174"/>
    </row>
    <row r="13482" spans="27:28" s="3173" customFormat="1">
      <c r="AA13482" s="3174"/>
      <c r="AB13482" s="3174"/>
    </row>
    <row r="13483" spans="27:28" s="3173" customFormat="1">
      <c r="AA13483" s="3174"/>
      <c r="AB13483" s="3174"/>
    </row>
    <row r="13484" spans="27:28" s="3173" customFormat="1">
      <c r="AA13484" s="3174"/>
      <c r="AB13484" s="3174"/>
    </row>
    <row r="13485" spans="27:28" s="3173" customFormat="1">
      <c r="AA13485" s="3174"/>
      <c r="AB13485" s="3174"/>
    </row>
    <row r="13486" spans="27:28" s="3173" customFormat="1">
      <c r="AA13486" s="3174"/>
      <c r="AB13486" s="3174"/>
    </row>
    <row r="13487" spans="27:28" s="3173" customFormat="1">
      <c r="AA13487" s="3174"/>
      <c r="AB13487" s="3174"/>
    </row>
    <row r="13488" spans="27:28" s="3173" customFormat="1">
      <c r="AA13488" s="3174"/>
      <c r="AB13488" s="3174"/>
    </row>
    <row r="13489" spans="27:28" s="3173" customFormat="1">
      <c r="AA13489" s="3174"/>
      <c r="AB13489" s="3174"/>
    </row>
    <row r="13490" spans="27:28" s="3173" customFormat="1">
      <c r="AA13490" s="3174"/>
      <c r="AB13490" s="3174"/>
    </row>
    <row r="13491" spans="27:28" s="3173" customFormat="1">
      <c r="AA13491" s="3174"/>
      <c r="AB13491" s="3174"/>
    </row>
    <row r="13492" spans="27:28" s="3173" customFormat="1">
      <c r="AA13492" s="3174"/>
      <c r="AB13492" s="3174"/>
    </row>
    <row r="13493" spans="27:28" s="3173" customFormat="1">
      <c r="AA13493" s="3174"/>
      <c r="AB13493" s="3174"/>
    </row>
    <row r="13494" spans="27:28" s="3173" customFormat="1">
      <c r="AA13494" s="3174"/>
      <c r="AB13494" s="3174"/>
    </row>
    <row r="13495" spans="27:28" s="3173" customFormat="1">
      <c r="AA13495" s="3174"/>
      <c r="AB13495" s="3174"/>
    </row>
    <row r="13496" spans="27:28" s="3173" customFormat="1">
      <c r="AA13496" s="3174"/>
      <c r="AB13496" s="3174"/>
    </row>
    <row r="13497" spans="27:28" s="3173" customFormat="1">
      <c r="AA13497" s="3174"/>
      <c r="AB13497" s="3174"/>
    </row>
    <row r="13498" spans="27:28" s="3173" customFormat="1">
      <c r="AA13498" s="3174"/>
      <c r="AB13498" s="3174"/>
    </row>
    <row r="13499" spans="27:28" s="3173" customFormat="1">
      <c r="AA13499" s="3174"/>
      <c r="AB13499" s="3174"/>
    </row>
    <row r="13500" spans="27:28" s="3173" customFormat="1">
      <c r="AA13500" s="3174"/>
      <c r="AB13500" s="3174"/>
    </row>
    <row r="13501" spans="27:28" s="3173" customFormat="1">
      <c r="AA13501" s="3174"/>
      <c r="AB13501" s="3174"/>
    </row>
    <row r="13502" spans="27:28" s="3173" customFormat="1">
      <c r="AA13502" s="3174"/>
      <c r="AB13502" s="3174"/>
    </row>
    <row r="13503" spans="27:28" s="3173" customFormat="1">
      <c r="AA13503" s="3174"/>
      <c r="AB13503" s="3174"/>
    </row>
    <row r="13504" spans="27:28" s="3173" customFormat="1">
      <c r="AA13504" s="3174"/>
      <c r="AB13504" s="3174"/>
    </row>
    <row r="13505" spans="27:28" s="3173" customFormat="1">
      <c r="AA13505" s="3174"/>
      <c r="AB13505" s="3174"/>
    </row>
    <row r="13506" spans="27:28" s="3173" customFormat="1">
      <c r="AA13506" s="3174"/>
      <c r="AB13506" s="3174"/>
    </row>
    <row r="13507" spans="27:28" s="3173" customFormat="1">
      <c r="AA13507" s="3174"/>
      <c r="AB13507" s="3174"/>
    </row>
    <row r="13508" spans="27:28" s="3173" customFormat="1">
      <c r="AA13508" s="3174"/>
      <c r="AB13508" s="3174"/>
    </row>
    <row r="13509" spans="27:28" s="3173" customFormat="1">
      <c r="AA13509" s="3174"/>
      <c r="AB13509" s="3174"/>
    </row>
    <row r="13510" spans="27:28" s="3173" customFormat="1">
      <c r="AA13510" s="3174"/>
      <c r="AB13510" s="3174"/>
    </row>
    <row r="13511" spans="27:28" s="3173" customFormat="1">
      <c r="AA13511" s="3174"/>
      <c r="AB13511" s="3174"/>
    </row>
    <row r="13512" spans="27:28" s="3173" customFormat="1">
      <c r="AA13512" s="3174"/>
      <c r="AB13512" s="3174"/>
    </row>
    <row r="13513" spans="27:28" s="3173" customFormat="1">
      <c r="AA13513" s="3174"/>
      <c r="AB13513" s="3174"/>
    </row>
    <row r="13514" spans="27:28" s="3173" customFormat="1">
      <c r="AA13514" s="3174"/>
      <c r="AB13514" s="3174"/>
    </row>
    <row r="13515" spans="27:28" s="3173" customFormat="1">
      <c r="AA13515" s="3174"/>
      <c r="AB13515" s="3174"/>
    </row>
    <row r="13516" spans="27:28" s="3173" customFormat="1">
      <c r="AA13516" s="3174"/>
      <c r="AB13516" s="3174"/>
    </row>
    <row r="13517" spans="27:28" s="3173" customFormat="1">
      <c r="AA13517" s="3174"/>
      <c r="AB13517" s="3174"/>
    </row>
    <row r="13518" spans="27:28" s="3173" customFormat="1">
      <c r="AA13518" s="3174"/>
      <c r="AB13518" s="3174"/>
    </row>
    <row r="13519" spans="27:28" s="3173" customFormat="1">
      <c r="AA13519" s="3174"/>
      <c r="AB13519" s="3174"/>
    </row>
    <row r="13520" spans="27:28" s="3173" customFormat="1">
      <c r="AA13520" s="3174"/>
      <c r="AB13520" s="3174"/>
    </row>
    <row r="13521" spans="27:28" s="3173" customFormat="1">
      <c r="AA13521" s="3174"/>
      <c r="AB13521" s="3174"/>
    </row>
    <row r="13522" spans="27:28" s="3173" customFormat="1">
      <c r="AA13522" s="3174"/>
      <c r="AB13522" s="3174"/>
    </row>
    <row r="13523" spans="27:28" s="3173" customFormat="1">
      <c r="AA13523" s="3174"/>
      <c r="AB13523" s="3174"/>
    </row>
    <row r="13524" spans="27:28" s="3173" customFormat="1">
      <c r="AA13524" s="3174"/>
      <c r="AB13524" s="3174"/>
    </row>
    <row r="13525" spans="27:28" s="3173" customFormat="1">
      <c r="AA13525" s="3174"/>
      <c r="AB13525" s="3174"/>
    </row>
    <row r="13526" spans="27:28" s="3173" customFormat="1">
      <c r="AA13526" s="3174"/>
      <c r="AB13526" s="3174"/>
    </row>
    <row r="13527" spans="27:28" s="3173" customFormat="1">
      <c r="AA13527" s="3174"/>
      <c r="AB13527" s="3174"/>
    </row>
    <row r="13528" spans="27:28" s="3173" customFormat="1">
      <c r="AA13528" s="3174"/>
      <c r="AB13528" s="3174"/>
    </row>
    <row r="13529" spans="27:28" s="3173" customFormat="1">
      <c r="AA13529" s="3174"/>
      <c r="AB13529" s="3174"/>
    </row>
    <row r="13530" spans="27:28" s="3173" customFormat="1">
      <c r="AA13530" s="3174"/>
      <c r="AB13530" s="3174"/>
    </row>
    <row r="13531" spans="27:28" s="3173" customFormat="1">
      <c r="AA13531" s="3174"/>
      <c r="AB13531" s="3174"/>
    </row>
    <row r="13532" spans="27:28" s="3173" customFormat="1">
      <c r="AA13532" s="3174"/>
      <c r="AB13532" s="3174"/>
    </row>
    <row r="13533" spans="27:28" s="3173" customFormat="1">
      <c r="AA13533" s="3174"/>
      <c r="AB13533" s="3174"/>
    </row>
    <row r="13534" spans="27:28" s="3173" customFormat="1">
      <c r="AA13534" s="3174"/>
      <c r="AB13534" s="3174"/>
    </row>
    <row r="13535" spans="27:28" s="3173" customFormat="1">
      <c r="AA13535" s="3174"/>
      <c r="AB13535" s="3174"/>
    </row>
    <row r="13536" spans="27:28" s="3173" customFormat="1">
      <c r="AA13536" s="3174"/>
      <c r="AB13536" s="3174"/>
    </row>
    <row r="13537" spans="27:28" s="3173" customFormat="1">
      <c r="AA13537" s="3174"/>
      <c r="AB13537" s="3174"/>
    </row>
    <row r="13538" spans="27:28" s="3173" customFormat="1">
      <c r="AA13538" s="3174"/>
      <c r="AB13538" s="3174"/>
    </row>
    <row r="13539" spans="27:28" s="3173" customFormat="1">
      <c r="AA13539" s="3174"/>
      <c r="AB13539" s="3174"/>
    </row>
    <row r="13540" spans="27:28" s="3173" customFormat="1">
      <c r="AA13540" s="3174"/>
      <c r="AB13540" s="3174"/>
    </row>
    <row r="13541" spans="27:28" s="3173" customFormat="1">
      <c r="AA13541" s="3174"/>
      <c r="AB13541" s="3174"/>
    </row>
    <row r="13542" spans="27:28" s="3173" customFormat="1">
      <c r="AA13542" s="3174"/>
      <c r="AB13542" s="3174"/>
    </row>
    <row r="13543" spans="27:28" s="3173" customFormat="1">
      <c r="AA13543" s="3174"/>
      <c r="AB13543" s="3174"/>
    </row>
    <row r="13544" spans="27:28" s="3173" customFormat="1">
      <c r="AA13544" s="3174"/>
      <c r="AB13544" s="3174"/>
    </row>
    <row r="13545" spans="27:28" s="3173" customFormat="1">
      <c r="AA13545" s="3174"/>
      <c r="AB13545" s="3174"/>
    </row>
    <row r="13546" spans="27:28" s="3173" customFormat="1">
      <c r="AA13546" s="3174"/>
      <c r="AB13546" s="3174"/>
    </row>
    <row r="13547" spans="27:28" s="3173" customFormat="1">
      <c r="AA13547" s="3174"/>
      <c r="AB13547" s="3174"/>
    </row>
    <row r="13548" spans="27:28" s="3173" customFormat="1">
      <c r="AA13548" s="3174"/>
      <c r="AB13548" s="3174"/>
    </row>
    <row r="13549" spans="27:28" s="3173" customFormat="1">
      <c r="AA13549" s="3174"/>
      <c r="AB13549" s="3174"/>
    </row>
    <row r="13550" spans="27:28" s="3173" customFormat="1">
      <c r="AA13550" s="3174"/>
      <c r="AB13550" s="3174"/>
    </row>
    <row r="13551" spans="27:28" s="3173" customFormat="1">
      <c r="AA13551" s="3174"/>
      <c r="AB13551" s="3174"/>
    </row>
    <row r="13552" spans="27:28" s="3173" customFormat="1">
      <c r="AA13552" s="3174"/>
      <c r="AB13552" s="3174"/>
    </row>
    <row r="13553" spans="27:28" s="3173" customFormat="1">
      <c r="AA13553" s="3174"/>
      <c r="AB13553" s="3174"/>
    </row>
    <row r="13554" spans="27:28" s="3173" customFormat="1">
      <c r="AA13554" s="3174"/>
      <c r="AB13554" s="3174"/>
    </row>
    <row r="13555" spans="27:28" s="3173" customFormat="1">
      <c r="AA13555" s="3174"/>
      <c r="AB13555" s="3174"/>
    </row>
    <row r="13556" spans="27:28" s="3173" customFormat="1">
      <c r="AA13556" s="3174"/>
      <c r="AB13556" s="3174"/>
    </row>
    <row r="13557" spans="27:28" s="3173" customFormat="1">
      <c r="AA13557" s="3174"/>
      <c r="AB13557" s="3174"/>
    </row>
    <row r="13558" spans="27:28" s="3173" customFormat="1">
      <c r="AA13558" s="3174"/>
      <c r="AB13558" s="3174"/>
    </row>
    <row r="13559" spans="27:28" s="3173" customFormat="1">
      <c r="AA13559" s="3174"/>
      <c r="AB13559" s="3174"/>
    </row>
    <row r="13560" spans="27:28" s="3173" customFormat="1">
      <c r="AA13560" s="3174"/>
      <c r="AB13560" s="3174"/>
    </row>
    <row r="13561" spans="27:28" s="3173" customFormat="1">
      <c r="AA13561" s="3174"/>
      <c r="AB13561" s="3174"/>
    </row>
    <row r="13562" spans="27:28" s="3173" customFormat="1">
      <c r="AA13562" s="3174"/>
      <c r="AB13562" s="3174"/>
    </row>
    <row r="13563" spans="27:28" s="3173" customFormat="1">
      <c r="AA13563" s="3174"/>
      <c r="AB13563" s="3174"/>
    </row>
    <row r="13564" spans="27:28" s="3173" customFormat="1">
      <c r="AA13564" s="3174"/>
      <c r="AB13564" s="3174"/>
    </row>
    <row r="13565" spans="27:28" s="3173" customFormat="1">
      <c r="AA13565" s="3174"/>
      <c r="AB13565" s="3174"/>
    </row>
    <row r="13566" spans="27:28" s="3173" customFormat="1">
      <c r="AA13566" s="3174"/>
      <c r="AB13566" s="3174"/>
    </row>
    <row r="13567" spans="27:28" s="3173" customFormat="1">
      <c r="AA13567" s="3174"/>
      <c r="AB13567" s="3174"/>
    </row>
    <row r="13568" spans="27:28" s="3173" customFormat="1">
      <c r="AA13568" s="3174"/>
      <c r="AB13568" s="3174"/>
    </row>
    <row r="13569" spans="27:28" s="3173" customFormat="1">
      <c r="AA13569" s="3174"/>
      <c r="AB13569" s="3174"/>
    </row>
    <row r="13570" spans="27:28" s="3173" customFormat="1">
      <c r="AA13570" s="3174"/>
      <c r="AB13570" s="3174"/>
    </row>
    <row r="13571" spans="27:28" s="3173" customFormat="1">
      <c r="AA13571" s="3174"/>
      <c r="AB13571" s="3174"/>
    </row>
    <row r="13572" spans="27:28" s="3173" customFormat="1">
      <c r="AA13572" s="3174"/>
      <c r="AB13572" s="3174"/>
    </row>
    <row r="13573" spans="27:28" s="3173" customFormat="1">
      <c r="AA13573" s="3174"/>
      <c r="AB13573" s="3174"/>
    </row>
    <row r="13574" spans="27:28" s="3173" customFormat="1">
      <c r="AA13574" s="3174"/>
      <c r="AB13574" s="3174"/>
    </row>
    <row r="13575" spans="27:28" s="3173" customFormat="1">
      <c r="AA13575" s="3174"/>
      <c r="AB13575" s="3174"/>
    </row>
    <row r="13576" spans="27:28" s="3173" customFormat="1">
      <c r="AA13576" s="3174"/>
      <c r="AB13576" s="3174"/>
    </row>
    <row r="13577" spans="27:28" s="3173" customFormat="1">
      <c r="AA13577" s="3174"/>
      <c r="AB13577" s="3174"/>
    </row>
    <row r="13578" spans="27:28" s="3173" customFormat="1">
      <c r="AA13578" s="3174"/>
      <c r="AB13578" s="3174"/>
    </row>
    <row r="13579" spans="27:28" s="3173" customFormat="1">
      <c r="AA13579" s="3174"/>
      <c r="AB13579" s="3174"/>
    </row>
    <row r="13580" spans="27:28" s="3173" customFormat="1">
      <c r="AA13580" s="3174"/>
      <c r="AB13580" s="3174"/>
    </row>
    <row r="13581" spans="27:28" s="3173" customFormat="1">
      <c r="AA13581" s="3174"/>
      <c r="AB13581" s="3174"/>
    </row>
    <row r="13582" spans="27:28" s="3173" customFormat="1">
      <c r="AA13582" s="3174"/>
      <c r="AB13582" s="3174"/>
    </row>
    <row r="13583" spans="27:28" s="3173" customFormat="1">
      <c r="AA13583" s="3174"/>
      <c r="AB13583" s="3174"/>
    </row>
    <row r="13584" spans="27:28" s="3173" customFormat="1">
      <c r="AA13584" s="3174"/>
      <c r="AB13584" s="3174"/>
    </row>
    <row r="13585" spans="27:28" s="3173" customFormat="1">
      <c r="AA13585" s="3174"/>
      <c r="AB13585" s="3174"/>
    </row>
    <row r="13586" spans="27:28" s="3173" customFormat="1">
      <c r="AA13586" s="3174"/>
      <c r="AB13586" s="3174"/>
    </row>
    <row r="13587" spans="27:28" s="3173" customFormat="1">
      <c r="AA13587" s="3174"/>
      <c r="AB13587" s="3174"/>
    </row>
    <row r="13588" spans="27:28" s="3173" customFormat="1">
      <c r="AA13588" s="3174"/>
      <c r="AB13588" s="3174"/>
    </row>
    <row r="13589" spans="27:28" s="3173" customFormat="1">
      <c r="AA13589" s="3174"/>
      <c r="AB13589" s="3174"/>
    </row>
    <row r="13590" spans="27:28" s="3173" customFormat="1">
      <c r="AA13590" s="3174"/>
      <c r="AB13590" s="3174"/>
    </row>
    <row r="13591" spans="27:28" s="3173" customFormat="1">
      <c r="AA13591" s="3174"/>
      <c r="AB13591" s="3174"/>
    </row>
    <row r="13592" spans="27:28" s="3173" customFormat="1">
      <c r="AA13592" s="3174"/>
      <c r="AB13592" s="3174"/>
    </row>
    <row r="13593" spans="27:28" s="3173" customFormat="1">
      <c r="AA13593" s="3174"/>
      <c r="AB13593" s="3174"/>
    </row>
    <row r="13594" spans="27:28" s="3173" customFormat="1">
      <c r="AA13594" s="3174"/>
      <c r="AB13594" s="3174"/>
    </row>
    <row r="13595" spans="27:28" s="3173" customFormat="1">
      <c r="AA13595" s="3174"/>
      <c r="AB13595" s="3174"/>
    </row>
    <row r="13596" spans="27:28" s="3173" customFormat="1">
      <c r="AA13596" s="3174"/>
      <c r="AB13596" s="3174"/>
    </row>
    <row r="13597" spans="27:28" s="3173" customFormat="1">
      <c r="AA13597" s="3174"/>
      <c r="AB13597" s="3174"/>
    </row>
    <row r="13598" spans="27:28" s="3173" customFormat="1">
      <c r="AA13598" s="3174"/>
      <c r="AB13598" s="3174"/>
    </row>
    <row r="13599" spans="27:28" s="3173" customFormat="1">
      <c r="AA13599" s="3174"/>
      <c r="AB13599" s="3174"/>
    </row>
    <row r="13600" spans="27:28" s="3173" customFormat="1">
      <c r="AA13600" s="3174"/>
      <c r="AB13600" s="3174"/>
    </row>
    <row r="13601" spans="27:28" s="3173" customFormat="1">
      <c r="AA13601" s="3174"/>
      <c r="AB13601" s="3174"/>
    </row>
    <row r="13602" spans="27:28" s="3173" customFormat="1">
      <c r="AA13602" s="3174"/>
      <c r="AB13602" s="3174"/>
    </row>
    <row r="13603" spans="27:28" s="3173" customFormat="1">
      <c r="AA13603" s="3174"/>
      <c r="AB13603" s="3174"/>
    </row>
    <row r="13604" spans="27:28" s="3173" customFormat="1">
      <c r="AA13604" s="3174"/>
      <c r="AB13604" s="3174"/>
    </row>
    <row r="13605" spans="27:28" s="3173" customFormat="1">
      <c r="AA13605" s="3174"/>
      <c r="AB13605" s="3174"/>
    </row>
    <row r="13606" spans="27:28" s="3173" customFormat="1">
      <c r="AA13606" s="3174"/>
      <c r="AB13606" s="3174"/>
    </row>
    <row r="13607" spans="27:28" s="3173" customFormat="1">
      <c r="AA13607" s="3174"/>
      <c r="AB13607" s="3174"/>
    </row>
    <row r="13608" spans="27:28" s="3173" customFormat="1">
      <c r="AA13608" s="3174"/>
      <c r="AB13608" s="3174"/>
    </row>
    <row r="13609" spans="27:28" s="3173" customFormat="1">
      <c r="AA13609" s="3174"/>
      <c r="AB13609" s="3174"/>
    </row>
    <row r="13610" spans="27:28" s="3173" customFormat="1">
      <c r="AA13610" s="3174"/>
      <c r="AB13610" s="3174"/>
    </row>
    <row r="13611" spans="27:28" s="3173" customFormat="1">
      <c r="AA13611" s="3174"/>
      <c r="AB13611" s="3174"/>
    </row>
    <row r="13612" spans="27:28" s="3173" customFormat="1">
      <c r="AA13612" s="3174"/>
      <c r="AB13612" s="3174"/>
    </row>
    <row r="13613" spans="27:28" s="3173" customFormat="1">
      <c r="AA13613" s="3174"/>
      <c r="AB13613" s="3174"/>
    </row>
    <row r="13614" spans="27:28" s="3173" customFormat="1">
      <c r="AA13614" s="3174"/>
      <c r="AB13614" s="3174"/>
    </row>
    <row r="13615" spans="27:28" s="3173" customFormat="1">
      <c r="AA13615" s="3174"/>
      <c r="AB13615" s="3174"/>
    </row>
    <row r="13616" spans="27:28" s="3173" customFormat="1">
      <c r="AA13616" s="3174"/>
      <c r="AB13616" s="3174"/>
    </row>
    <row r="13617" spans="27:28" s="3173" customFormat="1">
      <c r="AA13617" s="3174"/>
      <c r="AB13617" s="3174"/>
    </row>
    <row r="13618" spans="27:28" s="3173" customFormat="1">
      <c r="AA13618" s="3174"/>
      <c r="AB13618" s="3174"/>
    </row>
    <row r="13619" spans="27:28" s="3173" customFormat="1">
      <c r="AA13619" s="3174"/>
      <c r="AB13619" s="3174"/>
    </row>
    <row r="13620" spans="27:28" s="3173" customFormat="1">
      <c r="AA13620" s="3174"/>
      <c r="AB13620" s="3174"/>
    </row>
    <row r="13621" spans="27:28" s="3173" customFormat="1">
      <c r="AA13621" s="3174"/>
      <c r="AB13621" s="3174"/>
    </row>
    <row r="13622" spans="27:28" s="3173" customFormat="1">
      <c r="AA13622" s="3174"/>
      <c r="AB13622" s="3174"/>
    </row>
    <row r="13623" spans="27:28" s="3173" customFormat="1">
      <c r="AA13623" s="3174"/>
      <c r="AB13623" s="3174"/>
    </row>
    <row r="13624" spans="27:28" s="3173" customFormat="1">
      <c r="AA13624" s="3174"/>
      <c r="AB13624" s="3174"/>
    </row>
    <row r="13625" spans="27:28" s="3173" customFormat="1">
      <c r="AA13625" s="3174"/>
      <c r="AB13625" s="3174"/>
    </row>
    <row r="13626" spans="27:28" s="3173" customFormat="1">
      <c r="AA13626" s="3174"/>
      <c r="AB13626" s="3174"/>
    </row>
    <row r="13627" spans="27:28" s="3173" customFormat="1">
      <c r="AA13627" s="3174"/>
      <c r="AB13627" s="3174"/>
    </row>
    <row r="13628" spans="27:28" s="3173" customFormat="1">
      <c r="AA13628" s="3174"/>
      <c r="AB13628" s="3174"/>
    </row>
    <row r="13629" spans="27:28" s="3173" customFormat="1">
      <c r="AA13629" s="3174"/>
      <c r="AB13629" s="3174"/>
    </row>
    <row r="13630" spans="27:28" s="3173" customFormat="1">
      <c r="AA13630" s="3174"/>
      <c r="AB13630" s="3174"/>
    </row>
    <row r="13631" spans="27:28" s="3173" customFormat="1">
      <c r="AA13631" s="3174"/>
      <c r="AB13631" s="3174"/>
    </row>
    <row r="13632" spans="27:28" s="3173" customFormat="1">
      <c r="AA13632" s="3174"/>
      <c r="AB13632" s="3174"/>
    </row>
    <row r="13633" spans="27:28" s="3173" customFormat="1">
      <c r="AA13633" s="3174"/>
      <c r="AB13633" s="3174"/>
    </row>
    <row r="13634" spans="27:28" s="3173" customFormat="1">
      <c r="AA13634" s="3174"/>
      <c r="AB13634" s="3174"/>
    </row>
    <row r="13635" spans="27:28" s="3173" customFormat="1">
      <c r="AA13635" s="3174"/>
      <c r="AB13635" s="3174"/>
    </row>
    <row r="13636" spans="27:28" s="3173" customFormat="1">
      <c r="AA13636" s="3174"/>
      <c r="AB13636" s="3174"/>
    </row>
    <row r="13637" spans="27:28" s="3173" customFormat="1">
      <c r="AA13637" s="3174"/>
      <c r="AB13637" s="3174"/>
    </row>
    <row r="13638" spans="27:28" s="3173" customFormat="1">
      <c r="AA13638" s="3174"/>
      <c r="AB13638" s="3174"/>
    </row>
    <row r="13639" spans="27:28" s="3173" customFormat="1">
      <c r="AA13639" s="3174"/>
      <c r="AB13639" s="3174"/>
    </row>
    <row r="13640" spans="27:28" s="3173" customFormat="1">
      <c r="AA13640" s="3174"/>
      <c r="AB13640" s="3174"/>
    </row>
    <row r="13641" spans="27:28" s="3173" customFormat="1">
      <c r="AA13641" s="3174"/>
      <c r="AB13641" s="3174"/>
    </row>
    <row r="13642" spans="27:28" s="3173" customFormat="1">
      <c r="AA13642" s="3174"/>
      <c r="AB13642" s="3174"/>
    </row>
    <row r="13643" spans="27:28" s="3173" customFormat="1">
      <c r="AA13643" s="3174"/>
      <c r="AB13643" s="3174"/>
    </row>
    <row r="13644" spans="27:28" s="3173" customFormat="1">
      <c r="AA13644" s="3174"/>
      <c r="AB13644" s="3174"/>
    </row>
    <row r="13645" spans="27:28" s="3173" customFormat="1">
      <c r="AA13645" s="3174"/>
      <c r="AB13645" s="3174"/>
    </row>
    <row r="13646" spans="27:28" s="3173" customFormat="1">
      <c r="AA13646" s="3174"/>
      <c r="AB13646" s="3174"/>
    </row>
    <row r="13647" spans="27:28" s="3173" customFormat="1">
      <c r="AA13647" s="3174"/>
      <c r="AB13647" s="3174"/>
    </row>
    <row r="13648" spans="27:28" s="3173" customFormat="1">
      <c r="AA13648" s="3174"/>
      <c r="AB13648" s="3174"/>
    </row>
    <row r="13649" spans="27:28" s="3173" customFormat="1">
      <c r="AA13649" s="3174"/>
      <c r="AB13649" s="3174"/>
    </row>
    <row r="13650" spans="27:28" s="3173" customFormat="1">
      <c r="AA13650" s="3174"/>
      <c r="AB13650" s="3174"/>
    </row>
    <row r="13651" spans="27:28" s="3173" customFormat="1">
      <c r="AA13651" s="3174"/>
      <c r="AB13651" s="3174"/>
    </row>
    <row r="13652" spans="27:28" s="3173" customFormat="1">
      <c r="AA13652" s="3174"/>
      <c r="AB13652" s="3174"/>
    </row>
    <row r="13653" spans="27:28" s="3173" customFormat="1">
      <c r="AA13653" s="3174"/>
      <c r="AB13653" s="3174"/>
    </row>
    <row r="13654" spans="27:28" s="3173" customFormat="1">
      <c r="AA13654" s="3174"/>
      <c r="AB13654" s="3174"/>
    </row>
    <row r="13655" spans="27:28" s="3173" customFormat="1">
      <c r="AA13655" s="3174"/>
      <c r="AB13655" s="3174"/>
    </row>
    <row r="13656" spans="27:28" s="3173" customFormat="1">
      <c r="AA13656" s="3174"/>
      <c r="AB13656" s="3174"/>
    </row>
    <row r="13657" spans="27:28" s="3173" customFormat="1">
      <c r="AA13657" s="3174"/>
      <c r="AB13657" s="3174"/>
    </row>
    <row r="13658" spans="27:28" s="3173" customFormat="1">
      <c r="AA13658" s="3174"/>
      <c r="AB13658" s="3174"/>
    </row>
    <row r="13659" spans="27:28" s="3173" customFormat="1">
      <c r="AA13659" s="3174"/>
      <c r="AB13659" s="3174"/>
    </row>
    <row r="13660" spans="27:28" s="3173" customFormat="1">
      <c r="AA13660" s="3174"/>
      <c r="AB13660" s="3174"/>
    </row>
    <row r="13661" spans="27:28" s="3173" customFormat="1">
      <c r="AA13661" s="3174"/>
      <c r="AB13661" s="3174"/>
    </row>
    <row r="13662" spans="27:28" s="3173" customFormat="1">
      <c r="AA13662" s="3174"/>
      <c r="AB13662" s="3174"/>
    </row>
    <row r="13663" spans="27:28" s="3173" customFormat="1">
      <c r="AA13663" s="3174"/>
      <c r="AB13663" s="3174"/>
    </row>
    <row r="13664" spans="27:28" s="3173" customFormat="1">
      <c r="AA13664" s="3174"/>
      <c r="AB13664" s="3174"/>
    </row>
    <row r="13665" spans="27:28" s="3173" customFormat="1">
      <c r="AA13665" s="3174"/>
      <c r="AB13665" s="3174"/>
    </row>
    <row r="13666" spans="27:28" s="3173" customFormat="1">
      <c r="AA13666" s="3174"/>
      <c r="AB13666" s="3174"/>
    </row>
    <row r="13667" spans="27:28" s="3173" customFormat="1">
      <c r="AA13667" s="3174"/>
      <c r="AB13667" s="3174"/>
    </row>
    <row r="13668" spans="27:28" s="3173" customFormat="1">
      <c r="AA13668" s="3174"/>
      <c r="AB13668" s="3174"/>
    </row>
    <row r="13669" spans="27:28" s="3173" customFormat="1">
      <c r="AA13669" s="3174"/>
      <c r="AB13669" s="3174"/>
    </row>
    <row r="13670" spans="27:28" s="3173" customFormat="1">
      <c r="AA13670" s="3174"/>
      <c r="AB13670" s="3174"/>
    </row>
    <row r="13671" spans="27:28" s="3173" customFormat="1">
      <c r="AA13671" s="3174"/>
      <c r="AB13671" s="3174"/>
    </row>
    <row r="13672" spans="27:28" s="3173" customFormat="1">
      <c r="AA13672" s="3174"/>
      <c r="AB13672" s="3174"/>
    </row>
    <row r="13673" spans="27:28" s="3173" customFormat="1">
      <c r="AA13673" s="3174"/>
      <c r="AB13673" s="3174"/>
    </row>
    <row r="13674" spans="27:28" s="3173" customFormat="1">
      <c r="AA13674" s="3174"/>
      <c r="AB13674" s="3174"/>
    </row>
    <row r="13675" spans="27:28" s="3173" customFormat="1">
      <c r="AA13675" s="3174"/>
      <c r="AB13675" s="3174"/>
    </row>
    <row r="13676" spans="27:28" s="3173" customFormat="1">
      <c r="AA13676" s="3174"/>
      <c r="AB13676" s="3174"/>
    </row>
    <row r="13677" spans="27:28" s="3173" customFormat="1">
      <c r="AA13677" s="3174"/>
      <c r="AB13677" s="3174"/>
    </row>
    <row r="13678" spans="27:28" s="3173" customFormat="1">
      <c r="AA13678" s="3174"/>
      <c r="AB13678" s="3174"/>
    </row>
    <row r="13679" spans="27:28" s="3173" customFormat="1">
      <c r="AA13679" s="3174"/>
      <c r="AB13679" s="3174"/>
    </row>
    <row r="13680" spans="27:28" s="3173" customFormat="1">
      <c r="AA13680" s="3174"/>
      <c r="AB13680" s="3174"/>
    </row>
    <row r="13681" spans="27:28" s="3173" customFormat="1">
      <c r="AA13681" s="3174"/>
      <c r="AB13681" s="3174"/>
    </row>
    <row r="13682" spans="27:28" s="3173" customFormat="1">
      <c r="AA13682" s="3174"/>
      <c r="AB13682" s="3174"/>
    </row>
    <row r="13683" spans="27:28" s="3173" customFormat="1">
      <c r="AA13683" s="3174"/>
      <c r="AB13683" s="3174"/>
    </row>
    <row r="13684" spans="27:28" s="3173" customFormat="1">
      <c r="AA13684" s="3174"/>
      <c r="AB13684" s="3174"/>
    </row>
    <row r="13685" spans="27:28" s="3173" customFormat="1">
      <c r="AA13685" s="3174"/>
      <c r="AB13685" s="3174"/>
    </row>
    <row r="13686" spans="27:28" s="3173" customFormat="1">
      <c r="AA13686" s="3174"/>
      <c r="AB13686" s="3174"/>
    </row>
    <row r="13687" spans="27:28" s="3173" customFormat="1">
      <c r="AA13687" s="3174"/>
      <c r="AB13687" s="3174"/>
    </row>
    <row r="13688" spans="27:28" s="3173" customFormat="1">
      <c r="AA13688" s="3174"/>
      <c r="AB13688" s="3174"/>
    </row>
    <row r="13689" spans="27:28" s="3173" customFormat="1">
      <c r="AA13689" s="3174"/>
      <c r="AB13689" s="3174"/>
    </row>
    <row r="13690" spans="27:28" s="3173" customFormat="1">
      <c r="AA13690" s="3174"/>
      <c r="AB13690" s="3174"/>
    </row>
    <row r="13691" spans="27:28" s="3173" customFormat="1">
      <c r="AA13691" s="3174"/>
      <c r="AB13691" s="3174"/>
    </row>
    <row r="13692" spans="27:28" s="3173" customFormat="1">
      <c r="AA13692" s="3174"/>
      <c r="AB13692" s="3174"/>
    </row>
    <row r="13693" spans="27:28" s="3173" customFormat="1">
      <c r="AA13693" s="3174"/>
      <c r="AB13693" s="3174"/>
    </row>
    <row r="13694" spans="27:28" s="3173" customFormat="1">
      <c r="AA13694" s="3174"/>
      <c r="AB13694" s="3174"/>
    </row>
    <row r="13695" spans="27:28" s="3173" customFormat="1">
      <c r="AA13695" s="3174"/>
      <c r="AB13695" s="3174"/>
    </row>
    <row r="13696" spans="27:28" s="3173" customFormat="1">
      <c r="AA13696" s="3174"/>
      <c r="AB13696" s="3174"/>
    </row>
    <row r="13697" spans="27:28" s="3173" customFormat="1">
      <c r="AA13697" s="3174"/>
      <c r="AB13697" s="3174"/>
    </row>
    <row r="13698" spans="27:28" s="3173" customFormat="1">
      <c r="AA13698" s="3174"/>
      <c r="AB13698" s="3174"/>
    </row>
    <row r="13699" spans="27:28" s="3173" customFormat="1">
      <c r="AA13699" s="3174"/>
      <c r="AB13699" s="3174"/>
    </row>
    <row r="13700" spans="27:28" s="3173" customFormat="1">
      <c r="AA13700" s="3174"/>
      <c r="AB13700" s="3174"/>
    </row>
    <row r="13701" spans="27:28" s="3173" customFormat="1">
      <c r="AA13701" s="3174"/>
      <c r="AB13701" s="3174"/>
    </row>
    <row r="13702" spans="27:28" s="3173" customFormat="1">
      <c r="AA13702" s="3174"/>
      <c r="AB13702" s="3174"/>
    </row>
    <row r="13703" spans="27:28" s="3173" customFormat="1">
      <c r="AA13703" s="3174"/>
      <c r="AB13703" s="3174"/>
    </row>
    <row r="13704" spans="27:28" s="3173" customFormat="1">
      <c r="AA13704" s="3174"/>
      <c r="AB13704" s="3174"/>
    </row>
    <row r="13705" spans="27:28" s="3173" customFormat="1">
      <c r="AA13705" s="3174"/>
      <c r="AB13705" s="3174"/>
    </row>
    <row r="13706" spans="27:28" s="3173" customFormat="1">
      <c r="AA13706" s="3174"/>
      <c r="AB13706" s="3174"/>
    </row>
    <row r="13707" spans="27:28" s="3173" customFormat="1">
      <c r="AA13707" s="3174"/>
      <c r="AB13707" s="3174"/>
    </row>
    <row r="13708" spans="27:28" s="3173" customFormat="1">
      <c r="AA13708" s="3174"/>
      <c r="AB13708" s="3174"/>
    </row>
    <row r="13709" spans="27:28" s="3173" customFormat="1">
      <c r="AA13709" s="3174"/>
      <c r="AB13709" s="3174"/>
    </row>
    <row r="13710" spans="27:28" s="3173" customFormat="1">
      <c r="AA13710" s="3174"/>
      <c r="AB13710" s="3174"/>
    </row>
    <row r="13711" spans="27:28" s="3173" customFormat="1">
      <c r="AA13711" s="3174"/>
      <c r="AB13711" s="3174"/>
    </row>
    <row r="13712" spans="27:28" s="3173" customFormat="1">
      <c r="AA13712" s="3174"/>
      <c r="AB13712" s="3174"/>
    </row>
    <row r="13713" spans="27:28" s="3173" customFormat="1">
      <c r="AA13713" s="3174"/>
      <c r="AB13713" s="3174"/>
    </row>
    <row r="13714" spans="27:28" s="3173" customFormat="1">
      <c r="AA13714" s="3174"/>
      <c r="AB13714" s="3174"/>
    </row>
    <row r="13715" spans="27:28" s="3173" customFormat="1">
      <c r="AA13715" s="3174"/>
      <c r="AB13715" s="3174"/>
    </row>
    <row r="13716" spans="27:28" s="3173" customFormat="1">
      <c r="AA13716" s="3174"/>
      <c r="AB13716" s="3174"/>
    </row>
    <row r="13717" spans="27:28" s="3173" customFormat="1">
      <c r="AA13717" s="3174"/>
      <c r="AB13717" s="3174"/>
    </row>
    <row r="13718" spans="27:28" s="3173" customFormat="1">
      <c r="AA13718" s="3174"/>
      <c r="AB13718" s="3174"/>
    </row>
    <row r="13719" spans="27:28" s="3173" customFormat="1">
      <c r="AA13719" s="3174"/>
      <c r="AB13719" s="3174"/>
    </row>
    <row r="13720" spans="27:28" s="3173" customFormat="1">
      <c r="AA13720" s="3174"/>
      <c r="AB13720" s="3174"/>
    </row>
    <row r="13721" spans="27:28" s="3173" customFormat="1">
      <c r="AA13721" s="3174"/>
      <c r="AB13721" s="3174"/>
    </row>
    <row r="13722" spans="27:28" s="3173" customFormat="1">
      <c r="AA13722" s="3174"/>
      <c r="AB13722" s="3174"/>
    </row>
    <row r="13723" spans="27:28" s="3173" customFormat="1">
      <c r="AA13723" s="3174"/>
      <c r="AB13723" s="3174"/>
    </row>
    <row r="13724" spans="27:28" s="3173" customFormat="1">
      <c r="AA13724" s="3174"/>
      <c r="AB13724" s="3174"/>
    </row>
    <row r="13725" spans="27:28" s="3173" customFormat="1">
      <c r="AA13725" s="3174"/>
      <c r="AB13725" s="3174"/>
    </row>
    <row r="13726" spans="27:28" s="3173" customFormat="1">
      <c r="AA13726" s="3174"/>
      <c r="AB13726" s="3174"/>
    </row>
    <row r="13727" spans="27:28" s="3173" customFormat="1">
      <c r="AA13727" s="3174"/>
      <c r="AB13727" s="3174"/>
    </row>
    <row r="13728" spans="27:28" s="3173" customFormat="1">
      <c r="AA13728" s="3174"/>
      <c r="AB13728" s="3174"/>
    </row>
    <row r="13729" spans="27:28" s="3173" customFormat="1">
      <c r="AA13729" s="3174"/>
      <c r="AB13729" s="3174"/>
    </row>
    <row r="13730" spans="27:28" s="3173" customFormat="1">
      <c r="AA13730" s="3174"/>
      <c r="AB13730" s="3174"/>
    </row>
    <row r="13731" spans="27:28" s="3173" customFormat="1">
      <c r="AA13731" s="3174"/>
      <c r="AB13731" s="3174"/>
    </row>
    <row r="13732" spans="27:28" s="3173" customFormat="1">
      <c r="AA13732" s="3174"/>
      <c r="AB13732" s="3174"/>
    </row>
    <row r="13733" spans="27:28" s="3173" customFormat="1">
      <c r="AA13733" s="3174"/>
      <c r="AB13733" s="3174"/>
    </row>
    <row r="13734" spans="27:28" s="3173" customFormat="1">
      <c r="AA13734" s="3174"/>
      <c r="AB13734" s="3174"/>
    </row>
    <row r="13735" spans="27:28" s="3173" customFormat="1">
      <c r="AA13735" s="3174"/>
      <c r="AB13735" s="3174"/>
    </row>
    <row r="13736" spans="27:28" s="3173" customFormat="1">
      <c r="AA13736" s="3174"/>
      <c r="AB13736" s="3174"/>
    </row>
    <row r="13737" spans="27:28" s="3173" customFormat="1">
      <c r="AA13737" s="3174"/>
      <c r="AB13737" s="3174"/>
    </row>
    <row r="13738" spans="27:28" s="3173" customFormat="1">
      <c r="AA13738" s="3174"/>
      <c r="AB13738" s="3174"/>
    </row>
    <row r="13739" spans="27:28" s="3173" customFormat="1">
      <c r="AA13739" s="3174"/>
      <c r="AB13739" s="3174"/>
    </row>
    <row r="13740" spans="27:28" s="3173" customFormat="1">
      <c r="AA13740" s="3174"/>
      <c r="AB13740" s="3174"/>
    </row>
    <row r="13741" spans="27:28" s="3173" customFormat="1">
      <c r="AA13741" s="3174"/>
      <c r="AB13741" s="3174"/>
    </row>
    <row r="13742" spans="27:28" s="3173" customFormat="1">
      <c r="AA13742" s="3174"/>
      <c r="AB13742" s="3174"/>
    </row>
    <row r="13743" spans="27:28" s="3173" customFormat="1">
      <c r="AA13743" s="3174"/>
      <c r="AB13743" s="3174"/>
    </row>
    <row r="13744" spans="27:28" s="3173" customFormat="1">
      <c r="AA13744" s="3174"/>
      <c r="AB13744" s="3174"/>
    </row>
    <row r="13745" spans="27:28" s="3173" customFormat="1">
      <c r="AA13745" s="3174"/>
      <c r="AB13745" s="3174"/>
    </row>
    <row r="13746" spans="27:28" s="3173" customFormat="1">
      <c r="AA13746" s="3174"/>
      <c r="AB13746" s="3174"/>
    </row>
    <row r="13747" spans="27:28" s="3173" customFormat="1">
      <c r="AA13747" s="3174"/>
      <c r="AB13747" s="3174"/>
    </row>
    <row r="13748" spans="27:28" s="3173" customFormat="1">
      <c r="AA13748" s="3174"/>
      <c r="AB13748" s="3174"/>
    </row>
    <row r="13749" spans="27:28" s="3173" customFormat="1">
      <c r="AA13749" s="3174"/>
      <c r="AB13749" s="3174"/>
    </row>
    <row r="13750" spans="27:28" s="3173" customFormat="1">
      <c r="AA13750" s="3174"/>
      <c r="AB13750" s="3174"/>
    </row>
    <row r="13751" spans="27:28" s="3173" customFormat="1">
      <c r="AA13751" s="3174"/>
      <c r="AB13751" s="3174"/>
    </row>
    <row r="13752" spans="27:28" s="3173" customFormat="1">
      <c r="AA13752" s="3174"/>
      <c r="AB13752" s="3174"/>
    </row>
    <row r="13753" spans="27:28" s="3173" customFormat="1">
      <c r="AA13753" s="3174"/>
      <c r="AB13753" s="3174"/>
    </row>
    <row r="13754" spans="27:28" s="3173" customFormat="1">
      <c r="AA13754" s="3174"/>
      <c r="AB13754" s="3174"/>
    </row>
    <row r="13755" spans="27:28" s="3173" customFormat="1">
      <c r="AA13755" s="3174"/>
      <c r="AB13755" s="3174"/>
    </row>
    <row r="13756" spans="27:28" s="3173" customFormat="1">
      <c r="AA13756" s="3174"/>
      <c r="AB13756" s="3174"/>
    </row>
    <row r="13757" spans="27:28" s="3173" customFormat="1">
      <c r="AA13757" s="3174"/>
      <c r="AB13757" s="3174"/>
    </row>
    <row r="13758" spans="27:28" s="3173" customFormat="1">
      <c r="AA13758" s="3174"/>
      <c r="AB13758" s="3174"/>
    </row>
    <row r="13759" spans="27:28" s="3173" customFormat="1">
      <c r="AA13759" s="3174"/>
      <c r="AB13759" s="3174"/>
    </row>
    <row r="13760" spans="27:28" s="3173" customFormat="1">
      <c r="AA13760" s="3174"/>
      <c r="AB13760" s="3174"/>
    </row>
    <row r="13761" spans="27:28" s="3173" customFormat="1">
      <c r="AA13761" s="3174"/>
      <c r="AB13761" s="3174"/>
    </row>
    <row r="13762" spans="27:28" s="3173" customFormat="1">
      <c r="AA13762" s="3174"/>
      <c r="AB13762" s="3174"/>
    </row>
    <row r="13763" spans="27:28" s="3173" customFormat="1">
      <c r="AA13763" s="3174"/>
      <c r="AB13763" s="3174"/>
    </row>
    <row r="13764" spans="27:28" s="3173" customFormat="1">
      <c r="AA13764" s="3174"/>
      <c r="AB13764" s="3174"/>
    </row>
    <row r="13765" spans="27:28" s="3173" customFormat="1">
      <c r="AA13765" s="3174"/>
      <c r="AB13765" s="3174"/>
    </row>
    <row r="13766" spans="27:28" s="3173" customFormat="1">
      <c r="AA13766" s="3174"/>
      <c r="AB13766" s="3174"/>
    </row>
    <row r="13767" spans="27:28" s="3173" customFormat="1">
      <c r="AA13767" s="3174"/>
      <c r="AB13767" s="3174"/>
    </row>
    <row r="13768" spans="27:28" s="3173" customFormat="1">
      <c r="AA13768" s="3174"/>
      <c r="AB13768" s="3174"/>
    </row>
    <row r="13769" spans="27:28" s="3173" customFormat="1">
      <c r="AA13769" s="3174"/>
      <c r="AB13769" s="3174"/>
    </row>
    <row r="13770" spans="27:28" s="3173" customFormat="1">
      <c r="AA13770" s="3174"/>
      <c r="AB13770" s="3174"/>
    </row>
    <row r="13771" spans="27:28" s="3173" customFormat="1">
      <c r="AA13771" s="3174"/>
      <c r="AB13771" s="3174"/>
    </row>
    <row r="13772" spans="27:28" s="3173" customFormat="1">
      <c r="AA13772" s="3174"/>
      <c r="AB13772" s="3174"/>
    </row>
    <row r="13773" spans="27:28" s="3173" customFormat="1">
      <c r="AA13773" s="3174"/>
      <c r="AB13773" s="3174"/>
    </row>
    <row r="13774" spans="27:28" s="3173" customFormat="1">
      <c r="AA13774" s="3174"/>
      <c r="AB13774" s="3174"/>
    </row>
    <row r="13775" spans="27:28" s="3173" customFormat="1">
      <c r="AA13775" s="3174"/>
      <c r="AB13775" s="3174"/>
    </row>
    <row r="13776" spans="27:28" s="3173" customFormat="1">
      <c r="AA13776" s="3174"/>
      <c r="AB13776" s="3174"/>
    </row>
    <row r="13777" spans="27:28" s="3173" customFormat="1">
      <c r="AA13777" s="3174"/>
      <c r="AB13777" s="3174"/>
    </row>
    <row r="13778" spans="27:28" s="3173" customFormat="1">
      <c r="AA13778" s="3174"/>
      <c r="AB13778" s="3174"/>
    </row>
    <row r="13779" spans="27:28" s="3173" customFormat="1">
      <c r="AA13779" s="3174"/>
      <c r="AB13779" s="3174"/>
    </row>
    <row r="13780" spans="27:28" s="3173" customFormat="1">
      <c r="AA13780" s="3174"/>
      <c r="AB13780" s="3174"/>
    </row>
    <row r="13781" spans="27:28" s="3173" customFormat="1">
      <c r="AA13781" s="3174"/>
      <c r="AB13781" s="3174"/>
    </row>
    <row r="13782" spans="27:28" s="3173" customFormat="1">
      <c r="AA13782" s="3174"/>
      <c r="AB13782" s="3174"/>
    </row>
    <row r="13783" spans="27:28" s="3173" customFormat="1">
      <c r="AA13783" s="3174"/>
      <c r="AB13783" s="3174"/>
    </row>
    <row r="13784" spans="27:28" s="3173" customFormat="1">
      <c r="AA13784" s="3174"/>
      <c r="AB13784" s="3174"/>
    </row>
    <row r="13785" spans="27:28" s="3173" customFormat="1">
      <c r="AA13785" s="3174"/>
      <c r="AB13785" s="3174"/>
    </row>
    <row r="13786" spans="27:28" s="3173" customFormat="1">
      <c r="AA13786" s="3174"/>
      <c r="AB13786" s="3174"/>
    </row>
    <row r="13787" spans="27:28" s="3173" customFormat="1">
      <c r="AA13787" s="3174"/>
      <c r="AB13787" s="3174"/>
    </row>
    <row r="13788" spans="27:28" s="3173" customFormat="1">
      <c r="AA13788" s="3174"/>
      <c r="AB13788" s="3174"/>
    </row>
    <row r="13789" spans="27:28" s="3173" customFormat="1">
      <c r="AA13789" s="3174"/>
      <c r="AB13789" s="3174"/>
    </row>
    <row r="13790" spans="27:28" s="3173" customFormat="1">
      <c r="AA13790" s="3174"/>
      <c r="AB13790" s="3174"/>
    </row>
    <row r="13791" spans="27:28" s="3173" customFormat="1">
      <c r="AA13791" s="3174"/>
      <c r="AB13791" s="3174"/>
    </row>
    <row r="13792" spans="27:28" s="3173" customFormat="1">
      <c r="AA13792" s="3174"/>
      <c r="AB13792" s="3174"/>
    </row>
    <row r="13793" spans="27:28" s="3173" customFormat="1">
      <c r="AA13793" s="3174"/>
      <c r="AB13793" s="3174"/>
    </row>
    <row r="13794" spans="27:28" s="3173" customFormat="1">
      <c r="AA13794" s="3174"/>
      <c r="AB13794" s="3174"/>
    </row>
    <row r="13795" spans="27:28" s="3173" customFormat="1">
      <c r="AA13795" s="3174"/>
      <c r="AB13795" s="3174"/>
    </row>
    <row r="13796" spans="27:28" s="3173" customFormat="1">
      <c r="AA13796" s="3174"/>
      <c r="AB13796" s="3174"/>
    </row>
    <row r="13797" spans="27:28" s="3173" customFormat="1">
      <c r="AA13797" s="3174"/>
      <c r="AB13797" s="3174"/>
    </row>
    <row r="13798" spans="27:28" s="3173" customFormat="1">
      <c r="AA13798" s="3174"/>
      <c r="AB13798" s="3174"/>
    </row>
    <row r="13799" spans="27:28" s="3173" customFormat="1">
      <c r="AA13799" s="3174"/>
      <c r="AB13799" s="3174"/>
    </row>
    <row r="13800" spans="27:28" s="3173" customFormat="1">
      <c r="AA13800" s="3174"/>
      <c r="AB13800" s="3174"/>
    </row>
    <row r="13801" spans="27:28" s="3173" customFormat="1">
      <c r="AA13801" s="3174"/>
      <c r="AB13801" s="3174"/>
    </row>
    <row r="13802" spans="27:28" s="3173" customFormat="1">
      <c r="AA13802" s="3174"/>
      <c r="AB13802" s="3174"/>
    </row>
    <row r="13803" spans="27:28" s="3173" customFormat="1">
      <c r="AA13803" s="3174"/>
      <c r="AB13803" s="3174"/>
    </row>
    <row r="13804" spans="27:28" s="3173" customFormat="1">
      <c r="AA13804" s="3174"/>
      <c r="AB13804" s="3174"/>
    </row>
    <row r="13805" spans="27:28" s="3173" customFormat="1">
      <c r="AA13805" s="3174"/>
      <c r="AB13805" s="3174"/>
    </row>
    <row r="13806" spans="27:28" s="3173" customFormat="1">
      <c r="AA13806" s="3174"/>
      <c r="AB13806" s="3174"/>
    </row>
    <row r="13807" spans="27:28" s="3173" customFormat="1">
      <c r="AA13807" s="3174"/>
      <c r="AB13807" s="3174"/>
    </row>
    <row r="13808" spans="27:28" s="3173" customFormat="1">
      <c r="AA13808" s="3174"/>
      <c r="AB13808" s="3174"/>
    </row>
    <row r="13809" spans="27:28" s="3173" customFormat="1">
      <c r="AA13809" s="3174"/>
      <c r="AB13809" s="3174"/>
    </row>
    <row r="13810" spans="27:28" s="3173" customFormat="1">
      <c r="AA13810" s="3174"/>
      <c r="AB13810" s="3174"/>
    </row>
    <row r="13811" spans="27:28" s="3173" customFormat="1">
      <c r="AA13811" s="3174"/>
      <c r="AB13811" s="3174"/>
    </row>
    <row r="13812" spans="27:28" s="3173" customFormat="1">
      <c r="AA13812" s="3174"/>
      <c r="AB13812" s="3174"/>
    </row>
    <row r="13813" spans="27:28" s="3173" customFormat="1">
      <c r="AA13813" s="3174"/>
      <c r="AB13813" s="3174"/>
    </row>
    <row r="13814" spans="27:28" s="3173" customFormat="1">
      <c r="AA13814" s="3174"/>
      <c r="AB13814" s="3174"/>
    </row>
    <row r="13815" spans="27:28" s="3173" customFormat="1">
      <c r="AA13815" s="3174"/>
      <c r="AB13815" s="3174"/>
    </row>
    <row r="13816" spans="27:28" s="3173" customFormat="1">
      <c r="AA13816" s="3174"/>
      <c r="AB13816" s="3174"/>
    </row>
    <row r="13817" spans="27:28" s="3173" customFormat="1">
      <c r="AA13817" s="3174"/>
      <c r="AB13817" s="3174"/>
    </row>
    <row r="13818" spans="27:28" s="3173" customFormat="1">
      <c r="AA13818" s="3174"/>
      <c r="AB13818" s="3174"/>
    </row>
    <row r="13819" spans="27:28" s="3173" customFormat="1">
      <c r="AA13819" s="3174"/>
      <c r="AB13819" s="3174"/>
    </row>
    <row r="13820" spans="27:28" s="3173" customFormat="1">
      <c r="AA13820" s="3174"/>
      <c r="AB13820" s="3174"/>
    </row>
    <row r="13821" spans="27:28" s="3173" customFormat="1">
      <c r="AA13821" s="3174"/>
      <c r="AB13821" s="3174"/>
    </row>
    <row r="13822" spans="27:28" s="3173" customFormat="1">
      <c r="AA13822" s="3174"/>
      <c r="AB13822" s="3174"/>
    </row>
    <row r="13823" spans="27:28" s="3173" customFormat="1">
      <c r="AA13823" s="3174"/>
      <c r="AB13823" s="3174"/>
    </row>
    <row r="13824" spans="27:28" s="3173" customFormat="1">
      <c r="AA13824" s="3174"/>
      <c r="AB13824" s="3174"/>
    </row>
    <row r="13825" spans="27:28" s="3173" customFormat="1">
      <c r="AA13825" s="3174"/>
      <c r="AB13825" s="3174"/>
    </row>
    <row r="13826" spans="27:28" s="3173" customFormat="1">
      <c r="AA13826" s="3174"/>
      <c r="AB13826" s="3174"/>
    </row>
    <row r="13827" spans="27:28" s="3173" customFormat="1">
      <c r="AA13827" s="3174"/>
      <c r="AB13827" s="3174"/>
    </row>
    <row r="13828" spans="27:28" s="3173" customFormat="1">
      <c r="AA13828" s="3174"/>
      <c r="AB13828" s="3174"/>
    </row>
    <row r="13829" spans="27:28" s="3173" customFormat="1">
      <c r="AA13829" s="3174"/>
      <c r="AB13829" s="3174"/>
    </row>
    <row r="13830" spans="27:28" s="3173" customFormat="1">
      <c r="AA13830" s="3174"/>
      <c r="AB13830" s="3174"/>
    </row>
    <row r="13831" spans="27:28" s="3173" customFormat="1">
      <c r="AA13831" s="3174"/>
      <c r="AB13831" s="3174"/>
    </row>
    <row r="13832" spans="27:28" s="3173" customFormat="1">
      <c r="AA13832" s="3174"/>
      <c r="AB13832" s="3174"/>
    </row>
    <row r="13833" spans="27:28" s="3173" customFormat="1">
      <c r="AA13833" s="3174"/>
      <c r="AB13833" s="3174"/>
    </row>
    <row r="13834" spans="27:28" s="3173" customFormat="1">
      <c r="AA13834" s="3174"/>
      <c r="AB13834" s="3174"/>
    </row>
    <row r="13835" spans="27:28" s="3173" customFormat="1">
      <c r="AA13835" s="3174"/>
      <c r="AB13835" s="3174"/>
    </row>
    <row r="13836" spans="27:28" s="3173" customFormat="1">
      <c r="AA13836" s="3174"/>
      <c r="AB13836" s="3174"/>
    </row>
    <row r="13837" spans="27:28" s="3173" customFormat="1">
      <c r="AA13837" s="3174"/>
      <c r="AB13837" s="3174"/>
    </row>
    <row r="13838" spans="27:28" s="3173" customFormat="1">
      <c r="AA13838" s="3174"/>
      <c r="AB13838" s="3174"/>
    </row>
    <row r="13839" spans="27:28" s="3173" customFormat="1">
      <c r="AA13839" s="3174"/>
      <c r="AB13839" s="3174"/>
    </row>
    <row r="13840" spans="27:28" s="3173" customFormat="1">
      <c r="AA13840" s="3174"/>
      <c r="AB13840" s="3174"/>
    </row>
    <row r="13841" spans="27:28" s="3173" customFormat="1">
      <c r="AA13841" s="3174"/>
      <c r="AB13841" s="3174"/>
    </row>
    <row r="13842" spans="27:28" s="3173" customFormat="1">
      <c r="AA13842" s="3174"/>
      <c r="AB13842" s="3174"/>
    </row>
    <row r="13843" spans="27:28" s="3173" customFormat="1">
      <c r="AA13843" s="3174"/>
      <c r="AB13843" s="3174"/>
    </row>
    <row r="13844" spans="27:28" s="3173" customFormat="1">
      <c r="AA13844" s="3174"/>
      <c r="AB13844" s="3174"/>
    </row>
    <row r="13845" spans="27:28" s="3173" customFormat="1">
      <c r="AA13845" s="3174"/>
      <c r="AB13845" s="3174"/>
    </row>
    <row r="13846" spans="27:28" s="3173" customFormat="1">
      <c r="AA13846" s="3174"/>
      <c r="AB13846" s="3174"/>
    </row>
    <row r="13847" spans="27:28" s="3173" customFormat="1">
      <c r="AA13847" s="3174"/>
      <c r="AB13847" s="3174"/>
    </row>
    <row r="13848" spans="27:28" s="3173" customFormat="1">
      <c r="AA13848" s="3174"/>
      <c r="AB13848" s="3174"/>
    </row>
    <row r="13849" spans="27:28" s="3173" customFormat="1">
      <c r="AA13849" s="3174"/>
      <c r="AB13849" s="3174"/>
    </row>
    <row r="13850" spans="27:28" s="3173" customFormat="1">
      <c r="AA13850" s="3174"/>
      <c r="AB13850" s="3174"/>
    </row>
    <row r="13851" spans="27:28" s="3173" customFormat="1">
      <c r="AA13851" s="3174"/>
      <c r="AB13851" s="3174"/>
    </row>
    <row r="13852" spans="27:28" s="3173" customFormat="1">
      <c r="AA13852" s="3174"/>
      <c r="AB13852" s="3174"/>
    </row>
    <row r="13853" spans="27:28" s="3173" customFormat="1">
      <c r="AA13853" s="3174"/>
      <c r="AB13853" s="3174"/>
    </row>
    <row r="13854" spans="27:28" s="3173" customFormat="1">
      <c r="AA13854" s="3174"/>
      <c r="AB13854" s="3174"/>
    </row>
    <row r="13855" spans="27:28" s="3173" customFormat="1">
      <c r="AA13855" s="3174"/>
      <c r="AB13855" s="3174"/>
    </row>
    <row r="13856" spans="27:28" s="3173" customFormat="1">
      <c r="AA13856" s="3174"/>
      <c r="AB13856" s="3174"/>
    </row>
    <row r="13857" spans="27:28" s="3173" customFormat="1">
      <c r="AA13857" s="3174"/>
      <c r="AB13857" s="3174"/>
    </row>
    <row r="13858" spans="27:28" s="3173" customFormat="1">
      <c r="AA13858" s="3174"/>
      <c r="AB13858" s="3174"/>
    </row>
    <row r="13859" spans="27:28" s="3173" customFormat="1">
      <c r="AA13859" s="3174"/>
      <c r="AB13859" s="3174"/>
    </row>
    <row r="13860" spans="27:28" s="3173" customFormat="1">
      <c r="AA13860" s="3174"/>
      <c r="AB13860" s="3174"/>
    </row>
    <row r="13861" spans="27:28" s="3173" customFormat="1">
      <c r="AA13861" s="3174"/>
      <c r="AB13861" s="3174"/>
    </row>
    <row r="13862" spans="27:28" s="3173" customFormat="1">
      <c r="AA13862" s="3174"/>
      <c r="AB13862" s="3174"/>
    </row>
    <row r="13863" spans="27:28" s="3173" customFormat="1">
      <c r="AA13863" s="3174"/>
      <c r="AB13863" s="3174"/>
    </row>
    <row r="13864" spans="27:28" s="3173" customFormat="1">
      <c r="AA13864" s="3174"/>
      <c r="AB13864" s="3174"/>
    </row>
    <row r="13865" spans="27:28" s="3173" customFormat="1">
      <c r="AA13865" s="3174"/>
      <c r="AB13865" s="3174"/>
    </row>
    <row r="13866" spans="27:28" s="3173" customFormat="1">
      <c r="AA13866" s="3174"/>
      <c r="AB13866" s="3174"/>
    </row>
    <row r="13867" spans="27:28" s="3173" customFormat="1">
      <c r="AA13867" s="3174"/>
      <c r="AB13867" s="3174"/>
    </row>
    <row r="13868" spans="27:28" s="3173" customFormat="1">
      <c r="AA13868" s="3174"/>
      <c r="AB13868" s="3174"/>
    </row>
    <row r="13869" spans="27:28" s="3173" customFormat="1">
      <c r="AA13869" s="3174"/>
      <c r="AB13869" s="3174"/>
    </row>
    <row r="13870" spans="27:28" s="3173" customFormat="1">
      <c r="AA13870" s="3174"/>
      <c r="AB13870" s="3174"/>
    </row>
    <row r="13871" spans="27:28" s="3173" customFormat="1">
      <c r="AA13871" s="3174"/>
      <c r="AB13871" s="3174"/>
    </row>
    <row r="13872" spans="27:28" s="3173" customFormat="1">
      <c r="AA13872" s="3174"/>
      <c r="AB13872" s="3174"/>
    </row>
    <row r="13873" spans="27:28" s="3173" customFormat="1">
      <c r="AA13873" s="3174"/>
      <c r="AB13873" s="3174"/>
    </row>
    <row r="13874" spans="27:28" s="3173" customFormat="1">
      <c r="AA13874" s="3174"/>
      <c r="AB13874" s="3174"/>
    </row>
    <row r="13875" spans="27:28" s="3173" customFormat="1">
      <c r="AA13875" s="3174"/>
      <c r="AB13875" s="3174"/>
    </row>
    <row r="13876" spans="27:28" s="3173" customFormat="1">
      <c r="AA13876" s="3174"/>
      <c r="AB13876" s="3174"/>
    </row>
    <row r="13877" spans="27:28" s="3173" customFormat="1">
      <c r="AA13877" s="3174"/>
      <c r="AB13877" s="3174"/>
    </row>
    <row r="13878" spans="27:28" s="3173" customFormat="1">
      <c r="AA13878" s="3174"/>
      <c r="AB13878" s="3174"/>
    </row>
    <row r="13879" spans="27:28" s="3173" customFormat="1">
      <c r="AA13879" s="3174"/>
      <c r="AB13879" s="3174"/>
    </row>
    <row r="13880" spans="27:28" s="3173" customFormat="1">
      <c r="AA13880" s="3174"/>
      <c r="AB13880" s="3174"/>
    </row>
    <row r="13881" spans="27:28" s="3173" customFormat="1">
      <c r="AA13881" s="3174"/>
      <c r="AB13881" s="3174"/>
    </row>
    <row r="13882" spans="27:28" s="3173" customFormat="1">
      <c r="AA13882" s="3174"/>
      <c r="AB13882" s="3174"/>
    </row>
    <row r="13883" spans="27:28" s="3173" customFormat="1">
      <c r="AA13883" s="3174"/>
      <c r="AB13883" s="3174"/>
    </row>
    <row r="13884" spans="27:28" s="3173" customFormat="1">
      <c r="AA13884" s="3174"/>
      <c r="AB13884" s="3174"/>
    </row>
    <row r="13885" spans="27:28" s="3173" customFormat="1">
      <c r="AA13885" s="3174"/>
      <c r="AB13885" s="3174"/>
    </row>
    <row r="13886" spans="27:28" s="3173" customFormat="1">
      <c r="AA13886" s="3174"/>
      <c r="AB13886" s="3174"/>
    </row>
    <row r="13887" spans="27:28" s="3173" customFormat="1">
      <c r="AA13887" s="3174"/>
      <c r="AB13887" s="3174"/>
    </row>
    <row r="13888" spans="27:28" s="3173" customFormat="1">
      <c r="AA13888" s="3174"/>
      <c r="AB13888" s="3174"/>
    </row>
    <row r="13889" spans="27:28" s="3173" customFormat="1">
      <c r="AA13889" s="3174"/>
      <c r="AB13889" s="3174"/>
    </row>
    <row r="13890" spans="27:28" s="3173" customFormat="1">
      <c r="AA13890" s="3174"/>
      <c r="AB13890" s="3174"/>
    </row>
    <row r="13891" spans="27:28" s="3173" customFormat="1">
      <c r="AA13891" s="3174"/>
      <c r="AB13891" s="3174"/>
    </row>
    <row r="13892" spans="27:28" s="3173" customFormat="1">
      <c r="AA13892" s="3174"/>
      <c r="AB13892" s="3174"/>
    </row>
    <row r="13893" spans="27:28" s="3173" customFormat="1">
      <c r="AA13893" s="3174"/>
      <c r="AB13893" s="3174"/>
    </row>
    <row r="13894" spans="27:28" s="3173" customFormat="1">
      <c r="AA13894" s="3174"/>
      <c r="AB13894" s="3174"/>
    </row>
    <row r="13895" spans="27:28" s="3173" customFormat="1">
      <c r="AA13895" s="3174"/>
      <c r="AB13895" s="3174"/>
    </row>
    <row r="13896" spans="27:28" s="3173" customFormat="1">
      <c r="AA13896" s="3174"/>
      <c r="AB13896" s="3174"/>
    </row>
    <row r="13897" spans="27:28" s="3173" customFormat="1">
      <c r="AA13897" s="3174"/>
      <c r="AB13897" s="3174"/>
    </row>
    <row r="13898" spans="27:28" s="3173" customFormat="1">
      <c r="AA13898" s="3174"/>
      <c r="AB13898" s="3174"/>
    </row>
    <row r="13899" spans="27:28" s="3173" customFormat="1">
      <c r="AA13899" s="3174"/>
      <c r="AB13899" s="3174"/>
    </row>
    <row r="13900" spans="27:28" s="3173" customFormat="1">
      <c r="AA13900" s="3174"/>
      <c r="AB13900" s="3174"/>
    </row>
    <row r="13901" spans="27:28" s="3173" customFormat="1">
      <c r="AA13901" s="3174"/>
      <c r="AB13901" s="3174"/>
    </row>
    <row r="13902" spans="27:28" s="3173" customFormat="1">
      <c r="AA13902" s="3174"/>
      <c r="AB13902" s="3174"/>
    </row>
    <row r="13903" spans="27:28" s="3173" customFormat="1">
      <c r="AA13903" s="3174"/>
      <c r="AB13903" s="3174"/>
    </row>
    <row r="13904" spans="27:28" s="3173" customFormat="1">
      <c r="AA13904" s="3174"/>
      <c r="AB13904" s="3174"/>
    </row>
    <row r="13905" spans="27:28" s="3173" customFormat="1">
      <c r="AA13905" s="3174"/>
      <c r="AB13905" s="3174"/>
    </row>
    <row r="13906" spans="27:28" s="3173" customFormat="1">
      <c r="AA13906" s="3174"/>
      <c r="AB13906" s="3174"/>
    </row>
    <row r="13907" spans="27:28" s="3173" customFormat="1">
      <c r="AA13907" s="3174"/>
      <c r="AB13907" s="3174"/>
    </row>
    <row r="13908" spans="27:28" s="3173" customFormat="1">
      <c r="AA13908" s="3174"/>
      <c r="AB13908" s="3174"/>
    </row>
    <row r="13909" spans="27:28" s="3173" customFormat="1">
      <c r="AA13909" s="3174"/>
      <c r="AB13909" s="3174"/>
    </row>
    <row r="13910" spans="27:28" s="3173" customFormat="1">
      <c r="AA13910" s="3174"/>
      <c r="AB13910" s="3174"/>
    </row>
    <row r="13911" spans="27:28" s="3173" customFormat="1">
      <c r="AA13911" s="3174"/>
      <c r="AB13911" s="3174"/>
    </row>
    <row r="13912" spans="27:28" s="3173" customFormat="1">
      <c r="AA13912" s="3174"/>
      <c r="AB13912" s="3174"/>
    </row>
    <row r="13913" spans="27:28" s="3173" customFormat="1">
      <c r="AA13913" s="3174"/>
      <c r="AB13913" s="3174"/>
    </row>
    <row r="13914" spans="27:28" s="3173" customFormat="1">
      <c r="AA13914" s="3174"/>
      <c r="AB13914" s="3174"/>
    </row>
    <row r="13915" spans="27:28" s="3173" customFormat="1">
      <c r="AA13915" s="3174"/>
      <c r="AB13915" s="3174"/>
    </row>
    <row r="13916" spans="27:28" s="3173" customFormat="1">
      <c r="AA13916" s="3174"/>
      <c r="AB13916" s="3174"/>
    </row>
    <row r="13917" spans="27:28" s="3173" customFormat="1">
      <c r="AA13917" s="3174"/>
      <c r="AB13917" s="3174"/>
    </row>
    <row r="13918" spans="27:28" s="3173" customFormat="1">
      <c r="AA13918" s="3174"/>
      <c r="AB13918" s="3174"/>
    </row>
    <row r="13919" spans="27:28" s="3173" customFormat="1">
      <c r="AA13919" s="3174"/>
      <c r="AB13919" s="3174"/>
    </row>
    <row r="13920" spans="27:28" s="3173" customFormat="1">
      <c r="AA13920" s="3174"/>
      <c r="AB13920" s="3174"/>
    </row>
    <row r="13921" spans="27:28" s="3173" customFormat="1">
      <c r="AA13921" s="3174"/>
      <c r="AB13921" s="3174"/>
    </row>
    <row r="13922" spans="27:28" s="3173" customFormat="1">
      <c r="AA13922" s="3174"/>
      <c r="AB13922" s="3174"/>
    </row>
    <row r="13923" spans="27:28" s="3173" customFormat="1">
      <c r="AA13923" s="3174"/>
      <c r="AB13923" s="3174"/>
    </row>
    <row r="13924" spans="27:28" s="3173" customFormat="1">
      <c r="AA13924" s="3174"/>
      <c r="AB13924" s="3174"/>
    </row>
    <row r="13925" spans="27:28" s="3173" customFormat="1">
      <c r="AA13925" s="3174"/>
      <c r="AB13925" s="3174"/>
    </row>
    <row r="13926" spans="27:28" s="3173" customFormat="1">
      <c r="AA13926" s="3174"/>
      <c r="AB13926" s="3174"/>
    </row>
    <row r="13927" spans="27:28" s="3173" customFormat="1">
      <c r="AA13927" s="3174"/>
      <c r="AB13927" s="3174"/>
    </row>
    <row r="13928" spans="27:28" s="3173" customFormat="1">
      <c r="AA13928" s="3174"/>
      <c r="AB13928" s="3174"/>
    </row>
    <row r="13929" spans="27:28" s="3173" customFormat="1">
      <c r="AA13929" s="3174"/>
      <c r="AB13929" s="3174"/>
    </row>
    <row r="13930" spans="27:28" s="3173" customFormat="1">
      <c r="AA13930" s="3174"/>
      <c r="AB13930" s="3174"/>
    </row>
    <row r="13931" spans="27:28" s="3173" customFormat="1">
      <c r="AA13931" s="3174"/>
      <c r="AB13931" s="3174"/>
    </row>
    <row r="13932" spans="27:28" s="3173" customFormat="1">
      <c r="AA13932" s="3174"/>
      <c r="AB13932" s="3174"/>
    </row>
    <row r="13933" spans="27:28" s="3173" customFormat="1">
      <c r="AA13933" s="3174"/>
      <c r="AB13933" s="3174"/>
    </row>
    <row r="13934" spans="27:28" s="3173" customFormat="1">
      <c r="AA13934" s="3174"/>
      <c r="AB13934" s="3174"/>
    </row>
    <row r="13935" spans="27:28" s="3173" customFormat="1">
      <c r="AA13935" s="3174"/>
      <c r="AB13935" s="3174"/>
    </row>
    <row r="13936" spans="27:28" s="3173" customFormat="1">
      <c r="AA13936" s="3174"/>
      <c r="AB13936" s="3174"/>
    </row>
    <row r="13937" spans="27:28" s="3173" customFormat="1">
      <c r="AA13937" s="3174"/>
      <c r="AB13937" s="3174"/>
    </row>
    <row r="13938" spans="27:28" s="3173" customFormat="1">
      <c r="AA13938" s="3174"/>
      <c r="AB13938" s="3174"/>
    </row>
    <row r="13939" spans="27:28" s="3173" customFormat="1">
      <c r="AA13939" s="3174"/>
      <c r="AB13939" s="3174"/>
    </row>
    <row r="13940" spans="27:28" s="3173" customFormat="1">
      <c r="AA13940" s="3174"/>
      <c r="AB13940" s="3174"/>
    </row>
    <row r="13941" spans="27:28" s="3173" customFormat="1">
      <c r="AA13941" s="3174"/>
      <c r="AB13941" s="3174"/>
    </row>
    <row r="13942" spans="27:28" s="3173" customFormat="1">
      <c r="AA13942" s="3174"/>
      <c r="AB13942" s="3174"/>
    </row>
    <row r="13943" spans="27:28" s="3173" customFormat="1">
      <c r="AA13943" s="3174"/>
      <c r="AB13943" s="3174"/>
    </row>
    <row r="13944" spans="27:28" s="3173" customFormat="1">
      <c r="AA13944" s="3174"/>
      <c r="AB13944" s="3174"/>
    </row>
    <row r="13945" spans="27:28" s="3173" customFormat="1">
      <c r="AA13945" s="3174"/>
      <c r="AB13945" s="3174"/>
    </row>
    <row r="13946" spans="27:28" s="3173" customFormat="1">
      <c r="AA13946" s="3174"/>
      <c r="AB13946" s="3174"/>
    </row>
    <row r="13947" spans="27:28" s="3173" customFormat="1">
      <c r="AA13947" s="3174"/>
      <c r="AB13947" s="3174"/>
    </row>
    <row r="13948" spans="27:28" s="3173" customFormat="1">
      <c r="AA13948" s="3174"/>
      <c r="AB13948" s="3174"/>
    </row>
    <row r="13949" spans="27:28" s="3173" customFormat="1">
      <c r="AA13949" s="3174"/>
      <c r="AB13949" s="3174"/>
    </row>
    <row r="13950" spans="27:28" s="3173" customFormat="1">
      <c r="AA13950" s="3174"/>
      <c r="AB13950" s="3174"/>
    </row>
    <row r="13951" spans="27:28" s="3173" customFormat="1">
      <c r="AA13951" s="3174"/>
      <c r="AB13951" s="3174"/>
    </row>
    <row r="13952" spans="27:28" s="3173" customFormat="1">
      <c r="AA13952" s="3174"/>
      <c r="AB13952" s="3174"/>
    </row>
    <row r="13953" spans="27:28" s="3173" customFormat="1">
      <c r="AA13953" s="3174"/>
      <c r="AB13953" s="3174"/>
    </row>
    <row r="13954" spans="27:28" s="3173" customFormat="1">
      <c r="AA13954" s="3174"/>
      <c r="AB13954" s="3174"/>
    </row>
    <row r="13955" spans="27:28" s="3173" customFormat="1">
      <c r="AA13955" s="3174"/>
      <c r="AB13955" s="3174"/>
    </row>
    <row r="13956" spans="27:28" s="3173" customFormat="1">
      <c r="AA13956" s="3174"/>
      <c r="AB13956" s="3174"/>
    </row>
    <row r="13957" spans="27:28" s="3173" customFormat="1">
      <c r="AA13957" s="3174"/>
      <c r="AB13957" s="3174"/>
    </row>
    <row r="13958" spans="27:28" s="3173" customFormat="1">
      <c r="AA13958" s="3174"/>
      <c r="AB13958" s="3174"/>
    </row>
    <row r="13959" spans="27:28" s="3173" customFormat="1">
      <c r="AA13959" s="3174"/>
      <c r="AB13959" s="3174"/>
    </row>
    <row r="13960" spans="27:28" s="3173" customFormat="1">
      <c r="AA13960" s="3174"/>
      <c r="AB13960" s="3174"/>
    </row>
    <row r="13961" spans="27:28" s="3173" customFormat="1">
      <c r="AA13961" s="3174"/>
      <c r="AB13961" s="3174"/>
    </row>
    <row r="13962" spans="27:28" s="3173" customFormat="1">
      <c r="AA13962" s="3174"/>
      <c r="AB13962" s="3174"/>
    </row>
    <row r="13963" spans="27:28" s="3173" customFormat="1">
      <c r="AA13963" s="3174"/>
      <c r="AB13963" s="3174"/>
    </row>
    <row r="13964" spans="27:28" s="3173" customFormat="1">
      <c r="AA13964" s="3174"/>
      <c r="AB13964" s="3174"/>
    </row>
    <row r="13965" spans="27:28" s="3173" customFormat="1">
      <c r="AA13965" s="3174"/>
      <c r="AB13965" s="3174"/>
    </row>
    <row r="13966" spans="27:28" s="3173" customFormat="1">
      <c r="AA13966" s="3174"/>
      <c r="AB13966" s="3174"/>
    </row>
    <row r="13967" spans="27:28" s="3173" customFormat="1">
      <c r="AA13967" s="3174"/>
      <c r="AB13967" s="3174"/>
    </row>
    <row r="13968" spans="27:28" s="3173" customFormat="1">
      <c r="AA13968" s="3174"/>
      <c r="AB13968" s="3174"/>
    </row>
    <row r="13969" spans="27:28" s="3173" customFormat="1">
      <c r="AA13969" s="3174"/>
      <c r="AB13969" s="3174"/>
    </row>
    <row r="13970" spans="27:28" s="3173" customFormat="1">
      <c r="AA13970" s="3174"/>
      <c r="AB13970" s="3174"/>
    </row>
    <row r="13971" spans="27:28" s="3173" customFormat="1">
      <c r="AA13971" s="3174"/>
      <c r="AB13971" s="3174"/>
    </row>
    <row r="13972" spans="27:28" s="3173" customFormat="1">
      <c r="AA13972" s="3174"/>
      <c r="AB13972" s="3174"/>
    </row>
    <row r="13973" spans="27:28" s="3173" customFormat="1">
      <c r="AA13973" s="3174"/>
      <c r="AB13973" s="3174"/>
    </row>
    <row r="13974" spans="27:28" s="3173" customFormat="1">
      <c r="AA13974" s="3174"/>
      <c r="AB13974" s="3174"/>
    </row>
    <row r="13975" spans="27:28" s="3173" customFormat="1">
      <c r="AA13975" s="3174"/>
      <c r="AB13975" s="3174"/>
    </row>
    <row r="13976" spans="27:28" s="3173" customFormat="1">
      <c r="AA13976" s="3174"/>
      <c r="AB13976" s="3174"/>
    </row>
    <row r="13977" spans="27:28" s="3173" customFormat="1">
      <c r="AA13977" s="3174"/>
      <c r="AB13977" s="3174"/>
    </row>
    <row r="13978" spans="27:28" s="3173" customFormat="1">
      <c r="AA13978" s="3174"/>
      <c r="AB13978" s="3174"/>
    </row>
    <row r="13979" spans="27:28" s="3173" customFormat="1">
      <c r="AA13979" s="3174"/>
      <c r="AB13979" s="3174"/>
    </row>
    <row r="13980" spans="27:28" s="3173" customFormat="1">
      <c r="AA13980" s="3174"/>
      <c r="AB13980" s="3174"/>
    </row>
    <row r="13981" spans="27:28" s="3173" customFormat="1">
      <c r="AA13981" s="3174"/>
      <c r="AB13981" s="3174"/>
    </row>
    <row r="13982" spans="27:28" s="3173" customFormat="1">
      <c r="AA13982" s="3174"/>
      <c r="AB13982" s="3174"/>
    </row>
    <row r="13983" spans="27:28" s="3173" customFormat="1">
      <c r="AA13983" s="3174"/>
      <c r="AB13983" s="3174"/>
    </row>
    <row r="13984" spans="27:28" s="3173" customFormat="1">
      <c r="AA13984" s="3174"/>
      <c r="AB13984" s="3174"/>
    </row>
    <row r="13985" spans="27:28" s="3173" customFormat="1">
      <c r="AA13985" s="3174"/>
      <c r="AB13985" s="3174"/>
    </row>
    <row r="13986" spans="27:28" s="3173" customFormat="1">
      <c r="AA13986" s="3174"/>
      <c r="AB13986" s="3174"/>
    </row>
    <row r="13987" spans="27:28" s="3173" customFormat="1">
      <c r="AA13987" s="3174"/>
      <c r="AB13987" s="3174"/>
    </row>
    <row r="13988" spans="27:28" s="3173" customFormat="1">
      <c r="AA13988" s="3174"/>
      <c r="AB13988" s="3174"/>
    </row>
    <row r="13989" spans="27:28" s="3173" customFormat="1">
      <c r="AA13989" s="3174"/>
      <c r="AB13989" s="3174"/>
    </row>
    <row r="13990" spans="27:28" s="3173" customFormat="1">
      <c r="AA13990" s="3174"/>
      <c r="AB13990" s="3174"/>
    </row>
    <row r="13991" spans="27:28" s="3173" customFormat="1">
      <c r="AA13991" s="3174"/>
      <c r="AB13991" s="3174"/>
    </row>
    <row r="13992" spans="27:28" s="3173" customFormat="1">
      <c r="AA13992" s="3174"/>
      <c r="AB13992" s="3174"/>
    </row>
    <row r="13993" spans="27:28" s="3173" customFormat="1">
      <c r="AA13993" s="3174"/>
      <c r="AB13993" s="3174"/>
    </row>
    <row r="13994" spans="27:28" s="3173" customFormat="1">
      <c r="AA13994" s="3174"/>
      <c r="AB13994" s="3174"/>
    </row>
    <row r="13995" spans="27:28" s="3173" customFormat="1">
      <c r="AA13995" s="3174"/>
      <c r="AB13995" s="3174"/>
    </row>
    <row r="13996" spans="27:28" s="3173" customFormat="1">
      <c r="AA13996" s="3174"/>
      <c r="AB13996" s="3174"/>
    </row>
    <row r="13997" spans="27:28" s="3173" customFormat="1">
      <c r="AA13997" s="3174"/>
      <c r="AB13997" s="3174"/>
    </row>
    <row r="13998" spans="27:28" s="3173" customFormat="1">
      <c r="AA13998" s="3174"/>
      <c r="AB13998" s="3174"/>
    </row>
    <row r="13999" spans="27:28" s="3173" customFormat="1">
      <c r="AA13999" s="3174"/>
      <c r="AB13999" s="3174"/>
    </row>
    <row r="14000" spans="27:28" s="3173" customFormat="1">
      <c r="AA14000" s="3174"/>
      <c r="AB14000" s="3174"/>
    </row>
    <row r="14001" spans="27:28" s="3173" customFormat="1">
      <c r="AA14001" s="3174"/>
      <c r="AB14001" s="3174"/>
    </row>
    <row r="14002" spans="27:28" s="3173" customFormat="1">
      <c r="AA14002" s="3174"/>
      <c r="AB14002" s="3174"/>
    </row>
    <row r="14003" spans="27:28" s="3173" customFormat="1">
      <c r="AA14003" s="3174"/>
      <c r="AB14003" s="3174"/>
    </row>
    <row r="14004" spans="27:28" s="3173" customFormat="1">
      <c r="AA14004" s="3174"/>
      <c r="AB14004" s="3174"/>
    </row>
    <row r="14005" spans="27:28" s="3173" customFormat="1">
      <c r="AA14005" s="3174"/>
      <c r="AB14005" s="3174"/>
    </row>
    <row r="14006" spans="27:28" s="3173" customFormat="1">
      <c r="AA14006" s="3174"/>
      <c r="AB14006" s="3174"/>
    </row>
    <row r="14007" spans="27:28" s="3173" customFormat="1">
      <c r="AA14007" s="3174"/>
      <c r="AB14007" s="3174"/>
    </row>
    <row r="14008" spans="27:28" s="3173" customFormat="1">
      <c r="AA14008" s="3174"/>
      <c r="AB14008" s="3174"/>
    </row>
    <row r="14009" spans="27:28" s="3173" customFormat="1">
      <c r="AA14009" s="3174"/>
      <c r="AB14009" s="3174"/>
    </row>
    <row r="14010" spans="27:28" s="3173" customFormat="1">
      <c r="AA14010" s="3174"/>
      <c r="AB14010" s="3174"/>
    </row>
    <row r="14011" spans="27:28" s="3173" customFormat="1">
      <c r="AA14011" s="3174"/>
      <c r="AB14011" s="3174"/>
    </row>
    <row r="14012" spans="27:28" s="3173" customFormat="1">
      <c r="AA14012" s="3174"/>
      <c r="AB14012" s="3174"/>
    </row>
    <row r="14013" spans="27:28" s="3173" customFormat="1">
      <c r="AA14013" s="3174"/>
      <c r="AB14013" s="3174"/>
    </row>
    <row r="14014" spans="27:28" s="3173" customFormat="1">
      <c r="AA14014" s="3174"/>
      <c r="AB14014" s="3174"/>
    </row>
    <row r="14015" spans="27:28" s="3173" customFormat="1">
      <c r="AA14015" s="3174"/>
      <c r="AB14015" s="3174"/>
    </row>
    <row r="14016" spans="27:28" s="3173" customFormat="1">
      <c r="AA14016" s="3174"/>
      <c r="AB14016" s="3174"/>
    </row>
    <row r="14017" spans="27:28" s="3173" customFormat="1">
      <c r="AA14017" s="3174"/>
      <c r="AB14017" s="3174"/>
    </row>
    <row r="14018" spans="27:28" s="3173" customFormat="1">
      <c r="AA14018" s="3174"/>
      <c r="AB14018" s="3174"/>
    </row>
    <row r="14019" spans="27:28" s="3173" customFormat="1">
      <c r="AA14019" s="3174"/>
      <c r="AB14019" s="3174"/>
    </row>
    <row r="14020" spans="27:28" s="3173" customFormat="1">
      <c r="AA14020" s="3174"/>
      <c r="AB14020" s="3174"/>
    </row>
    <row r="14021" spans="27:28" s="3173" customFormat="1">
      <c r="AA14021" s="3174"/>
      <c r="AB14021" s="3174"/>
    </row>
    <row r="14022" spans="27:28" s="3173" customFormat="1">
      <c r="AA14022" s="3174"/>
      <c r="AB14022" s="3174"/>
    </row>
    <row r="14023" spans="27:28" s="3173" customFormat="1">
      <c r="AA14023" s="3174"/>
      <c r="AB14023" s="3174"/>
    </row>
    <row r="14024" spans="27:28" s="3173" customFormat="1">
      <c r="AA14024" s="3174"/>
      <c r="AB14024" s="3174"/>
    </row>
    <row r="14025" spans="27:28" s="3173" customFormat="1">
      <c r="AA14025" s="3174"/>
      <c r="AB14025" s="3174"/>
    </row>
    <row r="14026" spans="27:28" s="3173" customFormat="1">
      <c r="AA14026" s="3174"/>
      <c r="AB14026" s="3174"/>
    </row>
    <row r="14027" spans="27:28" s="3173" customFormat="1">
      <c r="AA14027" s="3174"/>
      <c r="AB14027" s="3174"/>
    </row>
    <row r="14028" spans="27:28" s="3173" customFormat="1">
      <c r="AA14028" s="3174"/>
      <c r="AB14028" s="3174"/>
    </row>
    <row r="14029" spans="27:28" s="3173" customFormat="1">
      <c r="AA14029" s="3174"/>
      <c r="AB14029" s="3174"/>
    </row>
    <row r="14030" spans="27:28" s="3173" customFormat="1">
      <c r="AA14030" s="3174"/>
      <c r="AB14030" s="3174"/>
    </row>
    <row r="14031" spans="27:28" s="3173" customFormat="1">
      <c r="AA14031" s="3174"/>
      <c r="AB14031" s="3174"/>
    </row>
    <row r="14032" spans="27:28" s="3173" customFormat="1">
      <c r="AA14032" s="3174"/>
      <c r="AB14032" s="3174"/>
    </row>
    <row r="14033" spans="27:28" s="3173" customFormat="1">
      <c r="AA14033" s="3174"/>
      <c r="AB14033" s="3174"/>
    </row>
    <row r="14034" spans="27:28" s="3173" customFormat="1">
      <c r="AA14034" s="3174"/>
      <c r="AB14034" s="3174"/>
    </row>
    <row r="14035" spans="27:28" s="3173" customFormat="1">
      <c r="AA14035" s="3174"/>
      <c r="AB14035" s="3174"/>
    </row>
    <row r="14036" spans="27:28" s="3173" customFormat="1">
      <c r="AA14036" s="3174"/>
      <c r="AB14036" s="3174"/>
    </row>
    <row r="14037" spans="27:28" s="3173" customFormat="1">
      <c r="AA14037" s="3174"/>
      <c r="AB14037" s="3174"/>
    </row>
    <row r="14038" spans="27:28" s="3173" customFormat="1">
      <c r="AA14038" s="3174"/>
      <c r="AB14038" s="3174"/>
    </row>
    <row r="14039" spans="27:28" s="3173" customFormat="1">
      <c r="AA14039" s="3174"/>
      <c r="AB14039" s="3174"/>
    </row>
    <row r="14040" spans="27:28" s="3173" customFormat="1">
      <c r="AA14040" s="3174"/>
      <c r="AB14040" s="3174"/>
    </row>
    <row r="14041" spans="27:28" s="3173" customFormat="1">
      <c r="AA14041" s="3174"/>
      <c r="AB14041" s="3174"/>
    </row>
    <row r="14042" spans="27:28" s="3173" customFormat="1">
      <c r="AA14042" s="3174"/>
      <c r="AB14042" s="3174"/>
    </row>
    <row r="14043" spans="27:28" s="3173" customFormat="1">
      <c r="AA14043" s="3174"/>
      <c r="AB14043" s="3174"/>
    </row>
    <row r="14044" spans="27:28" s="3173" customFormat="1">
      <c r="AA14044" s="3174"/>
      <c r="AB14044" s="3174"/>
    </row>
    <row r="14045" spans="27:28" s="3173" customFormat="1">
      <c r="AA14045" s="3174"/>
      <c r="AB14045" s="3174"/>
    </row>
    <row r="14046" spans="27:28" s="3173" customFormat="1">
      <c r="AA14046" s="3174"/>
      <c r="AB14046" s="3174"/>
    </row>
    <row r="14047" spans="27:28" s="3173" customFormat="1">
      <c r="AA14047" s="3174"/>
      <c r="AB14047" s="3174"/>
    </row>
    <row r="14048" spans="27:28" s="3173" customFormat="1">
      <c r="AA14048" s="3174"/>
      <c r="AB14048" s="3174"/>
    </row>
    <row r="14049" spans="27:28" s="3173" customFormat="1">
      <c r="AA14049" s="3174"/>
      <c r="AB14049" s="3174"/>
    </row>
    <row r="14050" spans="27:28" s="3173" customFormat="1">
      <c r="AA14050" s="3174"/>
      <c r="AB14050" s="3174"/>
    </row>
    <row r="14051" spans="27:28" s="3173" customFormat="1">
      <c r="AA14051" s="3174"/>
      <c r="AB14051" s="3174"/>
    </row>
    <row r="14052" spans="27:28" s="3173" customFormat="1">
      <c r="AA14052" s="3174"/>
      <c r="AB14052" s="3174"/>
    </row>
    <row r="14053" spans="27:28" s="3173" customFormat="1">
      <c r="AA14053" s="3174"/>
      <c r="AB14053" s="3174"/>
    </row>
    <row r="14054" spans="27:28" s="3173" customFormat="1">
      <c r="AA14054" s="3174"/>
      <c r="AB14054" s="3174"/>
    </row>
    <row r="14055" spans="27:28" s="3173" customFormat="1">
      <c r="AA14055" s="3174"/>
      <c r="AB14055" s="3174"/>
    </row>
    <row r="14056" spans="27:28" s="3173" customFormat="1">
      <c r="AA14056" s="3174"/>
      <c r="AB14056" s="3174"/>
    </row>
    <row r="14057" spans="27:28" s="3173" customFormat="1">
      <c r="AA14057" s="3174"/>
      <c r="AB14057" s="3174"/>
    </row>
    <row r="14058" spans="27:28" s="3173" customFormat="1">
      <c r="AA14058" s="3174"/>
      <c r="AB14058" s="3174"/>
    </row>
    <row r="14059" spans="27:28" s="3173" customFormat="1">
      <c r="AA14059" s="3174"/>
      <c r="AB14059" s="3174"/>
    </row>
    <row r="14060" spans="27:28" s="3173" customFormat="1">
      <c r="AA14060" s="3174"/>
      <c r="AB14060" s="3174"/>
    </row>
    <row r="14061" spans="27:28" s="3173" customFormat="1">
      <c r="AA14061" s="3174"/>
      <c r="AB14061" s="3174"/>
    </row>
    <row r="14062" spans="27:28" s="3173" customFormat="1">
      <c r="AA14062" s="3174"/>
      <c r="AB14062" s="3174"/>
    </row>
    <row r="14063" spans="27:28" s="3173" customFormat="1">
      <c r="AA14063" s="3174"/>
      <c r="AB14063" s="3174"/>
    </row>
    <row r="14064" spans="27:28" s="3173" customFormat="1">
      <c r="AA14064" s="3174"/>
      <c r="AB14064" s="3174"/>
    </row>
    <row r="14065" spans="27:28" s="3173" customFormat="1">
      <c r="AA14065" s="3174"/>
      <c r="AB14065" s="3174"/>
    </row>
    <row r="14066" spans="27:28" s="3173" customFormat="1">
      <c r="AA14066" s="3174"/>
      <c r="AB14066" s="3174"/>
    </row>
    <row r="14067" spans="27:28" s="3173" customFormat="1">
      <c r="AA14067" s="3174"/>
      <c r="AB14067" s="3174"/>
    </row>
    <row r="14068" spans="27:28" s="3173" customFormat="1">
      <c r="AA14068" s="3174"/>
      <c r="AB14068" s="3174"/>
    </row>
    <row r="14069" spans="27:28" s="3173" customFormat="1">
      <c r="AA14069" s="3174"/>
      <c r="AB14069" s="3174"/>
    </row>
    <row r="14070" spans="27:28" s="3173" customFormat="1">
      <c r="AA14070" s="3174"/>
      <c r="AB14070" s="3174"/>
    </row>
    <row r="14071" spans="27:28" s="3173" customFormat="1">
      <c r="AA14071" s="3174"/>
      <c r="AB14071" s="3174"/>
    </row>
    <row r="14072" spans="27:28" s="3173" customFormat="1">
      <c r="AA14072" s="3174"/>
      <c r="AB14072" s="3174"/>
    </row>
    <row r="14073" spans="27:28" s="3173" customFormat="1">
      <c r="AA14073" s="3174"/>
      <c r="AB14073" s="3174"/>
    </row>
    <row r="14074" spans="27:28" s="3173" customFormat="1">
      <c r="AA14074" s="3174"/>
      <c r="AB14074" s="3174"/>
    </row>
    <row r="14075" spans="27:28" s="3173" customFormat="1">
      <c r="AA14075" s="3174"/>
      <c r="AB14075" s="3174"/>
    </row>
    <row r="14076" spans="27:28" s="3173" customFormat="1">
      <c r="AA14076" s="3174"/>
      <c r="AB14076" s="3174"/>
    </row>
    <row r="14077" spans="27:28" s="3173" customFormat="1">
      <c r="AA14077" s="3174"/>
      <c r="AB14077" s="3174"/>
    </row>
    <row r="14078" spans="27:28" s="3173" customFormat="1">
      <c r="AA14078" s="3174"/>
      <c r="AB14078" s="3174"/>
    </row>
    <row r="14079" spans="27:28" s="3173" customFormat="1">
      <c r="AA14079" s="3174"/>
      <c r="AB14079" s="3174"/>
    </row>
    <row r="14080" spans="27:28" s="3173" customFormat="1">
      <c r="AA14080" s="3174"/>
      <c r="AB14080" s="3174"/>
    </row>
    <row r="14081" spans="27:28" s="3173" customFormat="1">
      <c r="AA14081" s="3174"/>
      <c r="AB14081" s="3174"/>
    </row>
    <row r="14082" spans="27:28" s="3173" customFormat="1">
      <c r="AA14082" s="3174"/>
      <c r="AB14082" s="3174"/>
    </row>
    <row r="14083" spans="27:28" s="3173" customFormat="1">
      <c r="AA14083" s="3174"/>
      <c r="AB14083" s="3174"/>
    </row>
    <row r="14084" spans="27:28" s="3173" customFormat="1">
      <c r="AA14084" s="3174"/>
      <c r="AB14084" s="3174"/>
    </row>
    <row r="14085" spans="27:28" s="3173" customFormat="1">
      <c r="AA14085" s="3174"/>
      <c r="AB14085" s="3174"/>
    </row>
    <row r="14086" spans="27:28" s="3173" customFormat="1">
      <c r="AA14086" s="3174"/>
      <c r="AB14086" s="3174"/>
    </row>
    <row r="14087" spans="27:28" s="3173" customFormat="1">
      <c r="AA14087" s="3174"/>
      <c r="AB14087" s="3174"/>
    </row>
    <row r="14088" spans="27:28" s="3173" customFormat="1">
      <c r="AA14088" s="3174"/>
      <c r="AB14088" s="3174"/>
    </row>
    <row r="14089" spans="27:28" s="3173" customFormat="1">
      <c r="AA14089" s="3174"/>
      <c r="AB14089" s="3174"/>
    </row>
    <row r="14090" spans="27:28" s="3173" customFormat="1">
      <c r="AA14090" s="3174"/>
      <c r="AB14090" s="3174"/>
    </row>
    <row r="14091" spans="27:28" s="3173" customFormat="1">
      <c r="AA14091" s="3174"/>
      <c r="AB14091" s="3174"/>
    </row>
    <row r="14092" spans="27:28" s="3173" customFormat="1">
      <c r="AA14092" s="3174"/>
      <c r="AB14092" s="3174"/>
    </row>
    <row r="14093" spans="27:28" s="3173" customFormat="1">
      <c r="AA14093" s="3174"/>
      <c r="AB14093" s="3174"/>
    </row>
    <row r="14094" spans="27:28" s="3173" customFormat="1">
      <c r="AA14094" s="3174"/>
      <c r="AB14094" s="3174"/>
    </row>
    <row r="14095" spans="27:28" s="3173" customFormat="1">
      <c r="AA14095" s="3174"/>
      <c r="AB14095" s="3174"/>
    </row>
    <row r="14096" spans="27:28" s="3173" customFormat="1">
      <c r="AA14096" s="3174"/>
      <c r="AB14096" s="3174"/>
    </row>
    <row r="14097" spans="27:28" s="3173" customFormat="1">
      <c r="AA14097" s="3174"/>
      <c r="AB14097" s="3174"/>
    </row>
    <row r="14098" spans="27:28" s="3173" customFormat="1">
      <c r="AA14098" s="3174"/>
      <c r="AB14098" s="3174"/>
    </row>
    <row r="14099" spans="27:28" s="3173" customFormat="1">
      <c r="AA14099" s="3174"/>
      <c r="AB14099" s="3174"/>
    </row>
    <row r="14100" spans="27:28" s="3173" customFormat="1">
      <c r="AA14100" s="3174"/>
      <c r="AB14100" s="3174"/>
    </row>
    <row r="14101" spans="27:28" s="3173" customFormat="1">
      <c r="AA14101" s="3174"/>
      <c r="AB14101" s="3174"/>
    </row>
    <row r="14102" spans="27:28" s="3173" customFormat="1">
      <c r="AA14102" s="3174"/>
      <c r="AB14102" s="3174"/>
    </row>
    <row r="14103" spans="27:28" s="3173" customFormat="1">
      <c r="AA14103" s="3174"/>
      <c r="AB14103" s="3174"/>
    </row>
    <row r="14104" spans="27:28" s="3173" customFormat="1">
      <c r="AA14104" s="3174"/>
      <c r="AB14104" s="3174"/>
    </row>
    <row r="14105" spans="27:28" s="3173" customFormat="1">
      <c r="AA14105" s="3174"/>
      <c r="AB14105" s="3174"/>
    </row>
    <row r="14106" spans="27:28" s="3173" customFormat="1">
      <c r="AA14106" s="3174"/>
      <c r="AB14106" s="3174"/>
    </row>
    <row r="14107" spans="27:28" s="3173" customFormat="1">
      <c r="AA14107" s="3174"/>
      <c r="AB14107" s="3174"/>
    </row>
    <row r="14108" spans="27:28" s="3173" customFormat="1">
      <c r="AA14108" s="3174"/>
      <c r="AB14108" s="3174"/>
    </row>
    <row r="14109" spans="27:28" s="3173" customFormat="1">
      <c r="AA14109" s="3174"/>
      <c r="AB14109" s="3174"/>
    </row>
    <row r="14110" spans="27:28" s="3173" customFormat="1">
      <c r="AA14110" s="3174"/>
      <c r="AB14110" s="3174"/>
    </row>
    <row r="14111" spans="27:28" s="3173" customFormat="1">
      <c r="AA14111" s="3174"/>
      <c r="AB14111" s="3174"/>
    </row>
    <row r="14112" spans="27:28" s="3173" customFormat="1">
      <c r="AA14112" s="3174"/>
      <c r="AB14112" s="3174"/>
    </row>
    <row r="14113" spans="27:28" s="3173" customFormat="1">
      <c r="AA14113" s="3174"/>
      <c r="AB14113" s="3174"/>
    </row>
    <row r="14114" spans="27:28" s="3173" customFormat="1">
      <c r="AA14114" s="3174"/>
      <c r="AB14114" s="3174"/>
    </row>
    <row r="14115" spans="27:28" s="3173" customFormat="1">
      <c r="AA14115" s="3174"/>
      <c r="AB14115" s="3174"/>
    </row>
    <row r="14116" spans="27:28" s="3173" customFormat="1">
      <c r="AA14116" s="3174"/>
      <c r="AB14116" s="3174"/>
    </row>
    <row r="14117" spans="27:28" s="3173" customFormat="1">
      <c r="AA14117" s="3174"/>
      <c r="AB14117" s="3174"/>
    </row>
    <row r="14118" spans="27:28" s="3173" customFormat="1">
      <c r="AA14118" s="3174"/>
      <c r="AB14118" s="3174"/>
    </row>
    <row r="14119" spans="27:28" s="3173" customFormat="1">
      <c r="AA14119" s="3174"/>
      <c r="AB14119" s="3174"/>
    </row>
    <row r="14120" spans="27:28" s="3173" customFormat="1">
      <c r="AA14120" s="3174"/>
      <c r="AB14120" s="3174"/>
    </row>
    <row r="14121" spans="27:28" s="3173" customFormat="1">
      <c r="AA14121" s="3174"/>
      <c r="AB14121" s="3174"/>
    </row>
    <row r="14122" spans="27:28" s="3173" customFormat="1">
      <c r="AA14122" s="3174"/>
      <c r="AB14122" s="3174"/>
    </row>
    <row r="14123" spans="27:28" s="3173" customFormat="1">
      <c r="AA14123" s="3174"/>
      <c r="AB14123" s="3174"/>
    </row>
    <row r="14124" spans="27:28" s="3173" customFormat="1">
      <c r="AA14124" s="3174"/>
      <c r="AB14124" s="3174"/>
    </row>
    <row r="14125" spans="27:28" s="3173" customFormat="1">
      <c r="AA14125" s="3174"/>
      <c r="AB14125" s="3174"/>
    </row>
    <row r="14126" spans="27:28" s="3173" customFormat="1">
      <c r="AA14126" s="3174"/>
      <c r="AB14126" s="3174"/>
    </row>
    <row r="14127" spans="27:28" s="3173" customFormat="1">
      <c r="AA14127" s="3174"/>
      <c r="AB14127" s="3174"/>
    </row>
    <row r="14128" spans="27:28" s="3173" customFormat="1">
      <c r="AA14128" s="3174"/>
      <c r="AB14128" s="3174"/>
    </row>
    <row r="14129" spans="27:28" s="3173" customFormat="1">
      <c r="AA14129" s="3174"/>
      <c r="AB14129" s="3174"/>
    </row>
    <row r="14130" spans="27:28" s="3173" customFormat="1">
      <c r="AA14130" s="3174"/>
      <c r="AB14130" s="3174"/>
    </row>
    <row r="14131" spans="27:28" s="3173" customFormat="1">
      <c r="AA14131" s="3174"/>
      <c r="AB14131" s="3174"/>
    </row>
    <row r="14132" spans="27:28" s="3173" customFormat="1">
      <c r="AA14132" s="3174"/>
      <c r="AB14132" s="3174"/>
    </row>
    <row r="14133" spans="27:28" s="3173" customFormat="1">
      <c r="AA14133" s="3174"/>
      <c r="AB14133" s="3174"/>
    </row>
    <row r="14134" spans="27:28" s="3173" customFormat="1">
      <c r="AA14134" s="3174"/>
      <c r="AB14134" s="3174"/>
    </row>
    <row r="14135" spans="27:28" s="3173" customFormat="1">
      <c r="AA14135" s="3174"/>
      <c r="AB14135" s="3174"/>
    </row>
    <row r="14136" spans="27:28" s="3173" customFormat="1">
      <c r="AA14136" s="3174"/>
      <c r="AB14136" s="3174"/>
    </row>
    <row r="14137" spans="27:28" s="3173" customFormat="1">
      <c r="AA14137" s="3174"/>
      <c r="AB14137" s="3174"/>
    </row>
    <row r="14138" spans="27:28" s="3173" customFormat="1">
      <c r="AA14138" s="3174"/>
      <c r="AB14138" s="3174"/>
    </row>
    <row r="14139" spans="27:28" s="3173" customFormat="1">
      <c r="AA14139" s="3174"/>
      <c r="AB14139" s="3174"/>
    </row>
    <row r="14140" spans="27:28" s="3173" customFormat="1">
      <c r="AA14140" s="3174"/>
      <c r="AB14140" s="3174"/>
    </row>
    <row r="14141" spans="27:28" s="3173" customFormat="1">
      <c r="AA14141" s="3174"/>
      <c r="AB14141" s="3174"/>
    </row>
    <row r="14142" spans="27:28" s="3173" customFormat="1">
      <c r="AA14142" s="3174"/>
      <c r="AB14142" s="3174"/>
    </row>
    <row r="14143" spans="27:28" s="3173" customFormat="1">
      <c r="AA14143" s="3174"/>
      <c r="AB14143" s="3174"/>
    </row>
    <row r="14144" spans="27:28" s="3173" customFormat="1">
      <c r="AA14144" s="3174"/>
      <c r="AB14144" s="3174"/>
    </row>
    <row r="14145" spans="27:28" s="3173" customFormat="1">
      <c r="AA14145" s="3174"/>
      <c r="AB14145" s="3174"/>
    </row>
    <row r="14146" spans="27:28" s="3173" customFormat="1">
      <c r="AA14146" s="3174"/>
      <c r="AB14146" s="3174"/>
    </row>
    <row r="14147" spans="27:28" s="3173" customFormat="1">
      <c r="AA14147" s="3174"/>
      <c r="AB14147" s="3174"/>
    </row>
    <row r="14148" spans="27:28" s="3173" customFormat="1">
      <c r="AA14148" s="3174"/>
      <c r="AB14148" s="3174"/>
    </row>
    <row r="14149" spans="27:28" s="3173" customFormat="1">
      <c r="AA14149" s="3174"/>
      <c r="AB14149" s="3174"/>
    </row>
    <row r="14150" spans="27:28" s="3173" customFormat="1">
      <c r="AA14150" s="3174"/>
      <c r="AB14150" s="3174"/>
    </row>
    <row r="14151" spans="27:28" s="3173" customFormat="1">
      <c r="AA14151" s="3174"/>
      <c r="AB14151" s="3174"/>
    </row>
    <row r="14152" spans="27:28" s="3173" customFormat="1">
      <c r="AA14152" s="3174"/>
      <c r="AB14152" s="3174"/>
    </row>
    <row r="14153" spans="27:28" s="3173" customFormat="1">
      <c r="AA14153" s="3174"/>
      <c r="AB14153" s="3174"/>
    </row>
    <row r="14154" spans="27:28" s="3173" customFormat="1">
      <c r="AA14154" s="3174"/>
      <c r="AB14154" s="3174"/>
    </row>
    <row r="14155" spans="27:28" s="3173" customFormat="1">
      <c r="AA14155" s="3174"/>
      <c r="AB14155" s="3174"/>
    </row>
    <row r="14156" spans="27:28" s="3173" customFormat="1">
      <c r="AA14156" s="3174"/>
      <c r="AB14156" s="3174"/>
    </row>
    <row r="14157" spans="27:28" s="3173" customFormat="1">
      <c r="AA14157" s="3174"/>
      <c r="AB14157" s="3174"/>
    </row>
    <row r="14158" spans="27:28" s="3173" customFormat="1">
      <c r="AA14158" s="3174"/>
      <c r="AB14158" s="3174"/>
    </row>
    <row r="14159" spans="27:28" s="3173" customFormat="1">
      <c r="AA14159" s="3174"/>
      <c r="AB14159" s="3174"/>
    </row>
    <row r="14160" spans="27:28" s="3173" customFormat="1">
      <c r="AA14160" s="3174"/>
      <c r="AB14160" s="3174"/>
    </row>
    <row r="14161" spans="27:28" s="3173" customFormat="1">
      <c r="AA14161" s="3174"/>
      <c r="AB14161" s="3174"/>
    </row>
    <row r="14162" spans="27:28" s="3173" customFormat="1">
      <c r="AA14162" s="3174"/>
      <c r="AB14162" s="3174"/>
    </row>
    <row r="14163" spans="27:28" s="3173" customFormat="1">
      <c r="AA14163" s="3174"/>
      <c r="AB14163" s="3174"/>
    </row>
    <row r="14164" spans="27:28" s="3173" customFormat="1">
      <c r="AA14164" s="3174"/>
      <c r="AB14164" s="3174"/>
    </row>
    <row r="14165" spans="27:28" s="3173" customFormat="1">
      <c r="AA14165" s="3174"/>
      <c r="AB14165" s="3174"/>
    </row>
    <row r="14166" spans="27:28" s="3173" customFormat="1">
      <c r="AA14166" s="3174"/>
      <c r="AB14166" s="3174"/>
    </row>
    <row r="14167" spans="27:28" s="3173" customFormat="1">
      <c r="AA14167" s="3174"/>
      <c r="AB14167" s="3174"/>
    </row>
    <row r="14168" spans="27:28" s="3173" customFormat="1">
      <c r="AA14168" s="3174"/>
      <c r="AB14168" s="3174"/>
    </row>
    <row r="14169" spans="27:28" s="3173" customFormat="1">
      <c r="AA14169" s="3174"/>
      <c r="AB14169" s="3174"/>
    </row>
    <row r="14170" spans="27:28" s="3173" customFormat="1">
      <c r="AA14170" s="3174"/>
      <c r="AB14170" s="3174"/>
    </row>
    <row r="14171" spans="27:28" s="3173" customFormat="1">
      <c r="AA14171" s="3174"/>
      <c r="AB14171" s="3174"/>
    </row>
    <row r="14172" spans="27:28" s="3173" customFormat="1">
      <c r="AA14172" s="3174"/>
      <c r="AB14172" s="3174"/>
    </row>
    <row r="14173" spans="27:28" s="3173" customFormat="1">
      <c r="AA14173" s="3174"/>
      <c r="AB14173" s="3174"/>
    </row>
    <row r="14174" spans="27:28" s="3173" customFormat="1">
      <c r="AA14174" s="3174"/>
      <c r="AB14174" s="3174"/>
    </row>
    <row r="14175" spans="27:28" s="3173" customFormat="1">
      <c r="AA14175" s="3174"/>
      <c r="AB14175" s="3174"/>
    </row>
    <row r="14176" spans="27:28" s="3173" customFormat="1">
      <c r="AA14176" s="3174"/>
      <c r="AB14176" s="3174"/>
    </row>
    <row r="14177" spans="27:28" s="3173" customFormat="1">
      <c r="AA14177" s="3174"/>
      <c r="AB14177" s="3174"/>
    </row>
    <row r="14178" spans="27:28" s="3173" customFormat="1">
      <c r="AA14178" s="3174"/>
      <c r="AB14178" s="3174"/>
    </row>
    <row r="14179" spans="27:28" s="3173" customFormat="1">
      <c r="AA14179" s="3174"/>
      <c r="AB14179" s="3174"/>
    </row>
    <row r="14180" spans="27:28" s="3173" customFormat="1">
      <c r="AA14180" s="3174"/>
      <c r="AB14180" s="3174"/>
    </row>
    <row r="14181" spans="27:28" s="3173" customFormat="1">
      <c r="AA14181" s="3174"/>
      <c r="AB14181" s="3174"/>
    </row>
    <row r="14182" spans="27:28" s="3173" customFormat="1">
      <c r="AA14182" s="3174"/>
      <c r="AB14182" s="3174"/>
    </row>
    <row r="14183" spans="27:28" s="3173" customFormat="1">
      <c r="AA14183" s="3174"/>
      <c r="AB14183" s="3174"/>
    </row>
    <row r="14184" spans="27:28" s="3173" customFormat="1">
      <c r="AA14184" s="3174"/>
      <c r="AB14184" s="3174"/>
    </row>
    <row r="14185" spans="27:28" s="3173" customFormat="1">
      <c r="AA14185" s="3174"/>
      <c r="AB14185" s="3174"/>
    </row>
    <row r="14186" spans="27:28" s="3173" customFormat="1">
      <c r="AA14186" s="3174"/>
      <c r="AB14186" s="3174"/>
    </row>
    <row r="14187" spans="27:28" s="3173" customFormat="1">
      <c r="AA14187" s="3174"/>
      <c r="AB14187" s="3174"/>
    </row>
    <row r="14188" spans="27:28" s="3173" customFormat="1">
      <c r="AA14188" s="3174"/>
      <c r="AB14188" s="3174"/>
    </row>
    <row r="14189" spans="27:28" s="3173" customFormat="1">
      <c r="AA14189" s="3174"/>
      <c r="AB14189" s="3174"/>
    </row>
    <row r="14190" spans="27:28" s="3173" customFormat="1">
      <c r="AA14190" s="3174"/>
      <c r="AB14190" s="3174"/>
    </row>
    <row r="14191" spans="27:28" s="3173" customFormat="1">
      <c r="AA14191" s="3174"/>
      <c r="AB14191" s="3174"/>
    </row>
    <row r="14192" spans="27:28" s="3173" customFormat="1">
      <c r="AA14192" s="3174"/>
      <c r="AB14192" s="3174"/>
    </row>
    <row r="14193" spans="27:28" s="3173" customFormat="1">
      <c r="AA14193" s="3174"/>
      <c r="AB14193" s="3174"/>
    </row>
    <row r="14194" spans="27:28" s="3173" customFormat="1">
      <c r="AA14194" s="3174"/>
      <c r="AB14194" s="3174"/>
    </row>
    <row r="14195" spans="27:28" s="3173" customFormat="1">
      <c r="AA14195" s="3174"/>
      <c r="AB14195" s="3174"/>
    </row>
    <row r="14196" spans="27:28" s="3173" customFormat="1">
      <c r="AA14196" s="3174"/>
      <c r="AB14196" s="3174"/>
    </row>
    <row r="14197" spans="27:28" s="3173" customFormat="1">
      <c r="AA14197" s="3174"/>
      <c r="AB14197" s="3174"/>
    </row>
    <row r="14198" spans="27:28" s="3173" customFormat="1">
      <c r="AA14198" s="3174"/>
      <c r="AB14198" s="3174"/>
    </row>
    <row r="14199" spans="27:28" s="3173" customFormat="1">
      <c r="AA14199" s="3174"/>
      <c r="AB14199" s="3174"/>
    </row>
    <row r="14200" spans="27:28" s="3173" customFormat="1">
      <c r="AA14200" s="3174"/>
      <c r="AB14200" s="3174"/>
    </row>
    <row r="14201" spans="27:28" s="3173" customFormat="1">
      <c r="AA14201" s="3174"/>
      <c r="AB14201" s="3174"/>
    </row>
    <row r="14202" spans="27:28" s="3173" customFormat="1">
      <c r="AA14202" s="3174"/>
      <c r="AB14202" s="3174"/>
    </row>
    <row r="14203" spans="27:28" s="3173" customFormat="1">
      <c r="AA14203" s="3174"/>
      <c r="AB14203" s="3174"/>
    </row>
    <row r="14204" spans="27:28" s="3173" customFormat="1">
      <c r="AA14204" s="3174"/>
      <c r="AB14204" s="3174"/>
    </row>
    <row r="14205" spans="27:28" s="3173" customFormat="1">
      <c r="AA14205" s="3174"/>
      <c r="AB14205" s="3174"/>
    </row>
    <row r="14206" spans="27:28" s="3173" customFormat="1">
      <c r="AA14206" s="3174"/>
      <c r="AB14206" s="3174"/>
    </row>
    <row r="14207" spans="27:28" s="3173" customFormat="1">
      <c r="AA14207" s="3174"/>
      <c r="AB14207" s="3174"/>
    </row>
    <row r="14208" spans="27:28" s="3173" customFormat="1">
      <c r="AA14208" s="3174"/>
      <c r="AB14208" s="3174"/>
    </row>
    <row r="14209" spans="27:28" s="3173" customFormat="1">
      <c r="AA14209" s="3174"/>
      <c r="AB14209" s="3174"/>
    </row>
    <row r="14210" spans="27:28" s="3173" customFormat="1">
      <c r="AA14210" s="3174"/>
      <c r="AB14210" s="3174"/>
    </row>
    <row r="14211" spans="27:28" s="3173" customFormat="1">
      <c r="AA14211" s="3174"/>
      <c r="AB14211" s="3174"/>
    </row>
    <row r="14212" spans="27:28" s="3173" customFormat="1">
      <c r="AA14212" s="3174"/>
      <c r="AB14212" s="3174"/>
    </row>
    <row r="14213" spans="27:28" s="3173" customFormat="1">
      <c r="AA14213" s="3174"/>
      <c r="AB14213" s="3174"/>
    </row>
    <row r="14214" spans="27:28" s="3173" customFormat="1">
      <c r="AA14214" s="3174"/>
      <c r="AB14214" s="3174"/>
    </row>
    <row r="14215" spans="27:28" s="3173" customFormat="1">
      <c r="AA14215" s="3174"/>
      <c r="AB14215" s="3174"/>
    </row>
    <row r="14216" spans="27:28" s="3173" customFormat="1">
      <c r="AA14216" s="3174"/>
      <c r="AB14216" s="3174"/>
    </row>
    <row r="14217" spans="27:28" s="3173" customFormat="1">
      <c r="AA14217" s="3174"/>
      <c r="AB14217" s="3174"/>
    </row>
    <row r="14218" spans="27:28" s="3173" customFormat="1">
      <c r="AA14218" s="3174"/>
      <c r="AB14218" s="3174"/>
    </row>
    <row r="14219" spans="27:28" s="3173" customFormat="1">
      <c r="AA14219" s="3174"/>
      <c r="AB14219" s="3174"/>
    </row>
    <row r="14220" spans="27:28" s="3173" customFormat="1">
      <c r="AA14220" s="3174"/>
      <c r="AB14220" s="3174"/>
    </row>
    <row r="14221" spans="27:28" s="3173" customFormat="1">
      <c r="AA14221" s="3174"/>
      <c r="AB14221" s="3174"/>
    </row>
    <row r="14222" spans="27:28" s="3173" customFormat="1">
      <c r="AA14222" s="3174"/>
      <c r="AB14222" s="3174"/>
    </row>
    <row r="14223" spans="27:28" s="3173" customFormat="1">
      <c r="AA14223" s="3174"/>
      <c r="AB14223" s="3174"/>
    </row>
    <row r="14224" spans="27:28" s="3173" customFormat="1">
      <c r="AA14224" s="3174"/>
      <c r="AB14224" s="3174"/>
    </row>
    <row r="14225" spans="27:28" s="3173" customFormat="1">
      <c r="AA14225" s="3174"/>
      <c r="AB14225" s="3174"/>
    </row>
    <row r="14226" spans="27:28" s="3173" customFormat="1">
      <c r="AA14226" s="3174"/>
      <c r="AB14226" s="3174"/>
    </row>
    <row r="14227" spans="27:28" s="3173" customFormat="1">
      <c r="AA14227" s="3174"/>
      <c r="AB14227" s="3174"/>
    </row>
    <row r="14228" spans="27:28" s="3173" customFormat="1">
      <c r="AA14228" s="3174"/>
      <c r="AB14228" s="3174"/>
    </row>
    <row r="14229" spans="27:28" s="3173" customFormat="1">
      <c r="AA14229" s="3174"/>
      <c r="AB14229" s="3174"/>
    </row>
    <row r="14230" spans="27:28" s="3173" customFormat="1">
      <c r="AA14230" s="3174"/>
      <c r="AB14230" s="3174"/>
    </row>
    <row r="14231" spans="27:28" s="3173" customFormat="1">
      <c r="AA14231" s="3174"/>
      <c r="AB14231" s="3174"/>
    </row>
    <row r="14232" spans="27:28" s="3173" customFormat="1">
      <c r="AA14232" s="3174"/>
      <c r="AB14232" s="3174"/>
    </row>
    <row r="14233" spans="27:28" s="3173" customFormat="1">
      <c r="AA14233" s="3174"/>
      <c r="AB14233" s="3174"/>
    </row>
    <row r="14234" spans="27:28" s="3173" customFormat="1">
      <c r="AA14234" s="3174"/>
      <c r="AB14234" s="3174"/>
    </row>
    <row r="14235" spans="27:28" s="3173" customFormat="1">
      <c r="AA14235" s="3174"/>
      <c r="AB14235" s="3174"/>
    </row>
    <row r="14236" spans="27:28" s="3173" customFormat="1">
      <c r="AA14236" s="3174"/>
      <c r="AB14236" s="3174"/>
    </row>
    <row r="14237" spans="27:28" s="3173" customFormat="1">
      <c r="AA14237" s="3174"/>
      <c r="AB14237" s="3174"/>
    </row>
    <row r="14238" spans="27:28" s="3173" customFormat="1">
      <c r="AA14238" s="3174"/>
      <c r="AB14238" s="3174"/>
    </row>
    <row r="14239" spans="27:28" s="3173" customFormat="1">
      <c r="AA14239" s="3174"/>
      <c r="AB14239" s="3174"/>
    </row>
    <row r="14240" spans="27:28" s="3173" customFormat="1">
      <c r="AA14240" s="3174"/>
      <c r="AB14240" s="3174"/>
    </row>
    <row r="14241" spans="27:28" s="3173" customFormat="1">
      <c r="AA14241" s="3174"/>
      <c r="AB14241" s="3174"/>
    </row>
    <row r="14242" spans="27:28" s="3173" customFormat="1">
      <c r="AA14242" s="3174"/>
      <c r="AB14242" s="3174"/>
    </row>
    <row r="14243" spans="27:28" s="3173" customFormat="1">
      <c r="AA14243" s="3174"/>
      <c r="AB14243" s="3174"/>
    </row>
    <row r="14244" spans="27:28" s="3173" customFormat="1">
      <c r="AA14244" s="3174"/>
      <c r="AB14244" s="3174"/>
    </row>
    <row r="14245" spans="27:28" s="3173" customFormat="1">
      <c r="AA14245" s="3174"/>
      <c r="AB14245" s="3174"/>
    </row>
    <row r="14246" spans="27:28" s="3173" customFormat="1">
      <c r="AA14246" s="3174"/>
      <c r="AB14246" s="3174"/>
    </row>
    <row r="14247" spans="27:28" s="3173" customFormat="1">
      <c r="AA14247" s="3174"/>
      <c r="AB14247" s="3174"/>
    </row>
    <row r="14248" spans="27:28" s="3173" customFormat="1">
      <c r="AA14248" s="3174"/>
      <c r="AB14248" s="3174"/>
    </row>
    <row r="14249" spans="27:28" s="3173" customFormat="1">
      <c r="AA14249" s="3174"/>
      <c r="AB14249" s="3174"/>
    </row>
    <row r="14250" spans="27:28" s="3173" customFormat="1">
      <c r="AA14250" s="3174"/>
      <c r="AB14250" s="3174"/>
    </row>
    <row r="14251" spans="27:28" s="3173" customFormat="1">
      <c r="AA14251" s="3174"/>
      <c r="AB14251" s="3174"/>
    </row>
    <row r="14252" spans="27:28" s="3173" customFormat="1">
      <c r="AA14252" s="3174"/>
      <c r="AB14252" s="3174"/>
    </row>
    <row r="14253" spans="27:28" s="3173" customFormat="1">
      <c r="AA14253" s="3174"/>
      <c r="AB14253" s="3174"/>
    </row>
    <row r="14254" spans="27:28" s="3173" customFormat="1">
      <c r="AA14254" s="3174"/>
      <c r="AB14254" s="3174"/>
    </row>
    <row r="14255" spans="27:28" s="3173" customFormat="1">
      <c r="AA14255" s="3174"/>
      <c r="AB14255" s="3174"/>
    </row>
    <row r="14256" spans="27:28" s="3173" customFormat="1">
      <c r="AA14256" s="3174"/>
      <c r="AB14256" s="3174"/>
    </row>
    <row r="14257" spans="27:28" s="3173" customFormat="1">
      <c r="AA14257" s="3174"/>
      <c r="AB14257" s="3174"/>
    </row>
    <row r="14258" spans="27:28" s="3173" customFormat="1">
      <c r="AA14258" s="3174"/>
      <c r="AB14258" s="3174"/>
    </row>
    <row r="14259" spans="27:28" s="3173" customFormat="1">
      <c r="AA14259" s="3174"/>
      <c r="AB14259" s="3174"/>
    </row>
    <row r="14260" spans="27:28" s="3173" customFormat="1">
      <c r="AA14260" s="3174"/>
      <c r="AB14260" s="3174"/>
    </row>
    <row r="14261" spans="27:28" s="3173" customFormat="1">
      <c r="AA14261" s="3174"/>
      <c r="AB14261" s="3174"/>
    </row>
    <row r="14262" spans="27:28" s="3173" customFormat="1">
      <c r="AA14262" s="3174"/>
      <c r="AB14262" s="3174"/>
    </row>
    <row r="14263" spans="27:28" s="3173" customFormat="1">
      <c r="AA14263" s="3174"/>
      <c r="AB14263" s="3174"/>
    </row>
    <row r="14264" spans="27:28" s="3173" customFormat="1">
      <c r="AA14264" s="3174"/>
      <c r="AB14264" s="3174"/>
    </row>
    <row r="14265" spans="27:28" s="3173" customFormat="1">
      <c r="AA14265" s="3174"/>
      <c r="AB14265" s="3174"/>
    </row>
    <row r="14266" spans="27:28" s="3173" customFormat="1">
      <c r="AA14266" s="3174"/>
      <c r="AB14266" s="3174"/>
    </row>
    <row r="14267" spans="27:28" s="3173" customFormat="1">
      <c r="AA14267" s="3174"/>
      <c r="AB14267" s="3174"/>
    </row>
    <row r="14268" spans="27:28" s="3173" customFormat="1">
      <c r="AA14268" s="3174"/>
      <c r="AB14268" s="3174"/>
    </row>
    <row r="14269" spans="27:28" s="3173" customFormat="1">
      <c r="AA14269" s="3174"/>
      <c r="AB14269" s="3174"/>
    </row>
    <row r="14270" spans="27:28" s="3173" customFormat="1">
      <c r="AA14270" s="3174"/>
      <c r="AB14270" s="3174"/>
    </row>
    <row r="14271" spans="27:28" s="3173" customFormat="1">
      <c r="AA14271" s="3174"/>
      <c r="AB14271" s="3174"/>
    </row>
    <row r="14272" spans="27:28" s="3173" customFormat="1">
      <c r="AA14272" s="3174"/>
      <c r="AB14272" s="3174"/>
    </row>
    <row r="14273" spans="27:28" s="3173" customFormat="1">
      <c r="AA14273" s="3174"/>
      <c r="AB14273" s="3174"/>
    </row>
    <row r="14274" spans="27:28" s="3173" customFormat="1">
      <c r="AA14274" s="3174"/>
      <c r="AB14274" s="3174"/>
    </row>
    <row r="14275" spans="27:28" s="3173" customFormat="1">
      <c r="AA14275" s="3174"/>
      <c r="AB14275" s="3174"/>
    </row>
    <row r="14276" spans="27:28" s="3173" customFormat="1">
      <c r="AA14276" s="3174"/>
      <c r="AB14276" s="3174"/>
    </row>
    <row r="14277" spans="27:28" s="3173" customFormat="1">
      <c r="AA14277" s="3174"/>
      <c r="AB14277" s="3174"/>
    </row>
    <row r="14278" spans="27:28" s="3173" customFormat="1">
      <c r="AA14278" s="3174"/>
      <c r="AB14278" s="3174"/>
    </row>
    <row r="14279" spans="27:28" s="3173" customFormat="1">
      <c r="AA14279" s="3174"/>
      <c r="AB14279" s="3174"/>
    </row>
    <row r="14280" spans="27:28" s="3173" customFormat="1">
      <c r="AA14280" s="3174"/>
      <c r="AB14280" s="3174"/>
    </row>
    <row r="14281" spans="27:28" s="3173" customFormat="1">
      <c r="AA14281" s="3174"/>
      <c r="AB14281" s="3174"/>
    </row>
    <row r="14282" spans="27:28" s="3173" customFormat="1">
      <c r="AA14282" s="3174"/>
      <c r="AB14282" s="3174"/>
    </row>
    <row r="14283" spans="27:28" s="3173" customFormat="1">
      <c r="AA14283" s="3174"/>
      <c r="AB14283" s="3174"/>
    </row>
    <row r="14284" spans="27:28" s="3173" customFormat="1">
      <c r="AA14284" s="3174"/>
      <c r="AB14284" s="3174"/>
    </row>
    <row r="14285" spans="27:28" s="3173" customFormat="1">
      <c r="AA14285" s="3174"/>
      <c r="AB14285" s="3174"/>
    </row>
    <row r="14286" spans="27:28" s="3173" customFormat="1">
      <c r="AA14286" s="3174"/>
      <c r="AB14286" s="3174"/>
    </row>
    <row r="14287" spans="27:28" s="3173" customFormat="1">
      <c r="AA14287" s="3174"/>
      <c r="AB14287" s="3174"/>
    </row>
    <row r="14288" spans="27:28" s="3173" customFormat="1">
      <c r="AA14288" s="3174"/>
      <c r="AB14288" s="3174"/>
    </row>
    <row r="14289" spans="27:28" s="3173" customFormat="1">
      <c r="AA14289" s="3174"/>
      <c r="AB14289" s="3174"/>
    </row>
    <row r="14290" spans="27:28" s="3173" customFormat="1">
      <c r="AA14290" s="3174"/>
      <c r="AB14290" s="3174"/>
    </row>
    <row r="14291" spans="27:28" s="3173" customFormat="1">
      <c r="AA14291" s="3174"/>
      <c r="AB14291" s="3174"/>
    </row>
    <row r="14292" spans="27:28" s="3173" customFormat="1">
      <c r="AA14292" s="3174"/>
      <c r="AB14292" s="3174"/>
    </row>
    <row r="14293" spans="27:28" s="3173" customFormat="1">
      <c r="AA14293" s="3174"/>
      <c r="AB14293" s="3174"/>
    </row>
    <row r="14294" spans="27:28" s="3173" customFormat="1">
      <c r="AA14294" s="3174"/>
      <c r="AB14294" s="3174"/>
    </row>
    <row r="14295" spans="27:28" s="3173" customFormat="1">
      <c r="AA14295" s="3174"/>
      <c r="AB14295" s="3174"/>
    </row>
    <row r="14296" spans="27:28" s="3173" customFormat="1">
      <c r="AA14296" s="3174"/>
      <c r="AB14296" s="3174"/>
    </row>
    <row r="14297" spans="27:28" s="3173" customFormat="1">
      <c r="AA14297" s="3174"/>
      <c r="AB14297" s="3174"/>
    </row>
    <row r="14298" spans="27:28" s="3173" customFormat="1">
      <c r="AA14298" s="3174"/>
      <c r="AB14298" s="3174"/>
    </row>
    <row r="14299" spans="27:28" s="3173" customFormat="1">
      <c r="AA14299" s="3174"/>
      <c r="AB14299" s="3174"/>
    </row>
    <row r="14300" spans="27:28" s="3173" customFormat="1">
      <c r="AA14300" s="3174"/>
      <c r="AB14300" s="3174"/>
    </row>
    <row r="14301" spans="27:28" s="3173" customFormat="1">
      <c r="AA14301" s="3174"/>
      <c r="AB14301" s="3174"/>
    </row>
    <row r="14302" spans="27:28" s="3173" customFormat="1">
      <c r="AA14302" s="3174"/>
      <c r="AB14302" s="3174"/>
    </row>
    <row r="14303" spans="27:28" s="3173" customFormat="1">
      <c r="AA14303" s="3174"/>
      <c r="AB14303" s="3174"/>
    </row>
    <row r="14304" spans="27:28" s="3173" customFormat="1">
      <c r="AA14304" s="3174"/>
      <c r="AB14304" s="3174"/>
    </row>
    <row r="14305" spans="27:28" s="3173" customFormat="1">
      <c r="AA14305" s="3174"/>
      <c r="AB14305" s="3174"/>
    </row>
    <row r="14306" spans="27:28" s="3173" customFormat="1">
      <c r="AA14306" s="3174"/>
      <c r="AB14306" s="3174"/>
    </row>
    <row r="14307" spans="27:28" s="3173" customFormat="1">
      <c r="AA14307" s="3174"/>
      <c r="AB14307" s="3174"/>
    </row>
    <row r="14308" spans="27:28" s="3173" customFormat="1">
      <c r="AA14308" s="3174"/>
      <c r="AB14308" s="3174"/>
    </row>
    <row r="14309" spans="27:28" s="3173" customFormat="1">
      <c r="AA14309" s="3174"/>
      <c r="AB14309" s="3174"/>
    </row>
    <row r="14310" spans="27:28" s="3173" customFormat="1">
      <c r="AA14310" s="3174"/>
      <c r="AB14310" s="3174"/>
    </row>
    <row r="14311" spans="27:28" s="3173" customFormat="1">
      <c r="AA14311" s="3174"/>
      <c r="AB14311" s="3174"/>
    </row>
    <row r="14312" spans="27:28" s="3173" customFormat="1">
      <c r="AA14312" s="3174"/>
      <c r="AB14312" s="3174"/>
    </row>
    <row r="14313" spans="27:28" s="3173" customFormat="1">
      <c r="AA14313" s="3174"/>
      <c r="AB14313" s="3174"/>
    </row>
    <row r="14314" spans="27:28" s="3173" customFormat="1">
      <c r="AA14314" s="3174"/>
      <c r="AB14314" s="3174"/>
    </row>
    <row r="14315" spans="27:28" s="3173" customFormat="1">
      <c r="AA14315" s="3174"/>
      <c r="AB14315" s="3174"/>
    </row>
    <row r="14316" spans="27:28" s="3173" customFormat="1">
      <c r="AA14316" s="3174"/>
      <c r="AB14316" s="3174"/>
    </row>
    <row r="14317" spans="27:28" s="3173" customFormat="1">
      <c r="AA14317" s="3174"/>
      <c r="AB14317" s="3174"/>
    </row>
    <row r="14318" spans="27:28" s="3173" customFormat="1">
      <c r="AA14318" s="3174"/>
      <c r="AB14318" s="3174"/>
    </row>
    <row r="14319" spans="27:28" s="3173" customFormat="1">
      <c r="AA14319" s="3174"/>
      <c r="AB14319" s="3174"/>
    </row>
    <row r="14320" spans="27:28" s="3173" customFormat="1">
      <c r="AA14320" s="3174"/>
      <c r="AB14320" s="3174"/>
    </row>
    <row r="14321" spans="27:28" s="3173" customFormat="1">
      <c r="AA14321" s="3174"/>
      <c r="AB14321" s="3174"/>
    </row>
    <row r="14322" spans="27:28" s="3173" customFormat="1">
      <c r="AA14322" s="3174"/>
      <c r="AB14322" s="3174"/>
    </row>
    <row r="14323" spans="27:28" s="3173" customFormat="1">
      <c r="AA14323" s="3174"/>
      <c r="AB14323" s="3174"/>
    </row>
    <row r="14324" spans="27:28" s="3173" customFormat="1">
      <c r="AA14324" s="3174"/>
      <c r="AB14324" s="3174"/>
    </row>
    <row r="14325" spans="27:28" s="3173" customFormat="1">
      <c r="AA14325" s="3174"/>
      <c r="AB14325" s="3174"/>
    </row>
    <row r="14326" spans="27:28" s="3173" customFormat="1">
      <c r="AA14326" s="3174"/>
      <c r="AB14326" s="3174"/>
    </row>
    <row r="14327" spans="27:28" s="3173" customFormat="1">
      <c r="AA14327" s="3174"/>
      <c r="AB14327" s="3174"/>
    </row>
    <row r="14328" spans="27:28" s="3173" customFormat="1">
      <c r="AA14328" s="3174"/>
      <c r="AB14328" s="3174"/>
    </row>
    <row r="14329" spans="27:28" s="3173" customFormat="1">
      <c r="AA14329" s="3174"/>
      <c r="AB14329" s="3174"/>
    </row>
    <row r="14330" spans="27:28" s="3173" customFormat="1">
      <c r="AA14330" s="3174"/>
      <c r="AB14330" s="3174"/>
    </row>
    <row r="14331" spans="27:28" s="3173" customFormat="1">
      <c r="AA14331" s="3174"/>
      <c r="AB14331" s="3174"/>
    </row>
    <row r="14332" spans="27:28" s="3173" customFormat="1">
      <c r="AA14332" s="3174"/>
      <c r="AB14332" s="3174"/>
    </row>
    <row r="14333" spans="27:28" s="3173" customFormat="1">
      <c r="AA14333" s="3174"/>
      <c r="AB14333" s="3174"/>
    </row>
    <row r="14334" spans="27:28" s="3173" customFormat="1">
      <c r="AA14334" s="3174"/>
      <c r="AB14334" s="3174"/>
    </row>
    <row r="14335" spans="27:28" s="3173" customFormat="1">
      <c r="AA14335" s="3174"/>
      <c r="AB14335" s="3174"/>
    </row>
    <row r="14336" spans="27:28" s="3173" customFormat="1">
      <c r="AA14336" s="3174"/>
      <c r="AB14336" s="3174"/>
    </row>
    <row r="14337" spans="27:28" s="3173" customFormat="1">
      <c r="AA14337" s="3174"/>
      <c r="AB14337" s="3174"/>
    </row>
    <row r="14338" spans="27:28" s="3173" customFormat="1">
      <c r="AA14338" s="3174"/>
      <c r="AB14338" s="3174"/>
    </row>
    <row r="14339" spans="27:28" s="3173" customFormat="1">
      <c r="AA14339" s="3174"/>
      <c r="AB14339" s="3174"/>
    </row>
    <row r="14340" spans="27:28" s="3173" customFormat="1">
      <c r="AA14340" s="3174"/>
      <c r="AB14340" s="3174"/>
    </row>
    <row r="14341" spans="27:28" s="3173" customFormat="1">
      <c r="AA14341" s="3174"/>
      <c r="AB14341" s="3174"/>
    </row>
    <row r="14342" spans="27:28" s="3173" customFormat="1">
      <c r="AA14342" s="3174"/>
      <c r="AB14342" s="3174"/>
    </row>
    <row r="14343" spans="27:28" s="3173" customFormat="1">
      <c r="AA14343" s="3174"/>
      <c r="AB14343" s="3174"/>
    </row>
    <row r="14344" spans="27:28" s="3173" customFormat="1">
      <c r="AA14344" s="3174"/>
      <c r="AB14344" s="3174"/>
    </row>
    <row r="14345" spans="27:28" s="3173" customFormat="1">
      <c r="AA14345" s="3174"/>
      <c r="AB14345" s="3174"/>
    </row>
    <row r="14346" spans="27:28" s="3173" customFormat="1">
      <c r="AA14346" s="3174"/>
      <c r="AB14346" s="3174"/>
    </row>
    <row r="14347" spans="27:28" s="3173" customFormat="1">
      <c r="AA14347" s="3174"/>
      <c r="AB14347" s="3174"/>
    </row>
    <row r="14348" spans="27:28" s="3173" customFormat="1">
      <c r="AA14348" s="3174"/>
      <c r="AB14348" s="3174"/>
    </row>
    <row r="14349" spans="27:28" s="3173" customFormat="1">
      <c r="AA14349" s="3174"/>
      <c r="AB14349" s="3174"/>
    </row>
    <row r="14350" spans="27:28" s="3173" customFormat="1">
      <c r="AA14350" s="3174"/>
      <c r="AB14350" s="3174"/>
    </row>
    <row r="14351" spans="27:28" s="3173" customFormat="1">
      <c r="AA14351" s="3174"/>
      <c r="AB14351" s="3174"/>
    </row>
    <row r="14352" spans="27:28" s="3173" customFormat="1">
      <c r="AA14352" s="3174"/>
      <c r="AB14352" s="3174"/>
    </row>
    <row r="14353" spans="27:28" s="3173" customFormat="1">
      <c r="AA14353" s="3174"/>
      <c r="AB14353" s="3174"/>
    </row>
    <row r="14354" spans="27:28" s="3173" customFormat="1">
      <c r="AA14354" s="3174"/>
      <c r="AB14354" s="3174"/>
    </row>
    <row r="14355" spans="27:28" s="3173" customFormat="1">
      <c r="AA14355" s="3174"/>
      <c r="AB14355" s="3174"/>
    </row>
    <row r="14356" spans="27:28" s="3173" customFormat="1">
      <c r="AA14356" s="3174"/>
      <c r="AB14356" s="3174"/>
    </row>
    <row r="14357" spans="27:28" s="3173" customFormat="1">
      <c r="AA14357" s="3174"/>
      <c r="AB14357" s="3174"/>
    </row>
    <row r="14358" spans="27:28" s="3173" customFormat="1">
      <c r="AA14358" s="3174"/>
      <c r="AB14358" s="3174"/>
    </row>
    <row r="14359" spans="27:28" s="3173" customFormat="1">
      <c r="AA14359" s="3174"/>
      <c r="AB14359" s="3174"/>
    </row>
    <row r="14360" spans="27:28" s="3173" customFormat="1">
      <c r="AA14360" s="3174"/>
      <c r="AB14360" s="3174"/>
    </row>
    <row r="14361" spans="27:28" s="3173" customFormat="1">
      <c r="AA14361" s="3174"/>
      <c r="AB14361" s="3174"/>
    </row>
    <row r="14362" spans="27:28" s="3173" customFormat="1">
      <c r="AA14362" s="3174"/>
      <c r="AB14362" s="3174"/>
    </row>
    <row r="14363" spans="27:28" s="3173" customFormat="1">
      <c r="AA14363" s="3174"/>
      <c r="AB14363" s="3174"/>
    </row>
    <row r="14364" spans="27:28" s="3173" customFormat="1">
      <c r="AA14364" s="3174"/>
      <c r="AB14364" s="3174"/>
    </row>
    <row r="14365" spans="27:28" s="3173" customFormat="1">
      <c r="AA14365" s="3174"/>
      <c r="AB14365" s="3174"/>
    </row>
    <row r="14366" spans="27:28" s="3173" customFormat="1">
      <c r="AA14366" s="3174"/>
      <c r="AB14366" s="3174"/>
    </row>
    <row r="14367" spans="27:28" s="3173" customFormat="1">
      <c r="AA14367" s="3174"/>
      <c r="AB14367" s="3174"/>
    </row>
    <row r="14368" spans="27:28" s="3173" customFormat="1">
      <c r="AA14368" s="3174"/>
      <c r="AB14368" s="3174"/>
    </row>
    <row r="14369" spans="27:28" s="3173" customFormat="1">
      <c r="AA14369" s="3174"/>
      <c r="AB14369" s="3174"/>
    </row>
    <row r="14370" spans="27:28" s="3173" customFormat="1">
      <c r="AA14370" s="3174"/>
      <c r="AB14370" s="3174"/>
    </row>
    <row r="14371" spans="27:28" s="3173" customFormat="1">
      <c r="AA14371" s="3174"/>
      <c r="AB14371" s="3174"/>
    </row>
    <row r="14372" spans="27:28" s="3173" customFormat="1">
      <c r="AA14372" s="3174"/>
      <c r="AB14372" s="3174"/>
    </row>
    <row r="14373" spans="27:28" s="3173" customFormat="1">
      <c r="AA14373" s="3174"/>
      <c r="AB14373" s="3174"/>
    </row>
    <row r="14374" spans="27:28" s="3173" customFormat="1">
      <c r="AA14374" s="3174"/>
      <c r="AB14374" s="3174"/>
    </row>
    <row r="14375" spans="27:28" s="3173" customFormat="1">
      <c r="AA14375" s="3174"/>
      <c r="AB14375" s="3174"/>
    </row>
    <row r="14376" spans="27:28" s="3173" customFormat="1">
      <c r="AA14376" s="3174"/>
      <c r="AB14376" s="3174"/>
    </row>
    <row r="14377" spans="27:28" s="3173" customFormat="1">
      <c r="AA14377" s="3174"/>
      <c r="AB14377" s="3174"/>
    </row>
    <row r="14378" spans="27:28" s="3173" customFormat="1">
      <c r="AA14378" s="3174"/>
      <c r="AB14378" s="3174"/>
    </row>
    <row r="14379" spans="27:28" s="3173" customFormat="1">
      <c r="AA14379" s="3174"/>
      <c r="AB14379" s="3174"/>
    </row>
    <row r="14380" spans="27:28" s="3173" customFormat="1">
      <c r="AA14380" s="3174"/>
      <c r="AB14380" s="3174"/>
    </row>
    <row r="14381" spans="27:28" s="3173" customFormat="1">
      <c r="AA14381" s="3174"/>
      <c r="AB14381" s="3174"/>
    </row>
    <row r="14382" spans="27:28" s="3173" customFormat="1">
      <c r="AA14382" s="3174"/>
      <c r="AB14382" s="3174"/>
    </row>
    <row r="14383" spans="27:28" s="3173" customFormat="1">
      <c r="AA14383" s="3174"/>
      <c r="AB14383" s="3174"/>
    </row>
    <row r="14384" spans="27:28" s="3173" customFormat="1">
      <c r="AA14384" s="3174"/>
      <c r="AB14384" s="3174"/>
    </row>
    <row r="14385" spans="27:28" s="3173" customFormat="1">
      <c r="AA14385" s="3174"/>
      <c r="AB14385" s="3174"/>
    </row>
    <row r="14386" spans="27:28" s="3173" customFormat="1">
      <c r="AA14386" s="3174"/>
      <c r="AB14386" s="3174"/>
    </row>
    <row r="14387" spans="27:28" s="3173" customFormat="1">
      <c r="AA14387" s="3174"/>
      <c r="AB14387" s="3174"/>
    </row>
    <row r="14388" spans="27:28" s="3173" customFormat="1">
      <c r="AA14388" s="3174"/>
      <c r="AB14388" s="3174"/>
    </row>
    <row r="14389" spans="27:28" s="3173" customFormat="1">
      <c r="AA14389" s="3174"/>
      <c r="AB14389" s="3174"/>
    </row>
    <row r="14390" spans="27:28" s="3173" customFormat="1">
      <c r="AA14390" s="3174"/>
      <c r="AB14390" s="3174"/>
    </row>
    <row r="14391" spans="27:28" s="3173" customFormat="1">
      <c r="AA14391" s="3174"/>
      <c r="AB14391" s="3174"/>
    </row>
    <row r="14392" spans="27:28" s="3173" customFormat="1">
      <c r="AA14392" s="3174"/>
      <c r="AB14392" s="3174"/>
    </row>
    <row r="14393" spans="27:28" s="3173" customFormat="1">
      <c r="AA14393" s="3174"/>
      <c r="AB14393" s="3174"/>
    </row>
    <row r="14394" spans="27:28" s="3173" customFormat="1">
      <c r="AA14394" s="3174"/>
      <c r="AB14394" s="3174"/>
    </row>
    <row r="14395" spans="27:28" s="3173" customFormat="1">
      <c r="AA14395" s="3174"/>
      <c r="AB14395" s="3174"/>
    </row>
    <row r="14396" spans="27:28" s="3173" customFormat="1">
      <c r="AA14396" s="3174"/>
      <c r="AB14396" s="3174"/>
    </row>
    <row r="14397" spans="27:28" s="3173" customFormat="1">
      <c r="AA14397" s="3174"/>
      <c r="AB14397" s="3174"/>
    </row>
    <row r="14398" spans="27:28" s="3173" customFormat="1">
      <c r="AA14398" s="3174"/>
      <c r="AB14398" s="3174"/>
    </row>
    <row r="14399" spans="27:28" s="3173" customFormat="1">
      <c r="AA14399" s="3174"/>
      <c r="AB14399" s="3174"/>
    </row>
    <row r="14400" spans="27:28" s="3173" customFormat="1">
      <c r="AA14400" s="3174"/>
      <c r="AB14400" s="3174"/>
    </row>
    <row r="14401" spans="27:28" s="3173" customFormat="1">
      <c r="AA14401" s="3174"/>
      <c r="AB14401" s="3174"/>
    </row>
    <row r="14402" spans="27:28" s="3173" customFormat="1">
      <c r="AA14402" s="3174"/>
      <c r="AB14402" s="3174"/>
    </row>
    <row r="14403" spans="27:28" s="3173" customFormat="1">
      <c r="AA14403" s="3174"/>
      <c r="AB14403" s="3174"/>
    </row>
    <row r="14404" spans="27:28" s="3173" customFormat="1">
      <c r="AA14404" s="3174"/>
      <c r="AB14404" s="3174"/>
    </row>
    <row r="14405" spans="27:28" s="3173" customFormat="1">
      <c r="AA14405" s="3174"/>
      <c r="AB14405" s="3174"/>
    </row>
    <row r="14406" spans="27:28" s="3173" customFormat="1">
      <c r="AA14406" s="3174"/>
      <c r="AB14406" s="3174"/>
    </row>
    <row r="14407" spans="27:28" s="3173" customFormat="1">
      <c r="AA14407" s="3174"/>
      <c r="AB14407" s="3174"/>
    </row>
    <row r="14408" spans="27:28" s="3173" customFormat="1">
      <c r="AA14408" s="3174"/>
      <c r="AB14408" s="3174"/>
    </row>
    <row r="14409" spans="27:28" s="3173" customFormat="1">
      <c r="AA14409" s="3174"/>
      <c r="AB14409" s="3174"/>
    </row>
    <row r="14410" spans="27:28" s="3173" customFormat="1">
      <c r="AA14410" s="3174"/>
      <c r="AB14410" s="3174"/>
    </row>
    <row r="14411" spans="27:28" s="3173" customFormat="1">
      <c r="AA14411" s="3174"/>
      <c r="AB14411" s="3174"/>
    </row>
    <row r="14412" spans="27:28" s="3173" customFormat="1">
      <c r="AA14412" s="3174"/>
      <c r="AB14412" s="3174"/>
    </row>
    <row r="14413" spans="27:28" s="3173" customFormat="1">
      <c r="AA14413" s="3174"/>
      <c r="AB14413" s="3174"/>
    </row>
    <row r="14414" spans="27:28" s="3173" customFormat="1">
      <c r="AA14414" s="3174"/>
      <c r="AB14414" s="3174"/>
    </row>
    <row r="14415" spans="27:28" s="3173" customFormat="1">
      <c r="AA14415" s="3174"/>
      <c r="AB14415" s="3174"/>
    </row>
    <row r="14416" spans="27:28" s="3173" customFormat="1">
      <c r="AA14416" s="3174"/>
      <c r="AB14416" s="3174"/>
    </row>
    <row r="14417" spans="27:28" s="3173" customFormat="1">
      <c r="AA14417" s="3174"/>
      <c r="AB14417" s="3174"/>
    </row>
    <row r="14418" spans="27:28" s="3173" customFormat="1">
      <c r="AA14418" s="3174"/>
      <c r="AB14418" s="3174"/>
    </row>
    <row r="14419" spans="27:28" s="3173" customFormat="1">
      <c r="AA14419" s="3174"/>
      <c r="AB14419" s="3174"/>
    </row>
    <row r="14420" spans="27:28" s="3173" customFormat="1">
      <c r="AA14420" s="3174"/>
      <c r="AB14420" s="3174"/>
    </row>
    <row r="14421" spans="27:28" s="3173" customFormat="1">
      <c r="AA14421" s="3174"/>
      <c r="AB14421" s="3174"/>
    </row>
    <row r="14422" spans="27:28" s="3173" customFormat="1">
      <c r="AA14422" s="3174"/>
      <c r="AB14422" s="3174"/>
    </row>
    <row r="14423" spans="27:28" s="3173" customFormat="1">
      <c r="AA14423" s="3174"/>
      <c r="AB14423" s="3174"/>
    </row>
    <row r="14424" spans="27:28" s="3173" customFormat="1">
      <c r="AA14424" s="3174"/>
      <c r="AB14424" s="3174"/>
    </row>
    <row r="14425" spans="27:28" s="3173" customFormat="1">
      <c r="AA14425" s="3174"/>
      <c r="AB14425" s="3174"/>
    </row>
    <row r="14426" spans="27:28" s="3173" customFormat="1">
      <c r="AA14426" s="3174"/>
      <c r="AB14426" s="3174"/>
    </row>
    <row r="14427" spans="27:28" s="3173" customFormat="1">
      <c r="AA14427" s="3174"/>
      <c r="AB14427" s="3174"/>
    </row>
    <row r="14428" spans="27:28" s="3173" customFormat="1">
      <c r="AA14428" s="3174"/>
      <c r="AB14428" s="3174"/>
    </row>
    <row r="14429" spans="27:28" s="3173" customFormat="1">
      <c r="AA14429" s="3174"/>
      <c r="AB14429" s="3174"/>
    </row>
    <row r="14430" spans="27:28" s="3173" customFormat="1">
      <c r="AA14430" s="3174"/>
      <c r="AB14430" s="3174"/>
    </row>
    <row r="14431" spans="27:28" s="3173" customFormat="1">
      <c r="AA14431" s="3174"/>
      <c r="AB14431" s="3174"/>
    </row>
    <row r="14432" spans="27:28" s="3173" customFormat="1">
      <c r="AA14432" s="3174"/>
      <c r="AB14432" s="3174"/>
    </row>
    <row r="14433" spans="27:28" s="3173" customFormat="1">
      <c r="AA14433" s="3174"/>
      <c r="AB14433" s="3174"/>
    </row>
    <row r="14434" spans="27:28" s="3173" customFormat="1">
      <c r="AA14434" s="3174"/>
      <c r="AB14434" s="3174"/>
    </row>
    <row r="14435" spans="27:28" s="3173" customFormat="1">
      <c r="AA14435" s="3174"/>
      <c r="AB14435" s="3174"/>
    </row>
    <row r="14436" spans="27:28" s="3173" customFormat="1">
      <c r="AA14436" s="3174"/>
      <c r="AB14436" s="3174"/>
    </row>
    <row r="14437" spans="27:28" s="3173" customFormat="1">
      <c r="AA14437" s="3174"/>
      <c r="AB14437" s="3174"/>
    </row>
    <row r="14438" spans="27:28" s="3173" customFormat="1">
      <c r="AA14438" s="3174"/>
      <c r="AB14438" s="3174"/>
    </row>
    <row r="14439" spans="27:28" s="3173" customFormat="1">
      <c r="AA14439" s="3174"/>
      <c r="AB14439" s="3174"/>
    </row>
    <row r="14440" spans="27:28" s="3173" customFormat="1">
      <c r="AA14440" s="3174"/>
      <c r="AB14440" s="3174"/>
    </row>
    <row r="14441" spans="27:28" s="3173" customFormat="1">
      <c r="AA14441" s="3174"/>
      <c r="AB14441" s="3174"/>
    </row>
    <row r="14442" spans="27:28" s="3173" customFormat="1">
      <c r="AA14442" s="3174"/>
      <c r="AB14442" s="3174"/>
    </row>
    <row r="14443" spans="27:28" s="3173" customFormat="1">
      <c r="AA14443" s="3174"/>
      <c r="AB14443" s="3174"/>
    </row>
    <row r="14444" spans="27:28" s="3173" customFormat="1">
      <c r="AA14444" s="3174"/>
      <c r="AB14444" s="3174"/>
    </row>
    <row r="14445" spans="27:28" s="3173" customFormat="1">
      <c r="AA14445" s="3174"/>
      <c r="AB14445" s="3174"/>
    </row>
    <row r="14446" spans="27:28" s="3173" customFormat="1">
      <c r="AA14446" s="3174"/>
      <c r="AB14446" s="3174"/>
    </row>
    <row r="14447" spans="27:28" s="3173" customFormat="1">
      <c r="AA14447" s="3174"/>
      <c r="AB14447" s="3174"/>
    </row>
    <row r="14448" spans="27:28" s="3173" customFormat="1">
      <c r="AA14448" s="3174"/>
      <c r="AB14448" s="3174"/>
    </row>
    <row r="14449" spans="27:28" s="3173" customFormat="1">
      <c r="AA14449" s="3174"/>
      <c r="AB14449" s="3174"/>
    </row>
    <row r="14450" spans="27:28" s="3173" customFormat="1">
      <c r="AA14450" s="3174"/>
      <c r="AB14450" s="3174"/>
    </row>
    <row r="14451" spans="27:28" s="3173" customFormat="1">
      <c r="AA14451" s="3174"/>
      <c r="AB14451" s="3174"/>
    </row>
    <row r="14452" spans="27:28" s="3173" customFormat="1">
      <c r="AA14452" s="3174"/>
      <c r="AB14452" s="3174"/>
    </row>
    <row r="14453" spans="27:28" s="3173" customFormat="1">
      <c r="AA14453" s="3174"/>
      <c r="AB14453" s="3174"/>
    </row>
    <row r="14454" spans="27:28" s="3173" customFormat="1">
      <c r="AA14454" s="3174"/>
      <c r="AB14454" s="3174"/>
    </row>
    <row r="14455" spans="27:28" s="3173" customFormat="1">
      <c r="AA14455" s="3174"/>
      <c r="AB14455" s="3174"/>
    </row>
    <row r="14456" spans="27:28" s="3173" customFormat="1">
      <c r="AA14456" s="3174"/>
      <c r="AB14456" s="3174"/>
    </row>
    <row r="14457" spans="27:28" s="3173" customFormat="1">
      <c r="AA14457" s="3174"/>
      <c r="AB14457" s="3174"/>
    </row>
    <row r="14458" spans="27:28" s="3173" customFormat="1">
      <c r="AA14458" s="3174"/>
      <c r="AB14458" s="3174"/>
    </row>
    <row r="14459" spans="27:28" s="3173" customFormat="1">
      <c r="AA14459" s="3174"/>
      <c r="AB14459" s="3174"/>
    </row>
    <row r="14460" spans="27:28" s="3173" customFormat="1">
      <c r="AA14460" s="3174"/>
      <c r="AB14460" s="3174"/>
    </row>
    <row r="14461" spans="27:28" s="3173" customFormat="1">
      <c r="AA14461" s="3174"/>
      <c r="AB14461" s="3174"/>
    </row>
    <row r="14462" spans="27:28" s="3173" customFormat="1">
      <c r="AA14462" s="3174"/>
      <c r="AB14462" s="3174"/>
    </row>
    <row r="14463" spans="27:28" s="3173" customFormat="1">
      <c r="AA14463" s="3174"/>
      <c r="AB14463" s="3174"/>
    </row>
    <row r="14464" spans="27:28" s="3173" customFormat="1">
      <c r="AA14464" s="3174"/>
      <c r="AB14464" s="3174"/>
    </row>
    <row r="14465" spans="27:28" s="3173" customFormat="1">
      <c r="AA14465" s="3174"/>
      <c r="AB14465" s="3174"/>
    </row>
    <row r="14466" spans="27:28" s="3173" customFormat="1">
      <c r="AA14466" s="3174"/>
      <c r="AB14466" s="3174"/>
    </row>
    <row r="14467" spans="27:28" s="3173" customFormat="1">
      <c r="AA14467" s="3174"/>
      <c r="AB14467" s="3174"/>
    </row>
    <row r="14468" spans="27:28" s="3173" customFormat="1">
      <c r="AA14468" s="3174"/>
      <c r="AB14468" s="3174"/>
    </row>
    <row r="14469" spans="27:28" s="3173" customFormat="1">
      <c r="AA14469" s="3174"/>
      <c r="AB14469" s="3174"/>
    </row>
    <row r="14470" spans="27:28" s="3173" customFormat="1">
      <c r="AA14470" s="3174"/>
      <c r="AB14470" s="3174"/>
    </row>
    <row r="14471" spans="27:28" s="3173" customFormat="1">
      <c r="AA14471" s="3174"/>
      <c r="AB14471" s="3174"/>
    </row>
    <row r="14472" spans="27:28" s="3173" customFormat="1">
      <c r="AA14472" s="3174"/>
      <c r="AB14472" s="3174"/>
    </row>
    <row r="14473" spans="27:28" s="3173" customFormat="1">
      <c r="AA14473" s="3174"/>
      <c r="AB14473" s="3174"/>
    </row>
    <row r="14474" spans="27:28" s="3173" customFormat="1">
      <c r="AA14474" s="3174"/>
      <c r="AB14474" s="3174"/>
    </row>
    <row r="14475" spans="27:28" s="3173" customFormat="1">
      <c r="AA14475" s="3174"/>
      <c r="AB14475" s="3174"/>
    </row>
    <row r="14476" spans="27:28" s="3173" customFormat="1">
      <c r="AA14476" s="3174"/>
      <c r="AB14476" s="3174"/>
    </row>
    <row r="14477" spans="27:28" s="3173" customFormat="1">
      <c r="AA14477" s="3174"/>
      <c r="AB14477" s="3174"/>
    </row>
    <row r="14478" spans="27:28" s="3173" customFormat="1">
      <c r="AA14478" s="3174"/>
      <c r="AB14478" s="3174"/>
    </row>
    <row r="14479" spans="27:28" s="3173" customFormat="1">
      <c r="AA14479" s="3174"/>
      <c r="AB14479" s="3174"/>
    </row>
    <row r="14480" spans="27:28" s="3173" customFormat="1">
      <c r="AA14480" s="3174"/>
      <c r="AB14480" s="3174"/>
    </row>
    <row r="14481" spans="27:28" s="3173" customFormat="1">
      <c r="AA14481" s="3174"/>
      <c r="AB14481" s="3174"/>
    </row>
    <row r="14482" spans="27:28" s="3173" customFormat="1">
      <c r="AA14482" s="3174"/>
      <c r="AB14482" s="3174"/>
    </row>
    <row r="14483" spans="27:28" s="3173" customFormat="1">
      <c r="AA14483" s="3174"/>
      <c r="AB14483" s="3174"/>
    </row>
    <row r="14484" spans="27:28" s="3173" customFormat="1">
      <c r="AA14484" s="3174"/>
      <c r="AB14484" s="3174"/>
    </row>
    <row r="14485" spans="27:28" s="3173" customFormat="1">
      <c r="AA14485" s="3174"/>
      <c r="AB14485" s="3174"/>
    </row>
    <row r="14486" spans="27:28" s="3173" customFormat="1">
      <c r="AA14486" s="3174"/>
      <c r="AB14486" s="3174"/>
    </row>
    <row r="14487" spans="27:28" s="3173" customFormat="1">
      <c r="AA14487" s="3174"/>
      <c r="AB14487" s="3174"/>
    </row>
    <row r="14488" spans="27:28" s="3173" customFormat="1">
      <c r="AA14488" s="3174"/>
      <c r="AB14488" s="3174"/>
    </row>
    <row r="14489" spans="27:28" s="3173" customFormat="1">
      <c r="AA14489" s="3174"/>
      <c r="AB14489" s="3174"/>
    </row>
    <row r="14490" spans="27:28" s="3173" customFormat="1">
      <c r="AA14490" s="3174"/>
      <c r="AB14490" s="3174"/>
    </row>
    <row r="14491" spans="27:28" s="3173" customFormat="1">
      <c r="AA14491" s="3174"/>
      <c r="AB14491" s="3174"/>
    </row>
    <row r="14492" spans="27:28" s="3173" customFormat="1">
      <c r="AA14492" s="3174"/>
      <c r="AB14492" s="3174"/>
    </row>
    <row r="14493" spans="27:28" s="3173" customFormat="1">
      <c r="AA14493" s="3174"/>
      <c r="AB14493" s="3174"/>
    </row>
    <row r="14494" spans="27:28" s="3173" customFormat="1">
      <c r="AA14494" s="3174"/>
      <c r="AB14494" s="3174"/>
    </row>
    <row r="14495" spans="27:28" s="3173" customFormat="1">
      <c r="AA14495" s="3174"/>
      <c r="AB14495" s="3174"/>
    </row>
    <row r="14496" spans="27:28" s="3173" customFormat="1">
      <c r="AA14496" s="3174"/>
      <c r="AB14496" s="3174"/>
    </row>
    <row r="14497" spans="27:28" s="3173" customFormat="1">
      <c r="AA14497" s="3174"/>
      <c r="AB14497" s="3174"/>
    </row>
    <row r="14498" spans="27:28" s="3173" customFormat="1">
      <c r="AA14498" s="3174"/>
      <c r="AB14498" s="3174"/>
    </row>
    <row r="14499" spans="27:28" s="3173" customFormat="1">
      <c r="AA14499" s="3174"/>
      <c r="AB14499" s="3174"/>
    </row>
    <row r="14500" spans="27:28" s="3173" customFormat="1">
      <c r="AA14500" s="3174"/>
      <c r="AB14500" s="3174"/>
    </row>
    <row r="14501" spans="27:28" s="3173" customFormat="1">
      <c r="AA14501" s="3174"/>
      <c r="AB14501" s="3174"/>
    </row>
    <row r="14502" spans="27:28" s="3173" customFormat="1">
      <c r="AA14502" s="3174"/>
      <c r="AB14502" s="3174"/>
    </row>
    <row r="14503" spans="27:28" s="3173" customFormat="1">
      <c r="AA14503" s="3174"/>
      <c r="AB14503" s="3174"/>
    </row>
    <row r="14504" spans="27:28" s="3173" customFormat="1">
      <c r="AA14504" s="3174"/>
      <c r="AB14504" s="3174"/>
    </row>
    <row r="14505" spans="27:28" s="3173" customFormat="1">
      <c r="AA14505" s="3174"/>
      <c r="AB14505" s="3174"/>
    </row>
    <row r="14506" spans="27:28" s="3173" customFormat="1">
      <c r="AA14506" s="3174"/>
      <c r="AB14506" s="3174"/>
    </row>
    <row r="14507" spans="27:28" s="3173" customFormat="1">
      <c r="AA14507" s="3174"/>
      <c r="AB14507" s="3174"/>
    </row>
    <row r="14508" spans="27:28" s="3173" customFormat="1">
      <c r="AA14508" s="3174"/>
      <c r="AB14508" s="3174"/>
    </row>
    <row r="14509" spans="27:28" s="3173" customFormat="1">
      <c r="AA14509" s="3174"/>
      <c r="AB14509" s="3174"/>
    </row>
    <row r="14510" spans="27:28" s="3173" customFormat="1">
      <c r="AA14510" s="3174"/>
      <c r="AB14510" s="3174"/>
    </row>
    <row r="14511" spans="27:28" s="3173" customFormat="1">
      <c r="AA14511" s="3174"/>
      <c r="AB14511" s="3174"/>
    </row>
    <row r="14512" spans="27:28" s="3173" customFormat="1">
      <c r="AA14512" s="3174"/>
      <c r="AB14512" s="3174"/>
    </row>
    <row r="14513" spans="27:28" s="3173" customFormat="1">
      <c r="AA14513" s="3174"/>
      <c r="AB14513" s="3174"/>
    </row>
    <row r="14514" spans="27:28" s="3173" customFormat="1">
      <c r="AA14514" s="3174"/>
      <c r="AB14514" s="3174"/>
    </row>
    <row r="14515" spans="27:28" s="3173" customFormat="1">
      <c r="AA14515" s="3174"/>
      <c r="AB14515" s="3174"/>
    </row>
    <row r="14516" spans="27:28" s="3173" customFormat="1">
      <c r="AA14516" s="3174"/>
      <c r="AB14516" s="3174"/>
    </row>
    <row r="14517" spans="27:28" s="3173" customFormat="1">
      <c r="AA14517" s="3174"/>
      <c r="AB14517" s="3174"/>
    </row>
    <row r="14518" spans="27:28" s="3173" customFormat="1">
      <c r="AA14518" s="3174"/>
      <c r="AB14518" s="3174"/>
    </row>
    <row r="14519" spans="27:28" s="3173" customFormat="1">
      <c r="AA14519" s="3174"/>
      <c r="AB14519" s="3174"/>
    </row>
    <row r="14520" spans="27:28" s="3173" customFormat="1">
      <c r="AA14520" s="3174"/>
      <c r="AB14520" s="3174"/>
    </row>
    <row r="14521" spans="27:28" s="3173" customFormat="1">
      <c r="AA14521" s="3174"/>
      <c r="AB14521" s="3174"/>
    </row>
    <row r="14522" spans="27:28" s="3173" customFormat="1">
      <c r="AA14522" s="3174"/>
      <c r="AB14522" s="3174"/>
    </row>
    <row r="14523" spans="27:28" s="3173" customFormat="1">
      <c r="AA14523" s="3174"/>
      <c r="AB14523" s="3174"/>
    </row>
    <row r="14524" spans="27:28" s="3173" customFormat="1">
      <c r="AA14524" s="3174"/>
      <c r="AB14524" s="3174"/>
    </row>
    <row r="14525" spans="27:28" s="3173" customFormat="1">
      <c r="AA14525" s="3174"/>
      <c r="AB14525" s="3174"/>
    </row>
    <row r="14526" spans="27:28" s="3173" customFormat="1">
      <c r="AA14526" s="3174"/>
      <c r="AB14526" s="3174"/>
    </row>
    <row r="14527" spans="27:28" s="3173" customFormat="1">
      <c r="AA14527" s="3174"/>
      <c r="AB14527" s="3174"/>
    </row>
    <row r="14528" spans="27:28" s="3173" customFormat="1">
      <c r="AA14528" s="3174"/>
      <c r="AB14528" s="3174"/>
    </row>
    <row r="14529" spans="27:28" s="3173" customFormat="1">
      <c r="AA14529" s="3174"/>
      <c r="AB14529" s="3174"/>
    </row>
    <row r="14530" spans="27:28" s="3173" customFormat="1">
      <c r="AA14530" s="3174"/>
      <c r="AB14530" s="3174"/>
    </row>
    <row r="14531" spans="27:28" s="3173" customFormat="1">
      <c r="AA14531" s="3174"/>
      <c r="AB14531" s="3174"/>
    </row>
    <row r="14532" spans="27:28" s="3173" customFormat="1">
      <c r="AA14532" s="3174"/>
      <c r="AB14532" s="3174"/>
    </row>
    <row r="14533" spans="27:28" s="3173" customFormat="1">
      <c r="AA14533" s="3174"/>
      <c r="AB14533" s="3174"/>
    </row>
    <row r="14534" spans="27:28" s="3173" customFormat="1">
      <c r="AA14534" s="3174"/>
      <c r="AB14534" s="3174"/>
    </row>
    <row r="14535" spans="27:28" s="3173" customFormat="1">
      <c r="AA14535" s="3174"/>
      <c r="AB14535" s="3174"/>
    </row>
    <row r="14536" spans="27:28" s="3173" customFormat="1">
      <c r="AA14536" s="3174"/>
      <c r="AB14536" s="3174"/>
    </row>
    <row r="14537" spans="27:28" s="3173" customFormat="1">
      <c r="AA14537" s="3174"/>
      <c r="AB14537" s="3174"/>
    </row>
    <row r="14538" spans="27:28" s="3173" customFormat="1">
      <c r="AA14538" s="3174"/>
      <c r="AB14538" s="3174"/>
    </row>
    <row r="14539" spans="27:28" s="3173" customFormat="1">
      <c r="AA14539" s="3174"/>
      <c r="AB14539" s="3174"/>
    </row>
    <row r="14540" spans="27:28" s="3173" customFormat="1">
      <c r="AA14540" s="3174"/>
      <c r="AB14540" s="3174"/>
    </row>
    <row r="14541" spans="27:28" s="3173" customFormat="1">
      <c r="AA14541" s="3174"/>
      <c r="AB14541" s="3174"/>
    </row>
    <row r="14542" spans="27:28" s="3173" customFormat="1">
      <c r="AA14542" s="3174"/>
      <c r="AB14542" s="3174"/>
    </row>
    <row r="14543" spans="27:28" s="3173" customFormat="1">
      <c r="AA14543" s="3174"/>
      <c r="AB14543" s="3174"/>
    </row>
    <row r="14544" spans="27:28" s="3173" customFormat="1">
      <c r="AA14544" s="3174"/>
      <c r="AB14544" s="3174"/>
    </row>
    <row r="14545" spans="27:28" s="3173" customFormat="1">
      <c r="AA14545" s="3174"/>
      <c r="AB14545" s="3174"/>
    </row>
    <row r="14546" spans="27:28" s="3173" customFormat="1">
      <c r="AA14546" s="3174"/>
      <c r="AB14546" s="3174"/>
    </row>
    <row r="14547" spans="27:28" s="3173" customFormat="1">
      <c r="AA14547" s="3174"/>
      <c r="AB14547" s="3174"/>
    </row>
    <row r="14548" spans="27:28" s="3173" customFormat="1">
      <c r="AA14548" s="3174"/>
      <c r="AB14548" s="3174"/>
    </row>
    <row r="14549" spans="27:28" s="3173" customFormat="1">
      <c r="AA14549" s="3174"/>
      <c r="AB14549" s="3174"/>
    </row>
    <row r="14550" spans="27:28" s="3173" customFormat="1">
      <c r="AA14550" s="3174"/>
      <c r="AB14550" s="3174"/>
    </row>
    <row r="14551" spans="27:28" s="3173" customFormat="1">
      <c r="AA14551" s="3174"/>
      <c r="AB14551" s="3174"/>
    </row>
    <row r="14552" spans="27:28" s="3173" customFormat="1">
      <c r="AA14552" s="3174"/>
      <c r="AB14552" s="3174"/>
    </row>
    <row r="14553" spans="27:28" s="3173" customFormat="1">
      <c r="AA14553" s="3174"/>
      <c r="AB14553" s="3174"/>
    </row>
    <row r="14554" spans="27:28" s="3173" customFormat="1">
      <c r="AA14554" s="3174"/>
      <c r="AB14554" s="3174"/>
    </row>
    <row r="14555" spans="27:28" s="3173" customFormat="1">
      <c r="AA14555" s="3174"/>
      <c r="AB14555" s="3174"/>
    </row>
    <row r="14556" spans="27:28" s="3173" customFormat="1">
      <c r="AA14556" s="3174"/>
      <c r="AB14556" s="3174"/>
    </row>
    <row r="14557" spans="27:28" s="3173" customFormat="1">
      <c r="AA14557" s="3174"/>
      <c r="AB14557" s="3174"/>
    </row>
    <row r="14558" spans="27:28" s="3173" customFormat="1">
      <c r="AA14558" s="3174"/>
      <c r="AB14558" s="3174"/>
    </row>
    <row r="14559" spans="27:28" s="3173" customFormat="1">
      <c r="AA14559" s="3174"/>
      <c r="AB14559" s="3174"/>
    </row>
    <row r="14560" spans="27:28" s="3173" customFormat="1">
      <c r="AA14560" s="3174"/>
      <c r="AB14560" s="3174"/>
    </row>
    <row r="14561" spans="27:28" s="3173" customFormat="1">
      <c r="AA14561" s="3174"/>
      <c r="AB14561" s="3174"/>
    </row>
    <row r="14562" spans="27:28" s="3173" customFormat="1">
      <c r="AA14562" s="3174"/>
      <c r="AB14562" s="3174"/>
    </row>
    <row r="14563" spans="27:28" s="3173" customFormat="1">
      <c r="AA14563" s="3174"/>
      <c r="AB14563" s="3174"/>
    </row>
    <row r="14564" spans="27:28" s="3173" customFormat="1">
      <c r="AA14564" s="3174"/>
      <c r="AB14564" s="3174"/>
    </row>
    <row r="14565" spans="27:28" s="3173" customFormat="1">
      <c r="AA14565" s="3174"/>
      <c r="AB14565" s="3174"/>
    </row>
    <row r="14566" spans="27:28" s="3173" customFormat="1">
      <c r="AA14566" s="3174"/>
      <c r="AB14566" s="3174"/>
    </row>
    <row r="14567" spans="27:28" s="3173" customFormat="1">
      <c r="AA14567" s="3174"/>
      <c r="AB14567" s="3174"/>
    </row>
    <row r="14568" spans="27:28" s="3173" customFormat="1">
      <c r="AA14568" s="3174"/>
      <c r="AB14568" s="3174"/>
    </row>
    <row r="14569" spans="27:28" s="3173" customFormat="1">
      <c r="AA14569" s="3174"/>
      <c r="AB14569" s="3174"/>
    </row>
    <row r="14570" spans="27:28" s="3173" customFormat="1">
      <c r="AA14570" s="3174"/>
      <c r="AB14570" s="3174"/>
    </row>
    <row r="14571" spans="27:28" s="3173" customFormat="1">
      <c r="AA14571" s="3174"/>
      <c r="AB14571" s="3174"/>
    </row>
    <row r="14572" spans="27:28" s="3173" customFormat="1">
      <c r="AA14572" s="3174"/>
      <c r="AB14572" s="3174"/>
    </row>
    <row r="14573" spans="27:28" s="3173" customFormat="1">
      <c r="AA14573" s="3174"/>
      <c r="AB14573" s="3174"/>
    </row>
    <row r="14574" spans="27:28" s="3173" customFormat="1">
      <c r="AA14574" s="3174"/>
      <c r="AB14574" s="3174"/>
    </row>
    <row r="14575" spans="27:28" s="3173" customFormat="1">
      <c r="AA14575" s="3174"/>
      <c r="AB14575" s="3174"/>
    </row>
    <row r="14576" spans="27:28" s="3173" customFormat="1">
      <c r="AA14576" s="3174"/>
      <c r="AB14576" s="3174"/>
    </row>
    <row r="14577" spans="27:28" s="3173" customFormat="1">
      <c r="AA14577" s="3174"/>
      <c r="AB14577" s="3174"/>
    </row>
    <row r="14578" spans="27:28" s="3173" customFormat="1">
      <c r="AA14578" s="3174"/>
      <c r="AB14578" s="3174"/>
    </row>
    <row r="14579" spans="27:28" s="3173" customFormat="1">
      <c r="AA14579" s="3174"/>
      <c r="AB14579" s="3174"/>
    </row>
    <row r="14580" spans="27:28" s="3173" customFormat="1">
      <c r="AA14580" s="3174"/>
      <c r="AB14580" s="3174"/>
    </row>
    <row r="14581" spans="27:28" s="3173" customFormat="1">
      <c r="AA14581" s="3174"/>
      <c r="AB14581" s="3174"/>
    </row>
    <row r="14582" spans="27:28" s="3173" customFormat="1">
      <c r="AA14582" s="3174"/>
      <c r="AB14582" s="3174"/>
    </row>
    <row r="14583" spans="27:28" s="3173" customFormat="1">
      <c r="AA14583" s="3174"/>
      <c r="AB14583" s="3174"/>
    </row>
    <row r="14584" spans="27:28" s="3173" customFormat="1">
      <c r="AA14584" s="3174"/>
      <c r="AB14584" s="3174"/>
    </row>
    <row r="14585" spans="27:28" s="3173" customFormat="1">
      <c r="AA14585" s="3174"/>
      <c r="AB14585" s="3174"/>
    </row>
    <row r="14586" spans="27:28" s="3173" customFormat="1">
      <c r="AA14586" s="3174"/>
      <c r="AB14586" s="3174"/>
    </row>
    <row r="14587" spans="27:28" s="3173" customFormat="1">
      <c r="AA14587" s="3174"/>
      <c r="AB14587" s="3174"/>
    </row>
    <row r="14588" spans="27:28" s="3173" customFormat="1">
      <c r="AA14588" s="3174"/>
      <c r="AB14588" s="3174"/>
    </row>
    <row r="14589" spans="27:28" s="3173" customFormat="1">
      <c r="AA14589" s="3174"/>
      <c r="AB14589" s="3174"/>
    </row>
    <row r="14590" spans="27:28" s="3173" customFormat="1">
      <c r="AA14590" s="3174"/>
      <c r="AB14590" s="3174"/>
    </row>
    <row r="14591" spans="27:28" s="3173" customFormat="1">
      <c r="AA14591" s="3174"/>
      <c r="AB14591" s="3174"/>
    </row>
    <row r="14592" spans="27:28" s="3173" customFormat="1">
      <c r="AA14592" s="3174"/>
      <c r="AB14592" s="3174"/>
    </row>
    <row r="14593" spans="27:28" s="3173" customFormat="1">
      <c r="AA14593" s="3174"/>
      <c r="AB14593" s="3174"/>
    </row>
    <row r="14594" spans="27:28" s="3173" customFormat="1">
      <c r="AA14594" s="3174"/>
      <c r="AB14594" s="3174"/>
    </row>
    <row r="14595" spans="27:28" s="3173" customFormat="1">
      <c r="AA14595" s="3174"/>
      <c r="AB14595" s="3174"/>
    </row>
    <row r="14596" spans="27:28" s="3173" customFormat="1">
      <c r="AA14596" s="3174"/>
      <c r="AB14596" s="3174"/>
    </row>
    <row r="14597" spans="27:28" s="3173" customFormat="1">
      <c r="AA14597" s="3174"/>
      <c r="AB14597" s="3174"/>
    </row>
    <row r="14598" spans="27:28" s="3173" customFormat="1">
      <c r="AA14598" s="3174"/>
      <c r="AB14598" s="3174"/>
    </row>
    <row r="14599" spans="27:28" s="3173" customFormat="1">
      <c r="AA14599" s="3174"/>
      <c r="AB14599" s="3174"/>
    </row>
    <row r="14600" spans="27:28" s="3173" customFormat="1">
      <c r="AA14600" s="3174"/>
      <c r="AB14600" s="3174"/>
    </row>
    <row r="14601" spans="27:28" s="3173" customFormat="1">
      <c r="AA14601" s="3174"/>
      <c r="AB14601" s="3174"/>
    </row>
    <row r="14602" spans="27:28" s="3173" customFormat="1">
      <c r="AA14602" s="3174"/>
      <c r="AB14602" s="3174"/>
    </row>
    <row r="14603" spans="27:28" s="3173" customFormat="1">
      <c r="AA14603" s="3174"/>
      <c r="AB14603" s="3174"/>
    </row>
    <row r="14604" spans="27:28" s="3173" customFormat="1">
      <c r="AA14604" s="3174"/>
      <c r="AB14604" s="3174"/>
    </row>
    <row r="14605" spans="27:28" s="3173" customFormat="1">
      <c r="AA14605" s="3174"/>
      <c r="AB14605" s="3174"/>
    </row>
    <row r="14606" spans="27:28" s="3173" customFormat="1">
      <c r="AA14606" s="3174"/>
      <c r="AB14606" s="3174"/>
    </row>
    <row r="14607" spans="27:28" s="3173" customFormat="1">
      <c r="AA14607" s="3174"/>
      <c r="AB14607" s="3174"/>
    </row>
    <row r="14608" spans="27:28" s="3173" customFormat="1">
      <c r="AA14608" s="3174"/>
      <c r="AB14608" s="3174"/>
    </row>
    <row r="14609" spans="27:28" s="3173" customFormat="1">
      <c r="AA14609" s="3174"/>
      <c r="AB14609" s="3174"/>
    </row>
    <row r="14610" spans="27:28" s="3173" customFormat="1">
      <c r="AA14610" s="3174"/>
      <c r="AB14610" s="3174"/>
    </row>
    <row r="14611" spans="27:28" s="3173" customFormat="1">
      <c r="AA14611" s="3174"/>
      <c r="AB14611" s="3174"/>
    </row>
    <row r="14612" spans="27:28" s="3173" customFormat="1">
      <c r="AA14612" s="3174"/>
      <c r="AB14612" s="3174"/>
    </row>
    <row r="14613" spans="27:28" s="3173" customFormat="1">
      <c r="AA14613" s="3174"/>
      <c r="AB14613" s="3174"/>
    </row>
    <row r="14614" spans="27:28" s="3173" customFormat="1">
      <c r="AA14614" s="3174"/>
      <c r="AB14614" s="3174"/>
    </row>
    <row r="14615" spans="27:28" s="3173" customFormat="1">
      <c r="AA14615" s="3174"/>
      <c r="AB14615" s="3174"/>
    </row>
    <row r="14616" spans="27:28" s="3173" customFormat="1">
      <c r="AA14616" s="3174"/>
      <c r="AB14616" s="3174"/>
    </row>
    <row r="14617" spans="27:28" s="3173" customFormat="1">
      <c r="AA14617" s="3174"/>
      <c r="AB14617" s="3174"/>
    </row>
    <row r="14618" spans="27:28" s="3173" customFormat="1">
      <c r="AA14618" s="3174"/>
      <c r="AB14618" s="3174"/>
    </row>
    <row r="14619" spans="27:28" s="3173" customFormat="1">
      <c r="AA14619" s="3174"/>
      <c r="AB14619" s="3174"/>
    </row>
    <row r="14620" spans="27:28" s="3173" customFormat="1">
      <c r="AA14620" s="3174"/>
      <c r="AB14620" s="3174"/>
    </row>
    <row r="14621" spans="27:28" s="3173" customFormat="1">
      <c r="AA14621" s="3174"/>
      <c r="AB14621" s="3174"/>
    </row>
    <row r="14622" spans="27:28" s="3173" customFormat="1">
      <c r="AA14622" s="3174"/>
      <c r="AB14622" s="3174"/>
    </row>
    <row r="14623" spans="27:28" s="3173" customFormat="1">
      <c r="AA14623" s="3174"/>
      <c r="AB14623" s="3174"/>
    </row>
    <row r="14624" spans="27:28" s="3173" customFormat="1">
      <c r="AA14624" s="3174"/>
      <c r="AB14624" s="3174"/>
    </row>
    <row r="14625" spans="27:28" s="3173" customFormat="1">
      <c r="AA14625" s="3174"/>
      <c r="AB14625" s="3174"/>
    </row>
    <row r="14626" spans="27:28" s="3173" customFormat="1">
      <c r="AA14626" s="3174"/>
      <c r="AB14626" s="3174"/>
    </row>
    <row r="14627" spans="27:28" s="3173" customFormat="1">
      <c r="AA14627" s="3174"/>
      <c r="AB14627" s="3174"/>
    </row>
    <row r="14628" spans="27:28" s="3173" customFormat="1">
      <c r="AA14628" s="3174"/>
      <c r="AB14628" s="3174"/>
    </row>
    <row r="14629" spans="27:28" s="3173" customFormat="1">
      <c r="AA14629" s="3174"/>
      <c r="AB14629" s="3174"/>
    </row>
    <row r="14630" spans="27:28" s="3173" customFormat="1">
      <c r="AA14630" s="3174"/>
      <c r="AB14630" s="3174"/>
    </row>
    <row r="14631" spans="27:28" s="3173" customFormat="1">
      <c r="AA14631" s="3174"/>
      <c r="AB14631" s="3174"/>
    </row>
    <row r="14632" spans="27:28" s="3173" customFormat="1">
      <c r="AA14632" s="3174"/>
      <c r="AB14632" s="3174"/>
    </row>
    <row r="14633" spans="27:28" s="3173" customFormat="1">
      <c r="AA14633" s="3174"/>
      <c r="AB14633" s="3174"/>
    </row>
    <row r="14634" spans="27:28" s="3173" customFormat="1">
      <c r="AA14634" s="3174"/>
      <c r="AB14634" s="3174"/>
    </row>
    <row r="14635" spans="27:28" s="3173" customFormat="1">
      <c r="AA14635" s="3174"/>
      <c r="AB14635" s="3174"/>
    </row>
    <row r="14636" spans="27:28" s="3173" customFormat="1">
      <c r="AA14636" s="3174"/>
      <c r="AB14636" s="3174"/>
    </row>
    <row r="14637" spans="27:28" s="3173" customFormat="1">
      <c r="AA14637" s="3174"/>
      <c r="AB14637" s="3174"/>
    </row>
    <row r="14638" spans="27:28" s="3173" customFormat="1">
      <c r="AA14638" s="3174"/>
      <c r="AB14638" s="3174"/>
    </row>
    <row r="14639" spans="27:28" s="3173" customFormat="1">
      <c r="AA14639" s="3174"/>
      <c r="AB14639" s="3174"/>
    </row>
    <row r="14640" spans="27:28" s="3173" customFormat="1">
      <c r="AA14640" s="3174"/>
      <c r="AB14640" s="3174"/>
    </row>
    <row r="14641" spans="27:28" s="3173" customFormat="1">
      <c r="AA14641" s="3174"/>
      <c r="AB14641" s="3174"/>
    </row>
    <row r="14642" spans="27:28" s="3173" customFormat="1">
      <c r="AA14642" s="3174"/>
      <c r="AB14642" s="3174"/>
    </row>
    <row r="14643" spans="27:28" s="3173" customFormat="1">
      <c r="AA14643" s="3174"/>
      <c r="AB14643" s="3174"/>
    </row>
    <row r="14644" spans="27:28" s="3173" customFormat="1">
      <c r="AA14644" s="3174"/>
      <c r="AB14644" s="3174"/>
    </row>
    <row r="14645" spans="27:28" s="3173" customFormat="1">
      <c r="AA14645" s="3174"/>
      <c r="AB14645" s="3174"/>
    </row>
    <row r="14646" spans="27:28" s="3173" customFormat="1">
      <c r="AA14646" s="3174"/>
      <c r="AB14646" s="3174"/>
    </row>
    <row r="14647" spans="27:28" s="3173" customFormat="1">
      <c r="AA14647" s="3174"/>
      <c r="AB14647" s="3174"/>
    </row>
    <row r="14648" spans="27:28" s="3173" customFormat="1">
      <c r="AA14648" s="3174"/>
      <c r="AB14648" s="3174"/>
    </row>
    <row r="14649" spans="27:28" s="3173" customFormat="1">
      <c r="AA14649" s="3174"/>
      <c r="AB14649" s="3174"/>
    </row>
    <row r="14650" spans="27:28" s="3173" customFormat="1">
      <c r="AA14650" s="3174"/>
      <c r="AB14650" s="3174"/>
    </row>
    <row r="14651" spans="27:28" s="3173" customFormat="1">
      <c r="AA14651" s="3174"/>
      <c r="AB14651" s="3174"/>
    </row>
    <row r="14652" spans="27:28" s="3173" customFormat="1">
      <c r="AA14652" s="3174"/>
      <c r="AB14652" s="3174"/>
    </row>
    <row r="14653" spans="27:28" s="3173" customFormat="1">
      <c r="AA14653" s="3174"/>
      <c r="AB14653" s="3174"/>
    </row>
    <row r="14654" spans="27:28" s="3173" customFormat="1">
      <c r="AA14654" s="3174"/>
      <c r="AB14654" s="3174"/>
    </row>
    <row r="14655" spans="27:28" s="3173" customFormat="1">
      <c r="AA14655" s="3174"/>
      <c r="AB14655" s="3174"/>
    </row>
    <row r="14656" spans="27:28" s="3173" customFormat="1">
      <c r="AA14656" s="3174"/>
      <c r="AB14656" s="3174"/>
    </row>
    <row r="14657" spans="27:28" s="3173" customFormat="1">
      <c r="AA14657" s="3174"/>
      <c r="AB14657" s="3174"/>
    </row>
    <row r="14658" spans="27:28" s="3173" customFormat="1">
      <c r="AA14658" s="3174"/>
      <c r="AB14658" s="3174"/>
    </row>
    <row r="14659" spans="27:28" s="3173" customFormat="1">
      <c r="AA14659" s="3174"/>
      <c r="AB14659" s="3174"/>
    </row>
    <row r="14660" spans="27:28" s="3173" customFormat="1">
      <c r="AA14660" s="3174"/>
      <c r="AB14660" s="3174"/>
    </row>
    <row r="14661" spans="27:28" s="3173" customFormat="1">
      <c r="AA14661" s="3174"/>
      <c r="AB14661" s="3174"/>
    </row>
    <row r="14662" spans="27:28" s="3173" customFormat="1">
      <c r="AA14662" s="3174"/>
      <c r="AB14662" s="3174"/>
    </row>
    <row r="14663" spans="27:28" s="3173" customFormat="1">
      <c r="AA14663" s="3174"/>
      <c r="AB14663" s="3174"/>
    </row>
    <row r="14664" spans="27:28" s="3173" customFormat="1">
      <c r="AA14664" s="3174"/>
      <c r="AB14664" s="3174"/>
    </row>
    <row r="14665" spans="27:28" s="3173" customFormat="1">
      <c r="AA14665" s="3174"/>
      <c r="AB14665" s="3174"/>
    </row>
    <row r="14666" spans="27:28" s="3173" customFormat="1">
      <c r="AA14666" s="3174"/>
      <c r="AB14666" s="3174"/>
    </row>
    <row r="14667" spans="27:28" s="3173" customFormat="1">
      <c r="AA14667" s="3174"/>
      <c r="AB14667" s="3174"/>
    </row>
    <row r="14668" spans="27:28" s="3173" customFormat="1">
      <c r="AA14668" s="3174"/>
      <c r="AB14668" s="3174"/>
    </row>
    <row r="14669" spans="27:28" s="3173" customFormat="1">
      <c r="AA14669" s="3174"/>
      <c r="AB14669" s="3174"/>
    </row>
    <row r="14670" spans="27:28" s="3173" customFormat="1">
      <c r="AA14670" s="3174"/>
      <c r="AB14670" s="3174"/>
    </row>
    <row r="14671" spans="27:28" s="3173" customFormat="1">
      <c r="AA14671" s="3174"/>
      <c r="AB14671" s="3174"/>
    </row>
    <row r="14672" spans="27:28" s="3173" customFormat="1">
      <c r="AA14672" s="3174"/>
      <c r="AB14672" s="3174"/>
    </row>
    <row r="14673" spans="27:28" s="3173" customFormat="1">
      <c r="AA14673" s="3174"/>
      <c r="AB14673" s="3174"/>
    </row>
    <row r="14674" spans="27:28" s="3173" customFormat="1">
      <c r="AA14674" s="3174"/>
      <c r="AB14674" s="3174"/>
    </row>
    <row r="14675" spans="27:28" s="3173" customFormat="1">
      <c r="AA14675" s="3174"/>
      <c r="AB14675" s="3174"/>
    </row>
    <row r="14676" spans="27:28" s="3173" customFormat="1">
      <c r="AA14676" s="3174"/>
      <c r="AB14676" s="3174"/>
    </row>
    <row r="14677" spans="27:28" s="3173" customFormat="1">
      <c r="AA14677" s="3174"/>
      <c r="AB14677" s="3174"/>
    </row>
    <row r="14678" spans="27:28" s="3173" customFormat="1">
      <c r="AA14678" s="3174"/>
      <c r="AB14678" s="3174"/>
    </row>
    <row r="14679" spans="27:28" s="3173" customFormat="1">
      <c r="AA14679" s="3174"/>
      <c r="AB14679" s="3174"/>
    </row>
    <row r="14680" spans="27:28" s="3173" customFormat="1">
      <c r="AA14680" s="3174"/>
      <c r="AB14680" s="3174"/>
    </row>
    <row r="14681" spans="27:28" s="3173" customFormat="1">
      <c r="AA14681" s="3174"/>
      <c r="AB14681" s="3174"/>
    </row>
    <row r="14682" spans="27:28" s="3173" customFormat="1">
      <c r="AA14682" s="3174"/>
      <c r="AB14682" s="3174"/>
    </row>
    <row r="14683" spans="27:28" s="3173" customFormat="1">
      <c r="AA14683" s="3174"/>
      <c r="AB14683" s="3174"/>
    </row>
    <row r="14684" spans="27:28" s="3173" customFormat="1">
      <c r="AA14684" s="3174"/>
      <c r="AB14684" s="3174"/>
    </row>
    <row r="14685" spans="27:28" s="3173" customFormat="1">
      <c r="AA14685" s="3174"/>
      <c r="AB14685" s="3174"/>
    </row>
    <row r="14686" spans="27:28" s="3173" customFormat="1">
      <c r="AA14686" s="3174"/>
      <c r="AB14686" s="3174"/>
    </row>
    <row r="14687" spans="27:28" s="3173" customFormat="1">
      <c r="AA14687" s="3174"/>
      <c r="AB14687" s="3174"/>
    </row>
    <row r="14688" spans="27:28" s="3173" customFormat="1">
      <c r="AA14688" s="3174"/>
      <c r="AB14688" s="3174"/>
    </row>
    <row r="14689" spans="27:28" s="3173" customFormat="1">
      <c r="AA14689" s="3174"/>
      <c r="AB14689" s="3174"/>
    </row>
    <row r="14690" spans="27:28" s="3173" customFormat="1">
      <c r="AA14690" s="3174"/>
      <c r="AB14690" s="3174"/>
    </row>
    <row r="14691" spans="27:28" s="3173" customFormat="1">
      <c r="AA14691" s="3174"/>
      <c r="AB14691" s="3174"/>
    </row>
    <row r="14692" spans="27:28" s="3173" customFormat="1">
      <c r="AA14692" s="3174"/>
      <c r="AB14692" s="3174"/>
    </row>
    <row r="14693" spans="27:28" s="3173" customFormat="1">
      <c r="AA14693" s="3174"/>
      <c r="AB14693" s="3174"/>
    </row>
    <row r="14694" spans="27:28" s="3173" customFormat="1">
      <c r="AA14694" s="3174"/>
      <c r="AB14694" s="3174"/>
    </row>
    <row r="14695" spans="27:28" s="3173" customFormat="1">
      <c r="AA14695" s="3174"/>
      <c r="AB14695" s="3174"/>
    </row>
    <row r="14696" spans="27:28" s="3173" customFormat="1">
      <c r="AA14696" s="3174"/>
      <c r="AB14696" s="3174"/>
    </row>
    <row r="14697" spans="27:28" s="3173" customFormat="1">
      <c r="AA14697" s="3174"/>
      <c r="AB14697" s="3174"/>
    </row>
    <row r="14698" spans="27:28" s="3173" customFormat="1">
      <c r="AA14698" s="3174"/>
      <c r="AB14698" s="3174"/>
    </row>
    <row r="14699" spans="27:28" s="3173" customFormat="1">
      <c r="AA14699" s="3174"/>
      <c r="AB14699" s="3174"/>
    </row>
    <row r="14700" spans="27:28" s="3173" customFormat="1">
      <c r="AA14700" s="3174"/>
      <c r="AB14700" s="3174"/>
    </row>
    <row r="14701" spans="27:28" s="3173" customFormat="1">
      <c r="AA14701" s="3174"/>
      <c r="AB14701" s="3174"/>
    </row>
    <row r="14702" spans="27:28" s="3173" customFormat="1">
      <c r="AA14702" s="3174"/>
      <c r="AB14702" s="3174"/>
    </row>
    <row r="14703" spans="27:28" s="3173" customFormat="1">
      <c r="AA14703" s="3174"/>
      <c r="AB14703" s="3174"/>
    </row>
    <row r="14704" spans="27:28" s="3173" customFormat="1">
      <c r="AA14704" s="3174"/>
      <c r="AB14704" s="3174"/>
    </row>
    <row r="14705" spans="27:28" s="3173" customFormat="1">
      <c r="AA14705" s="3174"/>
      <c r="AB14705" s="3174"/>
    </row>
    <row r="14706" spans="27:28" s="3173" customFormat="1">
      <c r="AA14706" s="3174"/>
      <c r="AB14706" s="3174"/>
    </row>
    <row r="14707" spans="27:28" s="3173" customFormat="1">
      <c r="AA14707" s="3174"/>
      <c r="AB14707" s="3174"/>
    </row>
    <row r="14708" spans="27:28" s="3173" customFormat="1">
      <c r="AA14708" s="3174"/>
      <c r="AB14708" s="3174"/>
    </row>
    <row r="14709" spans="27:28" s="3173" customFormat="1">
      <c r="AA14709" s="3174"/>
      <c r="AB14709" s="3174"/>
    </row>
    <row r="14710" spans="27:28" s="3173" customFormat="1">
      <c r="AA14710" s="3174"/>
      <c r="AB14710" s="3174"/>
    </row>
    <row r="14711" spans="27:28" s="3173" customFormat="1">
      <c r="AA14711" s="3174"/>
      <c r="AB14711" s="3174"/>
    </row>
    <row r="14712" spans="27:28" s="3173" customFormat="1">
      <c r="AA14712" s="3174"/>
      <c r="AB14712" s="3174"/>
    </row>
    <row r="14713" spans="27:28" s="3173" customFormat="1">
      <c r="AA14713" s="3174"/>
      <c r="AB14713" s="3174"/>
    </row>
    <row r="14714" spans="27:28" s="3173" customFormat="1">
      <c r="AA14714" s="3174"/>
      <c r="AB14714" s="3174"/>
    </row>
    <row r="14715" spans="27:28" s="3173" customFormat="1">
      <c r="AA14715" s="3174"/>
      <c r="AB14715" s="3174"/>
    </row>
    <row r="14716" spans="27:28" s="3173" customFormat="1">
      <c r="AA14716" s="3174"/>
      <c r="AB14716" s="3174"/>
    </row>
    <row r="14717" spans="27:28" s="3173" customFormat="1">
      <c r="AA14717" s="3174"/>
      <c r="AB14717" s="3174"/>
    </row>
    <row r="14718" spans="27:28" s="3173" customFormat="1">
      <c r="AA14718" s="3174"/>
      <c r="AB14718" s="3174"/>
    </row>
    <row r="14719" spans="27:28" s="3173" customFormat="1">
      <c r="AA14719" s="3174"/>
      <c r="AB14719" s="3174"/>
    </row>
    <row r="14720" spans="27:28" s="3173" customFormat="1">
      <c r="AA14720" s="3174"/>
      <c r="AB14720" s="3174"/>
    </row>
    <row r="14721" spans="27:28" s="3173" customFormat="1">
      <c r="AA14721" s="3174"/>
      <c r="AB14721" s="3174"/>
    </row>
    <row r="14722" spans="27:28" s="3173" customFormat="1">
      <c r="AA14722" s="3174"/>
      <c r="AB14722" s="3174"/>
    </row>
    <row r="14723" spans="27:28" s="3173" customFormat="1">
      <c r="AA14723" s="3174"/>
      <c r="AB14723" s="3174"/>
    </row>
    <row r="14724" spans="27:28" s="3173" customFormat="1">
      <c r="AA14724" s="3174"/>
      <c r="AB14724" s="3174"/>
    </row>
    <row r="14725" spans="27:28" s="3173" customFormat="1">
      <c r="AA14725" s="3174"/>
      <c r="AB14725" s="3174"/>
    </row>
    <row r="14726" spans="27:28" s="3173" customFormat="1">
      <c r="AA14726" s="3174"/>
      <c r="AB14726" s="3174"/>
    </row>
    <row r="14727" spans="27:28" s="3173" customFormat="1">
      <c r="AA14727" s="3174"/>
      <c r="AB14727" s="3174"/>
    </row>
    <row r="14728" spans="27:28" s="3173" customFormat="1">
      <c r="AA14728" s="3174"/>
      <c r="AB14728" s="3174"/>
    </row>
    <row r="14729" spans="27:28" s="3173" customFormat="1">
      <c r="AA14729" s="3174"/>
      <c r="AB14729" s="3174"/>
    </row>
    <row r="14730" spans="27:28" s="3173" customFormat="1">
      <c r="AA14730" s="3174"/>
      <c r="AB14730" s="3174"/>
    </row>
    <row r="14731" spans="27:28" s="3173" customFormat="1">
      <c r="AA14731" s="3174"/>
      <c r="AB14731" s="3174"/>
    </row>
    <row r="14732" spans="27:28" s="3173" customFormat="1">
      <c r="AA14732" s="3174"/>
      <c r="AB14732" s="3174"/>
    </row>
    <row r="14733" spans="27:28" s="3173" customFormat="1">
      <c r="AA14733" s="3174"/>
      <c r="AB14733" s="3174"/>
    </row>
    <row r="14734" spans="27:28" s="3173" customFormat="1">
      <c r="AA14734" s="3174"/>
      <c r="AB14734" s="3174"/>
    </row>
    <row r="14735" spans="27:28" s="3173" customFormat="1">
      <c r="AA14735" s="3174"/>
      <c r="AB14735" s="3174"/>
    </row>
    <row r="14736" spans="27:28" s="3173" customFormat="1">
      <c r="AA14736" s="3174"/>
      <c r="AB14736" s="3174"/>
    </row>
    <row r="14737" spans="27:28" s="3173" customFormat="1">
      <c r="AA14737" s="3174"/>
      <c r="AB14737" s="3174"/>
    </row>
    <row r="14738" spans="27:28" s="3173" customFormat="1">
      <c r="AA14738" s="3174"/>
      <c r="AB14738" s="3174"/>
    </row>
    <row r="14739" spans="27:28" s="3173" customFormat="1">
      <c r="AA14739" s="3174"/>
      <c r="AB14739" s="3174"/>
    </row>
    <row r="14740" spans="27:28" s="3173" customFormat="1">
      <c r="AA14740" s="3174"/>
      <c r="AB14740" s="3174"/>
    </row>
    <row r="14741" spans="27:28" s="3173" customFormat="1">
      <c r="AA14741" s="3174"/>
      <c r="AB14741" s="3174"/>
    </row>
    <row r="14742" spans="27:28" s="3173" customFormat="1">
      <c r="AA14742" s="3174"/>
      <c r="AB14742" s="3174"/>
    </row>
    <row r="14743" spans="27:28" s="3173" customFormat="1">
      <c r="AA14743" s="3174"/>
      <c r="AB14743" s="3174"/>
    </row>
    <row r="14744" spans="27:28" s="3173" customFormat="1">
      <c r="AA14744" s="3174"/>
      <c r="AB14744" s="3174"/>
    </row>
    <row r="14745" spans="27:28" s="3173" customFormat="1">
      <c r="AA14745" s="3174"/>
      <c r="AB14745" s="3174"/>
    </row>
    <row r="14746" spans="27:28" s="3173" customFormat="1">
      <c r="AA14746" s="3174"/>
      <c r="AB14746" s="3174"/>
    </row>
    <row r="14747" spans="27:28" s="3173" customFormat="1">
      <c r="AA14747" s="3174"/>
      <c r="AB14747" s="3174"/>
    </row>
    <row r="14748" spans="27:28" s="3173" customFormat="1">
      <c r="AA14748" s="3174"/>
      <c r="AB14748" s="3174"/>
    </row>
    <row r="14749" spans="27:28" s="3173" customFormat="1">
      <c r="AA14749" s="3174"/>
      <c r="AB14749" s="3174"/>
    </row>
    <row r="14750" spans="27:28" s="3173" customFormat="1">
      <c r="AA14750" s="3174"/>
      <c r="AB14750" s="3174"/>
    </row>
    <row r="14751" spans="27:28" s="3173" customFormat="1">
      <c r="AA14751" s="3174"/>
      <c r="AB14751" s="3174"/>
    </row>
    <row r="14752" spans="27:28" s="3173" customFormat="1">
      <c r="AA14752" s="3174"/>
      <c r="AB14752" s="3174"/>
    </row>
    <row r="14753" spans="27:28" s="3173" customFormat="1">
      <c r="AA14753" s="3174"/>
      <c r="AB14753" s="3174"/>
    </row>
    <row r="14754" spans="27:28" s="3173" customFormat="1">
      <c r="AA14754" s="3174"/>
      <c r="AB14754" s="3174"/>
    </row>
    <row r="14755" spans="27:28" s="3173" customFormat="1">
      <c r="AA14755" s="3174"/>
      <c r="AB14755" s="3174"/>
    </row>
    <row r="14756" spans="27:28" s="3173" customFormat="1">
      <c r="AA14756" s="3174"/>
      <c r="AB14756" s="3174"/>
    </row>
    <row r="14757" spans="27:28" s="3173" customFormat="1">
      <c r="AA14757" s="3174"/>
      <c r="AB14757" s="3174"/>
    </row>
    <row r="14758" spans="27:28" s="3173" customFormat="1">
      <c r="AA14758" s="3174"/>
      <c r="AB14758" s="3174"/>
    </row>
    <row r="14759" spans="27:28" s="3173" customFormat="1">
      <c r="AA14759" s="3174"/>
      <c r="AB14759" s="3174"/>
    </row>
    <row r="14760" spans="27:28" s="3173" customFormat="1">
      <c r="AA14760" s="3174"/>
      <c r="AB14760" s="3174"/>
    </row>
    <row r="14761" spans="27:28" s="3173" customFormat="1">
      <c r="AA14761" s="3174"/>
      <c r="AB14761" s="3174"/>
    </row>
    <row r="14762" spans="27:28" s="3173" customFormat="1">
      <c r="AA14762" s="3174"/>
      <c r="AB14762" s="3174"/>
    </row>
    <row r="14763" spans="27:28" s="3173" customFormat="1">
      <c r="AA14763" s="3174"/>
      <c r="AB14763" s="3174"/>
    </row>
    <row r="14764" spans="27:28" s="3173" customFormat="1">
      <c r="AA14764" s="3174"/>
      <c r="AB14764" s="3174"/>
    </row>
    <row r="14765" spans="27:28" s="3173" customFormat="1">
      <c r="AA14765" s="3174"/>
      <c r="AB14765" s="3174"/>
    </row>
    <row r="14766" spans="27:28" s="3173" customFormat="1">
      <c r="AA14766" s="3174"/>
      <c r="AB14766" s="3174"/>
    </row>
    <row r="14767" spans="27:28" s="3173" customFormat="1">
      <c r="AA14767" s="3174"/>
      <c r="AB14767" s="3174"/>
    </row>
    <row r="14768" spans="27:28" s="3173" customFormat="1">
      <c r="AA14768" s="3174"/>
      <c r="AB14768" s="3174"/>
    </row>
    <row r="14769" spans="27:28" s="3173" customFormat="1">
      <c r="AA14769" s="3174"/>
      <c r="AB14769" s="3174"/>
    </row>
    <row r="14770" spans="27:28" s="3173" customFormat="1">
      <c r="AA14770" s="3174"/>
      <c r="AB14770" s="3174"/>
    </row>
    <row r="14771" spans="27:28" s="3173" customFormat="1">
      <c r="AA14771" s="3174"/>
      <c r="AB14771" s="3174"/>
    </row>
    <row r="14772" spans="27:28" s="3173" customFormat="1">
      <c r="AA14772" s="3174"/>
      <c r="AB14772" s="3174"/>
    </row>
    <row r="14773" spans="27:28" s="3173" customFormat="1">
      <c r="AA14773" s="3174"/>
      <c r="AB14773" s="3174"/>
    </row>
    <row r="14774" spans="27:28" s="3173" customFormat="1">
      <c r="AA14774" s="3174"/>
      <c r="AB14774" s="3174"/>
    </row>
    <row r="14775" spans="27:28" s="3173" customFormat="1">
      <c r="AA14775" s="3174"/>
      <c r="AB14775" s="3174"/>
    </row>
    <row r="14776" spans="27:28" s="3173" customFormat="1">
      <c r="AA14776" s="3174"/>
      <c r="AB14776" s="3174"/>
    </row>
    <row r="14777" spans="27:28" s="3173" customFormat="1">
      <c r="AA14777" s="3174"/>
      <c r="AB14777" s="3174"/>
    </row>
    <row r="14778" spans="27:28" s="3173" customFormat="1">
      <c r="AA14778" s="3174"/>
      <c r="AB14778" s="3174"/>
    </row>
    <row r="14779" spans="27:28" s="3173" customFormat="1">
      <c r="AA14779" s="3174"/>
      <c r="AB14779" s="3174"/>
    </row>
    <row r="14780" spans="27:28" s="3173" customFormat="1">
      <c r="AA14780" s="3174"/>
      <c r="AB14780" s="3174"/>
    </row>
    <row r="14781" spans="27:28" s="3173" customFormat="1">
      <c r="AA14781" s="3174"/>
      <c r="AB14781" s="3174"/>
    </row>
    <row r="14782" spans="27:28" s="3173" customFormat="1">
      <c r="AA14782" s="3174"/>
      <c r="AB14782" s="3174"/>
    </row>
    <row r="14783" spans="27:28" s="3173" customFormat="1">
      <c r="AA14783" s="3174"/>
      <c r="AB14783" s="3174"/>
    </row>
    <row r="14784" spans="27:28" s="3173" customFormat="1">
      <c r="AA14784" s="3174"/>
      <c r="AB14784" s="3174"/>
    </row>
    <row r="14785" spans="27:28" s="3173" customFormat="1">
      <c r="AA14785" s="3174"/>
      <c r="AB14785" s="3174"/>
    </row>
    <row r="14786" spans="27:28" s="3173" customFormat="1">
      <c r="AA14786" s="3174"/>
      <c r="AB14786" s="3174"/>
    </row>
    <row r="14787" spans="27:28" s="3173" customFormat="1">
      <c r="AA14787" s="3174"/>
      <c r="AB14787" s="3174"/>
    </row>
    <row r="14788" spans="27:28" s="3173" customFormat="1">
      <c r="AA14788" s="3174"/>
      <c r="AB14788" s="3174"/>
    </row>
    <row r="14789" spans="27:28" s="3173" customFormat="1">
      <c r="AA14789" s="3174"/>
      <c r="AB14789" s="3174"/>
    </row>
    <row r="14790" spans="27:28" s="3173" customFormat="1">
      <c r="AA14790" s="3174"/>
      <c r="AB14790" s="3174"/>
    </row>
    <row r="14791" spans="27:28" s="3173" customFormat="1">
      <c r="AA14791" s="3174"/>
      <c r="AB14791" s="3174"/>
    </row>
    <row r="14792" spans="27:28" s="3173" customFormat="1">
      <c r="AA14792" s="3174"/>
      <c r="AB14792" s="3174"/>
    </row>
    <row r="14793" spans="27:28" s="3173" customFormat="1">
      <c r="AA14793" s="3174"/>
      <c r="AB14793" s="3174"/>
    </row>
    <row r="14794" spans="27:28" s="3173" customFormat="1">
      <c r="AA14794" s="3174"/>
      <c r="AB14794" s="3174"/>
    </row>
    <row r="14795" spans="27:28" s="3173" customFormat="1">
      <c r="AA14795" s="3174"/>
      <c r="AB14795" s="3174"/>
    </row>
    <row r="14796" spans="27:28" s="3173" customFormat="1">
      <c r="AA14796" s="3174"/>
      <c r="AB14796" s="3174"/>
    </row>
    <row r="14797" spans="27:28" s="3173" customFormat="1">
      <c r="AA14797" s="3174"/>
      <c r="AB14797" s="3174"/>
    </row>
    <row r="14798" spans="27:28" s="3173" customFormat="1">
      <c r="AA14798" s="3174"/>
      <c r="AB14798" s="3174"/>
    </row>
    <row r="14799" spans="27:28" s="3173" customFormat="1">
      <c r="AA14799" s="3174"/>
      <c r="AB14799" s="3174"/>
    </row>
    <row r="14800" spans="27:28" s="3173" customFormat="1">
      <c r="AA14800" s="3174"/>
      <c r="AB14800" s="3174"/>
    </row>
    <row r="14801" spans="27:28" s="3173" customFormat="1">
      <c r="AA14801" s="3174"/>
      <c r="AB14801" s="3174"/>
    </row>
    <row r="14802" spans="27:28" s="3173" customFormat="1">
      <c r="AA14802" s="3174"/>
      <c r="AB14802" s="3174"/>
    </row>
    <row r="14803" spans="27:28" s="3173" customFormat="1">
      <c r="AA14803" s="3174"/>
      <c r="AB14803" s="3174"/>
    </row>
    <row r="14804" spans="27:28" s="3173" customFormat="1">
      <c r="AA14804" s="3174"/>
      <c r="AB14804" s="3174"/>
    </row>
    <row r="14805" spans="27:28" s="3173" customFormat="1">
      <c r="AA14805" s="3174"/>
      <c r="AB14805" s="3174"/>
    </row>
    <row r="14806" spans="27:28" s="3173" customFormat="1">
      <c r="AA14806" s="3174"/>
      <c r="AB14806" s="3174"/>
    </row>
    <row r="14807" spans="27:28" s="3173" customFormat="1">
      <c r="AA14807" s="3174"/>
      <c r="AB14807" s="3174"/>
    </row>
    <row r="14808" spans="27:28" s="3173" customFormat="1">
      <c r="AA14808" s="3174"/>
      <c r="AB14808" s="3174"/>
    </row>
    <row r="14809" spans="27:28" s="3173" customFormat="1">
      <c r="AA14809" s="3174"/>
      <c r="AB14809" s="3174"/>
    </row>
    <row r="14810" spans="27:28" s="3173" customFormat="1">
      <c r="AA14810" s="3174"/>
      <c r="AB14810" s="3174"/>
    </row>
    <row r="14811" spans="27:28" s="3173" customFormat="1">
      <c r="AA14811" s="3174"/>
      <c r="AB14811" s="3174"/>
    </row>
    <row r="14812" spans="27:28" s="3173" customFormat="1">
      <c r="AA14812" s="3174"/>
      <c r="AB14812" s="3174"/>
    </row>
    <row r="14813" spans="27:28" s="3173" customFormat="1">
      <c r="AA14813" s="3174"/>
      <c r="AB14813" s="3174"/>
    </row>
    <row r="14814" spans="27:28" s="3173" customFormat="1">
      <c r="AA14814" s="3174"/>
      <c r="AB14814" s="3174"/>
    </row>
    <row r="14815" spans="27:28" s="3173" customFormat="1">
      <c r="AA14815" s="3174"/>
      <c r="AB14815" s="3174"/>
    </row>
    <row r="14816" spans="27:28" s="3173" customFormat="1">
      <c r="AA14816" s="3174"/>
      <c r="AB14816" s="3174"/>
    </row>
    <row r="14817" spans="27:28" s="3173" customFormat="1">
      <c r="AA14817" s="3174"/>
      <c r="AB14817" s="3174"/>
    </row>
    <row r="14818" spans="27:28" s="3173" customFormat="1">
      <c r="AA14818" s="3174"/>
      <c r="AB14818" s="3174"/>
    </row>
    <row r="14819" spans="27:28" s="3173" customFormat="1">
      <c r="AA14819" s="3174"/>
      <c r="AB14819" s="3174"/>
    </row>
    <row r="14820" spans="27:28" s="3173" customFormat="1">
      <c r="AA14820" s="3174"/>
      <c r="AB14820" s="3174"/>
    </row>
    <row r="14821" spans="27:28" s="3173" customFormat="1">
      <c r="AA14821" s="3174"/>
      <c r="AB14821" s="3174"/>
    </row>
    <row r="14822" spans="27:28" s="3173" customFormat="1">
      <c r="AA14822" s="3174"/>
      <c r="AB14822" s="3174"/>
    </row>
    <row r="14823" spans="27:28" s="3173" customFormat="1">
      <c r="AA14823" s="3174"/>
      <c r="AB14823" s="3174"/>
    </row>
    <row r="14824" spans="27:28" s="3173" customFormat="1">
      <c r="AA14824" s="3174"/>
      <c r="AB14824" s="3174"/>
    </row>
    <row r="14825" spans="27:28" s="3173" customFormat="1">
      <c r="AA14825" s="3174"/>
      <c r="AB14825" s="3174"/>
    </row>
    <row r="14826" spans="27:28" s="3173" customFormat="1">
      <c r="AA14826" s="3174"/>
      <c r="AB14826" s="3174"/>
    </row>
    <row r="14827" spans="27:28" s="3173" customFormat="1">
      <c r="AA14827" s="3174"/>
      <c r="AB14827" s="3174"/>
    </row>
    <row r="14828" spans="27:28" s="3173" customFormat="1">
      <c r="AA14828" s="3174"/>
      <c r="AB14828" s="3174"/>
    </row>
    <row r="14829" spans="27:28" s="3173" customFormat="1">
      <c r="AA14829" s="3174"/>
      <c r="AB14829" s="3174"/>
    </row>
    <row r="14830" spans="27:28" s="3173" customFormat="1">
      <c r="AA14830" s="3174"/>
      <c r="AB14830" s="3174"/>
    </row>
    <row r="14831" spans="27:28" s="3173" customFormat="1">
      <c r="AA14831" s="3174"/>
      <c r="AB14831" s="3174"/>
    </row>
    <row r="14832" spans="27:28" s="3173" customFormat="1">
      <c r="AA14832" s="3174"/>
      <c r="AB14832" s="3174"/>
    </row>
    <row r="14833" spans="27:28" s="3173" customFormat="1">
      <c r="AA14833" s="3174"/>
      <c r="AB14833" s="3174"/>
    </row>
    <row r="14834" spans="27:28" s="3173" customFormat="1">
      <c r="AA14834" s="3174"/>
      <c r="AB14834" s="3174"/>
    </row>
    <row r="14835" spans="27:28" s="3173" customFormat="1">
      <c r="AA14835" s="3174"/>
      <c r="AB14835" s="3174"/>
    </row>
    <row r="14836" spans="27:28" s="3173" customFormat="1">
      <c r="AA14836" s="3174"/>
      <c r="AB14836" s="3174"/>
    </row>
    <row r="14837" spans="27:28" s="3173" customFormat="1">
      <c r="AA14837" s="3174"/>
      <c r="AB14837" s="3174"/>
    </row>
    <row r="14838" spans="27:28" s="3173" customFormat="1">
      <c r="AA14838" s="3174"/>
      <c r="AB14838" s="3174"/>
    </row>
    <row r="14839" spans="27:28" s="3173" customFormat="1">
      <c r="AA14839" s="3174"/>
      <c r="AB14839" s="3174"/>
    </row>
    <row r="14840" spans="27:28" s="3173" customFormat="1">
      <c r="AA14840" s="3174"/>
      <c r="AB14840" s="3174"/>
    </row>
    <row r="14841" spans="27:28" s="3173" customFormat="1">
      <c r="AA14841" s="3174"/>
      <c r="AB14841" s="3174"/>
    </row>
    <row r="14842" spans="27:28" s="3173" customFormat="1">
      <c r="AA14842" s="3174"/>
      <c r="AB14842" s="3174"/>
    </row>
    <row r="14843" spans="27:28" s="3173" customFormat="1">
      <c r="AA14843" s="3174"/>
      <c r="AB14843" s="3174"/>
    </row>
    <row r="14844" spans="27:28" s="3173" customFormat="1">
      <c r="AA14844" s="3174"/>
      <c r="AB14844" s="3174"/>
    </row>
    <row r="14845" spans="27:28" s="3173" customFormat="1">
      <c r="AA14845" s="3174"/>
      <c r="AB14845" s="3174"/>
    </row>
    <row r="14846" spans="27:28" s="3173" customFormat="1">
      <c r="AA14846" s="3174"/>
      <c r="AB14846" s="3174"/>
    </row>
    <row r="14847" spans="27:28" s="3173" customFormat="1">
      <c r="AA14847" s="3174"/>
      <c r="AB14847" s="3174"/>
    </row>
    <row r="14848" spans="27:28" s="3173" customFormat="1">
      <c r="AA14848" s="3174"/>
      <c r="AB14848" s="3174"/>
    </row>
    <row r="14849" spans="27:28" s="3173" customFormat="1">
      <c r="AA14849" s="3174"/>
      <c r="AB14849" s="3174"/>
    </row>
    <row r="14850" spans="27:28" s="3173" customFormat="1">
      <c r="AA14850" s="3174"/>
      <c r="AB14850" s="3174"/>
    </row>
    <row r="14851" spans="27:28" s="3173" customFormat="1">
      <c r="AA14851" s="3174"/>
      <c r="AB14851" s="3174"/>
    </row>
    <row r="14852" spans="27:28" s="3173" customFormat="1">
      <c r="AA14852" s="3174"/>
      <c r="AB14852" s="3174"/>
    </row>
    <row r="14853" spans="27:28" s="3173" customFormat="1">
      <c r="AA14853" s="3174"/>
      <c r="AB14853" s="3174"/>
    </row>
    <row r="14854" spans="27:28" s="3173" customFormat="1">
      <c r="AA14854" s="3174"/>
      <c r="AB14854" s="3174"/>
    </row>
    <row r="14855" spans="27:28" s="3173" customFormat="1">
      <c r="AA14855" s="3174"/>
      <c r="AB14855" s="3174"/>
    </row>
    <row r="14856" spans="27:28" s="3173" customFormat="1">
      <c r="AA14856" s="3174"/>
      <c r="AB14856" s="3174"/>
    </row>
    <row r="14857" spans="27:28" s="3173" customFormat="1">
      <c r="AA14857" s="3174"/>
      <c r="AB14857" s="3174"/>
    </row>
    <row r="14858" spans="27:28" s="3173" customFormat="1">
      <c r="AA14858" s="3174"/>
      <c r="AB14858" s="3174"/>
    </row>
    <row r="14859" spans="27:28" s="3173" customFormat="1">
      <c r="AA14859" s="3174"/>
      <c r="AB14859" s="3174"/>
    </row>
    <row r="14860" spans="27:28" s="3173" customFormat="1">
      <c r="AA14860" s="3174"/>
      <c r="AB14860" s="3174"/>
    </row>
    <row r="14861" spans="27:28" s="3173" customFormat="1">
      <c r="AA14861" s="3174"/>
      <c r="AB14861" s="3174"/>
    </row>
    <row r="14862" spans="27:28" s="3173" customFormat="1">
      <c r="AA14862" s="3174"/>
      <c r="AB14862" s="3174"/>
    </row>
    <row r="14863" spans="27:28" s="3173" customFormat="1">
      <c r="AA14863" s="3174"/>
      <c r="AB14863" s="3174"/>
    </row>
    <row r="14864" spans="27:28" s="3173" customFormat="1">
      <c r="AA14864" s="3174"/>
      <c r="AB14864" s="3174"/>
    </row>
    <row r="14865" spans="27:28" s="3173" customFormat="1">
      <c r="AA14865" s="3174"/>
      <c r="AB14865" s="3174"/>
    </row>
    <row r="14866" spans="27:28" s="3173" customFormat="1">
      <c r="AA14866" s="3174"/>
      <c r="AB14866" s="3174"/>
    </row>
    <row r="14867" spans="27:28" s="3173" customFormat="1">
      <c r="AA14867" s="3174"/>
      <c r="AB14867" s="3174"/>
    </row>
    <row r="14868" spans="27:28" s="3173" customFormat="1">
      <c r="AA14868" s="3174"/>
      <c r="AB14868" s="3174"/>
    </row>
    <row r="14869" spans="27:28" s="3173" customFormat="1">
      <c r="AA14869" s="3174"/>
      <c r="AB14869" s="3174"/>
    </row>
    <row r="14870" spans="27:28" s="3173" customFormat="1">
      <c r="AA14870" s="3174"/>
      <c r="AB14870" s="3174"/>
    </row>
    <row r="14871" spans="27:28" s="3173" customFormat="1">
      <c r="AA14871" s="3174"/>
      <c r="AB14871" s="3174"/>
    </row>
    <row r="14872" spans="27:28" s="3173" customFormat="1">
      <c r="AA14872" s="3174"/>
      <c r="AB14872" s="3174"/>
    </row>
    <row r="14873" spans="27:28" s="3173" customFormat="1">
      <c r="AA14873" s="3174"/>
      <c r="AB14873" s="3174"/>
    </row>
    <row r="14874" spans="27:28" s="3173" customFormat="1">
      <c r="AA14874" s="3174"/>
      <c r="AB14874" s="3174"/>
    </row>
    <row r="14875" spans="27:28" s="3173" customFormat="1">
      <c r="AA14875" s="3174"/>
      <c r="AB14875" s="3174"/>
    </row>
    <row r="14876" spans="27:28" s="3173" customFormat="1">
      <c r="AA14876" s="3174"/>
      <c r="AB14876" s="3174"/>
    </row>
    <row r="14877" spans="27:28" s="3173" customFormat="1">
      <c r="AA14877" s="3174"/>
      <c r="AB14877" s="3174"/>
    </row>
    <row r="14878" spans="27:28" s="3173" customFormat="1">
      <c r="AA14878" s="3174"/>
      <c r="AB14878" s="3174"/>
    </row>
    <row r="14879" spans="27:28" s="3173" customFormat="1">
      <c r="AA14879" s="3174"/>
      <c r="AB14879" s="3174"/>
    </row>
    <row r="14880" spans="27:28" s="3173" customFormat="1">
      <c r="AA14880" s="3174"/>
      <c r="AB14880" s="3174"/>
    </row>
    <row r="14881" spans="27:28" s="3173" customFormat="1">
      <c r="AA14881" s="3174"/>
      <c r="AB14881" s="3174"/>
    </row>
    <row r="14882" spans="27:28" s="3173" customFormat="1">
      <c r="AA14882" s="3174"/>
      <c r="AB14882" s="3174"/>
    </row>
    <row r="14883" spans="27:28" s="3173" customFormat="1">
      <c r="AA14883" s="3174"/>
      <c r="AB14883" s="3174"/>
    </row>
    <row r="14884" spans="27:28" s="3173" customFormat="1">
      <c r="AA14884" s="3174"/>
      <c r="AB14884" s="3174"/>
    </row>
    <row r="14885" spans="27:28" s="3173" customFormat="1">
      <c r="AA14885" s="3174"/>
      <c r="AB14885" s="3174"/>
    </row>
    <row r="14886" spans="27:28" s="3173" customFormat="1">
      <c r="AA14886" s="3174"/>
      <c r="AB14886" s="3174"/>
    </row>
    <row r="14887" spans="27:28" s="3173" customFormat="1">
      <c r="AA14887" s="3174"/>
      <c r="AB14887" s="3174"/>
    </row>
    <row r="14888" spans="27:28" s="3173" customFormat="1">
      <c r="AA14888" s="3174"/>
      <c r="AB14888" s="3174"/>
    </row>
    <row r="14889" spans="27:28" s="3173" customFormat="1">
      <c r="AA14889" s="3174"/>
      <c r="AB14889" s="3174"/>
    </row>
    <row r="14890" spans="27:28" s="3173" customFormat="1">
      <c r="AA14890" s="3174"/>
      <c r="AB14890" s="3174"/>
    </row>
    <row r="14891" spans="27:28" s="3173" customFormat="1">
      <c r="AA14891" s="3174"/>
      <c r="AB14891" s="3174"/>
    </row>
    <row r="14892" spans="27:28" s="3173" customFormat="1">
      <c r="AA14892" s="3174"/>
      <c r="AB14892" s="3174"/>
    </row>
    <row r="14893" spans="27:28" s="3173" customFormat="1">
      <c r="AA14893" s="3174"/>
      <c r="AB14893" s="3174"/>
    </row>
    <row r="14894" spans="27:28" s="3173" customFormat="1">
      <c r="AA14894" s="3174"/>
      <c r="AB14894" s="3174"/>
    </row>
    <row r="14895" spans="27:28" s="3173" customFormat="1">
      <c r="AA14895" s="3174"/>
      <c r="AB14895" s="3174"/>
    </row>
    <row r="14896" spans="27:28" s="3173" customFormat="1">
      <c r="AA14896" s="3174"/>
      <c r="AB14896" s="3174"/>
    </row>
    <row r="14897" spans="27:28" s="3173" customFormat="1">
      <c r="AA14897" s="3174"/>
      <c r="AB14897" s="3174"/>
    </row>
    <row r="14898" spans="27:28" s="3173" customFormat="1">
      <c r="AA14898" s="3174"/>
      <c r="AB14898" s="3174"/>
    </row>
    <row r="14899" spans="27:28" s="3173" customFormat="1">
      <c r="AA14899" s="3174"/>
      <c r="AB14899" s="3174"/>
    </row>
    <row r="14900" spans="27:28" s="3173" customFormat="1">
      <c r="AA14900" s="3174"/>
      <c r="AB14900" s="3174"/>
    </row>
    <row r="14901" spans="27:28" s="3173" customFormat="1">
      <c r="AA14901" s="3174"/>
      <c r="AB14901" s="3174"/>
    </row>
    <row r="14902" spans="27:28" s="3173" customFormat="1">
      <c r="AA14902" s="3174"/>
      <c r="AB14902" s="3174"/>
    </row>
    <row r="14903" spans="27:28" s="3173" customFormat="1">
      <c r="AA14903" s="3174"/>
      <c r="AB14903" s="3174"/>
    </row>
    <row r="14904" spans="27:28" s="3173" customFormat="1">
      <c r="AA14904" s="3174"/>
      <c r="AB14904" s="3174"/>
    </row>
    <row r="14905" spans="27:28" s="3173" customFormat="1">
      <c r="AA14905" s="3174"/>
      <c r="AB14905" s="3174"/>
    </row>
    <row r="14906" spans="27:28" s="3173" customFormat="1">
      <c r="AA14906" s="3174"/>
      <c r="AB14906" s="3174"/>
    </row>
    <row r="14907" spans="27:28" s="3173" customFormat="1">
      <c r="AA14907" s="3174"/>
      <c r="AB14907" s="3174"/>
    </row>
    <row r="14908" spans="27:28" s="3173" customFormat="1">
      <c r="AA14908" s="3174"/>
      <c r="AB14908" s="3174"/>
    </row>
    <row r="14909" spans="27:28" s="3173" customFormat="1">
      <c r="AA14909" s="3174"/>
      <c r="AB14909" s="3174"/>
    </row>
    <row r="14910" spans="27:28" s="3173" customFormat="1">
      <c r="AA14910" s="3174"/>
      <c r="AB14910" s="3174"/>
    </row>
    <row r="14911" spans="27:28" s="3173" customFormat="1">
      <c r="AA14911" s="3174"/>
      <c r="AB14911" s="3174"/>
    </row>
    <row r="14912" spans="27:28" s="3173" customFormat="1">
      <c r="AA14912" s="3174"/>
      <c r="AB14912" s="3174"/>
    </row>
    <row r="14913" spans="27:28" s="3173" customFormat="1">
      <c r="AA14913" s="3174"/>
      <c r="AB14913" s="3174"/>
    </row>
    <row r="14914" spans="27:28" s="3173" customFormat="1">
      <c r="AA14914" s="3174"/>
      <c r="AB14914" s="3174"/>
    </row>
    <row r="14915" spans="27:28" s="3173" customFormat="1">
      <c r="AA14915" s="3174"/>
      <c r="AB14915" s="3174"/>
    </row>
    <row r="14916" spans="27:28" s="3173" customFormat="1">
      <c r="AA14916" s="3174"/>
      <c r="AB14916" s="3174"/>
    </row>
    <row r="14917" spans="27:28" s="3173" customFormat="1">
      <c r="AA14917" s="3174"/>
      <c r="AB14917" s="3174"/>
    </row>
    <row r="14918" spans="27:28" s="3173" customFormat="1">
      <c r="AA14918" s="3174"/>
      <c r="AB14918" s="3174"/>
    </row>
    <row r="14919" spans="27:28" s="3173" customFormat="1">
      <c r="AA14919" s="3174"/>
      <c r="AB14919" s="3174"/>
    </row>
    <row r="14920" spans="27:28" s="3173" customFormat="1">
      <c r="AA14920" s="3174"/>
      <c r="AB14920" s="3174"/>
    </row>
    <row r="14921" spans="27:28" s="3173" customFormat="1">
      <c r="AA14921" s="3174"/>
      <c r="AB14921" s="3174"/>
    </row>
    <row r="14922" spans="27:28" s="3173" customFormat="1">
      <c r="AA14922" s="3174"/>
      <c r="AB14922" s="3174"/>
    </row>
    <row r="14923" spans="27:28" s="3173" customFormat="1">
      <c r="AA14923" s="3174"/>
      <c r="AB14923" s="3174"/>
    </row>
    <row r="14924" spans="27:28" s="3173" customFormat="1">
      <c r="AA14924" s="3174"/>
      <c r="AB14924" s="3174"/>
    </row>
    <row r="14925" spans="27:28" s="3173" customFormat="1">
      <c r="AA14925" s="3174"/>
      <c r="AB14925" s="3174"/>
    </row>
    <row r="14926" spans="27:28" s="3173" customFormat="1">
      <c r="AA14926" s="3174"/>
      <c r="AB14926" s="3174"/>
    </row>
    <row r="14927" spans="27:28" s="3173" customFormat="1">
      <c r="AA14927" s="3174"/>
      <c r="AB14927" s="3174"/>
    </row>
    <row r="14928" spans="27:28" s="3173" customFormat="1">
      <c r="AA14928" s="3174"/>
      <c r="AB14928" s="3174"/>
    </row>
    <row r="14929" spans="27:28" s="3173" customFormat="1">
      <c r="AA14929" s="3174"/>
      <c r="AB14929" s="3174"/>
    </row>
    <row r="14930" spans="27:28" s="3173" customFormat="1">
      <c r="AA14930" s="3174"/>
      <c r="AB14930" s="3174"/>
    </row>
    <row r="14931" spans="27:28" s="3173" customFormat="1">
      <c r="AA14931" s="3174"/>
      <c r="AB14931" s="3174"/>
    </row>
    <row r="14932" spans="27:28" s="3173" customFormat="1">
      <c r="AA14932" s="3174"/>
      <c r="AB14932" s="3174"/>
    </row>
    <row r="14933" spans="27:28" s="3173" customFormat="1">
      <c r="AA14933" s="3174"/>
      <c r="AB14933" s="3174"/>
    </row>
    <row r="14934" spans="27:28" s="3173" customFormat="1">
      <c r="AA14934" s="3174"/>
      <c r="AB14934" s="3174"/>
    </row>
    <row r="14935" spans="27:28" s="3173" customFormat="1">
      <c r="AA14935" s="3174"/>
      <c r="AB14935" s="3174"/>
    </row>
    <row r="14936" spans="27:28" s="3173" customFormat="1">
      <c r="AA14936" s="3174"/>
      <c r="AB14936" s="3174"/>
    </row>
    <row r="14937" spans="27:28" s="3173" customFormat="1">
      <c r="AA14937" s="3174"/>
      <c r="AB14937" s="3174"/>
    </row>
    <row r="14938" spans="27:28" s="3173" customFormat="1">
      <c r="AA14938" s="3174"/>
      <c r="AB14938" s="3174"/>
    </row>
    <row r="14939" spans="27:28" s="3173" customFormat="1">
      <c r="AA14939" s="3174"/>
      <c r="AB14939" s="3174"/>
    </row>
    <row r="14940" spans="27:28" s="3173" customFormat="1">
      <c r="AA14940" s="3174"/>
      <c r="AB14940" s="3174"/>
    </row>
    <row r="14941" spans="27:28" s="3173" customFormat="1">
      <c r="AA14941" s="3174"/>
      <c r="AB14941" s="3174"/>
    </row>
    <row r="14942" spans="27:28" s="3173" customFormat="1">
      <c r="AA14942" s="3174"/>
      <c r="AB14942" s="3174"/>
    </row>
    <row r="14943" spans="27:28" s="3173" customFormat="1">
      <c r="AA14943" s="3174"/>
      <c r="AB14943" s="3174"/>
    </row>
    <row r="14944" spans="27:28" s="3173" customFormat="1">
      <c r="AA14944" s="3174"/>
      <c r="AB14944" s="3174"/>
    </row>
    <row r="14945" spans="27:28" s="3173" customFormat="1">
      <c r="AA14945" s="3174"/>
      <c r="AB14945" s="3174"/>
    </row>
    <row r="14946" spans="27:28" s="3173" customFormat="1">
      <c r="AA14946" s="3174"/>
      <c r="AB14946" s="3174"/>
    </row>
    <row r="14947" spans="27:28" s="3173" customFormat="1">
      <c r="AA14947" s="3174"/>
      <c r="AB14947" s="3174"/>
    </row>
    <row r="14948" spans="27:28" s="3173" customFormat="1">
      <c r="AA14948" s="3174"/>
      <c r="AB14948" s="3174"/>
    </row>
    <row r="14949" spans="27:28" s="3173" customFormat="1">
      <c r="AA14949" s="3174"/>
      <c r="AB14949" s="3174"/>
    </row>
    <row r="14950" spans="27:28" s="3173" customFormat="1">
      <c r="AA14950" s="3174"/>
      <c r="AB14950" s="3174"/>
    </row>
    <row r="14951" spans="27:28" s="3173" customFormat="1">
      <c r="AA14951" s="3174"/>
      <c r="AB14951" s="3174"/>
    </row>
    <row r="14952" spans="27:28" s="3173" customFormat="1">
      <c r="AA14952" s="3174"/>
      <c r="AB14952" s="3174"/>
    </row>
    <row r="14953" spans="27:28" s="3173" customFormat="1">
      <c r="AA14953" s="3174"/>
      <c r="AB14953" s="3174"/>
    </row>
    <row r="14954" spans="27:28" s="3173" customFormat="1">
      <c r="AA14954" s="3174"/>
      <c r="AB14954" s="3174"/>
    </row>
    <row r="14955" spans="27:28" s="3173" customFormat="1">
      <c r="AA14955" s="3174"/>
      <c r="AB14955" s="3174"/>
    </row>
    <row r="14956" spans="27:28" s="3173" customFormat="1">
      <c r="AA14956" s="3174"/>
      <c r="AB14956" s="3174"/>
    </row>
    <row r="14957" spans="27:28" s="3173" customFormat="1">
      <c r="AA14957" s="3174"/>
      <c r="AB14957" s="3174"/>
    </row>
    <row r="14958" spans="27:28" s="3173" customFormat="1">
      <c r="AA14958" s="3174"/>
      <c r="AB14958" s="3174"/>
    </row>
    <row r="14959" spans="27:28" s="3173" customFormat="1">
      <c r="AA14959" s="3174"/>
      <c r="AB14959" s="3174"/>
    </row>
    <row r="14960" spans="27:28" s="3173" customFormat="1">
      <c r="AA14960" s="3174"/>
      <c r="AB14960" s="3174"/>
    </row>
    <row r="14961" spans="27:28" s="3173" customFormat="1">
      <c r="AA14961" s="3174"/>
      <c r="AB14961" s="3174"/>
    </row>
    <row r="14962" spans="27:28" s="3173" customFormat="1">
      <c r="AA14962" s="3174"/>
      <c r="AB14962" s="3174"/>
    </row>
    <row r="14963" spans="27:28" s="3173" customFormat="1">
      <c r="AA14963" s="3174"/>
      <c r="AB14963" s="3174"/>
    </row>
    <row r="14964" spans="27:28" s="3173" customFormat="1">
      <c r="AA14964" s="3174"/>
      <c r="AB14964" s="3174"/>
    </row>
    <row r="14965" spans="27:28" s="3173" customFormat="1">
      <c r="AA14965" s="3174"/>
      <c r="AB14965" s="3174"/>
    </row>
    <row r="14966" spans="27:28" s="3173" customFormat="1">
      <c r="AA14966" s="3174"/>
      <c r="AB14966" s="3174"/>
    </row>
    <row r="14967" spans="27:28" s="3173" customFormat="1">
      <c r="AA14967" s="3174"/>
      <c r="AB14967" s="3174"/>
    </row>
    <row r="14968" spans="27:28" s="3173" customFormat="1">
      <c r="AA14968" s="3174"/>
      <c r="AB14968" s="3174"/>
    </row>
    <row r="14969" spans="27:28" s="3173" customFormat="1">
      <c r="AA14969" s="3174"/>
      <c r="AB14969" s="3174"/>
    </row>
    <row r="14970" spans="27:28" s="3173" customFormat="1">
      <c r="AA14970" s="3174"/>
      <c r="AB14970" s="3174"/>
    </row>
    <row r="14971" spans="27:28" s="3173" customFormat="1">
      <c r="AA14971" s="3174"/>
      <c r="AB14971" s="3174"/>
    </row>
    <row r="14972" spans="27:28" s="3173" customFormat="1">
      <c r="AA14972" s="3174"/>
      <c r="AB14972" s="3174"/>
    </row>
    <row r="14973" spans="27:28" s="3173" customFormat="1">
      <c r="AA14973" s="3174"/>
      <c r="AB14973" s="3174"/>
    </row>
    <row r="14974" spans="27:28" s="3173" customFormat="1">
      <c r="AA14974" s="3174"/>
      <c r="AB14974" s="3174"/>
    </row>
    <row r="14975" spans="27:28" s="3173" customFormat="1">
      <c r="AA14975" s="3174"/>
      <c r="AB14975" s="3174"/>
    </row>
    <row r="14976" spans="27:28" s="3173" customFormat="1">
      <c r="AA14976" s="3174"/>
      <c r="AB14976" s="3174"/>
    </row>
    <row r="14977" spans="27:28" s="3173" customFormat="1">
      <c r="AA14977" s="3174"/>
      <c r="AB14977" s="3174"/>
    </row>
    <row r="14978" spans="27:28" s="3173" customFormat="1">
      <c r="AA14978" s="3174"/>
      <c r="AB14978" s="3174"/>
    </row>
    <row r="14979" spans="27:28" s="3173" customFormat="1">
      <c r="AA14979" s="3174"/>
      <c r="AB14979" s="3174"/>
    </row>
    <row r="14980" spans="27:28" s="3173" customFormat="1">
      <c r="AA14980" s="3174"/>
      <c r="AB14980" s="3174"/>
    </row>
    <row r="14981" spans="27:28" s="3173" customFormat="1">
      <c r="AA14981" s="3174"/>
      <c r="AB14981" s="3174"/>
    </row>
    <row r="14982" spans="27:28" s="3173" customFormat="1">
      <c r="AA14982" s="3174"/>
      <c r="AB14982" s="3174"/>
    </row>
    <row r="14983" spans="27:28" s="3173" customFormat="1">
      <c r="AA14983" s="3174"/>
      <c r="AB14983" s="3174"/>
    </row>
    <row r="14984" spans="27:28" s="3173" customFormat="1">
      <c r="AA14984" s="3174"/>
      <c r="AB14984" s="3174"/>
    </row>
    <row r="14985" spans="27:28" s="3173" customFormat="1">
      <c r="AA14985" s="3174"/>
      <c r="AB14985" s="3174"/>
    </row>
    <row r="14986" spans="27:28" s="3173" customFormat="1">
      <c r="AA14986" s="3174"/>
      <c r="AB14986" s="3174"/>
    </row>
    <row r="14987" spans="27:28" s="3173" customFormat="1">
      <c r="AA14987" s="3174"/>
      <c r="AB14987" s="3174"/>
    </row>
    <row r="14988" spans="27:28" s="3173" customFormat="1">
      <c r="AA14988" s="3174"/>
      <c r="AB14988" s="3174"/>
    </row>
    <row r="14989" spans="27:28" s="3173" customFormat="1">
      <c r="AA14989" s="3174"/>
      <c r="AB14989" s="3174"/>
    </row>
    <row r="14990" spans="27:28" s="3173" customFormat="1">
      <c r="AA14990" s="3174"/>
      <c r="AB14990" s="3174"/>
    </row>
    <row r="14991" spans="27:28" s="3173" customFormat="1">
      <c r="AA14991" s="3174"/>
      <c r="AB14991" s="3174"/>
    </row>
    <row r="14992" spans="27:28" s="3173" customFormat="1">
      <c r="AA14992" s="3174"/>
      <c r="AB14992" s="3174"/>
    </row>
    <row r="14993" spans="27:28" s="3173" customFormat="1">
      <c r="AA14993" s="3174"/>
      <c r="AB14993" s="3174"/>
    </row>
    <row r="14994" spans="27:28" s="3173" customFormat="1">
      <c r="AA14994" s="3174"/>
      <c r="AB14994" s="3174"/>
    </row>
    <row r="14995" spans="27:28" s="3173" customFormat="1">
      <c r="AA14995" s="3174"/>
      <c r="AB14995" s="3174"/>
    </row>
    <row r="14996" spans="27:28" s="3173" customFormat="1">
      <c r="AA14996" s="3174"/>
      <c r="AB14996" s="3174"/>
    </row>
    <row r="14997" spans="27:28" s="3173" customFormat="1">
      <c r="AA14997" s="3174"/>
      <c r="AB14997" s="3174"/>
    </row>
    <row r="14998" spans="27:28" s="3173" customFormat="1">
      <c r="AA14998" s="3174"/>
      <c r="AB14998" s="3174"/>
    </row>
    <row r="14999" spans="27:28" s="3173" customFormat="1">
      <c r="AA14999" s="3174"/>
      <c r="AB14999" s="3174"/>
    </row>
    <row r="15000" spans="27:28" s="3173" customFormat="1">
      <c r="AA15000" s="3174"/>
      <c r="AB15000" s="3174"/>
    </row>
    <row r="15001" spans="27:28" s="3173" customFormat="1">
      <c r="AA15001" s="3174"/>
      <c r="AB15001" s="3174"/>
    </row>
    <row r="15002" spans="27:28" s="3173" customFormat="1">
      <c r="AA15002" s="3174"/>
      <c r="AB15002" s="3174"/>
    </row>
    <row r="15003" spans="27:28" s="3173" customFormat="1">
      <c r="AA15003" s="3174"/>
      <c r="AB15003" s="3174"/>
    </row>
    <row r="15004" spans="27:28" s="3173" customFormat="1">
      <c r="AA15004" s="3174"/>
      <c r="AB15004" s="3174"/>
    </row>
    <row r="15005" spans="27:28" s="3173" customFormat="1">
      <c r="AA15005" s="3174"/>
      <c r="AB15005" s="3174"/>
    </row>
    <row r="15006" spans="27:28" s="3173" customFormat="1">
      <c r="AA15006" s="3174"/>
      <c r="AB15006" s="3174"/>
    </row>
    <row r="15007" spans="27:28" s="3173" customFormat="1">
      <c r="AA15007" s="3174"/>
      <c r="AB15007" s="3174"/>
    </row>
    <row r="15008" spans="27:28" s="3173" customFormat="1">
      <c r="AA15008" s="3174"/>
      <c r="AB15008" s="3174"/>
    </row>
    <row r="15009" spans="27:28" s="3173" customFormat="1">
      <c r="AA15009" s="3174"/>
      <c r="AB15009" s="3174"/>
    </row>
    <row r="15010" spans="27:28" s="3173" customFormat="1">
      <c r="AA15010" s="3174"/>
      <c r="AB15010" s="3174"/>
    </row>
    <row r="15011" spans="27:28" s="3173" customFormat="1">
      <c r="AA15011" s="3174"/>
      <c r="AB15011" s="3174"/>
    </row>
    <row r="15012" spans="27:28" s="3173" customFormat="1">
      <c r="AA15012" s="3174"/>
      <c r="AB15012" s="3174"/>
    </row>
    <row r="15013" spans="27:28" s="3173" customFormat="1">
      <c r="AA15013" s="3174"/>
      <c r="AB15013" s="3174"/>
    </row>
    <row r="15014" spans="27:28" s="3173" customFormat="1">
      <c r="AA15014" s="3174"/>
      <c r="AB15014" s="3174"/>
    </row>
    <row r="15015" spans="27:28" s="3173" customFormat="1">
      <c r="AA15015" s="3174"/>
      <c r="AB15015" s="3174"/>
    </row>
    <row r="15016" spans="27:28" s="3173" customFormat="1">
      <c r="AA15016" s="3174"/>
      <c r="AB15016" s="3174"/>
    </row>
    <row r="15017" spans="27:28" s="3173" customFormat="1">
      <c r="AA15017" s="3174"/>
      <c r="AB15017" s="3174"/>
    </row>
    <row r="15018" spans="27:28" s="3173" customFormat="1">
      <c r="AA15018" s="3174"/>
      <c r="AB15018" s="3174"/>
    </row>
    <row r="15019" spans="27:28" s="3173" customFormat="1">
      <c r="AA15019" s="3174"/>
      <c r="AB15019" s="3174"/>
    </row>
    <row r="15020" spans="27:28" s="3173" customFormat="1">
      <c r="AA15020" s="3174"/>
      <c r="AB15020" s="3174"/>
    </row>
    <row r="15021" spans="27:28" s="3173" customFormat="1">
      <c r="AA15021" s="3174"/>
      <c r="AB15021" s="3174"/>
    </row>
    <row r="15022" spans="27:28" s="3173" customFormat="1">
      <c r="AA15022" s="3174"/>
      <c r="AB15022" s="3174"/>
    </row>
    <row r="15023" spans="27:28" s="3173" customFormat="1">
      <c r="AA15023" s="3174"/>
      <c r="AB15023" s="3174"/>
    </row>
    <row r="15024" spans="27:28" s="3173" customFormat="1">
      <c r="AA15024" s="3174"/>
      <c r="AB15024" s="3174"/>
    </row>
    <row r="15025" spans="27:28" s="3173" customFormat="1">
      <c r="AA15025" s="3174"/>
      <c r="AB15025" s="3174"/>
    </row>
    <row r="15026" spans="27:28" s="3173" customFormat="1">
      <c r="AA15026" s="3174"/>
      <c r="AB15026" s="3174"/>
    </row>
    <row r="15027" spans="27:28" s="3173" customFormat="1">
      <c r="AA15027" s="3174"/>
      <c r="AB15027" s="3174"/>
    </row>
    <row r="15028" spans="27:28" s="3173" customFormat="1">
      <c r="AA15028" s="3174"/>
      <c r="AB15028" s="3174"/>
    </row>
    <row r="15029" spans="27:28" s="3173" customFormat="1">
      <c r="AA15029" s="3174"/>
      <c r="AB15029" s="3174"/>
    </row>
    <row r="15030" spans="27:28" s="3173" customFormat="1">
      <c r="AA15030" s="3174"/>
      <c r="AB15030" s="3174"/>
    </row>
    <row r="15031" spans="27:28" s="3173" customFormat="1">
      <c r="AA15031" s="3174"/>
      <c r="AB15031" s="3174"/>
    </row>
    <row r="15032" spans="27:28" s="3173" customFormat="1">
      <c r="AA15032" s="3174"/>
      <c r="AB15032" s="3174"/>
    </row>
    <row r="15033" spans="27:28" s="3173" customFormat="1">
      <c r="AA15033" s="3174"/>
      <c r="AB15033" s="3174"/>
    </row>
    <row r="15034" spans="27:28" s="3173" customFormat="1">
      <c r="AA15034" s="3174"/>
      <c r="AB15034" s="3174"/>
    </row>
    <row r="15035" spans="27:28" s="3173" customFormat="1">
      <c r="AA15035" s="3174"/>
      <c r="AB15035" s="3174"/>
    </row>
    <row r="15036" spans="27:28" s="3173" customFormat="1">
      <c r="AA15036" s="3174"/>
      <c r="AB15036" s="3174"/>
    </row>
    <row r="15037" spans="27:28" s="3173" customFormat="1">
      <c r="AA15037" s="3174"/>
      <c r="AB15037" s="3174"/>
    </row>
    <row r="15038" spans="27:28" s="3173" customFormat="1">
      <c r="AA15038" s="3174"/>
      <c r="AB15038" s="3174"/>
    </row>
    <row r="15039" spans="27:28" s="3173" customFormat="1">
      <c r="AA15039" s="3174"/>
      <c r="AB15039" s="3174"/>
    </row>
    <row r="15040" spans="27:28" s="3173" customFormat="1">
      <c r="AA15040" s="3174"/>
      <c r="AB15040" s="3174"/>
    </row>
    <row r="15041" spans="27:28" s="3173" customFormat="1">
      <c r="AA15041" s="3174"/>
      <c r="AB15041" s="3174"/>
    </row>
    <row r="15042" spans="27:28" s="3173" customFormat="1">
      <c r="AA15042" s="3174"/>
      <c r="AB15042" s="3174"/>
    </row>
    <row r="15043" spans="27:28" s="3173" customFormat="1">
      <c r="AA15043" s="3174"/>
      <c r="AB15043" s="3174"/>
    </row>
    <row r="15044" spans="27:28" s="3173" customFormat="1">
      <c r="AA15044" s="3174"/>
      <c r="AB15044" s="3174"/>
    </row>
    <row r="15045" spans="27:28" s="3173" customFormat="1">
      <c r="AA15045" s="3174"/>
      <c r="AB15045" s="3174"/>
    </row>
    <row r="15046" spans="27:28" s="3173" customFormat="1">
      <c r="AA15046" s="3174"/>
      <c r="AB15046" s="3174"/>
    </row>
    <row r="15047" spans="27:28" s="3173" customFormat="1">
      <c r="AA15047" s="3174"/>
      <c r="AB15047" s="3174"/>
    </row>
    <row r="15048" spans="27:28" s="3173" customFormat="1">
      <c r="AA15048" s="3174"/>
      <c r="AB15048" s="3174"/>
    </row>
    <row r="15049" spans="27:28" s="3173" customFormat="1">
      <c r="AA15049" s="3174"/>
      <c r="AB15049" s="3174"/>
    </row>
    <row r="15050" spans="27:28" s="3173" customFormat="1">
      <c r="AA15050" s="3174"/>
      <c r="AB15050" s="3174"/>
    </row>
    <row r="15051" spans="27:28" s="3173" customFormat="1">
      <c r="AA15051" s="3174"/>
      <c r="AB15051" s="3174"/>
    </row>
    <row r="15052" spans="27:28" s="3173" customFormat="1">
      <c r="AA15052" s="3174"/>
      <c r="AB15052" s="3174"/>
    </row>
    <row r="15053" spans="27:28" s="3173" customFormat="1">
      <c r="AA15053" s="3174"/>
      <c r="AB15053" s="3174"/>
    </row>
    <row r="15054" spans="27:28" s="3173" customFormat="1">
      <c r="AA15054" s="3174"/>
      <c r="AB15054" s="3174"/>
    </row>
    <row r="15055" spans="27:28" s="3173" customFormat="1">
      <c r="AA15055" s="3174"/>
      <c r="AB15055" s="3174"/>
    </row>
    <row r="15056" spans="27:28" s="3173" customFormat="1">
      <c r="AA15056" s="3174"/>
      <c r="AB15056" s="3174"/>
    </row>
    <row r="15057" spans="27:28" s="3173" customFormat="1">
      <c r="AA15057" s="3174"/>
      <c r="AB15057" s="3174"/>
    </row>
    <row r="15058" spans="27:28" s="3173" customFormat="1">
      <c r="AA15058" s="3174"/>
      <c r="AB15058" s="3174"/>
    </row>
    <row r="15059" spans="27:28" s="3173" customFormat="1">
      <c r="AA15059" s="3174"/>
      <c r="AB15059" s="3174"/>
    </row>
    <row r="15060" spans="27:28" s="3173" customFormat="1">
      <c r="AA15060" s="3174"/>
      <c r="AB15060" s="3174"/>
    </row>
    <row r="15061" spans="27:28" s="3173" customFormat="1">
      <c r="AA15061" s="3174"/>
      <c r="AB15061" s="3174"/>
    </row>
    <row r="15062" spans="27:28" s="3173" customFormat="1">
      <c r="AA15062" s="3174"/>
      <c r="AB15062" s="3174"/>
    </row>
    <row r="15063" spans="27:28" s="3173" customFormat="1">
      <c r="AA15063" s="3174"/>
      <c r="AB15063" s="3174"/>
    </row>
    <row r="15064" spans="27:28" s="3173" customFormat="1">
      <c r="AA15064" s="3174"/>
      <c r="AB15064" s="3174"/>
    </row>
    <row r="15065" spans="27:28" s="3173" customFormat="1">
      <c r="AA15065" s="3174"/>
      <c r="AB15065" s="3174"/>
    </row>
    <row r="15066" spans="27:28" s="3173" customFormat="1">
      <c r="AA15066" s="3174"/>
      <c r="AB15066" s="3174"/>
    </row>
    <row r="15067" spans="27:28" s="3173" customFormat="1">
      <c r="AA15067" s="3174"/>
      <c r="AB15067" s="3174"/>
    </row>
    <row r="15068" spans="27:28" s="3173" customFormat="1">
      <c r="AA15068" s="3174"/>
      <c r="AB15068" s="3174"/>
    </row>
    <row r="15069" spans="27:28" s="3173" customFormat="1">
      <c r="AA15069" s="3174"/>
      <c r="AB15069" s="3174"/>
    </row>
    <row r="15070" spans="27:28" s="3173" customFormat="1">
      <c r="AA15070" s="3174"/>
      <c r="AB15070" s="3174"/>
    </row>
    <row r="15071" spans="27:28" s="3173" customFormat="1">
      <c r="AA15071" s="3174"/>
      <c r="AB15071" s="3174"/>
    </row>
    <row r="15072" spans="27:28" s="3173" customFormat="1">
      <c r="AA15072" s="3174"/>
      <c r="AB15072" s="3174"/>
    </row>
    <row r="15073" spans="27:28" s="3173" customFormat="1">
      <c r="AA15073" s="3174"/>
      <c r="AB15073" s="3174"/>
    </row>
    <row r="15074" spans="27:28" s="3173" customFormat="1">
      <c r="AA15074" s="3174"/>
      <c r="AB15074" s="3174"/>
    </row>
    <row r="15075" spans="27:28" s="3173" customFormat="1">
      <c r="AA15075" s="3174"/>
      <c r="AB15075" s="3174"/>
    </row>
    <row r="15076" spans="27:28" s="3173" customFormat="1">
      <c r="AA15076" s="3174"/>
      <c r="AB15076" s="3174"/>
    </row>
    <row r="15077" spans="27:28" s="3173" customFormat="1">
      <c r="AA15077" s="3174"/>
      <c r="AB15077" s="3174"/>
    </row>
    <row r="15078" spans="27:28" s="3173" customFormat="1">
      <c r="AA15078" s="3174"/>
      <c r="AB15078" s="3174"/>
    </row>
    <row r="15079" spans="27:28" s="3173" customFormat="1">
      <c r="AA15079" s="3174"/>
      <c r="AB15079" s="3174"/>
    </row>
    <row r="15080" spans="27:28" s="3173" customFormat="1">
      <c r="AA15080" s="3174"/>
      <c r="AB15080" s="3174"/>
    </row>
    <row r="15081" spans="27:28" s="3173" customFormat="1">
      <c r="AA15081" s="3174"/>
      <c r="AB15081" s="3174"/>
    </row>
    <row r="15082" spans="27:28" s="3173" customFormat="1">
      <c r="AA15082" s="3174"/>
      <c r="AB15082" s="3174"/>
    </row>
    <row r="15083" spans="27:28" s="3173" customFormat="1">
      <c r="AA15083" s="3174"/>
      <c r="AB15083" s="3174"/>
    </row>
    <row r="15084" spans="27:28" s="3173" customFormat="1">
      <c r="AA15084" s="3174"/>
      <c r="AB15084" s="3174"/>
    </row>
    <row r="15085" spans="27:28" s="3173" customFormat="1">
      <c r="AA15085" s="3174"/>
      <c r="AB15085" s="3174"/>
    </row>
    <row r="15086" spans="27:28" s="3173" customFormat="1">
      <c r="AA15086" s="3174"/>
      <c r="AB15086" s="3174"/>
    </row>
    <row r="15087" spans="27:28" s="3173" customFormat="1">
      <c r="AA15087" s="3174"/>
      <c r="AB15087" s="3174"/>
    </row>
    <row r="15088" spans="27:28" s="3173" customFormat="1">
      <c r="AA15088" s="3174"/>
      <c r="AB15088" s="3174"/>
    </row>
    <row r="15089" spans="27:28" s="3173" customFormat="1">
      <c r="AA15089" s="3174"/>
      <c r="AB15089" s="3174"/>
    </row>
    <row r="15090" spans="27:28" s="3173" customFormat="1">
      <c r="AA15090" s="3174"/>
      <c r="AB15090" s="3174"/>
    </row>
    <row r="15091" spans="27:28" s="3173" customFormat="1">
      <c r="AA15091" s="3174"/>
      <c r="AB15091" s="3174"/>
    </row>
    <row r="15092" spans="27:28" s="3173" customFormat="1">
      <c r="AA15092" s="3174"/>
      <c r="AB15092" s="3174"/>
    </row>
    <row r="15093" spans="27:28" s="3173" customFormat="1">
      <c r="AA15093" s="3174"/>
      <c r="AB15093" s="3174"/>
    </row>
    <row r="15094" spans="27:28" s="3173" customFormat="1">
      <c r="AA15094" s="3174"/>
      <c r="AB15094" s="3174"/>
    </row>
    <row r="15095" spans="27:28" s="3173" customFormat="1">
      <c r="AA15095" s="3174"/>
      <c r="AB15095" s="3174"/>
    </row>
    <row r="15096" spans="27:28" s="3173" customFormat="1">
      <c r="AA15096" s="3174"/>
      <c r="AB15096" s="3174"/>
    </row>
    <row r="15097" spans="27:28" s="3173" customFormat="1">
      <c r="AA15097" s="3174"/>
      <c r="AB15097" s="3174"/>
    </row>
    <row r="15098" spans="27:28" s="3173" customFormat="1">
      <c r="AA15098" s="3174"/>
      <c r="AB15098" s="3174"/>
    </row>
    <row r="15099" spans="27:28" s="3173" customFormat="1">
      <c r="AA15099" s="3174"/>
      <c r="AB15099" s="3174"/>
    </row>
    <row r="15100" spans="27:28" s="3173" customFormat="1">
      <c r="AA15100" s="3174"/>
      <c r="AB15100" s="3174"/>
    </row>
    <row r="15101" spans="27:28" s="3173" customFormat="1">
      <c r="AA15101" s="3174"/>
      <c r="AB15101" s="3174"/>
    </row>
    <row r="15102" spans="27:28" s="3173" customFormat="1">
      <c r="AA15102" s="3174"/>
      <c r="AB15102" s="3174"/>
    </row>
    <row r="15103" spans="27:28" s="3173" customFormat="1">
      <c r="AA15103" s="3174"/>
      <c r="AB15103" s="3174"/>
    </row>
    <row r="15104" spans="27:28" s="3173" customFormat="1">
      <c r="AA15104" s="3174"/>
      <c r="AB15104" s="3174"/>
    </row>
    <row r="15105" spans="27:28" s="3173" customFormat="1">
      <c r="AA15105" s="3174"/>
      <c r="AB15105" s="3174"/>
    </row>
    <row r="15106" spans="27:28" s="3173" customFormat="1">
      <c r="AA15106" s="3174"/>
      <c r="AB15106" s="3174"/>
    </row>
    <row r="15107" spans="27:28" s="3173" customFormat="1">
      <c r="AA15107" s="3174"/>
      <c r="AB15107" s="3174"/>
    </row>
    <row r="15108" spans="27:28" s="3173" customFormat="1">
      <c r="AA15108" s="3174"/>
      <c r="AB15108" s="3174"/>
    </row>
    <row r="15109" spans="27:28" s="3173" customFormat="1">
      <c r="AA15109" s="3174"/>
      <c r="AB15109" s="3174"/>
    </row>
    <row r="15110" spans="27:28" s="3173" customFormat="1">
      <c r="AA15110" s="3174"/>
      <c r="AB15110" s="3174"/>
    </row>
    <row r="15111" spans="27:28" s="3173" customFormat="1">
      <c r="AA15111" s="3174"/>
      <c r="AB15111" s="3174"/>
    </row>
    <row r="15112" spans="27:28" s="3173" customFormat="1">
      <c r="AA15112" s="3174"/>
      <c r="AB15112" s="3174"/>
    </row>
    <row r="15113" spans="27:28" s="3173" customFormat="1">
      <c r="AA15113" s="3174"/>
      <c r="AB15113" s="3174"/>
    </row>
    <row r="15114" spans="27:28" s="3173" customFormat="1">
      <c r="AA15114" s="3174"/>
      <c r="AB15114" s="3174"/>
    </row>
    <row r="15115" spans="27:28" s="3173" customFormat="1">
      <c r="AA15115" s="3174"/>
      <c r="AB15115" s="3174"/>
    </row>
    <row r="15116" spans="27:28" s="3173" customFormat="1">
      <c r="AA15116" s="3174"/>
      <c r="AB15116" s="3174"/>
    </row>
    <row r="15117" spans="27:28" s="3173" customFormat="1">
      <c r="AA15117" s="3174"/>
      <c r="AB15117" s="3174"/>
    </row>
    <row r="15118" spans="27:28" s="3173" customFormat="1">
      <c r="AA15118" s="3174"/>
      <c r="AB15118" s="3174"/>
    </row>
    <row r="15119" spans="27:28" s="3173" customFormat="1">
      <c r="AA15119" s="3174"/>
      <c r="AB15119" s="3174"/>
    </row>
    <row r="15120" spans="27:28" s="3173" customFormat="1">
      <c r="AA15120" s="3174"/>
      <c r="AB15120" s="3174"/>
    </row>
    <row r="15121" spans="27:28" s="3173" customFormat="1">
      <c r="AA15121" s="3174"/>
      <c r="AB15121" s="3174"/>
    </row>
    <row r="15122" spans="27:28" s="3173" customFormat="1">
      <c r="AA15122" s="3174"/>
      <c r="AB15122" s="3174"/>
    </row>
    <row r="15123" spans="27:28" s="3173" customFormat="1">
      <c r="AA15123" s="3174"/>
      <c r="AB15123" s="3174"/>
    </row>
    <row r="15124" spans="27:28" s="3173" customFormat="1">
      <c r="AA15124" s="3174"/>
      <c r="AB15124" s="3174"/>
    </row>
    <row r="15125" spans="27:28" s="3173" customFormat="1">
      <c r="AA15125" s="3174"/>
      <c r="AB15125" s="3174"/>
    </row>
    <row r="15126" spans="27:28" s="3173" customFormat="1">
      <c r="AA15126" s="3174"/>
      <c r="AB15126" s="3174"/>
    </row>
    <row r="15127" spans="27:28" s="3173" customFormat="1">
      <c r="AA15127" s="3174"/>
      <c r="AB15127" s="3174"/>
    </row>
    <row r="15128" spans="27:28" s="3173" customFormat="1">
      <c r="AA15128" s="3174"/>
      <c r="AB15128" s="3174"/>
    </row>
    <row r="15129" spans="27:28" s="3173" customFormat="1">
      <c r="AA15129" s="3174"/>
      <c r="AB15129" s="3174"/>
    </row>
    <row r="15130" spans="27:28" s="3173" customFormat="1">
      <c r="AA15130" s="3174"/>
      <c r="AB15130" s="3174"/>
    </row>
    <row r="15131" spans="27:28" s="3173" customFormat="1">
      <c r="AA15131" s="3174"/>
      <c r="AB15131" s="3174"/>
    </row>
    <row r="15132" spans="27:28" s="3173" customFormat="1">
      <c r="AA15132" s="3174"/>
      <c r="AB15132" s="3174"/>
    </row>
    <row r="15133" spans="27:28" s="3173" customFormat="1">
      <c r="AA15133" s="3174"/>
      <c r="AB15133" s="3174"/>
    </row>
    <row r="15134" spans="27:28" s="3173" customFormat="1">
      <c r="AA15134" s="3174"/>
      <c r="AB15134" s="3174"/>
    </row>
    <row r="15135" spans="27:28" s="3173" customFormat="1">
      <c r="AA15135" s="3174"/>
      <c r="AB15135" s="3174"/>
    </row>
    <row r="15136" spans="27:28" s="3173" customFormat="1">
      <c r="AA15136" s="3174"/>
      <c r="AB15136" s="3174"/>
    </row>
    <row r="15137" spans="27:28" s="3173" customFormat="1">
      <c r="AA15137" s="3174"/>
      <c r="AB15137" s="3174"/>
    </row>
    <row r="15138" spans="27:28" s="3173" customFormat="1">
      <c r="AA15138" s="3174"/>
      <c r="AB15138" s="3174"/>
    </row>
    <row r="15139" spans="27:28" s="3173" customFormat="1">
      <c r="AA15139" s="3174"/>
      <c r="AB15139" s="3174"/>
    </row>
    <row r="15140" spans="27:28" s="3173" customFormat="1">
      <c r="AA15140" s="3174"/>
      <c r="AB15140" s="3174"/>
    </row>
    <row r="15141" spans="27:28" s="3173" customFormat="1">
      <c r="AA15141" s="3174"/>
      <c r="AB15141" s="3174"/>
    </row>
    <row r="15142" spans="27:28" s="3173" customFormat="1">
      <c r="AA15142" s="3174"/>
      <c r="AB15142" s="3174"/>
    </row>
    <row r="15143" spans="27:28" s="3173" customFormat="1">
      <c r="AA15143" s="3174"/>
      <c r="AB15143" s="3174"/>
    </row>
    <row r="15144" spans="27:28" s="3173" customFormat="1">
      <c r="AA15144" s="3174"/>
      <c r="AB15144" s="3174"/>
    </row>
    <row r="15145" spans="27:28" s="3173" customFormat="1">
      <c r="AA15145" s="3174"/>
      <c r="AB15145" s="3174"/>
    </row>
    <row r="15146" spans="27:28" s="3173" customFormat="1">
      <c r="AA15146" s="3174"/>
      <c r="AB15146" s="3174"/>
    </row>
    <row r="15147" spans="27:28" s="3173" customFormat="1">
      <c r="AA15147" s="3174"/>
      <c r="AB15147" s="3174"/>
    </row>
    <row r="15148" spans="27:28" s="3173" customFormat="1">
      <c r="AA15148" s="3174"/>
      <c r="AB15148" s="3174"/>
    </row>
    <row r="15149" spans="27:28" s="3173" customFormat="1">
      <c r="AA15149" s="3174"/>
      <c r="AB15149" s="3174"/>
    </row>
    <row r="15150" spans="27:28" s="3173" customFormat="1">
      <c r="AA15150" s="3174"/>
      <c r="AB15150" s="3174"/>
    </row>
    <row r="15151" spans="27:28" s="3173" customFormat="1">
      <c r="AA15151" s="3174"/>
      <c r="AB15151" s="3174"/>
    </row>
    <row r="15152" spans="27:28" s="3173" customFormat="1">
      <c r="AA15152" s="3174"/>
      <c r="AB15152" s="3174"/>
    </row>
    <row r="15153" spans="27:28" s="3173" customFormat="1">
      <c r="AA15153" s="3174"/>
      <c r="AB15153" s="3174"/>
    </row>
    <row r="15154" spans="27:28" s="3173" customFormat="1">
      <c r="AA15154" s="3174"/>
      <c r="AB15154" s="3174"/>
    </row>
    <row r="15155" spans="27:28" s="3173" customFormat="1">
      <c r="AA15155" s="3174"/>
      <c r="AB15155" s="3174"/>
    </row>
    <row r="15156" spans="27:28" s="3173" customFormat="1">
      <c r="AA15156" s="3174"/>
      <c r="AB15156" s="3174"/>
    </row>
    <row r="15157" spans="27:28" s="3173" customFormat="1">
      <c r="AA15157" s="3174"/>
      <c r="AB15157" s="3174"/>
    </row>
    <row r="15158" spans="27:28" s="3173" customFormat="1">
      <c r="AA15158" s="3174"/>
      <c r="AB15158" s="3174"/>
    </row>
    <row r="15159" spans="27:28" s="3173" customFormat="1">
      <c r="AA15159" s="3174"/>
      <c r="AB15159" s="3174"/>
    </row>
    <row r="15160" spans="27:28" s="3173" customFormat="1">
      <c r="AA15160" s="3174"/>
      <c r="AB15160" s="3174"/>
    </row>
    <row r="15161" spans="27:28" s="3173" customFormat="1">
      <c r="AA15161" s="3174"/>
      <c r="AB15161" s="3174"/>
    </row>
    <row r="15162" spans="27:28" s="3173" customFormat="1">
      <c r="AA15162" s="3174"/>
      <c r="AB15162" s="3174"/>
    </row>
    <row r="15163" spans="27:28" s="3173" customFormat="1">
      <c r="AA15163" s="3174"/>
      <c r="AB15163" s="3174"/>
    </row>
    <row r="15164" spans="27:28" s="3173" customFormat="1">
      <c r="AA15164" s="3174"/>
      <c r="AB15164" s="3174"/>
    </row>
    <row r="15165" spans="27:28" s="3173" customFormat="1">
      <c r="AA15165" s="3174"/>
      <c r="AB15165" s="3174"/>
    </row>
    <row r="15166" spans="27:28" s="3173" customFormat="1">
      <c r="AA15166" s="3174"/>
      <c r="AB15166" s="3174"/>
    </row>
    <row r="15167" spans="27:28" s="3173" customFormat="1">
      <c r="AA15167" s="3174"/>
      <c r="AB15167" s="3174"/>
    </row>
    <row r="15168" spans="27:28" s="3173" customFormat="1">
      <c r="AA15168" s="3174"/>
      <c r="AB15168" s="3174"/>
    </row>
    <row r="15169" spans="27:28" s="3173" customFormat="1">
      <c r="AA15169" s="3174"/>
      <c r="AB15169" s="3174"/>
    </row>
    <row r="15170" spans="27:28" s="3173" customFormat="1">
      <c r="AA15170" s="3174"/>
      <c r="AB15170" s="3174"/>
    </row>
    <row r="15171" spans="27:28" s="3173" customFormat="1">
      <c r="AA15171" s="3174"/>
      <c r="AB15171" s="3174"/>
    </row>
    <row r="15172" spans="27:28" s="3173" customFormat="1">
      <c r="AA15172" s="3174"/>
      <c r="AB15172" s="3174"/>
    </row>
    <row r="15173" spans="27:28" s="3173" customFormat="1">
      <c r="AA15173" s="3174"/>
      <c r="AB15173" s="3174"/>
    </row>
    <row r="15174" spans="27:28" s="3173" customFormat="1">
      <c r="AA15174" s="3174"/>
      <c r="AB15174" s="3174"/>
    </row>
    <row r="15175" spans="27:28" s="3173" customFormat="1">
      <c r="AA15175" s="3174"/>
      <c r="AB15175" s="3174"/>
    </row>
    <row r="15176" spans="27:28" s="3173" customFormat="1">
      <c r="AA15176" s="3174"/>
      <c r="AB15176" s="3174"/>
    </row>
    <row r="15177" spans="27:28" s="3173" customFormat="1">
      <c r="AA15177" s="3174"/>
      <c r="AB15177" s="3174"/>
    </row>
    <row r="15178" spans="27:28" s="3173" customFormat="1">
      <c r="AA15178" s="3174"/>
      <c r="AB15178" s="3174"/>
    </row>
    <row r="15179" spans="27:28" s="3173" customFormat="1">
      <c r="AA15179" s="3174"/>
      <c r="AB15179" s="3174"/>
    </row>
    <row r="15180" spans="27:28" s="3173" customFormat="1">
      <c r="AA15180" s="3174"/>
      <c r="AB15180" s="3174"/>
    </row>
    <row r="15181" spans="27:28" s="3173" customFormat="1">
      <c r="AA15181" s="3174"/>
      <c r="AB15181" s="3174"/>
    </row>
    <row r="15182" spans="27:28" s="3173" customFormat="1">
      <c r="AA15182" s="3174"/>
      <c r="AB15182" s="3174"/>
    </row>
    <row r="15183" spans="27:28" s="3173" customFormat="1">
      <c r="AA15183" s="3174"/>
      <c r="AB15183" s="3174"/>
    </row>
    <row r="15184" spans="27:28" s="3173" customFormat="1">
      <c r="AA15184" s="3174"/>
      <c r="AB15184" s="3174"/>
    </row>
    <row r="15185" spans="27:28" s="3173" customFormat="1">
      <c r="AA15185" s="3174"/>
      <c r="AB15185" s="3174"/>
    </row>
    <row r="15186" spans="27:28" s="3173" customFormat="1">
      <c r="AA15186" s="3174"/>
      <c r="AB15186" s="3174"/>
    </row>
    <row r="15187" spans="27:28" s="3173" customFormat="1">
      <c r="AA15187" s="3174"/>
      <c r="AB15187" s="3174"/>
    </row>
    <row r="15188" spans="27:28" s="3173" customFormat="1">
      <c r="AA15188" s="3174"/>
      <c r="AB15188" s="3174"/>
    </row>
    <row r="15189" spans="27:28" s="3173" customFormat="1">
      <c r="AA15189" s="3174"/>
      <c r="AB15189" s="3174"/>
    </row>
    <row r="15190" spans="27:28" s="3173" customFormat="1">
      <c r="AA15190" s="3174"/>
      <c r="AB15190" s="3174"/>
    </row>
    <row r="15191" spans="27:28" s="3173" customFormat="1">
      <c r="AA15191" s="3174"/>
      <c r="AB15191" s="3174"/>
    </row>
    <row r="15192" spans="27:28" s="3173" customFormat="1">
      <c r="AA15192" s="3174"/>
      <c r="AB15192" s="3174"/>
    </row>
    <row r="15193" spans="27:28" s="3173" customFormat="1">
      <c r="AA15193" s="3174"/>
      <c r="AB15193" s="3174"/>
    </row>
    <row r="15194" spans="27:28" s="3173" customFormat="1">
      <c r="AA15194" s="3174"/>
      <c r="AB15194" s="3174"/>
    </row>
    <row r="15195" spans="27:28" s="3173" customFormat="1">
      <c r="AA15195" s="3174"/>
      <c r="AB15195" s="3174"/>
    </row>
    <row r="15196" spans="27:28" s="3173" customFormat="1">
      <c r="AA15196" s="3174"/>
      <c r="AB15196" s="3174"/>
    </row>
    <row r="15197" spans="27:28" s="3173" customFormat="1">
      <c r="AA15197" s="3174"/>
      <c r="AB15197" s="3174"/>
    </row>
    <row r="15198" spans="27:28" s="3173" customFormat="1">
      <c r="AA15198" s="3174"/>
      <c r="AB15198" s="3174"/>
    </row>
    <row r="15199" spans="27:28" s="3173" customFormat="1">
      <c r="AA15199" s="3174"/>
      <c r="AB15199" s="3174"/>
    </row>
    <row r="15200" spans="27:28" s="3173" customFormat="1">
      <c r="AA15200" s="3174"/>
      <c r="AB15200" s="3174"/>
    </row>
    <row r="15201" spans="27:28" s="3173" customFormat="1">
      <c r="AA15201" s="3174"/>
      <c r="AB15201" s="3174"/>
    </row>
    <row r="15202" spans="27:28" s="3173" customFormat="1">
      <c r="AA15202" s="3174"/>
      <c r="AB15202" s="3174"/>
    </row>
    <row r="15203" spans="27:28" s="3173" customFormat="1">
      <c r="AA15203" s="3174"/>
      <c r="AB15203" s="3174"/>
    </row>
    <row r="15204" spans="27:28" s="3173" customFormat="1">
      <c r="AA15204" s="3174"/>
      <c r="AB15204" s="3174"/>
    </row>
    <row r="15205" spans="27:28" s="3173" customFormat="1">
      <c r="AA15205" s="3174"/>
      <c r="AB15205" s="3174"/>
    </row>
    <row r="15206" spans="27:28" s="3173" customFormat="1">
      <c r="AA15206" s="3174"/>
      <c r="AB15206" s="3174"/>
    </row>
    <row r="15207" spans="27:28" s="3173" customFormat="1">
      <c r="AA15207" s="3174"/>
      <c r="AB15207" s="3174"/>
    </row>
    <row r="15208" spans="27:28" s="3173" customFormat="1">
      <c r="AA15208" s="3174"/>
      <c r="AB15208" s="3174"/>
    </row>
    <row r="15209" spans="27:28" s="3173" customFormat="1">
      <c r="AA15209" s="3174"/>
      <c r="AB15209" s="3174"/>
    </row>
    <row r="15210" spans="27:28" s="3173" customFormat="1">
      <c r="AA15210" s="3174"/>
      <c r="AB15210" s="3174"/>
    </row>
    <row r="15211" spans="27:28" s="3173" customFormat="1">
      <c r="AA15211" s="3174"/>
      <c r="AB15211" s="3174"/>
    </row>
    <row r="15212" spans="27:28" s="3173" customFormat="1">
      <c r="AA15212" s="3174"/>
      <c r="AB15212" s="3174"/>
    </row>
    <row r="15213" spans="27:28" s="3173" customFormat="1">
      <c r="AA15213" s="3174"/>
      <c r="AB15213" s="3174"/>
    </row>
    <row r="15214" spans="27:28" s="3173" customFormat="1">
      <c r="AA15214" s="3174"/>
      <c r="AB15214" s="3174"/>
    </row>
    <row r="15215" spans="27:28" s="3173" customFormat="1">
      <c r="AA15215" s="3174"/>
      <c r="AB15215" s="3174"/>
    </row>
    <row r="15216" spans="27:28" s="3173" customFormat="1">
      <c r="AA15216" s="3174"/>
      <c r="AB15216" s="3174"/>
    </row>
    <row r="15217" spans="27:28" s="3173" customFormat="1">
      <c r="AA15217" s="3174"/>
      <c r="AB15217" s="3174"/>
    </row>
    <row r="15218" spans="27:28" s="3173" customFormat="1">
      <c r="AA15218" s="3174"/>
      <c r="AB15218" s="3174"/>
    </row>
    <row r="15219" spans="27:28" s="3173" customFormat="1">
      <c r="AA15219" s="3174"/>
      <c r="AB15219" s="3174"/>
    </row>
    <row r="15220" spans="27:28" s="3173" customFormat="1">
      <c r="AA15220" s="3174"/>
      <c r="AB15220" s="3174"/>
    </row>
    <row r="15221" spans="27:28" s="3173" customFormat="1">
      <c r="AA15221" s="3174"/>
      <c r="AB15221" s="3174"/>
    </row>
    <row r="15222" spans="27:28" s="3173" customFormat="1">
      <c r="AA15222" s="3174"/>
      <c r="AB15222" s="3174"/>
    </row>
    <row r="15223" spans="27:28" s="3173" customFormat="1">
      <c r="AA15223" s="3174"/>
      <c r="AB15223" s="3174"/>
    </row>
    <row r="15224" spans="27:28" s="3173" customFormat="1">
      <c r="AA15224" s="3174"/>
      <c r="AB15224" s="3174"/>
    </row>
    <row r="15225" spans="27:28" s="3173" customFormat="1">
      <c r="AA15225" s="3174"/>
      <c r="AB15225" s="3174"/>
    </row>
    <row r="15226" spans="27:28" s="3173" customFormat="1">
      <c r="AA15226" s="3174"/>
      <c r="AB15226" s="3174"/>
    </row>
    <row r="15227" spans="27:28" s="3173" customFormat="1">
      <c r="AA15227" s="3174"/>
      <c r="AB15227" s="3174"/>
    </row>
    <row r="15228" spans="27:28" s="3173" customFormat="1">
      <c r="AA15228" s="3174"/>
      <c r="AB15228" s="3174"/>
    </row>
    <row r="15229" spans="27:28" s="3173" customFormat="1">
      <c r="AA15229" s="3174"/>
      <c r="AB15229" s="3174"/>
    </row>
    <row r="15230" spans="27:28" s="3173" customFormat="1">
      <c r="AA15230" s="3174"/>
      <c r="AB15230" s="3174"/>
    </row>
    <row r="15231" spans="27:28" s="3173" customFormat="1">
      <c r="AA15231" s="3174"/>
      <c r="AB15231" s="3174"/>
    </row>
    <row r="15232" spans="27:28" s="3173" customFormat="1">
      <c r="AA15232" s="3174"/>
      <c r="AB15232" s="3174"/>
    </row>
    <row r="15233" spans="27:28" s="3173" customFormat="1">
      <c r="AA15233" s="3174"/>
      <c r="AB15233" s="3174"/>
    </row>
    <row r="15234" spans="27:28" s="3173" customFormat="1">
      <c r="AA15234" s="3174"/>
      <c r="AB15234" s="3174"/>
    </row>
    <row r="15235" spans="27:28" s="3173" customFormat="1">
      <c r="AA15235" s="3174"/>
      <c r="AB15235" s="3174"/>
    </row>
    <row r="15236" spans="27:28" s="3173" customFormat="1">
      <c r="AA15236" s="3174"/>
      <c r="AB15236" s="3174"/>
    </row>
    <row r="15237" spans="27:28" s="3173" customFormat="1">
      <c r="AA15237" s="3174"/>
      <c r="AB15237" s="3174"/>
    </row>
    <row r="15238" spans="27:28" s="3173" customFormat="1">
      <c r="AA15238" s="3174"/>
      <c r="AB15238" s="3174"/>
    </row>
    <row r="15239" spans="27:28" s="3173" customFormat="1">
      <c r="AA15239" s="3174"/>
      <c r="AB15239" s="3174"/>
    </row>
    <row r="15240" spans="27:28" s="3173" customFormat="1">
      <c r="AA15240" s="3174"/>
      <c r="AB15240" s="3174"/>
    </row>
    <row r="15241" spans="27:28" s="3173" customFormat="1">
      <c r="AA15241" s="3174"/>
      <c r="AB15241" s="3174"/>
    </row>
    <row r="15242" spans="27:28" s="3173" customFormat="1">
      <c r="AA15242" s="3174"/>
      <c r="AB15242" s="3174"/>
    </row>
    <row r="15243" spans="27:28" s="3173" customFormat="1">
      <c r="AA15243" s="3174"/>
      <c r="AB15243" s="3174"/>
    </row>
    <row r="15244" spans="27:28" s="3173" customFormat="1">
      <c r="AA15244" s="3174"/>
      <c r="AB15244" s="3174"/>
    </row>
    <row r="15245" spans="27:28" s="3173" customFormat="1">
      <c r="AA15245" s="3174"/>
      <c r="AB15245" s="3174"/>
    </row>
    <row r="15246" spans="27:28" s="3173" customFormat="1">
      <c r="AA15246" s="3174"/>
      <c r="AB15246" s="3174"/>
    </row>
    <row r="15247" spans="27:28" s="3173" customFormat="1">
      <c r="AA15247" s="3174"/>
      <c r="AB15247" s="3174"/>
    </row>
    <row r="15248" spans="27:28" s="3173" customFormat="1">
      <c r="AA15248" s="3174"/>
      <c r="AB15248" s="3174"/>
    </row>
    <row r="15249" spans="27:28" s="3173" customFormat="1">
      <c r="AA15249" s="3174"/>
      <c r="AB15249" s="3174"/>
    </row>
    <row r="15250" spans="27:28" s="3173" customFormat="1">
      <c r="AA15250" s="3174"/>
      <c r="AB15250" s="3174"/>
    </row>
    <row r="15251" spans="27:28" s="3173" customFormat="1">
      <c r="AA15251" s="3174"/>
      <c r="AB15251" s="3174"/>
    </row>
    <row r="15252" spans="27:28" s="3173" customFormat="1">
      <c r="AA15252" s="3174"/>
      <c r="AB15252" s="3174"/>
    </row>
    <row r="15253" spans="27:28" s="3173" customFormat="1">
      <c r="AA15253" s="3174"/>
      <c r="AB15253" s="3174"/>
    </row>
    <row r="15254" spans="27:28" s="3173" customFormat="1">
      <c r="AA15254" s="3174"/>
      <c r="AB15254" s="3174"/>
    </row>
    <row r="15255" spans="27:28" s="3173" customFormat="1">
      <c r="AA15255" s="3174"/>
      <c r="AB15255" s="3174"/>
    </row>
    <row r="15256" spans="27:28" s="3173" customFormat="1">
      <c r="AA15256" s="3174"/>
      <c r="AB15256" s="3174"/>
    </row>
    <row r="15257" spans="27:28" s="3173" customFormat="1">
      <c r="AA15257" s="3174"/>
      <c r="AB15257" s="3174"/>
    </row>
    <row r="15258" spans="27:28" s="3173" customFormat="1">
      <c r="AA15258" s="3174"/>
      <c r="AB15258" s="3174"/>
    </row>
    <row r="15259" spans="27:28" s="3173" customFormat="1">
      <c r="AA15259" s="3174"/>
      <c r="AB15259" s="3174"/>
    </row>
    <row r="15260" spans="27:28" s="3173" customFormat="1">
      <c r="AA15260" s="3174"/>
      <c r="AB15260" s="3174"/>
    </row>
    <row r="15261" spans="27:28" s="3173" customFormat="1">
      <c r="AA15261" s="3174"/>
      <c r="AB15261" s="3174"/>
    </row>
    <row r="15262" spans="27:28" s="3173" customFormat="1">
      <c r="AA15262" s="3174"/>
      <c r="AB15262" s="3174"/>
    </row>
    <row r="15263" spans="27:28" s="3173" customFormat="1">
      <c r="AA15263" s="3174"/>
      <c r="AB15263" s="3174"/>
    </row>
    <row r="15264" spans="27:28" s="3173" customFormat="1">
      <c r="AA15264" s="3174"/>
      <c r="AB15264" s="3174"/>
    </row>
    <row r="15265" spans="27:28" s="3173" customFormat="1">
      <c r="AA15265" s="3174"/>
      <c r="AB15265" s="3174"/>
    </row>
    <row r="15266" spans="27:28" s="3173" customFormat="1">
      <c r="AA15266" s="3174"/>
      <c r="AB15266" s="3174"/>
    </row>
    <row r="15267" spans="27:28" s="3173" customFormat="1">
      <c r="AA15267" s="3174"/>
      <c r="AB15267" s="3174"/>
    </row>
    <row r="15268" spans="27:28" s="3173" customFormat="1">
      <c r="AA15268" s="3174"/>
      <c r="AB15268" s="3174"/>
    </row>
    <row r="15269" spans="27:28" s="3173" customFormat="1">
      <c r="AA15269" s="3174"/>
      <c r="AB15269" s="3174"/>
    </row>
    <row r="15270" spans="27:28" s="3173" customFormat="1">
      <c r="AA15270" s="3174"/>
      <c r="AB15270" s="3174"/>
    </row>
    <row r="15271" spans="27:28" s="3173" customFormat="1">
      <c r="AA15271" s="3174"/>
      <c r="AB15271" s="3174"/>
    </row>
    <row r="15272" spans="27:28" s="3173" customFormat="1">
      <c r="AA15272" s="3174"/>
      <c r="AB15272" s="3174"/>
    </row>
    <row r="15273" spans="27:28" s="3173" customFormat="1">
      <c r="AA15273" s="3174"/>
      <c r="AB15273" s="3174"/>
    </row>
    <row r="15274" spans="27:28" s="3173" customFormat="1">
      <c r="AA15274" s="3174"/>
      <c r="AB15274" s="3174"/>
    </row>
    <row r="15275" spans="27:28" s="3173" customFormat="1">
      <c r="AA15275" s="3174"/>
      <c r="AB15275" s="3174"/>
    </row>
    <row r="15276" spans="27:28" s="3173" customFormat="1">
      <c r="AA15276" s="3174"/>
      <c r="AB15276" s="3174"/>
    </row>
    <row r="15277" spans="27:28" s="3173" customFormat="1">
      <c r="AA15277" s="3174"/>
      <c r="AB15277" s="3174"/>
    </row>
    <row r="15278" spans="27:28" s="3173" customFormat="1">
      <c r="AA15278" s="3174"/>
      <c r="AB15278" s="3174"/>
    </row>
    <row r="15279" spans="27:28" s="3173" customFormat="1">
      <c r="AA15279" s="3174"/>
      <c r="AB15279" s="3174"/>
    </row>
    <row r="15280" spans="27:28" s="3173" customFormat="1">
      <c r="AA15280" s="3174"/>
      <c r="AB15280" s="3174"/>
    </row>
    <row r="15281" spans="27:28" s="3173" customFormat="1">
      <c r="AA15281" s="3174"/>
      <c r="AB15281" s="3174"/>
    </row>
    <row r="15282" spans="27:28" s="3173" customFormat="1">
      <c r="AA15282" s="3174"/>
      <c r="AB15282" s="3174"/>
    </row>
    <row r="15283" spans="27:28" s="3173" customFormat="1">
      <c r="AA15283" s="3174"/>
      <c r="AB15283" s="3174"/>
    </row>
    <row r="15284" spans="27:28" s="3173" customFormat="1">
      <c r="AA15284" s="3174"/>
      <c r="AB15284" s="3174"/>
    </row>
    <row r="15285" spans="27:28" s="3173" customFormat="1">
      <c r="AA15285" s="3174"/>
      <c r="AB15285" s="3174"/>
    </row>
    <row r="15286" spans="27:28" s="3173" customFormat="1">
      <c r="AA15286" s="3174"/>
      <c r="AB15286" s="3174"/>
    </row>
    <row r="15287" spans="27:28" s="3173" customFormat="1">
      <c r="AA15287" s="3174"/>
      <c r="AB15287" s="3174"/>
    </row>
    <row r="15288" spans="27:28" s="3173" customFormat="1">
      <c r="AA15288" s="3174"/>
      <c r="AB15288" s="3174"/>
    </row>
    <row r="15289" spans="27:28" s="3173" customFormat="1">
      <c r="AA15289" s="3174"/>
      <c r="AB15289" s="3174"/>
    </row>
    <row r="15290" spans="27:28" s="3173" customFormat="1">
      <c r="AA15290" s="3174"/>
      <c r="AB15290" s="3174"/>
    </row>
    <row r="15291" spans="27:28" s="3173" customFormat="1">
      <c r="AA15291" s="3174"/>
      <c r="AB15291" s="3174"/>
    </row>
    <row r="15292" spans="27:28" s="3173" customFormat="1">
      <c r="AA15292" s="3174"/>
      <c r="AB15292" s="3174"/>
    </row>
    <row r="15293" spans="27:28" s="3173" customFormat="1">
      <c r="AA15293" s="3174"/>
      <c r="AB15293" s="3174"/>
    </row>
    <row r="15294" spans="27:28" s="3173" customFormat="1">
      <c r="AA15294" s="3174"/>
      <c r="AB15294" s="3174"/>
    </row>
    <row r="15295" spans="27:28" s="3173" customFormat="1">
      <c r="AA15295" s="3174"/>
      <c r="AB15295" s="3174"/>
    </row>
    <row r="15296" spans="27:28" s="3173" customFormat="1">
      <c r="AA15296" s="3174"/>
      <c r="AB15296" s="3174"/>
    </row>
    <row r="15297" spans="27:28" s="3173" customFormat="1">
      <c r="AA15297" s="3174"/>
      <c r="AB15297" s="3174"/>
    </row>
    <row r="15298" spans="27:28" s="3173" customFormat="1">
      <c r="AA15298" s="3174"/>
      <c r="AB15298" s="3174"/>
    </row>
    <row r="15299" spans="27:28" s="3173" customFormat="1">
      <c r="AA15299" s="3174"/>
      <c r="AB15299" s="3174"/>
    </row>
    <row r="15300" spans="27:28" s="3173" customFormat="1">
      <c r="AA15300" s="3174"/>
      <c r="AB15300" s="3174"/>
    </row>
    <row r="15301" spans="27:28" s="3173" customFormat="1">
      <c r="AA15301" s="3174"/>
      <c r="AB15301" s="3174"/>
    </row>
    <row r="15302" spans="27:28" s="3173" customFormat="1">
      <c r="AA15302" s="3174"/>
      <c r="AB15302" s="3174"/>
    </row>
    <row r="15303" spans="27:28" s="3173" customFormat="1">
      <c r="AA15303" s="3174"/>
      <c r="AB15303" s="3174"/>
    </row>
    <row r="15304" spans="27:28" s="3173" customFormat="1">
      <c r="AA15304" s="3174"/>
      <c r="AB15304" s="3174"/>
    </row>
    <row r="15305" spans="27:28" s="3173" customFormat="1">
      <c r="AA15305" s="3174"/>
      <c r="AB15305" s="3174"/>
    </row>
    <row r="15306" spans="27:28" s="3173" customFormat="1">
      <c r="AA15306" s="3174"/>
      <c r="AB15306" s="3174"/>
    </row>
    <row r="15307" spans="27:28" s="3173" customFormat="1">
      <c r="AA15307" s="3174"/>
      <c r="AB15307" s="3174"/>
    </row>
    <row r="15308" spans="27:28" s="3173" customFormat="1">
      <c r="AA15308" s="3174"/>
      <c r="AB15308" s="3174"/>
    </row>
    <row r="15309" spans="27:28" s="3173" customFormat="1">
      <c r="AA15309" s="3174"/>
      <c r="AB15309" s="3174"/>
    </row>
    <row r="15310" spans="27:28" s="3173" customFormat="1">
      <c r="AA15310" s="3174"/>
      <c r="AB15310" s="3174"/>
    </row>
    <row r="15311" spans="27:28" s="3173" customFormat="1">
      <c r="AA15311" s="3174"/>
      <c r="AB15311" s="3174"/>
    </row>
    <row r="15312" spans="27:28" s="3173" customFormat="1">
      <c r="AA15312" s="3174"/>
      <c r="AB15312" s="3174"/>
    </row>
    <row r="15313" spans="27:28" s="3173" customFormat="1">
      <c r="AA15313" s="3174"/>
      <c r="AB15313" s="3174"/>
    </row>
    <row r="15314" spans="27:28" s="3173" customFormat="1">
      <c r="AA15314" s="3174"/>
      <c r="AB15314" s="3174"/>
    </row>
    <row r="15315" spans="27:28" s="3173" customFormat="1">
      <c r="AA15315" s="3174"/>
      <c r="AB15315" s="3174"/>
    </row>
    <row r="15316" spans="27:28" s="3173" customFormat="1">
      <c r="AA15316" s="3174"/>
      <c r="AB15316" s="3174"/>
    </row>
    <row r="15317" spans="27:28" s="3173" customFormat="1">
      <c r="AA15317" s="3174"/>
      <c r="AB15317" s="3174"/>
    </row>
    <row r="15318" spans="27:28" s="3173" customFormat="1">
      <c r="AA15318" s="3174"/>
      <c r="AB15318" s="3174"/>
    </row>
    <row r="15319" spans="27:28" s="3173" customFormat="1">
      <c r="AA15319" s="3174"/>
      <c r="AB15319" s="3174"/>
    </row>
    <row r="15320" spans="27:28" s="3173" customFormat="1">
      <c r="AA15320" s="3174"/>
      <c r="AB15320" s="3174"/>
    </row>
    <row r="15321" spans="27:28" s="3173" customFormat="1">
      <c r="AA15321" s="3174"/>
      <c r="AB15321" s="3174"/>
    </row>
    <row r="15322" spans="27:28" s="3173" customFormat="1">
      <c r="AA15322" s="3174"/>
      <c r="AB15322" s="3174"/>
    </row>
    <row r="15323" spans="27:28" s="3173" customFormat="1">
      <c r="AA15323" s="3174"/>
      <c r="AB15323" s="3174"/>
    </row>
    <row r="15324" spans="27:28" s="3173" customFormat="1">
      <c r="AA15324" s="3174"/>
      <c r="AB15324" s="3174"/>
    </row>
    <row r="15325" spans="27:28" s="3173" customFormat="1">
      <c r="AA15325" s="3174"/>
      <c r="AB15325" s="3174"/>
    </row>
    <row r="15326" spans="27:28" s="3173" customFormat="1">
      <c r="AA15326" s="3174"/>
      <c r="AB15326" s="3174"/>
    </row>
    <row r="15327" spans="27:28" s="3173" customFormat="1">
      <c r="AA15327" s="3174"/>
      <c r="AB15327" s="3174"/>
    </row>
    <row r="15328" spans="27:28" s="3173" customFormat="1">
      <c r="AA15328" s="3174"/>
      <c r="AB15328" s="3174"/>
    </row>
    <row r="15329" spans="27:28" s="3173" customFormat="1">
      <c r="AA15329" s="3174"/>
      <c r="AB15329" s="3174"/>
    </row>
    <row r="15330" spans="27:28" s="3173" customFormat="1">
      <c r="AA15330" s="3174"/>
      <c r="AB15330" s="3174"/>
    </row>
    <row r="15331" spans="27:28" s="3173" customFormat="1">
      <c r="AA15331" s="3174"/>
      <c r="AB15331" s="3174"/>
    </row>
    <row r="15332" spans="27:28" s="3173" customFormat="1">
      <c r="AA15332" s="3174"/>
      <c r="AB15332" s="3174"/>
    </row>
    <row r="15333" spans="27:28" s="3173" customFormat="1">
      <c r="AA15333" s="3174"/>
      <c r="AB15333" s="3174"/>
    </row>
    <row r="15334" spans="27:28" s="3173" customFormat="1">
      <c r="AA15334" s="3174"/>
      <c r="AB15334" s="3174"/>
    </row>
    <row r="15335" spans="27:28" s="3173" customFormat="1">
      <c r="AA15335" s="3174"/>
      <c r="AB15335" s="3174"/>
    </row>
    <row r="15336" spans="27:28" s="3173" customFormat="1">
      <c r="AA15336" s="3174"/>
      <c r="AB15336" s="3174"/>
    </row>
    <row r="15337" spans="27:28" s="3173" customFormat="1">
      <c r="AA15337" s="3174"/>
      <c r="AB15337" s="3174"/>
    </row>
    <row r="15338" spans="27:28" s="3173" customFormat="1">
      <c r="AA15338" s="3174"/>
      <c r="AB15338" s="3174"/>
    </row>
    <row r="15339" spans="27:28" s="3173" customFormat="1">
      <c r="AA15339" s="3174"/>
      <c r="AB15339" s="3174"/>
    </row>
    <row r="15340" spans="27:28" s="3173" customFormat="1">
      <c r="AA15340" s="3174"/>
      <c r="AB15340" s="3174"/>
    </row>
    <row r="15341" spans="27:28" s="3173" customFormat="1">
      <c r="AA15341" s="3174"/>
      <c r="AB15341" s="3174"/>
    </row>
    <row r="15342" spans="27:28" s="3173" customFormat="1">
      <c r="AA15342" s="3174"/>
      <c r="AB15342" s="3174"/>
    </row>
    <row r="15343" spans="27:28" s="3173" customFormat="1">
      <c r="AA15343" s="3174"/>
      <c r="AB15343" s="3174"/>
    </row>
    <row r="15344" spans="27:28" s="3173" customFormat="1">
      <c r="AA15344" s="3174"/>
      <c r="AB15344" s="3174"/>
    </row>
    <row r="15345" spans="27:28" s="3173" customFormat="1">
      <c r="AA15345" s="3174"/>
      <c r="AB15345" s="3174"/>
    </row>
    <row r="15346" spans="27:28" s="3173" customFormat="1">
      <c r="AA15346" s="3174"/>
      <c r="AB15346" s="3174"/>
    </row>
    <row r="15347" spans="27:28" s="3173" customFormat="1">
      <c r="AA15347" s="3174"/>
      <c r="AB15347" s="3174"/>
    </row>
    <row r="15348" spans="27:28" s="3173" customFormat="1">
      <c r="AA15348" s="3174"/>
      <c r="AB15348" s="3174"/>
    </row>
    <row r="15349" spans="27:28" s="3173" customFormat="1">
      <c r="AA15349" s="3174"/>
      <c r="AB15349" s="3174"/>
    </row>
    <row r="15350" spans="27:28" s="3173" customFormat="1">
      <c r="AA15350" s="3174"/>
      <c r="AB15350" s="3174"/>
    </row>
    <row r="15351" spans="27:28" s="3173" customFormat="1">
      <c r="AA15351" s="3174"/>
      <c r="AB15351" s="3174"/>
    </row>
    <row r="15352" spans="27:28" s="3173" customFormat="1">
      <c r="AA15352" s="3174"/>
      <c r="AB15352" s="3174"/>
    </row>
    <row r="15353" spans="27:28" s="3173" customFormat="1">
      <c r="AA15353" s="3174"/>
      <c r="AB15353" s="3174"/>
    </row>
    <row r="15354" spans="27:28" s="3173" customFormat="1">
      <c r="AA15354" s="3174"/>
      <c r="AB15354" s="3174"/>
    </row>
    <row r="15355" spans="27:28" s="3173" customFormat="1">
      <c r="AA15355" s="3174"/>
      <c r="AB15355" s="3174"/>
    </row>
    <row r="15356" spans="27:28" s="3173" customFormat="1">
      <c r="AA15356" s="3174"/>
      <c r="AB15356" s="3174"/>
    </row>
    <row r="15357" spans="27:28" s="3173" customFormat="1">
      <c r="AA15357" s="3174"/>
      <c r="AB15357" s="3174"/>
    </row>
    <row r="15358" spans="27:28" s="3173" customFormat="1">
      <c r="AA15358" s="3174"/>
      <c r="AB15358" s="3174"/>
    </row>
    <row r="15359" spans="27:28" s="3173" customFormat="1">
      <c r="AA15359" s="3174"/>
      <c r="AB15359" s="3174"/>
    </row>
    <row r="15360" spans="27:28" s="3173" customFormat="1">
      <c r="AA15360" s="3174"/>
      <c r="AB15360" s="3174"/>
    </row>
    <row r="15361" spans="27:28" s="3173" customFormat="1">
      <c r="AA15361" s="3174"/>
      <c r="AB15361" s="3174"/>
    </row>
    <row r="15362" spans="27:28" s="3173" customFormat="1">
      <c r="AA15362" s="3174"/>
      <c r="AB15362" s="3174"/>
    </row>
    <row r="15363" spans="27:28" s="3173" customFormat="1">
      <c r="AA15363" s="3174"/>
      <c r="AB15363" s="3174"/>
    </row>
    <row r="15364" spans="27:28" s="3173" customFormat="1">
      <c r="AA15364" s="3174"/>
      <c r="AB15364" s="3174"/>
    </row>
    <row r="15365" spans="27:28" s="3173" customFormat="1">
      <c r="AA15365" s="3174"/>
      <c r="AB15365" s="3174"/>
    </row>
    <row r="15366" spans="27:28" s="3173" customFormat="1">
      <c r="AA15366" s="3174"/>
      <c r="AB15366" s="3174"/>
    </row>
    <row r="15367" spans="27:28" s="3173" customFormat="1">
      <c r="AA15367" s="3174"/>
      <c r="AB15367" s="3174"/>
    </row>
    <row r="15368" spans="27:28" s="3173" customFormat="1">
      <c r="AA15368" s="3174"/>
      <c r="AB15368" s="3174"/>
    </row>
    <row r="15369" spans="27:28" s="3173" customFormat="1">
      <c r="AA15369" s="3174"/>
      <c r="AB15369" s="3174"/>
    </row>
    <row r="15370" spans="27:28" s="3173" customFormat="1">
      <c r="AA15370" s="3174"/>
      <c r="AB15370" s="3174"/>
    </row>
    <row r="15371" spans="27:28" s="3173" customFormat="1">
      <c r="AA15371" s="3174"/>
      <c r="AB15371" s="3174"/>
    </row>
    <row r="15372" spans="27:28" s="3173" customFormat="1">
      <c r="AA15372" s="3174"/>
      <c r="AB15372" s="3174"/>
    </row>
    <row r="15373" spans="27:28" s="3173" customFormat="1">
      <c r="AA15373" s="3174"/>
      <c r="AB15373" s="3174"/>
    </row>
    <row r="15374" spans="27:28" s="3173" customFormat="1">
      <c r="AA15374" s="3174"/>
      <c r="AB15374" s="3174"/>
    </row>
    <row r="15375" spans="27:28" s="3173" customFormat="1">
      <c r="AA15375" s="3174"/>
      <c r="AB15375" s="3174"/>
    </row>
    <row r="15376" spans="27:28" s="3173" customFormat="1">
      <c r="AA15376" s="3174"/>
      <c r="AB15376" s="3174"/>
    </row>
    <row r="15377" spans="27:28" s="3173" customFormat="1">
      <c r="AA15377" s="3174"/>
      <c r="AB15377" s="3174"/>
    </row>
    <row r="15378" spans="27:28" s="3173" customFormat="1">
      <c r="AA15378" s="3174"/>
      <c r="AB15378" s="3174"/>
    </row>
    <row r="15379" spans="27:28" s="3173" customFormat="1">
      <c r="AA15379" s="3174"/>
      <c r="AB15379" s="3174"/>
    </row>
    <row r="15380" spans="27:28" s="3173" customFormat="1">
      <c r="AA15380" s="3174"/>
      <c r="AB15380" s="3174"/>
    </row>
    <row r="15381" spans="27:28" s="3173" customFormat="1">
      <c r="AA15381" s="3174"/>
      <c r="AB15381" s="3174"/>
    </row>
    <row r="15382" spans="27:28" s="3173" customFormat="1">
      <c r="AA15382" s="3174"/>
      <c r="AB15382" s="3174"/>
    </row>
    <row r="15383" spans="27:28" s="3173" customFormat="1">
      <c r="AA15383" s="3174"/>
      <c r="AB15383" s="3174"/>
    </row>
    <row r="15384" spans="27:28" s="3173" customFormat="1">
      <c r="AA15384" s="3174"/>
      <c r="AB15384" s="3174"/>
    </row>
    <row r="15385" spans="27:28" s="3173" customFormat="1">
      <c r="AA15385" s="3174"/>
      <c r="AB15385" s="3174"/>
    </row>
    <row r="15386" spans="27:28" s="3173" customFormat="1">
      <c r="AA15386" s="3174"/>
      <c r="AB15386" s="3174"/>
    </row>
    <row r="15387" spans="27:28" s="3173" customFormat="1">
      <c r="AA15387" s="3174"/>
      <c r="AB15387" s="3174"/>
    </row>
    <row r="15388" spans="27:28" s="3173" customFormat="1">
      <c r="AA15388" s="3174"/>
      <c r="AB15388" s="3174"/>
    </row>
    <row r="15389" spans="27:28" s="3173" customFormat="1">
      <c r="AA15389" s="3174"/>
      <c r="AB15389" s="3174"/>
    </row>
    <row r="15390" spans="27:28" s="3173" customFormat="1">
      <c r="AA15390" s="3174"/>
      <c r="AB15390" s="3174"/>
    </row>
    <row r="15391" spans="27:28" s="3173" customFormat="1">
      <c r="AA15391" s="3174"/>
      <c r="AB15391" s="3174"/>
    </row>
    <row r="15392" spans="27:28" s="3173" customFormat="1">
      <c r="AA15392" s="3174"/>
      <c r="AB15392" s="3174"/>
    </row>
    <row r="15393" spans="27:28" s="3173" customFormat="1">
      <c r="AA15393" s="3174"/>
      <c r="AB15393" s="3174"/>
    </row>
    <row r="15394" spans="27:28" s="3173" customFormat="1">
      <c r="AA15394" s="3174"/>
      <c r="AB15394" s="3174"/>
    </row>
    <row r="15395" spans="27:28" s="3173" customFormat="1">
      <c r="AA15395" s="3174"/>
      <c r="AB15395" s="3174"/>
    </row>
    <row r="15396" spans="27:28" s="3173" customFormat="1">
      <c r="AA15396" s="3174"/>
      <c r="AB15396" s="3174"/>
    </row>
    <row r="15397" spans="27:28" s="3173" customFormat="1">
      <c r="AA15397" s="3174"/>
      <c r="AB15397" s="3174"/>
    </row>
    <row r="15398" spans="27:28" s="3173" customFormat="1">
      <c r="AA15398" s="3174"/>
      <c r="AB15398" s="3174"/>
    </row>
    <row r="15399" spans="27:28" s="3173" customFormat="1">
      <c r="AA15399" s="3174"/>
      <c r="AB15399" s="3174"/>
    </row>
    <row r="15400" spans="27:28" s="3173" customFormat="1">
      <c r="AA15400" s="3174"/>
      <c r="AB15400" s="3174"/>
    </row>
    <row r="15401" spans="27:28" s="3173" customFormat="1">
      <c r="AA15401" s="3174"/>
      <c r="AB15401" s="3174"/>
    </row>
    <row r="15402" spans="27:28" s="3173" customFormat="1">
      <c r="AA15402" s="3174"/>
      <c r="AB15402" s="3174"/>
    </row>
    <row r="15403" spans="27:28" s="3173" customFormat="1">
      <c r="AA15403" s="3174"/>
      <c r="AB15403" s="3174"/>
    </row>
    <row r="15404" spans="27:28" s="3173" customFormat="1">
      <c r="AA15404" s="3174"/>
      <c r="AB15404" s="3174"/>
    </row>
    <row r="15405" spans="27:28" s="3173" customFormat="1">
      <c r="AA15405" s="3174"/>
      <c r="AB15405" s="3174"/>
    </row>
    <row r="15406" spans="27:28" s="3173" customFormat="1">
      <c r="AA15406" s="3174"/>
      <c r="AB15406" s="3174"/>
    </row>
    <row r="15407" spans="27:28" s="3173" customFormat="1">
      <c r="AA15407" s="3174"/>
      <c r="AB15407" s="3174"/>
    </row>
    <row r="15408" spans="27:28" s="3173" customFormat="1">
      <c r="AA15408" s="3174"/>
      <c r="AB15408" s="3174"/>
    </row>
    <row r="15409" spans="27:28" s="3173" customFormat="1">
      <c r="AA15409" s="3174"/>
      <c r="AB15409" s="3174"/>
    </row>
    <row r="15410" spans="27:28" s="3173" customFormat="1">
      <c r="AA15410" s="3174"/>
      <c r="AB15410" s="3174"/>
    </row>
    <row r="15411" spans="27:28" s="3173" customFormat="1">
      <c r="AA15411" s="3174"/>
      <c r="AB15411" s="3174"/>
    </row>
    <row r="15412" spans="27:28" s="3173" customFormat="1">
      <c r="AA15412" s="3174"/>
      <c r="AB15412" s="3174"/>
    </row>
    <row r="15413" spans="27:28" s="3173" customFormat="1">
      <c r="AA15413" s="3174"/>
      <c r="AB15413" s="3174"/>
    </row>
    <row r="15414" spans="27:28" s="3173" customFormat="1">
      <c r="AA15414" s="3174"/>
      <c r="AB15414" s="3174"/>
    </row>
    <row r="15415" spans="27:28" s="3173" customFormat="1">
      <c r="AA15415" s="3174"/>
      <c r="AB15415" s="3174"/>
    </row>
    <row r="15416" spans="27:28" s="3173" customFormat="1">
      <c r="AA15416" s="3174"/>
      <c r="AB15416" s="3174"/>
    </row>
    <row r="15417" spans="27:28" s="3173" customFormat="1">
      <c r="AA15417" s="3174"/>
      <c r="AB15417" s="3174"/>
    </row>
    <row r="15418" spans="27:28" s="3173" customFormat="1">
      <c r="AA15418" s="3174"/>
      <c r="AB15418" s="3174"/>
    </row>
    <row r="15419" spans="27:28" s="3173" customFormat="1">
      <c r="AA15419" s="3174"/>
      <c r="AB15419" s="3174"/>
    </row>
    <row r="15420" spans="27:28" s="3173" customFormat="1">
      <c r="AA15420" s="3174"/>
      <c r="AB15420" s="3174"/>
    </row>
    <row r="15421" spans="27:28" s="3173" customFormat="1">
      <c r="AA15421" s="3174"/>
      <c r="AB15421" s="3174"/>
    </row>
    <row r="15422" spans="27:28" s="3173" customFormat="1">
      <c r="AA15422" s="3174"/>
      <c r="AB15422" s="3174"/>
    </row>
    <row r="15423" spans="27:28" s="3173" customFormat="1">
      <c r="AA15423" s="3174"/>
      <c r="AB15423" s="3174"/>
    </row>
    <row r="15424" spans="27:28" s="3173" customFormat="1">
      <c r="AA15424" s="3174"/>
      <c r="AB15424" s="3174"/>
    </row>
    <row r="15425" spans="27:28" s="3173" customFormat="1">
      <c r="AA15425" s="3174"/>
      <c r="AB15425" s="3174"/>
    </row>
    <row r="15426" spans="27:28" s="3173" customFormat="1">
      <c r="AA15426" s="3174"/>
      <c r="AB15426" s="3174"/>
    </row>
    <row r="15427" spans="27:28" s="3173" customFormat="1">
      <c r="AA15427" s="3174"/>
      <c r="AB15427" s="3174"/>
    </row>
    <row r="15428" spans="27:28" s="3173" customFormat="1">
      <c r="AA15428" s="3174"/>
      <c r="AB15428" s="3174"/>
    </row>
    <row r="15429" spans="27:28" s="3173" customFormat="1">
      <c r="AA15429" s="3174"/>
      <c r="AB15429" s="3174"/>
    </row>
    <row r="15430" spans="27:28" s="3173" customFormat="1">
      <c r="AA15430" s="3174"/>
      <c r="AB15430" s="3174"/>
    </row>
    <row r="15431" spans="27:28" s="3173" customFormat="1">
      <c r="AA15431" s="3174"/>
      <c r="AB15431" s="3174"/>
    </row>
    <row r="15432" spans="27:28" s="3173" customFormat="1">
      <c r="AA15432" s="3174"/>
      <c r="AB15432" s="3174"/>
    </row>
    <row r="15433" spans="27:28" s="3173" customFormat="1">
      <c r="AA15433" s="3174"/>
      <c r="AB15433" s="3174"/>
    </row>
    <row r="15434" spans="27:28" s="3173" customFormat="1">
      <c r="AA15434" s="3174"/>
      <c r="AB15434" s="3174"/>
    </row>
    <row r="15435" spans="27:28" s="3173" customFormat="1">
      <c r="AA15435" s="3174"/>
      <c r="AB15435" s="3174"/>
    </row>
    <row r="15436" spans="27:28" s="3173" customFormat="1">
      <c r="AA15436" s="3174"/>
      <c r="AB15436" s="3174"/>
    </row>
    <row r="15437" spans="27:28" s="3173" customFormat="1">
      <c r="AA15437" s="3174"/>
      <c r="AB15437" s="3174"/>
    </row>
    <row r="15438" spans="27:28" s="3173" customFormat="1">
      <c r="AA15438" s="3174"/>
      <c r="AB15438" s="3174"/>
    </row>
    <row r="15439" spans="27:28" s="3173" customFormat="1">
      <c r="AA15439" s="3174"/>
      <c r="AB15439" s="3174"/>
    </row>
    <row r="15440" spans="27:28" s="3173" customFormat="1">
      <c r="AA15440" s="3174"/>
      <c r="AB15440" s="3174"/>
    </row>
    <row r="15441" spans="27:28" s="3173" customFormat="1">
      <c r="AA15441" s="3174"/>
      <c r="AB15441" s="3174"/>
    </row>
    <row r="15442" spans="27:28" s="3173" customFormat="1">
      <c r="AA15442" s="3174"/>
      <c r="AB15442" s="3174"/>
    </row>
    <row r="15443" spans="27:28" s="3173" customFormat="1">
      <c r="AA15443" s="3174"/>
      <c r="AB15443" s="3174"/>
    </row>
    <row r="15444" spans="27:28" s="3173" customFormat="1">
      <c r="AA15444" s="3174"/>
      <c r="AB15444" s="3174"/>
    </row>
    <row r="15445" spans="27:28" s="3173" customFormat="1">
      <c r="AA15445" s="3174"/>
      <c r="AB15445" s="3174"/>
    </row>
    <row r="15446" spans="27:28" s="3173" customFormat="1">
      <c r="AA15446" s="3174"/>
      <c r="AB15446" s="3174"/>
    </row>
    <row r="15447" spans="27:28" s="3173" customFormat="1">
      <c r="AA15447" s="3174"/>
      <c r="AB15447" s="3174"/>
    </row>
    <row r="15448" spans="27:28" s="3173" customFormat="1">
      <c r="AA15448" s="3174"/>
      <c r="AB15448" s="3174"/>
    </row>
    <row r="15449" spans="27:28" s="3173" customFormat="1">
      <c r="AA15449" s="3174"/>
      <c r="AB15449" s="3174"/>
    </row>
    <row r="15450" spans="27:28" s="3173" customFormat="1">
      <c r="AA15450" s="3174"/>
      <c r="AB15450" s="3174"/>
    </row>
    <row r="15451" spans="27:28" s="3173" customFormat="1">
      <c r="AA15451" s="3174"/>
      <c r="AB15451" s="3174"/>
    </row>
    <row r="15452" spans="27:28" s="3173" customFormat="1">
      <c r="AA15452" s="3174"/>
      <c r="AB15452" s="3174"/>
    </row>
    <row r="15453" spans="27:28" s="3173" customFormat="1">
      <c r="AA15453" s="3174"/>
      <c r="AB15453" s="3174"/>
    </row>
    <row r="15454" spans="27:28" s="3173" customFormat="1">
      <c r="AA15454" s="3174"/>
      <c r="AB15454" s="3174"/>
    </row>
    <row r="15455" spans="27:28" s="3173" customFormat="1">
      <c r="AA15455" s="3174"/>
      <c r="AB15455" s="3174"/>
    </row>
    <row r="15456" spans="27:28" s="3173" customFormat="1">
      <c r="AA15456" s="3174"/>
      <c r="AB15456" s="3174"/>
    </row>
    <row r="15457" spans="27:28" s="3173" customFormat="1">
      <c r="AA15457" s="3174"/>
      <c r="AB15457" s="3174"/>
    </row>
    <row r="15458" spans="27:28" s="3173" customFormat="1">
      <c r="AA15458" s="3174"/>
      <c r="AB15458" s="3174"/>
    </row>
    <row r="15459" spans="27:28" s="3173" customFormat="1">
      <c r="AA15459" s="3174"/>
      <c r="AB15459" s="3174"/>
    </row>
    <row r="15460" spans="27:28" s="3173" customFormat="1">
      <c r="AA15460" s="3174"/>
      <c r="AB15460" s="3174"/>
    </row>
    <row r="15461" spans="27:28" s="3173" customFormat="1">
      <c r="AA15461" s="3174"/>
      <c r="AB15461" s="3174"/>
    </row>
    <row r="15462" spans="27:28" s="3173" customFormat="1">
      <c r="AA15462" s="3174"/>
      <c r="AB15462" s="3174"/>
    </row>
    <row r="15463" spans="27:28" s="3173" customFormat="1">
      <c r="AA15463" s="3174"/>
      <c r="AB15463" s="3174"/>
    </row>
    <row r="15464" spans="27:28" s="3173" customFormat="1">
      <c r="AA15464" s="3174"/>
      <c r="AB15464" s="3174"/>
    </row>
    <row r="15465" spans="27:28" s="3173" customFormat="1">
      <c r="AA15465" s="3174"/>
      <c r="AB15465" s="3174"/>
    </row>
    <row r="15466" spans="27:28" s="3173" customFormat="1">
      <c r="AA15466" s="3174"/>
      <c r="AB15466" s="3174"/>
    </row>
    <row r="15467" spans="27:28" s="3173" customFormat="1">
      <c r="AA15467" s="3174"/>
      <c r="AB15467" s="3174"/>
    </row>
    <row r="15468" spans="27:28" s="3173" customFormat="1">
      <c r="AA15468" s="3174"/>
      <c r="AB15468" s="3174"/>
    </row>
    <row r="15469" spans="27:28" s="3173" customFormat="1">
      <c r="AA15469" s="3174"/>
      <c r="AB15469" s="3174"/>
    </row>
    <row r="15470" spans="27:28" s="3173" customFormat="1">
      <c r="AA15470" s="3174"/>
      <c r="AB15470" s="3174"/>
    </row>
    <row r="15471" spans="27:28" s="3173" customFormat="1">
      <c r="AA15471" s="3174"/>
      <c r="AB15471" s="3174"/>
    </row>
    <row r="15472" spans="27:28" s="3173" customFormat="1">
      <c r="AA15472" s="3174"/>
      <c r="AB15472" s="3174"/>
    </row>
    <row r="15473" spans="27:28" s="3173" customFormat="1">
      <c r="AA15473" s="3174"/>
      <c r="AB15473" s="3174"/>
    </row>
    <row r="15474" spans="27:28" s="3173" customFormat="1">
      <c r="AA15474" s="3174"/>
      <c r="AB15474" s="3174"/>
    </row>
    <row r="15475" spans="27:28" s="3173" customFormat="1">
      <c r="AA15475" s="3174"/>
      <c r="AB15475" s="3174"/>
    </row>
    <row r="15476" spans="27:28" s="3173" customFormat="1">
      <c r="AA15476" s="3174"/>
      <c r="AB15476" s="3174"/>
    </row>
    <row r="15477" spans="27:28" s="3173" customFormat="1">
      <c r="AA15477" s="3174"/>
      <c r="AB15477" s="3174"/>
    </row>
    <row r="15478" spans="27:28" s="3173" customFormat="1">
      <c r="AA15478" s="3174"/>
      <c r="AB15478" s="3174"/>
    </row>
    <row r="15479" spans="27:28" s="3173" customFormat="1">
      <c r="AA15479" s="3174"/>
      <c r="AB15479" s="3174"/>
    </row>
    <row r="15480" spans="27:28" s="3173" customFormat="1">
      <c r="AA15480" s="3174"/>
      <c r="AB15480" s="3174"/>
    </row>
    <row r="15481" spans="27:28" s="3173" customFormat="1">
      <c r="AA15481" s="3174"/>
      <c r="AB15481" s="3174"/>
    </row>
    <row r="15482" spans="27:28" s="3173" customFormat="1">
      <c r="AA15482" s="3174"/>
      <c r="AB15482" s="3174"/>
    </row>
    <row r="15483" spans="27:28" s="3173" customFormat="1">
      <c r="AA15483" s="3174"/>
      <c r="AB15483" s="3174"/>
    </row>
    <row r="15484" spans="27:28" s="3173" customFormat="1">
      <c r="AA15484" s="3174"/>
      <c r="AB15484" s="3174"/>
    </row>
    <row r="15485" spans="27:28" s="3173" customFormat="1">
      <c r="AA15485" s="3174"/>
      <c r="AB15485" s="3174"/>
    </row>
    <row r="15486" spans="27:28" s="3173" customFormat="1">
      <c r="AA15486" s="3174"/>
      <c r="AB15486" s="3174"/>
    </row>
    <row r="15487" spans="27:28" s="3173" customFormat="1">
      <c r="AA15487" s="3174"/>
      <c r="AB15487" s="3174"/>
    </row>
    <row r="15488" spans="27:28" s="3173" customFormat="1">
      <c r="AA15488" s="3174"/>
      <c r="AB15488" s="3174"/>
    </row>
    <row r="15489" spans="27:28" s="3173" customFormat="1">
      <c r="AA15489" s="3174"/>
      <c r="AB15489" s="3174"/>
    </row>
    <row r="15490" spans="27:28" s="3173" customFormat="1">
      <c r="AA15490" s="3174"/>
      <c r="AB15490" s="3174"/>
    </row>
    <row r="15491" spans="27:28" s="3173" customFormat="1">
      <c r="AA15491" s="3174"/>
      <c r="AB15491" s="3174"/>
    </row>
    <row r="15492" spans="27:28" s="3173" customFormat="1">
      <c r="AA15492" s="3174"/>
      <c r="AB15492" s="3174"/>
    </row>
    <row r="15493" spans="27:28" s="3173" customFormat="1">
      <c r="AA15493" s="3174"/>
      <c r="AB15493" s="3174"/>
    </row>
    <row r="15494" spans="27:28" s="3173" customFormat="1">
      <c r="AA15494" s="3174"/>
      <c r="AB15494" s="3174"/>
    </row>
    <row r="15495" spans="27:28" s="3173" customFormat="1">
      <c r="AA15495" s="3174"/>
      <c r="AB15495" s="3174"/>
    </row>
    <row r="15496" spans="27:28" s="3173" customFormat="1">
      <c r="AA15496" s="3174"/>
      <c r="AB15496" s="3174"/>
    </row>
    <row r="15497" spans="27:28" s="3173" customFormat="1">
      <c r="AA15497" s="3174"/>
      <c r="AB15497" s="3174"/>
    </row>
    <row r="15498" spans="27:28" s="3173" customFormat="1">
      <c r="AA15498" s="3174"/>
      <c r="AB15498" s="3174"/>
    </row>
    <row r="15499" spans="27:28" s="3173" customFormat="1">
      <c r="AA15499" s="3174"/>
      <c r="AB15499" s="3174"/>
    </row>
    <row r="15500" spans="27:28" s="3173" customFormat="1">
      <c r="AA15500" s="3174"/>
      <c r="AB15500" s="3174"/>
    </row>
    <row r="15501" spans="27:28" s="3173" customFormat="1">
      <c r="AA15501" s="3174"/>
      <c r="AB15501" s="3174"/>
    </row>
    <row r="15502" spans="27:28" s="3173" customFormat="1">
      <c r="AA15502" s="3174"/>
      <c r="AB15502" s="3174"/>
    </row>
    <row r="15503" spans="27:28" s="3173" customFormat="1">
      <c r="AA15503" s="3174"/>
      <c r="AB15503" s="3174"/>
    </row>
    <row r="15504" spans="27:28" s="3173" customFormat="1">
      <c r="AA15504" s="3174"/>
      <c r="AB15504" s="3174"/>
    </row>
    <row r="15505" spans="27:28" s="3173" customFormat="1">
      <c r="AA15505" s="3174"/>
      <c r="AB15505" s="3174"/>
    </row>
    <row r="15506" spans="27:28" s="3173" customFormat="1">
      <c r="AA15506" s="3174"/>
      <c r="AB15506" s="3174"/>
    </row>
    <row r="15507" spans="27:28" s="3173" customFormat="1">
      <c r="AA15507" s="3174"/>
      <c r="AB15507" s="3174"/>
    </row>
    <row r="15508" spans="27:28" s="3173" customFormat="1">
      <c r="AA15508" s="3174"/>
      <c r="AB15508" s="3174"/>
    </row>
    <row r="15509" spans="27:28" s="3173" customFormat="1">
      <c r="AA15509" s="3174"/>
      <c r="AB15509" s="3174"/>
    </row>
    <row r="15510" spans="27:28" s="3173" customFormat="1">
      <c r="AA15510" s="3174"/>
      <c r="AB15510" s="3174"/>
    </row>
    <row r="15511" spans="27:28" s="3173" customFormat="1">
      <c r="AA15511" s="3174"/>
      <c r="AB15511" s="3174"/>
    </row>
    <row r="15512" spans="27:28" s="3173" customFormat="1">
      <c r="AA15512" s="3174"/>
      <c r="AB15512" s="3174"/>
    </row>
    <row r="15513" spans="27:28" s="3173" customFormat="1">
      <c r="AA15513" s="3174"/>
      <c r="AB15513" s="3174"/>
    </row>
    <row r="15514" spans="27:28" s="3173" customFormat="1">
      <c r="AA15514" s="3174"/>
      <c r="AB15514" s="3174"/>
    </row>
    <row r="15515" spans="27:28" s="3173" customFormat="1">
      <c r="AA15515" s="3174"/>
      <c r="AB15515" s="3174"/>
    </row>
    <row r="15516" spans="27:28" s="3173" customFormat="1">
      <c r="AA15516" s="3174"/>
      <c r="AB15516" s="3174"/>
    </row>
    <row r="15517" spans="27:28" s="3173" customFormat="1">
      <c r="AA15517" s="3174"/>
      <c r="AB15517" s="3174"/>
    </row>
    <row r="15518" spans="27:28" s="3173" customFormat="1">
      <c r="AA15518" s="3174"/>
      <c r="AB15518" s="3174"/>
    </row>
    <row r="15519" spans="27:28" s="3173" customFormat="1">
      <c r="AA15519" s="3174"/>
      <c r="AB15519" s="3174"/>
    </row>
    <row r="15520" spans="27:28" s="3173" customFormat="1">
      <c r="AA15520" s="3174"/>
      <c r="AB15520" s="3174"/>
    </row>
    <row r="15521" spans="27:28" s="3173" customFormat="1">
      <c r="AA15521" s="3174"/>
      <c r="AB15521" s="3174"/>
    </row>
    <row r="15522" spans="27:28" s="3173" customFormat="1">
      <c r="AA15522" s="3174"/>
      <c r="AB15522" s="3174"/>
    </row>
    <row r="15523" spans="27:28" s="3173" customFormat="1">
      <c r="AA15523" s="3174"/>
      <c r="AB15523" s="3174"/>
    </row>
    <row r="15524" spans="27:28" s="3173" customFormat="1">
      <c r="AA15524" s="3174"/>
      <c r="AB15524" s="3174"/>
    </row>
    <row r="15525" spans="27:28" s="3173" customFormat="1">
      <c r="AA15525" s="3174"/>
      <c r="AB15525" s="3174"/>
    </row>
    <row r="15526" spans="27:28" s="3173" customFormat="1">
      <c r="AA15526" s="3174"/>
      <c r="AB15526" s="3174"/>
    </row>
    <row r="15527" spans="27:28" s="3173" customFormat="1">
      <c r="AA15527" s="3174"/>
      <c r="AB15527" s="3174"/>
    </row>
    <row r="15528" spans="27:28" s="3173" customFormat="1">
      <c r="AA15528" s="3174"/>
      <c r="AB15528" s="3174"/>
    </row>
    <row r="15529" spans="27:28" s="3173" customFormat="1">
      <c r="AA15529" s="3174"/>
      <c r="AB15529" s="3174"/>
    </row>
    <row r="15530" spans="27:28" s="3173" customFormat="1">
      <c r="AA15530" s="3174"/>
      <c r="AB15530" s="3174"/>
    </row>
    <row r="15531" spans="27:28" s="3173" customFormat="1">
      <c r="AA15531" s="3174"/>
      <c r="AB15531" s="3174"/>
    </row>
    <row r="15532" spans="27:28" s="3173" customFormat="1">
      <c r="AA15532" s="3174"/>
      <c r="AB15532" s="3174"/>
    </row>
    <row r="15533" spans="27:28" s="3173" customFormat="1">
      <c r="AA15533" s="3174"/>
      <c r="AB15533" s="3174"/>
    </row>
    <row r="15534" spans="27:28" s="3173" customFormat="1">
      <c r="AA15534" s="3174"/>
      <c r="AB15534" s="3174"/>
    </row>
    <row r="15535" spans="27:28" s="3173" customFormat="1">
      <c r="AA15535" s="3174"/>
      <c r="AB15535" s="3174"/>
    </row>
    <row r="15536" spans="27:28" s="3173" customFormat="1">
      <c r="AA15536" s="3174"/>
      <c r="AB15536" s="3174"/>
    </row>
    <row r="15537" spans="27:28" s="3173" customFormat="1">
      <c r="AA15537" s="3174"/>
      <c r="AB15537" s="3174"/>
    </row>
    <row r="15538" spans="27:28" s="3173" customFormat="1">
      <c r="AA15538" s="3174"/>
      <c r="AB15538" s="3174"/>
    </row>
    <row r="15539" spans="27:28" s="3173" customFormat="1">
      <c r="AA15539" s="3174"/>
      <c r="AB15539" s="3174"/>
    </row>
    <row r="15540" spans="27:28" s="3173" customFormat="1">
      <c r="AA15540" s="3174"/>
      <c r="AB15540" s="3174"/>
    </row>
    <row r="15541" spans="27:28" s="3173" customFormat="1">
      <c r="AA15541" s="3174"/>
      <c r="AB15541" s="3174"/>
    </row>
    <row r="15542" spans="27:28" s="3173" customFormat="1">
      <c r="AA15542" s="3174"/>
      <c r="AB15542" s="3174"/>
    </row>
    <row r="15543" spans="27:28" s="3173" customFormat="1">
      <c r="AA15543" s="3174"/>
      <c r="AB15543" s="3174"/>
    </row>
    <row r="15544" spans="27:28" s="3173" customFormat="1">
      <c r="AA15544" s="3174"/>
      <c r="AB15544" s="3174"/>
    </row>
    <row r="15545" spans="27:28" s="3173" customFormat="1">
      <c r="AA15545" s="3174"/>
      <c r="AB15545" s="3174"/>
    </row>
    <row r="15546" spans="27:28" s="3173" customFormat="1">
      <c r="AA15546" s="3174"/>
      <c r="AB15546" s="3174"/>
    </row>
    <row r="15547" spans="27:28" s="3173" customFormat="1">
      <c r="AA15547" s="3174"/>
      <c r="AB15547" s="3174"/>
    </row>
    <row r="15548" spans="27:28" s="3173" customFormat="1">
      <c r="AA15548" s="3174"/>
      <c r="AB15548" s="3174"/>
    </row>
    <row r="15549" spans="27:28" s="3173" customFormat="1">
      <c r="AA15549" s="3174"/>
      <c r="AB15549" s="3174"/>
    </row>
    <row r="15550" spans="27:28" s="3173" customFormat="1">
      <c r="AA15550" s="3174"/>
      <c r="AB15550" s="3174"/>
    </row>
    <row r="15551" spans="27:28" s="3173" customFormat="1">
      <c r="AA15551" s="3174"/>
      <c r="AB15551" s="3174"/>
    </row>
    <row r="15552" spans="27:28" s="3173" customFormat="1">
      <c r="AA15552" s="3174"/>
      <c r="AB15552" s="3174"/>
    </row>
    <row r="15553" spans="27:28" s="3173" customFormat="1">
      <c r="AA15553" s="3174"/>
      <c r="AB15553" s="3174"/>
    </row>
    <row r="15554" spans="27:28" s="3173" customFormat="1">
      <c r="AA15554" s="3174"/>
      <c r="AB15554" s="3174"/>
    </row>
    <row r="15555" spans="27:28" s="3173" customFormat="1">
      <c r="AA15555" s="3174"/>
      <c r="AB15555" s="3174"/>
    </row>
    <row r="15556" spans="27:28" s="3173" customFormat="1">
      <c r="AA15556" s="3174"/>
      <c r="AB15556" s="3174"/>
    </row>
    <row r="15557" spans="27:28" s="3173" customFormat="1">
      <c r="AA15557" s="3174"/>
      <c r="AB15557" s="3174"/>
    </row>
    <row r="15558" spans="27:28" s="3173" customFormat="1">
      <c r="AA15558" s="3174"/>
      <c r="AB15558" s="3174"/>
    </row>
    <row r="15559" spans="27:28" s="3173" customFormat="1">
      <c r="AA15559" s="3174"/>
      <c r="AB15559" s="3174"/>
    </row>
    <row r="15560" spans="27:28" s="3173" customFormat="1">
      <c r="AA15560" s="3174"/>
      <c r="AB15560" s="3174"/>
    </row>
    <row r="15561" spans="27:28" s="3173" customFormat="1">
      <c r="AA15561" s="3174"/>
      <c r="AB15561" s="3174"/>
    </row>
    <row r="15562" spans="27:28" s="3173" customFormat="1">
      <c r="AA15562" s="3174"/>
      <c r="AB15562" s="3174"/>
    </row>
    <row r="15563" spans="27:28" s="3173" customFormat="1">
      <c r="AA15563" s="3174"/>
      <c r="AB15563" s="3174"/>
    </row>
    <row r="15564" spans="27:28" s="3173" customFormat="1">
      <c r="AA15564" s="3174"/>
      <c r="AB15564" s="3174"/>
    </row>
    <row r="15565" spans="27:28" s="3173" customFormat="1">
      <c r="AA15565" s="3174"/>
      <c r="AB15565" s="3174"/>
    </row>
    <row r="15566" spans="27:28" s="3173" customFormat="1">
      <c r="AA15566" s="3174"/>
      <c r="AB15566" s="3174"/>
    </row>
    <row r="15567" spans="27:28" s="3173" customFormat="1">
      <c r="AA15567" s="3174"/>
      <c r="AB15567" s="3174"/>
    </row>
    <row r="15568" spans="27:28" s="3173" customFormat="1">
      <c r="AA15568" s="3174"/>
      <c r="AB15568" s="3174"/>
    </row>
    <row r="15569" spans="27:28" s="3173" customFormat="1">
      <c r="AA15569" s="3174"/>
      <c r="AB15569" s="3174"/>
    </row>
    <row r="15570" spans="27:28" s="3173" customFormat="1">
      <c r="AA15570" s="3174"/>
      <c r="AB15570" s="3174"/>
    </row>
    <row r="15571" spans="27:28" s="3173" customFormat="1">
      <c r="AA15571" s="3174"/>
      <c r="AB15571" s="3174"/>
    </row>
    <row r="15572" spans="27:28" s="3173" customFormat="1">
      <c r="AA15572" s="3174"/>
      <c r="AB15572" s="3174"/>
    </row>
    <row r="15573" spans="27:28" s="3173" customFormat="1">
      <c r="AA15573" s="3174"/>
      <c r="AB15573" s="3174"/>
    </row>
    <row r="15574" spans="27:28" s="3173" customFormat="1">
      <c r="AA15574" s="3174"/>
      <c r="AB15574" s="3174"/>
    </row>
    <row r="15575" spans="27:28" s="3173" customFormat="1">
      <c r="AA15575" s="3174"/>
      <c r="AB15575" s="3174"/>
    </row>
    <row r="15576" spans="27:28" s="3173" customFormat="1">
      <c r="AA15576" s="3174"/>
      <c r="AB15576" s="3174"/>
    </row>
    <row r="15577" spans="27:28" s="3173" customFormat="1">
      <c r="AA15577" s="3174"/>
      <c r="AB15577" s="3174"/>
    </row>
    <row r="15578" spans="27:28" s="3173" customFormat="1">
      <c r="AA15578" s="3174"/>
      <c r="AB15578" s="3174"/>
    </row>
    <row r="15579" spans="27:28" s="3173" customFormat="1">
      <c r="AA15579" s="3174"/>
      <c r="AB15579" s="3174"/>
    </row>
    <row r="15580" spans="27:28" s="3173" customFormat="1">
      <c r="AA15580" s="3174"/>
      <c r="AB15580" s="3174"/>
    </row>
    <row r="15581" spans="27:28" s="3173" customFormat="1">
      <c r="AA15581" s="3174"/>
      <c r="AB15581" s="3174"/>
    </row>
    <row r="15582" spans="27:28" s="3173" customFormat="1">
      <c r="AA15582" s="3174"/>
      <c r="AB15582" s="3174"/>
    </row>
    <row r="15583" spans="27:28" s="3173" customFormat="1">
      <c r="AA15583" s="3174"/>
      <c r="AB15583" s="3174"/>
    </row>
    <row r="15584" spans="27:28" s="3173" customFormat="1">
      <c r="AA15584" s="3174"/>
      <c r="AB15584" s="3174"/>
    </row>
    <row r="15585" spans="27:28" s="3173" customFormat="1">
      <c r="AA15585" s="3174"/>
      <c r="AB15585" s="3174"/>
    </row>
    <row r="15586" spans="27:28" s="3173" customFormat="1">
      <c r="AA15586" s="3174"/>
      <c r="AB15586" s="3174"/>
    </row>
    <row r="15587" spans="27:28" s="3173" customFormat="1">
      <c r="AA15587" s="3174"/>
      <c r="AB15587" s="3174"/>
    </row>
    <row r="15588" spans="27:28" s="3173" customFormat="1">
      <c r="AA15588" s="3174"/>
      <c r="AB15588" s="3174"/>
    </row>
    <row r="15589" spans="27:28" s="3173" customFormat="1">
      <c r="AA15589" s="3174"/>
      <c r="AB15589" s="3174"/>
    </row>
    <row r="15590" spans="27:28" s="3173" customFormat="1">
      <c r="AA15590" s="3174"/>
      <c r="AB15590" s="3174"/>
    </row>
    <row r="15591" spans="27:28" s="3173" customFormat="1">
      <c r="AA15591" s="3174"/>
      <c r="AB15591" s="3174"/>
    </row>
    <row r="15592" spans="27:28" s="3173" customFormat="1">
      <c r="AA15592" s="3174"/>
      <c r="AB15592" s="3174"/>
    </row>
    <row r="15593" spans="27:28" s="3173" customFormat="1">
      <c r="AA15593" s="3174"/>
      <c r="AB15593" s="3174"/>
    </row>
    <row r="15594" spans="27:28" s="3173" customFormat="1">
      <c r="AA15594" s="3174"/>
      <c r="AB15594" s="3174"/>
    </row>
    <row r="15595" spans="27:28" s="3173" customFormat="1">
      <c r="AA15595" s="3174"/>
      <c r="AB15595" s="3174"/>
    </row>
    <row r="15596" spans="27:28" s="3173" customFormat="1">
      <c r="AA15596" s="3174"/>
      <c r="AB15596" s="3174"/>
    </row>
    <row r="15597" spans="27:28" s="3173" customFormat="1">
      <c r="AA15597" s="3174"/>
      <c r="AB15597" s="3174"/>
    </row>
    <row r="15598" spans="27:28" s="3173" customFormat="1">
      <c r="AA15598" s="3174"/>
      <c r="AB15598" s="3174"/>
    </row>
    <row r="15599" spans="27:28" s="3173" customFormat="1">
      <c r="AA15599" s="3174"/>
      <c r="AB15599" s="3174"/>
    </row>
    <row r="15600" spans="27:28" s="3173" customFormat="1">
      <c r="AA15600" s="3174"/>
      <c r="AB15600" s="3174"/>
    </row>
    <row r="15601" spans="27:28" s="3173" customFormat="1">
      <c r="AA15601" s="3174"/>
      <c r="AB15601" s="3174"/>
    </row>
    <row r="15602" spans="27:28" s="3173" customFormat="1">
      <c r="AA15602" s="3174"/>
      <c r="AB15602" s="3174"/>
    </row>
    <row r="15603" spans="27:28" s="3173" customFormat="1">
      <c r="AA15603" s="3174"/>
      <c r="AB15603" s="3174"/>
    </row>
    <row r="15604" spans="27:28" s="3173" customFormat="1">
      <c r="AA15604" s="3174"/>
      <c r="AB15604" s="3174"/>
    </row>
    <row r="15605" spans="27:28" s="3173" customFormat="1">
      <c r="AA15605" s="3174"/>
      <c r="AB15605" s="3174"/>
    </row>
    <row r="15606" spans="27:28" s="3173" customFormat="1">
      <c r="AA15606" s="3174"/>
      <c r="AB15606" s="3174"/>
    </row>
    <row r="15607" spans="27:28" s="3173" customFormat="1">
      <c r="AA15607" s="3174"/>
      <c r="AB15607" s="3174"/>
    </row>
    <row r="15608" spans="27:28" s="3173" customFormat="1">
      <c r="AA15608" s="3174"/>
      <c r="AB15608" s="3174"/>
    </row>
    <row r="15609" spans="27:28" s="3173" customFormat="1">
      <c r="AA15609" s="3174"/>
      <c r="AB15609" s="3174"/>
    </row>
    <row r="15610" spans="27:28" s="3173" customFormat="1">
      <c r="AA15610" s="3174"/>
      <c r="AB15610" s="3174"/>
    </row>
    <row r="15611" spans="27:28" s="3173" customFormat="1">
      <c r="AA15611" s="3174"/>
      <c r="AB15611" s="3174"/>
    </row>
    <row r="15612" spans="27:28" s="3173" customFormat="1">
      <c r="AA15612" s="3174"/>
      <c r="AB15612" s="3174"/>
    </row>
    <row r="15613" spans="27:28" s="3173" customFormat="1">
      <c r="AA15613" s="3174"/>
      <c r="AB15613" s="3174"/>
    </row>
    <row r="15614" spans="27:28" s="3173" customFormat="1">
      <c r="AA15614" s="3174"/>
      <c r="AB15614" s="3174"/>
    </row>
    <row r="15615" spans="27:28" s="3173" customFormat="1">
      <c r="AA15615" s="3174"/>
      <c r="AB15615" s="3174"/>
    </row>
    <row r="15616" spans="27:28" s="3173" customFormat="1">
      <c r="AA15616" s="3174"/>
      <c r="AB15616" s="3174"/>
    </row>
    <row r="15617" spans="27:28" s="3173" customFormat="1">
      <c r="AA15617" s="3174"/>
      <c r="AB15617" s="3174"/>
    </row>
    <row r="15618" spans="27:28" s="3173" customFormat="1">
      <c r="AA15618" s="3174"/>
      <c r="AB15618" s="3174"/>
    </row>
    <row r="15619" spans="27:28" s="3173" customFormat="1">
      <c r="AA15619" s="3174"/>
      <c r="AB15619" s="3174"/>
    </row>
    <row r="15620" spans="27:28" s="3173" customFormat="1">
      <c r="AA15620" s="3174"/>
      <c r="AB15620" s="3174"/>
    </row>
    <row r="15621" spans="27:28" s="3173" customFormat="1">
      <c r="AA15621" s="3174"/>
      <c r="AB15621" s="3174"/>
    </row>
    <row r="15622" spans="27:28" s="3173" customFormat="1">
      <c r="AA15622" s="3174"/>
      <c r="AB15622" s="3174"/>
    </row>
    <row r="15623" spans="27:28" s="3173" customFormat="1">
      <c r="AA15623" s="3174"/>
      <c r="AB15623" s="3174"/>
    </row>
    <row r="15624" spans="27:28" s="3173" customFormat="1">
      <c r="AA15624" s="3174"/>
      <c r="AB15624" s="3174"/>
    </row>
    <row r="15625" spans="27:28" s="3173" customFormat="1">
      <c r="AA15625" s="3174"/>
      <c r="AB15625" s="3174"/>
    </row>
    <row r="15626" spans="27:28" s="3173" customFormat="1">
      <c r="AA15626" s="3174"/>
      <c r="AB15626" s="3174"/>
    </row>
    <row r="15627" spans="27:28" s="3173" customFormat="1">
      <c r="AA15627" s="3174"/>
      <c r="AB15627" s="3174"/>
    </row>
    <row r="15628" spans="27:28" s="3173" customFormat="1">
      <c r="AA15628" s="3174"/>
      <c r="AB15628" s="3174"/>
    </row>
    <row r="15629" spans="27:28" s="3173" customFormat="1">
      <c r="AA15629" s="3174"/>
      <c r="AB15629" s="3174"/>
    </row>
    <row r="15630" spans="27:28" s="3173" customFormat="1">
      <c r="AA15630" s="3174"/>
      <c r="AB15630" s="3174"/>
    </row>
    <row r="15631" spans="27:28" s="3173" customFormat="1">
      <c r="AA15631" s="3174"/>
      <c r="AB15631" s="3174"/>
    </row>
    <row r="15632" spans="27:28" s="3173" customFormat="1">
      <c r="AA15632" s="3174"/>
      <c r="AB15632" s="3174"/>
    </row>
    <row r="15633" spans="27:28" s="3173" customFormat="1">
      <c r="AA15633" s="3174"/>
      <c r="AB15633" s="3174"/>
    </row>
    <row r="15634" spans="27:28" s="3173" customFormat="1">
      <c r="AA15634" s="3174"/>
      <c r="AB15634" s="3174"/>
    </row>
    <row r="15635" spans="27:28" s="3173" customFormat="1">
      <c r="AA15635" s="3174"/>
      <c r="AB15635" s="3174"/>
    </row>
    <row r="15636" spans="27:28" s="3173" customFormat="1">
      <c r="AA15636" s="3174"/>
      <c r="AB15636" s="3174"/>
    </row>
    <row r="15637" spans="27:28" s="3173" customFormat="1">
      <c r="AA15637" s="3174"/>
      <c r="AB15637" s="3174"/>
    </row>
    <row r="15638" spans="27:28" s="3173" customFormat="1">
      <c r="AA15638" s="3174"/>
      <c r="AB15638" s="3174"/>
    </row>
    <row r="15639" spans="27:28" s="3173" customFormat="1">
      <c r="AA15639" s="3174"/>
      <c r="AB15639" s="3174"/>
    </row>
    <row r="15640" spans="27:28" s="3173" customFormat="1">
      <c r="AA15640" s="3174"/>
      <c r="AB15640" s="3174"/>
    </row>
    <row r="15641" spans="27:28" s="3173" customFormat="1">
      <c r="AA15641" s="3174"/>
      <c r="AB15641" s="3174"/>
    </row>
    <row r="15642" spans="27:28" s="3173" customFormat="1">
      <c r="AA15642" s="3174"/>
      <c r="AB15642" s="3174"/>
    </row>
    <row r="15643" spans="27:28" s="3173" customFormat="1">
      <c r="AA15643" s="3174"/>
      <c r="AB15643" s="3174"/>
    </row>
    <row r="15644" spans="27:28" s="3173" customFormat="1">
      <c r="AA15644" s="3174"/>
      <c r="AB15644" s="3174"/>
    </row>
    <row r="15645" spans="27:28" s="3173" customFormat="1">
      <c r="AA15645" s="3174"/>
      <c r="AB15645" s="3174"/>
    </row>
    <row r="15646" spans="27:28" s="3173" customFormat="1">
      <c r="AA15646" s="3174"/>
      <c r="AB15646" s="3174"/>
    </row>
    <row r="15647" spans="27:28" s="3173" customFormat="1">
      <c r="AA15647" s="3174"/>
      <c r="AB15647" s="3174"/>
    </row>
    <row r="15648" spans="27:28" s="3173" customFormat="1">
      <c r="AA15648" s="3174"/>
      <c r="AB15648" s="3174"/>
    </row>
    <row r="15649" spans="27:28" s="3173" customFormat="1">
      <c r="AA15649" s="3174"/>
      <c r="AB15649" s="3174"/>
    </row>
    <row r="15650" spans="27:28" s="3173" customFormat="1">
      <c r="AA15650" s="3174"/>
      <c r="AB15650" s="3174"/>
    </row>
    <row r="15651" spans="27:28" s="3173" customFormat="1">
      <c r="AA15651" s="3174"/>
      <c r="AB15651" s="3174"/>
    </row>
    <row r="15652" spans="27:28" s="3173" customFormat="1">
      <c r="AA15652" s="3174"/>
      <c r="AB15652" s="3174"/>
    </row>
    <row r="15653" spans="27:28" s="3173" customFormat="1">
      <c r="AA15653" s="3174"/>
      <c r="AB15653" s="3174"/>
    </row>
    <row r="15654" spans="27:28" s="3173" customFormat="1">
      <c r="AA15654" s="3174"/>
      <c r="AB15654" s="3174"/>
    </row>
    <row r="15655" spans="27:28" s="3173" customFormat="1">
      <c r="AA15655" s="3174"/>
      <c r="AB15655" s="3174"/>
    </row>
    <row r="15656" spans="27:28" s="3173" customFormat="1">
      <c r="AA15656" s="3174"/>
      <c r="AB15656" s="3174"/>
    </row>
    <row r="15657" spans="27:28" s="3173" customFormat="1">
      <c r="AA15657" s="3174"/>
      <c r="AB15657" s="3174"/>
    </row>
    <row r="15658" spans="27:28" s="3173" customFormat="1">
      <c r="AA15658" s="3174"/>
      <c r="AB15658" s="3174"/>
    </row>
    <row r="15659" spans="27:28" s="3173" customFormat="1">
      <c r="AA15659" s="3174"/>
      <c r="AB15659" s="3174"/>
    </row>
    <row r="15660" spans="27:28" s="3173" customFormat="1">
      <c r="AA15660" s="3174"/>
      <c r="AB15660" s="3174"/>
    </row>
    <row r="15661" spans="27:28" s="3173" customFormat="1">
      <c r="AA15661" s="3174"/>
      <c r="AB15661" s="3174"/>
    </row>
    <row r="15662" spans="27:28" s="3173" customFormat="1">
      <c r="AA15662" s="3174"/>
      <c r="AB15662" s="3174"/>
    </row>
    <row r="15663" spans="27:28" s="3173" customFormat="1">
      <c r="AA15663" s="3174"/>
      <c r="AB15663" s="3174"/>
    </row>
    <row r="15664" spans="27:28" s="3173" customFormat="1">
      <c r="AA15664" s="3174"/>
      <c r="AB15664" s="3174"/>
    </row>
    <row r="15665" spans="27:28" s="3173" customFormat="1">
      <c r="AA15665" s="3174"/>
      <c r="AB15665" s="3174"/>
    </row>
    <row r="15666" spans="27:28" s="3173" customFormat="1">
      <c r="AA15666" s="3174"/>
      <c r="AB15666" s="3174"/>
    </row>
    <row r="15667" spans="27:28" s="3173" customFormat="1">
      <c r="AA15667" s="3174"/>
      <c r="AB15667" s="3174"/>
    </row>
    <row r="15668" spans="27:28" s="3173" customFormat="1">
      <c r="AA15668" s="3174"/>
      <c r="AB15668" s="3174"/>
    </row>
    <row r="15669" spans="27:28" s="3173" customFormat="1">
      <c r="AA15669" s="3174"/>
      <c r="AB15669" s="3174"/>
    </row>
    <row r="15670" spans="27:28" s="3173" customFormat="1">
      <c r="AA15670" s="3174"/>
      <c r="AB15670" s="3174"/>
    </row>
    <row r="15671" spans="27:28" s="3173" customFormat="1">
      <c r="AA15671" s="3174"/>
      <c r="AB15671" s="3174"/>
    </row>
    <row r="15672" spans="27:28" s="3173" customFormat="1">
      <c r="AA15672" s="3174"/>
      <c r="AB15672" s="3174"/>
    </row>
    <row r="15673" spans="27:28" s="3173" customFormat="1">
      <c r="AA15673" s="3174"/>
      <c r="AB15673" s="3174"/>
    </row>
    <row r="15674" spans="27:28" s="3173" customFormat="1">
      <c r="AA15674" s="3174"/>
      <c r="AB15674" s="3174"/>
    </row>
    <row r="15675" spans="27:28" s="3173" customFormat="1">
      <c r="AA15675" s="3174"/>
      <c r="AB15675" s="3174"/>
    </row>
    <row r="15676" spans="27:28" s="3173" customFormat="1">
      <c r="AA15676" s="3174"/>
      <c r="AB15676" s="3174"/>
    </row>
    <row r="15677" spans="27:28" s="3173" customFormat="1">
      <c r="AA15677" s="3174"/>
      <c r="AB15677" s="3174"/>
    </row>
    <row r="15678" spans="27:28" s="3173" customFormat="1">
      <c r="AA15678" s="3174"/>
      <c r="AB15678" s="3174"/>
    </row>
    <row r="15679" spans="27:28" s="3173" customFormat="1">
      <c r="AA15679" s="3174"/>
      <c r="AB15679" s="3174"/>
    </row>
    <row r="15680" spans="27:28" s="3173" customFormat="1">
      <c r="AA15680" s="3174"/>
      <c r="AB15680" s="3174"/>
    </row>
    <row r="15681" spans="27:28" s="3173" customFormat="1">
      <c r="AA15681" s="3174"/>
      <c r="AB15681" s="3174"/>
    </row>
    <row r="15682" spans="27:28" s="3173" customFormat="1">
      <c r="AA15682" s="3174"/>
      <c r="AB15682" s="3174"/>
    </row>
    <row r="15683" spans="27:28" s="3173" customFormat="1">
      <c r="AA15683" s="3174"/>
      <c r="AB15683" s="3174"/>
    </row>
    <row r="15684" spans="27:28" s="3173" customFormat="1">
      <c r="AA15684" s="3174"/>
      <c r="AB15684" s="3174"/>
    </row>
    <row r="15685" spans="27:28" s="3173" customFormat="1">
      <c r="AA15685" s="3174"/>
      <c r="AB15685" s="3174"/>
    </row>
    <row r="15686" spans="27:28" s="3173" customFormat="1">
      <c r="AA15686" s="3174"/>
      <c r="AB15686" s="3174"/>
    </row>
    <row r="15687" spans="27:28" s="3173" customFormat="1">
      <c r="AA15687" s="3174"/>
      <c r="AB15687" s="3174"/>
    </row>
    <row r="15688" spans="27:28" s="3173" customFormat="1">
      <c r="AA15688" s="3174"/>
      <c r="AB15688" s="3174"/>
    </row>
    <row r="15689" spans="27:28" s="3173" customFormat="1">
      <c r="AA15689" s="3174"/>
      <c r="AB15689" s="3174"/>
    </row>
    <row r="15690" spans="27:28" s="3173" customFormat="1">
      <c r="AA15690" s="3174"/>
      <c r="AB15690" s="3174"/>
    </row>
    <row r="15691" spans="27:28" s="3173" customFormat="1">
      <c r="AA15691" s="3174"/>
      <c r="AB15691" s="3174"/>
    </row>
    <row r="15692" spans="27:28" s="3173" customFormat="1">
      <c r="AA15692" s="3174"/>
      <c r="AB15692" s="3174"/>
    </row>
    <row r="15693" spans="27:28" s="3173" customFormat="1">
      <c r="AA15693" s="3174"/>
      <c r="AB15693" s="3174"/>
    </row>
    <row r="15694" spans="27:28" s="3173" customFormat="1">
      <c r="AA15694" s="3174"/>
      <c r="AB15694" s="3174"/>
    </row>
    <row r="15695" spans="27:28" s="3173" customFormat="1">
      <c r="AA15695" s="3174"/>
      <c r="AB15695" s="3174"/>
    </row>
    <row r="15696" spans="27:28" s="3173" customFormat="1">
      <c r="AA15696" s="3174"/>
      <c r="AB15696" s="3174"/>
    </row>
    <row r="15697" spans="27:28" s="3173" customFormat="1">
      <c r="AA15697" s="3174"/>
      <c r="AB15697" s="3174"/>
    </row>
    <row r="15698" spans="27:28" s="3173" customFormat="1">
      <c r="AA15698" s="3174"/>
      <c r="AB15698" s="3174"/>
    </row>
    <row r="15699" spans="27:28" s="3173" customFormat="1">
      <c r="AA15699" s="3174"/>
      <c r="AB15699" s="3174"/>
    </row>
    <row r="15700" spans="27:28" s="3173" customFormat="1">
      <c r="AA15700" s="3174"/>
      <c r="AB15700" s="3174"/>
    </row>
    <row r="15701" spans="27:28" s="3173" customFormat="1">
      <c r="AA15701" s="3174"/>
      <c r="AB15701" s="3174"/>
    </row>
    <row r="15702" spans="27:28" s="3173" customFormat="1">
      <c r="AA15702" s="3174"/>
      <c r="AB15702" s="3174"/>
    </row>
    <row r="15703" spans="27:28" s="3173" customFormat="1">
      <c r="AA15703" s="3174"/>
      <c r="AB15703" s="3174"/>
    </row>
    <row r="15704" spans="27:28" s="3173" customFormat="1">
      <c r="AA15704" s="3174"/>
      <c r="AB15704" s="3174"/>
    </row>
    <row r="15705" spans="27:28" s="3173" customFormat="1">
      <c r="AA15705" s="3174"/>
      <c r="AB15705" s="3174"/>
    </row>
    <row r="15706" spans="27:28" s="3173" customFormat="1">
      <c r="AA15706" s="3174"/>
      <c r="AB15706" s="3174"/>
    </row>
    <row r="15707" spans="27:28" s="3173" customFormat="1">
      <c r="AA15707" s="3174"/>
      <c r="AB15707" s="3174"/>
    </row>
    <row r="15708" spans="27:28" s="3173" customFormat="1">
      <c r="AA15708" s="3174"/>
      <c r="AB15708" s="3174"/>
    </row>
    <row r="15709" spans="27:28" s="3173" customFormat="1">
      <c r="AA15709" s="3174"/>
      <c r="AB15709" s="3174"/>
    </row>
    <row r="15710" spans="27:28" s="3173" customFormat="1">
      <c r="AA15710" s="3174"/>
      <c r="AB15710" s="3174"/>
    </row>
    <row r="15711" spans="27:28" s="3173" customFormat="1">
      <c r="AA15711" s="3174"/>
      <c r="AB15711" s="3174"/>
    </row>
    <row r="15712" spans="27:28" s="3173" customFormat="1">
      <c r="AA15712" s="3174"/>
      <c r="AB15712" s="3174"/>
    </row>
    <row r="15713" spans="27:28" s="3173" customFormat="1">
      <c r="AA15713" s="3174"/>
      <c r="AB15713" s="3174"/>
    </row>
    <row r="15714" spans="27:28" s="3173" customFormat="1">
      <c r="AA15714" s="3174"/>
      <c r="AB15714" s="3174"/>
    </row>
    <row r="15715" spans="27:28" s="3173" customFormat="1">
      <c r="AA15715" s="3174"/>
      <c r="AB15715" s="3174"/>
    </row>
    <row r="15716" spans="27:28" s="3173" customFormat="1">
      <c r="AA15716" s="3174"/>
      <c r="AB15716" s="3174"/>
    </row>
    <row r="15717" spans="27:28" s="3173" customFormat="1">
      <c r="AA15717" s="3174"/>
      <c r="AB15717" s="3174"/>
    </row>
    <row r="15718" spans="27:28" s="3173" customFormat="1">
      <c r="AA15718" s="3174"/>
      <c r="AB15718" s="3174"/>
    </row>
    <row r="15719" spans="27:28" s="3173" customFormat="1">
      <c r="AA15719" s="3174"/>
      <c r="AB15719" s="3174"/>
    </row>
    <row r="15720" spans="27:28" s="3173" customFormat="1">
      <c r="AA15720" s="3174"/>
      <c r="AB15720" s="3174"/>
    </row>
    <row r="15721" spans="27:28" s="3173" customFormat="1">
      <c r="AA15721" s="3174"/>
      <c r="AB15721" s="3174"/>
    </row>
    <row r="15722" spans="27:28" s="3173" customFormat="1">
      <c r="AA15722" s="3174"/>
      <c r="AB15722" s="3174"/>
    </row>
    <row r="15723" spans="27:28" s="3173" customFormat="1">
      <c r="AA15723" s="3174"/>
      <c r="AB15723" s="3174"/>
    </row>
    <row r="15724" spans="27:28" s="3173" customFormat="1">
      <c r="AA15724" s="3174"/>
      <c r="AB15724" s="3174"/>
    </row>
    <row r="15725" spans="27:28" s="3173" customFormat="1">
      <c r="AA15725" s="3174"/>
      <c r="AB15725" s="3174"/>
    </row>
    <row r="15726" spans="27:28" s="3173" customFormat="1">
      <c r="AA15726" s="3174"/>
      <c r="AB15726" s="3174"/>
    </row>
    <row r="15727" spans="27:28" s="3173" customFormat="1">
      <c r="AA15727" s="3174"/>
      <c r="AB15727" s="3174"/>
    </row>
    <row r="15728" spans="27:28" s="3173" customFormat="1">
      <c r="AA15728" s="3174"/>
      <c r="AB15728" s="3174"/>
    </row>
    <row r="15729" spans="27:28" s="3173" customFormat="1">
      <c r="AA15729" s="3174"/>
      <c r="AB15729" s="3174"/>
    </row>
    <row r="15730" spans="27:28" s="3173" customFormat="1">
      <c r="AA15730" s="3174"/>
      <c r="AB15730" s="3174"/>
    </row>
    <row r="15731" spans="27:28" s="3173" customFormat="1">
      <c r="AA15731" s="3174"/>
      <c r="AB15731" s="3174"/>
    </row>
    <row r="15732" spans="27:28" s="3173" customFormat="1">
      <c r="AA15732" s="3174"/>
      <c r="AB15732" s="3174"/>
    </row>
    <row r="15733" spans="27:28" s="3173" customFormat="1">
      <c r="AA15733" s="3174"/>
      <c r="AB15733" s="3174"/>
    </row>
    <row r="15734" spans="27:28" s="3173" customFormat="1">
      <c r="AA15734" s="3174"/>
      <c r="AB15734" s="3174"/>
    </row>
    <row r="15735" spans="27:28" s="3173" customFormat="1">
      <c r="AA15735" s="3174"/>
      <c r="AB15735" s="3174"/>
    </row>
    <row r="15736" spans="27:28" s="3173" customFormat="1">
      <c r="AA15736" s="3174"/>
      <c r="AB15736" s="3174"/>
    </row>
    <row r="15737" spans="27:28" s="3173" customFormat="1">
      <c r="AA15737" s="3174"/>
      <c r="AB15737" s="3174"/>
    </row>
    <row r="15738" spans="27:28" s="3173" customFormat="1">
      <c r="AA15738" s="3174"/>
      <c r="AB15738" s="3174"/>
    </row>
    <row r="15739" spans="27:28" s="3173" customFormat="1">
      <c r="AA15739" s="3174"/>
      <c r="AB15739" s="3174"/>
    </row>
    <row r="15740" spans="27:28" s="3173" customFormat="1">
      <c r="AA15740" s="3174"/>
      <c r="AB15740" s="3174"/>
    </row>
    <row r="15741" spans="27:28" s="3173" customFormat="1">
      <c r="AA15741" s="3174"/>
      <c r="AB15741" s="3174"/>
    </row>
    <row r="15742" spans="27:28" s="3173" customFormat="1">
      <c r="AA15742" s="3174"/>
      <c r="AB15742" s="3174"/>
    </row>
    <row r="15743" spans="27:28" s="3173" customFormat="1">
      <c r="AA15743" s="3174"/>
      <c r="AB15743" s="3174"/>
    </row>
    <row r="15744" spans="27:28" s="3173" customFormat="1">
      <c r="AA15744" s="3174"/>
      <c r="AB15744" s="3174"/>
    </row>
    <row r="15745" spans="27:28" s="3173" customFormat="1">
      <c r="AA15745" s="3174"/>
      <c r="AB15745" s="3174"/>
    </row>
    <row r="15746" spans="27:28" s="3173" customFormat="1">
      <c r="AA15746" s="3174"/>
      <c r="AB15746" s="3174"/>
    </row>
    <row r="15747" spans="27:28" s="3173" customFormat="1">
      <c r="AA15747" s="3174"/>
      <c r="AB15747" s="3174"/>
    </row>
    <row r="15748" spans="27:28" s="3173" customFormat="1">
      <c r="AA15748" s="3174"/>
      <c r="AB15748" s="3174"/>
    </row>
    <row r="15749" spans="27:28" s="3173" customFormat="1">
      <c r="AA15749" s="3174"/>
      <c r="AB15749" s="3174"/>
    </row>
    <row r="15750" spans="27:28" s="3173" customFormat="1">
      <c r="AA15750" s="3174"/>
      <c r="AB15750" s="3174"/>
    </row>
    <row r="15751" spans="27:28" s="3173" customFormat="1">
      <c r="AA15751" s="3174"/>
      <c r="AB15751" s="3174"/>
    </row>
    <row r="15752" spans="27:28" s="3173" customFormat="1">
      <c r="AA15752" s="3174"/>
      <c r="AB15752" s="3174"/>
    </row>
    <row r="15753" spans="27:28" s="3173" customFormat="1">
      <c r="AA15753" s="3174"/>
      <c r="AB15753" s="3174"/>
    </row>
    <row r="15754" spans="27:28" s="3173" customFormat="1">
      <c r="AA15754" s="3174"/>
      <c r="AB15754" s="3174"/>
    </row>
    <row r="15755" spans="27:28" s="3173" customFormat="1">
      <c r="AA15755" s="3174"/>
      <c r="AB15755" s="3174"/>
    </row>
    <row r="15756" spans="27:28" s="3173" customFormat="1">
      <c r="AA15756" s="3174"/>
      <c r="AB15756" s="3174"/>
    </row>
    <row r="15757" spans="27:28" s="3173" customFormat="1">
      <c r="AA15757" s="3174"/>
      <c r="AB15757" s="3174"/>
    </row>
    <row r="15758" spans="27:28" s="3173" customFormat="1">
      <c r="AA15758" s="3174"/>
      <c r="AB15758" s="3174"/>
    </row>
    <row r="15759" spans="27:28" s="3173" customFormat="1">
      <c r="AA15759" s="3174"/>
      <c r="AB15759" s="3174"/>
    </row>
    <row r="15760" spans="27:28" s="3173" customFormat="1">
      <c r="AA15760" s="3174"/>
      <c r="AB15760" s="3174"/>
    </row>
    <row r="15761" spans="27:28" s="3173" customFormat="1">
      <c r="AA15761" s="3174"/>
      <c r="AB15761" s="3174"/>
    </row>
    <row r="15762" spans="27:28" s="3173" customFormat="1">
      <c r="AA15762" s="3174"/>
      <c r="AB15762" s="3174"/>
    </row>
    <row r="15763" spans="27:28" s="3173" customFormat="1">
      <c r="AA15763" s="3174"/>
      <c r="AB15763" s="3174"/>
    </row>
    <row r="15764" spans="27:28" s="3173" customFormat="1">
      <c r="AA15764" s="3174"/>
      <c r="AB15764" s="3174"/>
    </row>
    <row r="15765" spans="27:28" s="3173" customFormat="1">
      <c r="AA15765" s="3174"/>
      <c r="AB15765" s="3174"/>
    </row>
    <row r="15766" spans="27:28" s="3173" customFormat="1">
      <c r="AA15766" s="3174"/>
      <c r="AB15766" s="3174"/>
    </row>
    <row r="15767" spans="27:28" s="3173" customFormat="1">
      <c r="AA15767" s="3174"/>
      <c r="AB15767" s="3174"/>
    </row>
    <row r="15768" spans="27:28" s="3173" customFormat="1">
      <c r="AA15768" s="3174"/>
      <c r="AB15768" s="3174"/>
    </row>
    <row r="15769" spans="27:28" s="3173" customFormat="1">
      <c r="AA15769" s="3174"/>
      <c r="AB15769" s="3174"/>
    </row>
    <row r="15770" spans="27:28" s="3173" customFormat="1">
      <c r="AA15770" s="3174"/>
      <c r="AB15770" s="3174"/>
    </row>
    <row r="15771" spans="27:28" s="3173" customFormat="1">
      <c r="AA15771" s="3174"/>
      <c r="AB15771" s="3174"/>
    </row>
    <row r="15772" spans="27:28" s="3173" customFormat="1">
      <c r="AA15772" s="3174"/>
      <c r="AB15772" s="3174"/>
    </row>
    <row r="15773" spans="27:28" s="3173" customFormat="1">
      <c r="AA15773" s="3174"/>
      <c r="AB15773" s="3174"/>
    </row>
    <row r="15774" spans="27:28" s="3173" customFormat="1">
      <c r="AA15774" s="3174"/>
      <c r="AB15774" s="3174"/>
    </row>
    <row r="15775" spans="27:28" s="3173" customFormat="1">
      <c r="AA15775" s="3174"/>
      <c r="AB15775" s="3174"/>
    </row>
    <row r="15776" spans="27:28" s="3173" customFormat="1">
      <c r="AA15776" s="3174"/>
      <c r="AB15776" s="3174"/>
    </row>
    <row r="15777" spans="27:28" s="3173" customFormat="1">
      <c r="AA15777" s="3174"/>
      <c r="AB15777" s="3174"/>
    </row>
    <row r="15778" spans="27:28" s="3173" customFormat="1">
      <c r="AA15778" s="3174"/>
      <c r="AB15778" s="3174"/>
    </row>
    <row r="15779" spans="27:28" s="3173" customFormat="1">
      <c r="AA15779" s="3174"/>
      <c r="AB15779" s="3174"/>
    </row>
    <row r="15780" spans="27:28" s="3173" customFormat="1">
      <c r="AA15780" s="3174"/>
      <c r="AB15780" s="3174"/>
    </row>
    <row r="15781" spans="27:28" s="3173" customFormat="1">
      <c r="AA15781" s="3174"/>
      <c r="AB15781" s="3174"/>
    </row>
    <row r="15782" spans="27:28" s="3173" customFormat="1">
      <c r="AA15782" s="3174"/>
      <c r="AB15782" s="3174"/>
    </row>
    <row r="15783" spans="27:28" s="3173" customFormat="1">
      <c r="AA15783" s="3174"/>
      <c r="AB15783" s="3174"/>
    </row>
    <row r="15784" spans="27:28" s="3173" customFormat="1">
      <c r="AA15784" s="3174"/>
      <c r="AB15784" s="3174"/>
    </row>
    <row r="15785" spans="27:28" s="3173" customFormat="1">
      <c r="AA15785" s="3174"/>
      <c r="AB15785" s="3174"/>
    </row>
    <row r="15786" spans="27:28" s="3173" customFormat="1">
      <c r="AA15786" s="3174"/>
      <c r="AB15786" s="3174"/>
    </row>
    <row r="15787" spans="27:28" s="3173" customFormat="1">
      <c r="AA15787" s="3174"/>
      <c r="AB15787" s="3174"/>
    </row>
    <row r="15788" spans="27:28" s="3173" customFormat="1">
      <c r="AA15788" s="3174"/>
      <c r="AB15788" s="3174"/>
    </row>
    <row r="15789" spans="27:28" s="3173" customFormat="1">
      <c r="AA15789" s="3174"/>
      <c r="AB15789" s="3174"/>
    </row>
    <row r="15790" spans="27:28" s="3173" customFormat="1">
      <c r="AA15790" s="3174"/>
      <c r="AB15790" s="3174"/>
    </row>
    <row r="15791" spans="27:28" s="3173" customFormat="1">
      <c r="AA15791" s="3174"/>
      <c r="AB15791" s="3174"/>
    </row>
    <row r="15792" spans="27:28" s="3173" customFormat="1">
      <c r="AA15792" s="3174"/>
      <c r="AB15792" s="3174"/>
    </row>
    <row r="15793" spans="27:28" s="3173" customFormat="1">
      <c r="AA15793" s="3174"/>
      <c r="AB15793" s="3174"/>
    </row>
    <row r="15794" spans="27:28" s="3173" customFormat="1">
      <c r="AA15794" s="3174"/>
      <c r="AB15794" s="3174"/>
    </row>
    <row r="15795" spans="27:28" s="3173" customFormat="1">
      <c r="AA15795" s="3174"/>
      <c r="AB15795" s="3174"/>
    </row>
    <row r="15796" spans="27:28" s="3173" customFormat="1">
      <c r="AA15796" s="3174"/>
      <c r="AB15796" s="3174"/>
    </row>
    <row r="15797" spans="27:28" s="3173" customFormat="1">
      <c r="AA15797" s="3174"/>
      <c r="AB15797" s="3174"/>
    </row>
    <row r="15798" spans="27:28" s="3173" customFormat="1">
      <c r="AA15798" s="3174"/>
      <c r="AB15798" s="3174"/>
    </row>
    <row r="15799" spans="27:28" s="3173" customFormat="1">
      <c r="AA15799" s="3174"/>
      <c r="AB15799" s="3174"/>
    </row>
    <row r="15800" spans="27:28" s="3173" customFormat="1">
      <c r="AA15800" s="3174"/>
      <c r="AB15800" s="3174"/>
    </row>
    <row r="15801" spans="27:28" s="3173" customFormat="1">
      <c r="AA15801" s="3174"/>
      <c r="AB15801" s="3174"/>
    </row>
    <row r="15802" spans="27:28" s="3173" customFormat="1">
      <c r="AA15802" s="3174"/>
      <c r="AB15802" s="3174"/>
    </row>
    <row r="15803" spans="27:28" s="3173" customFormat="1">
      <c r="AA15803" s="3174"/>
      <c r="AB15803" s="3174"/>
    </row>
    <row r="15804" spans="27:28" s="3173" customFormat="1">
      <c r="AA15804" s="3174"/>
      <c r="AB15804" s="3174"/>
    </row>
    <row r="15805" spans="27:28" s="3173" customFormat="1">
      <c r="AA15805" s="3174"/>
      <c r="AB15805" s="3174"/>
    </row>
    <row r="15806" spans="27:28" s="3173" customFormat="1">
      <c r="AA15806" s="3174"/>
      <c r="AB15806" s="3174"/>
    </row>
    <row r="15807" spans="27:28" s="3173" customFormat="1">
      <c r="AA15807" s="3174"/>
      <c r="AB15807" s="3174"/>
    </row>
    <row r="15808" spans="27:28" s="3173" customFormat="1">
      <c r="AA15808" s="3174"/>
      <c r="AB15808" s="3174"/>
    </row>
    <row r="15809" spans="27:28" s="3173" customFormat="1">
      <c r="AA15809" s="3174"/>
      <c r="AB15809" s="3174"/>
    </row>
    <row r="15810" spans="27:28" s="3173" customFormat="1">
      <c r="AA15810" s="3174"/>
      <c r="AB15810" s="3174"/>
    </row>
    <row r="15811" spans="27:28" s="3173" customFormat="1">
      <c r="AA15811" s="3174"/>
      <c r="AB15811" s="3174"/>
    </row>
    <row r="15812" spans="27:28" s="3173" customFormat="1">
      <c r="AA15812" s="3174"/>
      <c r="AB15812" s="3174"/>
    </row>
    <row r="15813" spans="27:28" s="3173" customFormat="1">
      <c r="AA15813" s="3174"/>
      <c r="AB15813" s="3174"/>
    </row>
    <row r="15814" spans="27:28" s="3173" customFormat="1">
      <c r="AA15814" s="3174"/>
      <c r="AB15814" s="3174"/>
    </row>
    <row r="15815" spans="27:28" s="3173" customFormat="1">
      <c r="AA15815" s="3174"/>
      <c r="AB15815" s="3174"/>
    </row>
    <row r="15816" spans="27:28" s="3173" customFormat="1">
      <c r="AA15816" s="3174"/>
      <c r="AB15816" s="3174"/>
    </row>
    <row r="15817" spans="27:28" s="3173" customFormat="1">
      <c r="AA15817" s="3174"/>
      <c r="AB15817" s="3174"/>
    </row>
    <row r="15818" spans="27:28" s="3173" customFormat="1">
      <c r="AA15818" s="3174"/>
      <c r="AB15818" s="3174"/>
    </row>
    <row r="15819" spans="27:28" s="3173" customFormat="1">
      <c r="AA15819" s="3174"/>
      <c r="AB15819" s="3174"/>
    </row>
    <row r="15820" spans="27:28" s="3173" customFormat="1">
      <c r="AA15820" s="3174"/>
      <c r="AB15820" s="3174"/>
    </row>
    <row r="15821" spans="27:28" s="3173" customFormat="1">
      <c r="AA15821" s="3174"/>
      <c r="AB15821" s="3174"/>
    </row>
    <row r="15822" spans="27:28" s="3173" customFormat="1">
      <c r="AA15822" s="3174"/>
      <c r="AB15822" s="3174"/>
    </row>
    <row r="15823" spans="27:28" s="3173" customFormat="1">
      <c r="AA15823" s="3174"/>
      <c r="AB15823" s="3174"/>
    </row>
    <row r="15824" spans="27:28" s="3173" customFormat="1">
      <c r="AA15824" s="3174"/>
      <c r="AB15824" s="3174"/>
    </row>
    <row r="15825" spans="27:28" s="3173" customFormat="1">
      <c r="AA15825" s="3174"/>
      <c r="AB15825" s="3174"/>
    </row>
    <row r="15826" spans="27:28" s="3173" customFormat="1">
      <c r="AA15826" s="3174"/>
      <c r="AB15826" s="3174"/>
    </row>
    <row r="15827" spans="27:28" s="3173" customFormat="1">
      <c r="AA15827" s="3174"/>
      <c r="AB15827" s="3174"/>
    </row>
    <row r="15828" spans="27:28" s="3173" customFormat="1">
      <c r="AA15828" s="3174"/>
      <c r="AB15828" s="3174"/>
    </row>
    <row r="15829" spans="27:28" s="3173" customFormat="1">
      <c r="AA15829" s="3174"/>
      <c r="AB15829" s="3174"/>
    </row>
    <row r="15830" spans="27:28" s="3173" customFormat="1">
      <c r="AA15830" s="3174"/>
      <c r="AB15830" s="3174"/>
    </row>
    <row r="15831" spans="27:28" s="3173" customFormat="1">
      <c r="AA15831" s="3174"/>
      <c r="AB15831" s="3174"/>
    </row>
    <row r="15832" spans="27:28" s="3173" customFormat="1">
      <c r="AA15832" s="3174"/>
      <c r="AB15832" s="3174"/>
    </row>
    <row r="15833" spans="27:28" s="3173" customFormat="1">
      <c r="AA15833" s="3174"/>
      <c r="AB15833" s="3174"/>
    </row>
    <row r="15834" spans="27:28" s="3173" customFormat="1">
      <c r="AA15834" s="3174"/>
      <c r="AB15834" s="3174"/>
    </row>
    <row r="15835" spans="27:28" s="3173" customFormat="1">
      <c r="AA15835" s="3174"/>
      <c r="AB15835" s="3174"/>
    </row>
    <row r="15836" spans="27:28" s="3173" customFormat="1">
      <c r="AA15836" s="3174"/>
      <c r="AB15836" s="3174"/>
    </row>
    <row r="15837" spans="27:28" s="3173" customFormat="1">
      <c r="AA15837" s="3174"/>
      <c r="AB15837" s="3174"/>
    </row>
    <row r="15838" spans="27:28" s="3173" customFormat="1">
      <c r="AA15838" s="3174"/>
      <c r="AB15838" s="3174"/>
    </row>
    <row r="15839" spans="27:28" s="3173" customFormat="1">
      <c r="AA15839" s="3174"/>
      <c r="AB15839" s="3174"/>
    </row>
    <row r="15840" spans="27:28" s="3173" customFormat="1">
      <c r="AA15840" s="3174"/>
      <c r="AB15840" s="3174"/>
    </row>
    <row r="15841" spans="27:28" s="3173" customFormat="1">
      <c r="AA15841" s="3174"/>
      <c r="AB15841" s="3174"/>
    </row>
    <row r="15842" spans="27:28" s="3173" customFormat="1">
      <c r="AA15842" s="3174"/>
      <c r="AB15842" s="3174"/>
    </row>
    <row r="15843" spans="27:28" s="3173" customFormat="1">
      <c r="AA15843" s="3174"/>
      <c r="AB15843" s="3174"/>
    </row>
    <row r="15844" spans="27:28" s="3173" customFormat="1">
      <c r="AA15844" s="3174"/>
      <c r="AB15844" s="3174"/>
    </row>
    <row r="15845" spans="27:28" s="3173" customFormat="1">
      <c r="AA15845" s="3174"/>
      <c r="AB15845" s="3174"/>
    </row>
    <row r="15846" spans="27:28" s="3173" customFormat="1">
      <c r="AA15846" s="3174"/>
      <c r="AB15846" s="3174"/>
    </row>
    <row r="15847" spans="27:28" s="3173" customFormat="1">
      <c r="AA15847" s="3174"/>
      <c r="AB15847" s="3174"/>
    </row>
    <row r="15848" spans="27:28" s="3173" customFormat="1">
      <c r="AA15848" s="3174"/>
      <c r="AB15848" s="3174"/>
    </row>
    <row r="15849" spans="27:28" s="3173" customFormat="1">
      <c r="AA15849" s="3174"/>
      <c r="AB15849" s="3174"/>
    </row>
    <row r="15850" spans="27:28" s="3173" customFormat="1">
      <c r="AA15850" s="3174"/>
      <c r="AB15850" s="3174"/>
    </row>
    <row r="15851" spans="27:28" s="3173" customFormat="1">
      <c r="AA15851" s="3174"/>
      <c r="AB15851" s="3174"/>
    </row>
    <row r="15852" spans="27:28" s="3173" customFormat="1">
      <c r="AA15852" s="3174"/>
      <c r="AB15852" s="3174"/>
    </row>
    <row r="15853" spans="27:28" s="3173" customFormat="1">
      <c r="AA15853" s="3174"/>
      <c r="AB15853" s="3174"/>
    </row>
    <row r="15854" spans="27:28" s="3173" customFormat="1">
      <c r="AA15854" s="3174"/>
      <c r="AB15854" s="3174"/>
    </row>
    <row r="15855" spans="27:28" s="3173" customFormat="1">
      <c r="AA15855" s="3174"/>
      <c r="AB15855" s="3174"/>
    </row>
    <row r="15856" spans="27:28" s="3173" customFormat="1">
      <c r="AA15856" s="3174"/>
      <c r="AB15856" s="3174"/>
    </row>
    <row r="15857" spans="27:28" s="3173" customFormat="1">
      <c r="AA15857" s="3174"/>
      <c r="AB15857" s="3174"/>
    </row>
    <row r="15858" spans="27:28" s="3173" customFormat="1">
      <c r="AA15858" s="3174"/>
      <c r="AB15858" s="3174"/>
    </row>
    <row r="15859" spans="27:28" s="3173" customFormat="1">
      <c r="AA15859" s="3174"/>
      <c r="AB15859" s="3174"/>
    </row>
    <row r="15860" spans="27:28" s="3173" customFormat="1">
      <c r="AA15860" s="3174"/>
      <c r="AB15860" s="3174"/>
    </row>
    <row r="15861" spans="27:28" s="3173" customFormat="1">
      <c r="AA15861" s="3174"/>
      <c r="AB15861" s="3174"/>
    </row>
    <row r="15862" spans="27:28" s="3173" customFormat="1">
      <c r="AA15862" s="3174"/>
      <c r="AB15862" s="3174"/>
    </row>
    <row r="15863" spans="27:28" s="3173" customFormat="1">
      <c r="AA15863" s="3174"/>
      <c r="AB15863" s="3174"/>
    </row>
    <row r="15864" spans="27:28" s="3173" customFormat="1">
      <c r="AA15864" s="3174"/>
      <c r="AB15864" s="3174"/>
    </row>
    <row r="15865" spans="27:28" s="3173" customFormat="1">
      <c r="AA15865" s="3174"/>
      <c r="AB15865" s="3174"/>
    </row>
    <row r="15866" spans="27:28" s="3173" customFormat="1">
      <c r="AA15866" s="3174"/>
      <c r="AB15866" s="3174"/>
    </row>
    <row r="15867" spans="27:28" s="3173" customFormat="1">
      <c r="AA15867" s="3174"/>
      <c r="AB15867" s="3174"/>
    </row>
    <row r="15868" spans="27:28" s="3173" customFormat="1">
      <c r="AA15868" s="3174"/>
      <c r="AB15868" s="3174"/>
    </row>
    <row r="15869" spans="27:28" s="3173" customFormat="1">
      <c r="AA15869" s="3174"/>
      <c r="AB15869" s="3174"/>
    </row>
    <row r="15870" spans="27:28" s="3173" customFormat="1">
      <c r="AA15870" s="3174"/>
      <c r="AB15870" s="3174"/>
    </row>
    <row r="15871" spans="27:28" s="3173" customFormat="1">
      <c r="AA15871" s="3174"/>
      <c r="AB15871" s="3174"/>
    </row>
    <row r="15872" spans="27:28" s="3173" customFormat="1">
      <c r="AA15872" s="3174"/>
      <c r="AB15872" s="3174"/>
    </row>
    <row r="15873" spans="27:28" s="3173" customFormat="1">
      <c r="AA15873" s="3174"/>
      <c r="AB15873" s="3174"/>
    </row>
    <row r="15874" spans="27:28" s="3173" customFormat="1">
      <c r="AA15874" s="3174"/>
      <c r="AB15874" s="3174"/>
    </row>
    <row r="15875" spans="27:28" s="3173" customFormat="1">
      <c r="AA15875" s="3174"/>
      <c r="AB15875" s="3174"/>
    </row>
    <row r="15876" spans="27:28" s="3173" customFormat="1">
      <c r="AA15876" s="3174"/>
      <c r="AB15876" s="3174"/>
    </row>
    <row r="15877" spans="27:28" s="3173" customFormat="1">
      <c r="AA15877" s="3174"/>
      <c r="AB15877" s="3174"/>
    </row>
    <row r="15878" spans="27:28" s="3173" customFormat="1">
      <c r="AA15878" s="3174"/>
      <c r="AB15878" s="3174"/>
    </row>
    <row r="15879" spans="27:28" s="3173" customFormat="1">
      <c r="AA15879" s="3174"/>
      <c r="AB15879" s="3174"/>
    </row>
    <row r="15880" spans="27:28" s="3173" customFormat="1">
      <c r="AA15880" s="3174"/>
      <c r="AB15880" s="3174"/>
    </row>
    <row r="15881" spans="27:28" s="3173" customFormat="1">
      <c r="AA15881" s="3174"/>
      <c r="AB15881" s="3174"/>
    </row>
    <row r="15882" spans="27:28" s="3173" customFormat="1">
      <c r="AA15882" s="3174"/>
      <c r="AB15882" s="3174"/>
    </row>
    <row r="15883" spans="27:28" s="3173" customFormat="1">
      <c r="AA15883" s="3174"/>
      <c r="AB15883" s="3174"/>
    </row>
    <row r="15884" spans="27:28" s="3173" customFormat="1">
      <c r="AA15884" s="3174"/>
      <c r="AB15884" s="3174"/>
    </row>
    <row r="15885" spans="27:28" s="3173" customFormat="1">
      <c r="AA15885" s="3174"/>
      <c r="AB15885" s="3174"/>
    </row>
    <row r="15886" spans="27:28" s="3173" customFormat="1">
      <c r="AA15886" s="3174"/>
      <c r="AB15886" s="3174"/>
    </row>
    <row r="15887" spans="27:28" s="3173" customFormat="1">
      <c r="AA15887" s="3174"/>
      <c r="AB15887" s="3174"/>
    </row>
    <row r="15888" spans="27:28" s="3173" customFormat="1">
      <c r="AA15888" s="3174"/>
      <c r="AB15888" s="3174"/>
    </row>
    <row r="15889" spans="27:28" s="3173" customFormat="1">
      <c r="AA15889" s="3174"/>
      <c r="AB15889" s="3174"/>
    </row>
    <row r="15890" spans="27:28" s="3173" customFormat="1">
      <c r="AA15890" s="3174"/>
      <c r="AB15890" s="3174"/>
    </row>
    <row r="15891" spans="27:28" s="3173" customFormat="1">
      <c r="AA15891" s="3174"/>
      <c r="AB15891" s="3174"/>
    </row>
    <row r="15892" spans="27:28" s="3173" customFormat="1">
      <c r="AA15892" s="3174"/>
      <c r="AB15892" s="3174"/>
    </row>
    <row r="15893" spans="27:28" s="3173" customFormat="1">
      <c r="AA15893" s="3174"/>
      <c r="AB15893" s="3174"/>
    </row>
    <row r="15894" spans="27:28" s="3173" customFormat="1">
      <c r="AA15894" s="3174"/>
      <c r="AB15894" s="3174"/>
    </row>
    <row r="15895" spans="27:28" s="3173" customFormat="1">
      <c r="AA15895" s="3174"/>
      <c r="AB15895" s="3174"/>
    </row>
    <row r="15896" spans="27:28" s="3173" customFormat="1">
      <c r="AA15896" s="3174"/>
      <c r="AB15896" s="3174"/>
    </row>
    <row r="15897" spans="27:28" s="3173" customFormat="1">
      <c r="AA15897" s="3174"/>
      <c r="AB15897" s="3174"/>
    </row>
    <row r="15898" spans="27:28" s="3173" customFormat="1">
      <c r="AA15898" s="3174"/>
      <c r="AB15898" s="3174"/>
    </row>
    <row r="15899" spans="27:28" s="3173" customFormat="1">
      <c r="AA15899" s="3174"/>
      <c r="AB15899" s="3174"/>
    </row>
    <row r="15900" spans="27:28" s="3173" customFormat="1">
      <c r="AA15900" s="3174"/>
      <c r="AB15900" s="3174"/>
    </row>
    <row r="15901" spans="27:28" s="3173" customFormat="1">
      <c r="AA15901" s="3174"/>
      <c r="AB15901" s="3174"/>
    </row>
    <row r="15902" spans="27:28" s="3173" customFormat="1">
      <c r="AA15902" s="3174"/>
      <c r="AB15902" s="3174"/>
    </row>
    <row r="15903" spans="27:28" s="3173" customFormat="1">
      <c r="AA15903" s="3174"/>
      <c r="AB15903" s="3174"/>
    </row>
    <row r="15904" spans="27:28" s="3173" customFormat="1">
      <c r="AA15904" s="3174"/>
      <c r="AB15904" s="3174"/>
    </row>
    <row r="15905" spans="27:28" s="3173" customFormat="1">
      <c r="AA15905" s="3174"/>
      <c r="AB15905" s="3174"/>
    </row>
    <row r="15906" spans="27:28" s="3173" customFormat="1">
      <c r="AA15906" s="3174"/>
      <c r="AB15906" s="3174"/>
    </row>
    <row r="15907" spans="27:28" s="3173" customFormat="1">
      <c r="AA15907" s="3174"/>
      <c r="AB15907" s="3174"/>
    </row>
    <row r="15908" spans="27:28" s="3173" customFormat="1">
      <c r="AA15908" s="3174"/>
      <c r="AB15908" s="3174"/>
    </row>
    <row r="15909" spans="27:28" s="3173" customFormat="1">
      <c r="AA15909" s="3174"/>
      <c r="AB15909" s="3174"/>
    </row>
    <row r="15910" spans="27:28" s="3173" customFormat="1">
      <c r="AA15910" s="3174"/>
      <c r="AB15910" s="3174"/>
    </row>
    <row r="15911" spans="27:28" s="3173" customFormat="1">
      <c r="AA15911" s="3174"/>
      <c r="AB15911" s="3174"/>
    </row>
    <row r="15912" spans="27:28" s="3173" customFormat="1">
      <c r="AA15912" s="3174"/>
      <c r="AB15912" s="3174"/>
    </row>
    <row r="15913" spans="27:28" s="3173" customFormat="1">
      <c r="AA15913" s="3174"/>
      <c r="AB15913" s="3174"/>
    </row>
    <row r="15914" spans="27:28" s="3173" customFormat="1">
      <c r="AA15914" s="3174"/>
      <c r="AB15914" s="3174"/>
    </row>
    <row r="15915" spans="27:28" s="3173" customFormat="1">
      <c r="AA15915" s="3174"/>
      <c r="AB15915" s="3174"/>
    </row>
    <row r="15916" spans="27:28" s="3173" customFormat="1">
      <c r="AA15916" s="3174"/>
      <c r="AB15916" s="3174"/>
    </row>
    <row r="15917" spans="27:28" s="3173" customFormat="1">
      <c r="AA15917" s="3174"/>
      <c r="AB15917" s="3174"/>
    </row>
    <row r="15918" spans="27:28" s="3173" customFormat="1">
      <c r="AA15918" s="3174"/>
      <c r="AB15918" s="3174"/>
    </row>
    <row r="15919" spans="27:28" s="3173" customFormat="1">
      <c r="AA15919" s="3174"/>
      <c r="AB15919" s="3174"/>
    </row>
    <row r="15920" spans="27:28" s="3173" customFormat="1">
      <c r="AA15920" s="3174"/>
      <c r="AB15920" s="3174"/>
    </row>
    <row r="15921" spans="27:28" s="3173" customFormat="1">
      <c r="AA15921" s="3174"/>
      <c r="AB15921" s="3174"/>
    </row>
    <row r="15922" spans="27:28" s="3173" customFormat="1">
      <c r="AA15922" s="3174"/>
      <c r="AB15922" s="3174"/>
    </row>
    <row r="15923" spans="27:28" s="3173" customFormat="1">
      <c r="AA15923" s="3174"/>
      <c r="AB15923" s="3174"/>
    </row>
    <row r="15924" spans="27:28" s="3173" customFormat="1">
      <c r="AA15924" s="3174"/>
      <c r="AB15924" s="3174"/>
    </row>
    <row r="15925" spans="27:28" s="3173" customFormat="1">
      <c r="AA15925" s="3174"/>
      <c r="AB15925" s="3174"/>
    </row>
    <row r="15926" spans="27:28" s="3173" customFormat="1">
      <c r="AA15926" s="3174"/>
      <c r="AB15926" s="3174"/>
    </row>
    <row r="15927" spans="27:28" s="3173" customFormat="1">
      <c r="AA15927" s="3174"/>
      <c r="AB15927" s="3174"/>
    </row>
    <row r="15928" spans="27:28" s="3173" customFormat="1">
      <c r="AA15928" s="3174"/>
      <c r="AB15928" s="3174"/>
    </row>
    <row r="15929" spans="27:28" s="3173" customFormat="1">
      <c r="AA15929" s="3174"/>
      <c r="AB15929" s="3174"/>
    </row>
    <row r="15930" spans="27:28" s="3173" customFormat="1">
      <c r="AA15930" s="3174"/>
      <c r="AB15930" s="3174"/>
    </row>
    <row r="15931" spans="27:28" s="3173" customFormat="1">
      <c r="AA15931" s="3174"/>
      <c r="AB15931" s="3174"/>
    </row>
    <row r="15932" spans="27:28" s="3173" customFormat="1">
      <c r="AA15932" s="3174"/>
      <c r="AB15932" s="3174"/>
    </row>
    <row r="15933" spans="27:28" s="3173" customFormat="1">
      <c r="AA15933" s="3174"/>
      <c r="AB15933" s="3174"/>
    </row>
    <row r="15934" spans="27:28" s="3173" customFormat="1">
      <c r="AA15934" s="3174"/>
      <c r="AB15934" s="3174"/>
    </row>
    <row r="15935" spans="27:28" s="3173" customFormat="1">
      <c r="AA15935" s="3174"/>
      <c r="AB15935" s="3174"/>
    </row>
    <row r="15936" spans="27:28" s="3173" customFormat="1">
      <c r="AA15936" s="3174"/>
      <c r="AB15936" s="3174"/>
    </row>
    <row r="15937" spans="27:28" s="3173" customFormat="1">
      <c r="AA15937" s="3174"/>
      <c r="AB15937" s="3174"/>
    </row>
    <row r="15938" spans="27:28" s="3173" customFormat="1">
      <c r="AA15938" s="3174"/>
      <c r="AB15938" s="3174"/>
    </row>
    <row r="15939" spans="27:28" s="3173" customFormat="1">
      <c r="AA15939" s="3174"/>
      <c r="AB15939" s="3174"/>
    </row>
    <row r="15940" spans="27:28" s="3173" customFormat="1">
      <c r="AA15940" s="3174"/>
      <c r="AB15940" s="3174"/>
    </row>
    <row r="15941" spans="27:28" s="3173" customFormat="1">
      <c r="AA15941" s="3174"/>
      <c r="AB15941" s="3174"/>
    </row>
    <row r="15942" spans="27:28" s="3173" customFormat="1">
      <c r="AA15942" s="3174"/>
      <c r="AB15942" s="3174"/>
    </row>
    <row r="15943" spans="27:28" s="3173" customFormat="1">
      <c r="AA15943" s="3174"/>
      <c r="AB15943" s="3174"/>
    </row>
    <row r="15944" spans="27:28" s="3173" customFormat="1">
      <c r="AA15944" s="3174"/>
      <c r="AB15944" s="3174"/>
    </row>
    <row r="15945" spans="27:28" s="3173" customFormat="1">
      <c r="AA15945" s="3174"/>
      <c r="AB15945" s="3174"/>
    </row>
    <row r="15946" spans="27:28" s="3173" customFormat="1">
      <c r="AA15946" s="3174"/>
      <c r="AB15946" s="3174"/>
    </row>
    <row r="15947" spans="27:28" s="3173" customFormat="1">
      <c r="AA15947" s="3174"/>
      <c r="AB15947" s="3174"/>
    </row>
    <row r="15948" spans="27:28" s="3173" customFormat="1">
      <c r="AA15948" s="3174"/>
      <c r="AB15948" s="3174"/>
    </row>
    <row r="15949" spans="27:28" s="3173" customFormat="1">
      <c r="AA15949" s="3174"/>
      <c r="AB15949" s="3174"/>
    </row>
    <row r="15950" spans="27:28" s="3173" customFormat="1">
      <c r="AA15950" s="3174"/>
      <c r="AB15950" s="3174"/>
    </row>
    <row r="15951" spans="27:28" s="3173" customFormat="1">
      <c r="AA15951" s="3174"/>
      <c r="AB15951" s="3174"/>
    </row>
    <row r="15952" spans="27:28" s="3173" customFormat="1">
      <c r="AA15952" s="3174"/>
      <c r="AB15952" s="3174"/>
    </row>
    <row r="15953" spans="27:28" s="3173" customFormat="1">
      <c r="AA15953" s="3174"/>
      <c r="AB15953" s="3174"/>
    </row>
    <row r="15954" spans="27:28" s="3173" customFormat="1">
      <c r="AA15954" s="3174"/>
      <c r="AB15954" s="3174"/>
    </row>
    <row r="15955" spans="27:28" s="3173" customFormat="1">
      <c r="AA15955" s="3174"/>
      <c r="AB15955" s="3174"/>
    </row>
    <row r="15956" spans="27:28" s="3173" customFormat="1">
      <c r="AA15956" s="3174"/>
      <c r="AB15956" s="3174"/>
    </row>
    <row r="15957" spans="27:28" s="3173" customFormat="1">
      <c r="AA15957" s="3174"/>
      <c r="AB15957" s="3174"/>
    </row>
    <row r="15958" spans="27:28" s="3173" customFormat="1">
      <c r="AA15958" s="3174"/>
      <c r="AB15958" s="3174"/>
    </row>
    <row r="15959" spans="27:28" s="3173" customFormat="1">
      <c r="AA15959" s="3174"/>
      <c r="AB15959" s="3174"/>
    </row>
    <row r="15960" spans="27:28" s="3173" customFormat="1">
      <c r="AA15960" s="3174"/>
      <c r="AB15960" s="3174"/>
    </row>
    <row r="15961" spans="27:28" s="3173" customFormat="1">
      <c r="AA15961" s="3174"/>
      <c r="AB15961" s="3174"/>
    </row>
    <row r="15962" spans="27:28" s="3173" customFormat="1">
      <c r="AA15962" s="3174"/>
      <c r="AB15962" s="3174"/>
    </row>
    <row r="15963" spans="27:28" s="3173" customFormat="1">
      <c r="AA15963" s="3174"/>
      <c r="AB15963" s="3174"/>
    </row>
    <row r="15964" spans="27:28" s="3173" customFormat="1">
      <c r="AA15964" s="3174"/>
      <c r="AB15964" s="3174"/>
    </row>
    <row r="15965" spans="27:28" s="3173" customFormat="1">
      <c r="AA15965" s="3174"/>
      <c r="AB15965" s="3174"/>
    </row>
    <row r="15966" spans="27:28" s="3173" customFormat="1">
      <c r="AA15966" s="3174"/>
      <c r="AB15966" s="3174"/>
    </row>
    <row r="15967" spans="27:28" s="3173" customFormat="1">
      <c r="AA15967" s="3174"/>
      <c r="AB15967" s="3174"/>
    </row>
    <row r="15968" spans="27:28" s="3173" customFormat="1">
      <c r="AA15968" s="3174"/>
      <c r="AB15968" s="3174"/>
    </row>
    <row r="15969" spans="27:28" s="3173" customFormat="1">
      <c r="AA15969" s="3174"/>
      <c r="AB15969" s="3174"/>
    </row>
    <row r="15970" spans="27:28" s="3173" customFormat="1">
      <c r="AA15970" s="3174"/>
      <c r="AB15970" s="3174"/>
    </row>
    <row r="15971" spans="27:28" s="3173" customFormat="1">
      <c r="AA15971" s="3174"/>
      <c r="AB15971" s="3174"/>
    </row>
    <row r="15972" spans="27:28" s="3173" customFormat="1">
      <c r="AA15972" s="3174"/>
      <c r="AB15972" s="3174"/>
    </row>
    <row r="15973" spans="27:28" s="3173" customFormat="1">
      <c r="AA15973" s="3174"/>
      <c r="AB15973" s="3174"/>
    </row>
    <row r="15974" spans="27:28" s="3173" customFormat="1">
      <c r="AA15974" s="3174"/>
      <c r="AB15974" s="3174"/>
    </row>
    <row r="15975" spans="27:28" s="3173" customFormat="1">
      <c r="AA15975" s="3174"/>
      <c r="AB15975" s="3174"/>
    </row>
    <row r="15976" spans="27:28" s="3173" customFormat="1">
      <c r="AA15976" s="3174"/>
      <c r="AB15976" s="3174"/>
    </row>
    <row r="15977" spans="27:28" s="3173" customFormat="1">
      <c r="AA15977" s="3174"/>
      <c r="AB15977" s="3174"/>
    </row>
    <row r="15978" spans="27:28" s="3173" customFormat="1">
      <c r="AA15978" s="3174"/>
      <c r="AB15978" s="3174"/>
    </row>
    <row r="15979" spans="27:28" s="3173" customFormat="1">
      <c r="AA15979" s="3174"/>
      <c r="AB15979" s="3174"/>
    </row>
    <row r="15980" spans="27:28" s="3173" customFormat="1">
      <c r="AA15980" s="3174"/>
      <c r="AB15980" s="3174"/>
    </row>
    <row r="15981" spans="27:28" s="3173" customFormat="1">
      <c r="AA15981" s="3174"/>
      <c r="AB15981" s="3174"/>
    </row>
    <row r="15982" spans="27:28" s="3173" customFormat="1">
      <c r="AA15982" s="3174"/>
      <c r="AB15982" s="3174"/>
    </row>
    <row r="15983" spans="27:28" s="3173" customFormat="1">
      <c r="AA15983" s="3174"/>
      <c r="AB15983" s="3174"/>
    </row>
    <row r="15984" spans="27:28" s="3173" customFormat="1">
      <c r="AA15984" s="3174"/>
      <c r="AB15984" s="3174"/>
    </row>
    <row r="15985" spans="27:28" s="3173" customFormat="1">
      <c r="AA15985" s="3174"/>
      <c r="AB15985" s="3174"/>
    </row>
    <row r="15986" spans="27:28" s="3173" customFormat="1">
      <c r="AA15986" s="3174"/>
      <c r="AB15986" s="3174"/>
    </row>
    <row r="15987" spans="27:28" s="3173" customFormat="1">
      <c r="AA15987" s="3174"/>
      <c r="AB15987" s="3174"/>
    </row>
    <row r="15988" spans="27:28" s="3173" customFormat="1">
      <c r="AA15988" s="3174"/>
      <c r="AB15988" s="3174"/>
    </row>
    <row r="15989" spans="27:28" s="3173" customFormat="1">
      <c r="AA15989" s="3174"/>
      <c r="AB15989" s="3174"/>
    </row>
    <row r="15990" spans="27:28" s="3173" customFormat="1">
      <c r="AA15990" s="3174"/>
      <c r="AB15990" s="3174"/>
    </row>
    <row r="15991" spans="27:28" s="3173" customFormat="1">
      <c r="AA15991" s="3174"/>
      <c r="AB15991" s="3174"/>
    </row>
    <row r="15992" spans="27:28" s="3173" customFormat="1">
      <c r="AA15992" s="3174"/>
      <c r="AB15992" s="3174"/>
    </row>
    <row r="15993" spans="27:28" s="3173" customFormat="1">
      <c r="AA15993" s="3174"/>
      <c r="AB15993" s="3174"/>
    </row>
    <row r="15994" spans="27:28" s="3173" customFormat="1">
      <c r="AA15994" s="3174"/>
      <c r="AB15994" s="3174"/>
    </row>
    <row r="15995" spans="27:28" s="3173" customFormat="1">
      <c r="AA15995" s="3174"/>
      <c r="AB15995" s="3174"/>
    </row>
    <row r="15996" spans="27:28" s="3173" customFormat="1">
      <c r="AA15996" s="3174"/>
      <c r="AB15996" s="3174"/>
    </row>
    <row r="15997" spans="27:28" s="3173" customFormat="1">
      <c r="AA15997" s="3174"/>
      <c r="AB15997" s="3174"/>
    </row>
    <row r="15998" spans="27:28" s="3173" customFormat="1">
      <c r="AA15998" s="3174"/>
      <c r="AB15998" s="3174"/>
    </row>
    <row r="15999" spans="27:28" s="3173" customFormat="1">
      <c r="AA15999" s="3174"/>
      <c r="AB15999" s="3174"/>
    </row>
    <row r="16000" spans="27:28" s="3173" customFormat="1">
      <c r="AA16000" s="3174"/>
      <c r="AB16000" s="3174"/>
    </row>
    <row r="16001" spans="27:28" s="3173" customFormat="1">
      <c r="AA16001" s="3174"/>
      <c r="AB16001" s="3174"/>
    </row>
    <row r="16002" spans="27:28" s="3173" customFormat="1">
      <c r="AA16002" s="3174"/>
      <c r="AB16002" s="3174"/>
    </row>
    <row r="16003" spans="27:28" s="3173" customFormat="1">
      <c r="AA16003" s="3174"/>
      <c r="AB16003" s="3174"/>
    </row>
    <row r="16004" spans="27:28" s="3173" customFormat="1">
      <c r="AA16004" s="3174"/>
      <c r="AB16004" s="3174"/>
    </row>
    <row r="16005" spans="27:28" s="3173" customFormat="1">
      <c r="AA16005" s="3174"/>
      <c r="AB16005" s="3174"/>
    </row>
    <row r="16006" spans="27:28" s="3173" customFormat="1">
      <c r="AA16006" s="3174"/>
      <c r="AB16006" s="3174"/>
    </row>
    <row r="16007" spans="27:28" s="3173" customFormat="1">
      <c r="AA16007" s="3174"/>
      <c r="AB16007" s="3174"/>
    </row>
    <row r="16008" spans="27:28" s="3173" customFormat="1">
      <c r="AA16008" s="3174"/>
      <c r="AB16008" s="3174"/>
    </row>
    <row r="16009" spans="27:28" s="3173" customFormat="1">
      <c r="AA16009" s="3174"/>
      <c r="AB16009" s="3174"/>
    </row>
    <row r="16010" spans="27:28" s="3173" customFormat="1">
      <c r="AA16010" s="3174"/>
      <c r="AB16010" s="3174"/>
    </row>
    <row r="16011" spans="27:28" s="3173" customFormat="1">
      <c r="AA16011" s="3174"/>
      <c r="AB16011" s="3174"/>
    </row>
    <row r="16012" spans="27:28" s="3173" customFormat="1">
      <c r="AA16012" s="3174"/>
      <c r="AB16012" s="3174"/>
    </row>
    <row r="16013" spans="27:28" s="3173" customFormat="1">
      <c r="AA16013" s="3174"/>
      <c r="AB16013" s="3174"/>
    </row>
    <row r="16014" spans="27:28" s="3173" customFormat="1">
      <c r="AA16014" s="3174"/>
      <c r="AB16014" s="3174"/>
    </row>
    <row r="16015" spans="27:28" s="3173" customFormat="1">
      <c r="AA16015" s="3174"/>
      <c r="AB16015" s="3174"/>
    </row>
    <row r="16016" spans="27:28" s="3173" customFormat="1">
      <c r="AA16016" s="3174"/>
      <c r="AB16016" s="3174"/>
    </row>
    <row r="16017" spans="27:28" s="3173" customFormat="1">
      <c r="AA16017" s="3174"/>
      <c r="AB16017" s="3174"/>
    </row>
    <row r="16018" spans="27:28" s="3173" customFormat="1">
      <c r="AA16018" s="3174"/>
      <c r="AB16018" s="3174"/>
    </row>
    <row r="16019" spans="27:28" s="3173" customFormat="1">
      <c r="AA16019" s="3174"/>
      <c r="AB16019" s="3174"/>
    </row>
    <row r="16020" spans="27:28" s="3173" customFormat="1">
      <c r="AA16020" s="3174"/>
      <c r="AB16020" s="3174"/>
    </row>
    <row r="16021" spans="27:28" s="3173" customFormat="1">
      <c r="AA16021" s="3174"/>
      <c r="AB16021" s="3174"/>
    </row>
    <row r="16022" spans="27:28" s="3173" customFormat="1">
      <c r="AA16022" s="3174"/>
      <c r="AB16022" s="3174"/>
    </row>
    <row r="16023" spans="27:28" s="3173" customFormat="1">
      <c r="AA16023" s="3174"/>
      <c r="AB16023" s="3174"/>
    </row>
    <row r="16024" spans="27:28" s="3173" customFormat="1">
      <c r="AA16024" s="3174"/>
      <c r="AB16024" s="3174"/>
    </row>
    <row r="16025" spans="27:28" s="3173" customFormat="1">
      <c r="AA16025" s="3174"/>
      <c r="AB16025" s="3174"/>
    </row>
    <row r="16026" spans="27:28" s="3173" customFormat="1">
      <c r="AA16026" s="3174"/>
      <c r="AB16026" s="3174"/>
    </row>
    <row r="16027" spans="27:28" s="3173" customFormat="1">
      <c r="AA16027" s="3174"/>
      <c r="AB16027" s="3174"/>
    </row>
    <row r="16028" spans="27:28" s="3173" customFormat="1">
      <c r="AA16028" s="3174"/>
      <c r="AB16028" s="3174"/>
    </row>
    <row r="16029" spans="27:28" s="3173" customFormat="1">
      <c r="AA16029" s="3174"/>
      <c r="AB16029" s="3174"/>
    </row>
    <row r="16030" spans="27:28" s="3173" customFormat="1">
      <c r="AA16030" s="3174"/>
      <c r="AB16030" s="3174"/>
    </row>
    <row r="16031" spans="27:28" s="3173" customFormat="1">
      <c r="AA16031" s="3174"/>
      <c r="AB16031" s="3174"/>
    </row>
    <row r="16032" spans="27:28" s="3173" customFormat="1">
      <c r="AA16032" s="3174"/>
      <c r="AB16032" s="3174"/>
    </row>
    <row r="16033" spans="27:28" s="3173" customFormat="1">
      <c r="AA16033" s="3174"/>
      <c r="AB16033" s="3174"/>
    </row>
    <row r="16034" spans="27:28" s="3173" customFormat="1">
      <c r="AA16034" s="3174"/>
      <c r="AB16034" s="3174"/>
    </row>
    <row r="16035" spans="27:28" s="3173" customFormat="1">
      <c r="AA16035" s="3174"/>
      <c r="AB16035" s="3174"/>
    </row>
    <row r="16036" spans="27:28" s="3173" customFormat="1">
      <c r="AA16036" s="3174"/>
      <c r="AB16036" s="3174"/>
    </row>
    <row r="16037" spans="27:28" s="3173" customFormat="1">
      <c r="AA16037" s="3174"/>
      <c r="AB16037" s="3174"/>
    </row>
    <row r="16038" spans="27:28" s="3173" customFormat="1">
      <c r="AA16038" s="3174"/>
      <c r="AB16038" s="3174"/>
    </row>
    <row r="16039" spans="27:28" s="3173" customFormat="1">
      <c r="AA16039" s="3174"/>
      <c r="AB16039" s="3174"/>
    </row>
    <row r="16040" spans="27:28" s="3173" customFormat="1">
      <c r="AA16040" s="3174"/>
      <c r="AB16040" s="3174"/>
    </row>
    <row r="16041" spans="27:28" s="3173" customFormat="1">
      <c r="AA16041" s="3174"/>
      <c r="AB16041" s="3174"/>
    </row>
    <row r="16042" spans="27:28" s="3173" customFormat="1">
      <c r="AA16042" s="3174"/>
      <c r="AB16042" s="3174"/>
    </row>
    <row r="16043" spans="27:28" s="3173" customFormat="1">
      <c r="AA16043" s="3174"/>
      <c r="AB16043" s="3174"/>
    </row>
    <row r="16044" spans="27:28" s="3173" customFormat="1">
      <c r="AA16044" s="3174"/>
      <c r="AB16044" s="3174"/>
    </row>
    <row r="16045" spans="27:28" s="3173" customFormat="1">
      <c r="AA16045" s="3174"/>
      <c r="AB16045" s="3174"/>
    </row>
    <row r="16046" spans="27:28" s="3173" customFormat="1">
      <c r="AA16046" s="3174"/>
      <c r="AB16046" s="3174"/>
    </row>
    <row r="16047" spans="27:28" s="3173" customFormat="1">
      <c r="AA16047" s="3174"/>
      <c r="AB16047" s="3174"/>
    </row>
    <row r="16048" spans="27:28" s="3173" customFormat="1">
      <c r="AA16048" s="3174"/>
      <c r="AB16048" s="3174"/>
    </row>
    <row r="16049" spans="27:28" s="3173" customFormat="1">
      <c r="AA16049" s="3174"/>
      <c r="AB16049" s="3174"/>
    </row>
    <row r="16050" spans="27:28" s="3173" customFormat="1">
      <c r="AA16050" s="3174"/>
      <c r="AB16050" s="3174"/>
    </row>
    <row r="16051" spans="27:28" s="3173" customFormat="1">
      <c r="AA16051" s="3174"/>
      <c r="AB16051" s="3174"/>
    </row>
    <row r="16052" spans="27:28" s="3173" customFormat="1">
      <c r="AA16052" s="3174"/>
      <c r="AB16052" s="3174"/>
    </row>
    <row r="16053" spans="27:28" s="3173" customFormat="1">
      <c r="AA16053" s="3174"/>
      <c r="AB16053" s="3174"/>
    </row>
    <row r="16054" spans="27:28" s="3173" customFormat="1">
      <c r="AA16054" s="3174"/>
      <c r="AB16054" s="3174"/>
    </row>
    <row r="16055" spans="27:28" s="3173" customFormat="1">
      <c r="AA16055" s="3174"/>
      <c r="AB16055" s="3174"/>
    </row>
    <row r="16056" spans="27:28" s="3173" customFormat="1">
      <c r="AA16056" s="3174"/>
      <c r="AB16056" s="3174"/>
    </row>
    <row r="16057" spans="27:28" s="3173" customFormat="1">
      <c r="AA16057" s="3174"/>
      <c r="AB16057" s="3174"/>
    </row>
    <row r="16058" spans="27:28" s="3173" customFormat="1">
      <c r="AA16058" s="3174"/>
      <c r="AB16058" s="3174"/>
    </row>
    <row r="16059" spans="27:28" s="3173" customFormat="1">
      <c r="AA16059" s="3174"/>
      <c r="AB16059" s="3174"/>
    </row>
    <row r="16060" spans="27:28" s="3173" customFormat="1">
      <c r="AA16060" s="3174"/>
      <c r="AB16060" s="3174"/>
    </row>
    <row r="16061" spans="27:28" s="3173" customFormat="1">
      <c r="AA16061" s="3174"/>
      <c r="AB16061" s="3174"/>
    </row>
    <row r="16062" spans="27:28" s="3173" customFormat="1">
      <c r="AA16062" s="3174"/>
      <c r="AB16062" s="3174"/>
    </row>
    <row r="16063" spans="27:28" s="3173" customFormat="1">
      <c r="AA16063" s="3174"/>
      <c r="AB16063" s="3174"/>
    </row>
    <row r="16064" spans="27:28" s="3173" customFormat="1">
      <c r="AA16064" s="3174"/>
      <c r="AB16064" s="3174"/>
    </row>
    <row r="16065" spans="27:28" s="3173" customFormat="1">
      <c r="AA16065" s="3174"/>
      <c r="AB16065" s="3174"/>
    </row>
    <row r="16066" spans="27:28" s="3173" customFormat="1">
      <c r="AA16066" s="3174"/>
      <c r="AB16066" s="3174"/>
    </row>
    <row r="16067" spans="27:28" s="3173" customFormat="1">
      <c r="AA16067" s="3174"/>
      <c r="AB16067" s="3174"/>
    </row>
    <row r="16068" spans="27:28" s="3173" customFormat="1">
      <c r="AA16068" s="3174"/>
      <c r="AB16068" s="3174"/>
    </row>
    <row r="16069" spans="27:28" s="3173" customFormat="1">
      <c r="AA16069" s="3174"/>
      <c r="AB16069" s="3174"/>
    </row>
    <row r="16070" spans="27:28" s="3173" customFormat="1">
      <c r="AA16070" s="3174"/>
      <c r="AB16070" s="3174"/>
    </row>
    <row r="16071" spans="27:28" s="3173" customFormat="1">
      <c r="AA16071" s="3174"/>
      <c r="AB16071" s="3174"/>
    </row>
    <row r="16072" spans="27:28" s="3173" customFormat="1">
      <c r="AA16072" s="3174"/>
      <c r="AB16072" s="3174"/>
    </row>
    <row r="16073" spans="27:28" s="3173" customFormat="1">
      <c r="AA16073" s="3174"/>
      <c r="AB16073" s="3174"/>
    </row>
    <row r="16074" spans="27:28" s="3173" customFormat="1">
      <c r="AA16074" s="3174"/>
      <c r="AB16074" s="3174"/>
    </row>
    <row r="16075" spans="27:28" s="3173" customFormat="1">
      <c r="AA16075" s="3174"/>
      <c r="AB16075" s="3174"/>
    </row>
    <row r="16076" spans="27:28" s="3173" customFormat="1">
      <c r="AA16076" s="3174"/>
      <c r="AB16076" s="3174"/>
    </row>
    <row r="16077" spans="27:28" s="3173" customFormat="1">
      <c r="AA16077" s="3174"/>
      <c r="AB16077" s="3174"/>
    </row>
    <row r="16078" spans="27:28" s="3173" customFormat="1">
      <c r="AA16078" s="3174"/>
      <c r="AB16078" s="3174"/>
    </row>
    <row r="16079" spans="27:28" s="3173" customFormat="1">
      <c r="AA16079" s="3174"/>
      <c r="AB16079" s="3174"/>
    </row>
    <row r="16080" spans="27:28" s="3173" customFormat="1">
      <c r="AA16080" s="3174"/>
      <c r="AB16080" s="3174"/>
    </row>
    <row r="16081" spans="27:28" s="3173" customFormat="1">
      <c r="AA16081" s="3174"/>
      <c r="AB16081" s="3174"/>
    </row>
    <row r="16082" spans="27:28" s="3173" customFormat="1">
      <c r="AA16082" s="3174"/>
      <c r="AB16082" s="3174"/>
    </row>
    <row r="16083" spans="27:28" s="3173" customFormat="1">
      <c r="AA16083" s="3174"/>
      <c r="AB16083" s="3174"/>
    </row>
    <row r="16084" spans="27:28" s="3173" customFormat="1">
      <c r="AA16084" s="3174"/>
      <c r="AB16084" s="3174"/>
    </row>
    <row r="16085" spans="27:28" s="3173" customFormat="1">
      <c r="AA16085" s="3174"/>
      <c r="AB16085" s="3174"/>
    </row>
    <row r="16086" spans="27:28" s="3173" customFormat="1">
      <c r="AA16086" s="3174"/>
      <c r="AB16086" s="3174"/>
    </row>
    <row r="16087" spans="27:28" s="3173" customFormat="1">
      <c r="AA16087" s="3174"/>
      <c r="AB16087" s="3174"/>
    </row>
    <row r="16088" spans="27:28" s="3173" customFormat="1">
      <c r="AA16088" s="3174"/>
      <c r="AB16088" s="3174"/>
    </row>
    <row r="16089" spans="27:28" s="3173" customFormat="1">
      <c r="AA16089" s="3174"/>
      <c r="AB16089" s="3174"/>
    </row>
    <row r="16090" spans="27:28" s="3173" customFormat="1">
      <c r="AA16090" s="3174"/>
      <c r="AB16090" s="3174"/>
    </row>
    <row r="16091" spans="27:28" s="3173" customFormat="1">
      <c r="AA16091" s="3174"/>
      <c r="AB16091" s="3174"/>
    </row>
    <row r="16092" spans="27:28" s="3173" customFormat="1">
      <c r="AA16092" s="3174"/>
      <c r="AB16092" s="3174"/>
    </row>
    <row r="16093" spans="27:28" s="3173" customFormat="1">
      <c r="AA16093" s="3174"/>
      <c r="AB16093" s="3174"/>
    </row>
    <row r="16094" spans="27:28" s="3173" customFormat="1">
      <c r="AA16094" s="3174"/>
      <c r="AB16094" s="3174"/>
    </row>
    <row r="16095" spans="27:28" s="3173" customFormat="1">
      <c r="AA16095" s="3174"/>
      <c r="AB16095" s="3174"/>
    </row>
    <row r="16096" spans="27:28" s="3173" customFormat="1">
      <c r="AA16096" s="3174"/>
      <c r="AB16096" s="3174"/>
    </row>
    <row r="16097" spans="27:28" s="3173" customFormat="1">
      <c r="AA16097" s="3174"/>
      <c r="AB16097" s="3174"/>
    </row>
    <row r="16098" spans="27:28" s="3173" customFormat="1">
      <c r="AA16098" s="3174"/>
      <c r="AB16098" s="3174"/>
    </row>
    <row r="16099" spans="27:28" s="3173" customFormat="1">
      <c r="AA16099" s="3174"/>
      <c r="AB16099" s="3174"/>
    </row>
    <row r="16100" spans="27:28" s="3173" customFormat="1">
      <c r="AA16100" s="3174"/>
      <c r="AB16100" s="3174"/>
    </row>
    <row r="16101" spans="27:28" s="3173" customFormat="1">
      <c r="AA16101" s="3174"/>
      <c r="AB16101" s="3174"/>
    </row>
    <row r="16102" spans="27:28" s="3173" customFormat="1">
      <c r="AA16102" s="3174"/>
      <c r="AB16102" s="3174"/>
    </row>
    <row r="16103" spans="27:28" s="3173" customFormat="1">
      <c r="AA16103" s="3174"/>
      <c r="AB16103" s="3174"/>
    </row>
    <row r="16104" spans="27:28" s="3173" customFormat="1">
      <c r="AA16104" s="3174"/>
      <c r="AB16104" s="3174"/>
    </row>
    <row r="16105" spans="27:28" s="3173" customFormat="1">
      <c r="AA16105" s="3174"/>
      <c r="AB16105" s="3174"/>
    </row>
    <row r="16106" spans="27:28" s="3173" customFormat="1">
      <c r="AA16106" s="3174"/>
      <c r="AB16106" s="3174"/>
    </row>
    <row r="16107" spans="27:28" s="3173" customFormat="1">
      <c r="AA16107" s="3174"/>
      <c r="AB16107" s="3174"/>
    </row>
    <row r="16108" spans="27:28" s="3173" customFormat="1">
      <c r="AA16108" s="3174"/>
      <c r="AB16108" s="3174"/>
    </row>
    <row r="16109" spans="27:28" s="3173" customFormat="1">
      <c r="AA16109" s="3174"/>
      <c r="AB16109" s="3174"/>
    </row>
    <row r="16110" spans="27:28" s="3173" customFormat="1">
      <c r="AA16110" s="3174"/>
      <c r="AB16110" s="3174"/>
    </row>
    <row r="16111" spans="27:28" s="3173" customFormat="1">
      <c r="AA16111" s="3174"/>
      <c r="AB16111" s="3174"/>
    </row>
    <row r="16112" spans="27:28" s="3173" customFormat="1">
      <c r="AA16112" s="3174"/>
      <c r="AB16112" s="3174"/>
    </row>
    <row r="16113" spans="27:28" s="3173" customFormat="1">
      <c r="AA16113" s="3174"/>
      <c r="AB16113" s="3174"/>
    </row>
    <row r="16114" spans="27:28" s="3173" customFormat="1">
      <c r="AA16114" s="3174"/>
      <c r="AB16114" s="3174"/>
    </row>
    <row r="16115" spans="27:28" s="3173" customFormat="1">
      <c r="AA16115" s="3174"/>
      <c r="AB16115" s="3174"/>
    </row>
    <row r="16116" spans="27:28" s="3173" customFormat="1">
      <c r="AA16116" s="3174"/>
      <c r="AB16116" s="3174"/>
    </row>
    <row r="16117" spans="27:28" s="3173" customFormat="1">
      <c r="AA16117" s="3174"/>
      <c r="AB16117" s="3174"/>
    </row>
    <row r="16118" spans="27:28" s="3173" customFormat="1">
      <c r="AA16118" s="3174"/>
      <c r="AB16118" s="3174"/>
    </row>
    <row r="16119" spans="27:28" s="3173" customFormat="1">
      <c r="AA16119" s="3174"/>
      <c r="AB16119" s="3174"/>
    </row>
    <row r="16120" spans="27:28" s="3173" customFormat="1">
      <c r="AA16120" s="3174"/>
      <c r="AB16120" s="3174"/>
    </row>
    <row r="16121" spans="27:28" s="3173" customFormat="1">
      <c r="AA16121" s="3174"/>
      <c r="AB16121" s="3174"/>
    </row>
    <row r="16122" spans="27:28" s="3173" customFormat="1">
      <c r="AA16122" s="3174"/>
      <c r="AB16122" s="3174"/>
    </row>
    <row r="16123" spans="27:28" s="3173" customFormat="1">
      <c r="AA16123" s="3174"/>
      <c r="AB16123" s="3174"/>
    </row>
    <row r="16124" spans="27:28" s="3173" customFormat="1">
      <c r="AA16124" s="3174"/>
      <c r="AB16124" s="3174"/>
    </row>
    <row r="16125" spans="27:28" s="3173" customFormat="1">
      <c r="AA16125" s="3174"/>
      <c r="AB16125" s="3174"/>
    </row>
    <row r="16126" spans="27:28" s="3173" customFormat="1">
      <c r="AA16126" s="3174"/>
      <c r="AB16126" s="3174"/>
    </row>
    <row r="16127" spans="27:28" s="3173" customFormat="1">
      <c r="AA16127" s="3174"/>
      <c r="AB16127" s="3174"/>
    </row>
    <row r="16128" spans="27:28" s="3173" customFormat="1">
      <c r="AA16128" s="3174"/>
      <c r="AB16128" s="3174"/>
    </row>
    <row r="16129" spans="27:28" s="3173" customFormat="1">
      <c r="AA16129" s="3174"/>
      <c r="AB16129" s="3174"/>
    </row>
    <row r="16130" spans="27:28" s="3173" customFormat="1">
      <c r="AA16130" s="3174"/>
      <c r="AB16130" s="3174"/>
    </row>
    <row r="16131" spans="27:28" s="3173" customFormat="1">
      <c r="AA16131" s="3174"/>
      <c r="AB16131" s="3174"/>
    </row>
    <row r="16132" spans="27:28" s="3173" customFormat="1">
      <c r="AA16132" s="3174"/>
      <c r="AB16132" s="3174"/>
    </row>
    <row r="16133" spans="27:28" s="3173" customFormat="1">
      <c r="AA16133" s="3174"/>
      <c r="AB16133" s="3174"/>
    </row>
    <row r="16134" spans="27:28" s="3173" customFormat="1">
      <c r="AA16134" s="3174"/>
      <c r="AB16134" s="3174"/>
    </row>
    <row r="16135" spans="27:28" s="3173" customFormat="1">
      <c r="AA16135" s="3174"/>
      <c r="AB16135" s="3174"/>
    </row>
    <row r="16136" spans="27:28" s="3173" customFormat="1">
      <c r="AA16136" s="3174"/>
      <c r="AB16136" s="3174"/>
    </row>
    <row r="16137" spans="27:28" s="3173" customFormat="1">
      <c r="AA16137" s="3174"/>
      <c r="AB16137" s="3174"/>
    </row>
    <row r="16138" spans="27:28" s="3173" customFormat="1">
      <c r="AA16138" s="3174"/>
      <c r="AB16138" s="3174"/>
    </row>
    <row r="16139" spans="27:28" s="3173" customFormat="1">
      <c r="AA16139" s="3174"/>
      <c r="AB16139" s="3174"/>
    </row>
    <row r="16140" spans="27:28" s="3173" customFormat="1">
      <c r="AA16140" s="3174"/>
      <c r="AB16140" s="3174"/>
    </row>
    <row r="16141" spans="27:28" s="3173" customFormat="1">
      <c r="AA16141" s="3174"/>
      <c r="AB16141" s="3174"/>
    </row>
    <row r="16142" spans="27:28" s="3173" customFormat="1">
      <c r="AA16142" s="3174"/>
      <c r="AB16142" s="3174"/>
    </row>
    <row r="16143" spans="27:28" s="3173" customFormat="1">
      <c r="AA16143" s="3174"/>
      <c r="AB16143" s="3174"/>
    </row>
    <row r="16144" spans="27:28" s="3173" customFormat="1">
      <c r="AA16144" s="3174"/>
      <c r="AB16144" s="3174"/>
    </row>
    <row r="16145" spans="27:28" s="3173" customFormat="1">
      <c r="AA16145" s="3174"/>
      <c r="AB16145" s="3174"/>
    </row>
    <row r="16146" spans="27:28" s="3173" customFormat="1">
      <c r="AA16146" s="3174"/>
      <c r="AB16146" s="3174"/>
    </row>
    <row r="16147" spans="27:28" s="3173" customFormat="1">
      <c r="AA16147" s="3174"/>
      <c r="AB16147" s="3174"/>
    </row>
    <row r="16148" spans="27:28" s="3173" customFormat="1">
      <c r="AA16148" s="3174"/>
      <c r="AB16148" s="3174"/>
    </row>
    <row r="16149" spans="27:28" s="3173" customFormat="1">
      <c r="AA16149" s="3174"/>
      <c r="AB16149" s="3174"/>
    </row>
    <row r="16150" spans="27:28" s="3173" customFormat="1">
      <c r="AA16150" s="3174"/>
      <c r="AB16150" s="3174"/>
    </row>
    <row r="16151" spans="27:28" s="3173" customFormat="1">
      <c r="AA16151" s="3174"/>
      <c r="AB16151" s="3174"/>
    </row>
    <row r="16152" spans="27:28" s="3173" customFormat="1">
      <c r="AA16152" s="3174"/>
      <c r="AB16152" s="3174"/>
    </row>
    <row r="16153" spans="27:28" s="3173" customFormat="1">
      <c r="AA16153" s="3174"/>
      <c r="AB16153" s="3174"/>
    </row>
    <row r="16154" spans="27:28" s="3173" customFormat="1">
      <c r="AA16154" s="3174"/>
      <c r="AB16154" s="3174"/>
    </row>
    <row r="16155" spans="27:28" s="3173" customFormat="1">
      <c r="AA16155" s="3174"/>
      <c r="AB16155" s="3174"/>
    </row>
    <row r="16156" spans="27:28" s="3173" customFormat="1">
      <c r="AA16156" s="3174"/>
      <c r="AB16156" s="3174"/>
    </row>
    <row r="16157" spans="27:28" s="3173" customFormat="1">
      <c r="AA16157" s="3174"/>
      <c r="AB16157" s="3174"/>
    </row>
    <row r="16158" spans="27:28" s="3173" customFormat="1">
      <c r="AA16158" s="3174"/>
      <c r="AB16158" s="3174"/>
    </row>
    <row r="16159" spans="27:28" s="3173" customFormat="1">
      <c r="AA16159" s="3174"/>
      <c r="AB16159" s="3174"/>
    </row>
    <row r="16160" spans="27:28" s="3173" customFormat="1">
      <c r="AA16160" s="3174"/>
      <c r="AB16160" s="3174"/>
    </row>
    <row r="16161" spans="27:28" s="3173" customFormat="1">
      <c r="AA16161" s="3174"/>
      <c r="AB16161" s="3174"/>
    </row>
    <row r="16162" spans="27:28" s="3173" customFormat="1">
      <c r="AA16162" s="3174"/>
      <c r="AB16162" s="3174"/>
    </row>
    <row r="16163" spans="27:28" s="3173" customFormat="1">
      <c r="AA16163" s="3174"/>
      <c r="AB16163" s="3174"/>
    </row>
    <row r="16164" spans="27:28" s="3173" customFormat="1">
      <c r="AA16164" s="3174"/>
      <c r="AB16164" s="3174"/>
    </row>
    <row r="16165" spans="27:28" s="3173" customFormat="1">
      <c r="AA16165" s="3174"/>
      <c r="AB16165" s="3174"/>
    </row>
    <row r="16166" spans="27:28" s="3173" customFormat="1">
      <c r="AA16166" s="3174"/>
      <c r="AB16166" s="3174"/>
    </row>
    <row r="16167" spans="27:28" s="3173" customFormat="1">
      <c r="AA16167" s="3174"/>
      <c r="AB16167" s="3174"/>
    </row>
    <row r="16168" spans="27:28" s="3173" customFormat="1">
      <c r="AA16168" s="3174"/>
      <c r="AB16168" s="3174"/>
    </row>
    <row r="16169" spans="27:28" s="3173" customFormat="1">
      <c r="AA16169" s="3174"/>
      <c r="AB16169" s="3174"/>
    </row>
    <row r="16170" spans="27:28" s="3173" customFormat="1">
      <c r="AA16170" s="3174"/>
      <c r="AB16170" s="3174"/>
    </row>
    <row r="16171" spans="27:28" s="3173" customFormat="1">
      <c r="AA16171" s="3174"/>
      <c r="AB16171" s="3174"/>
    </row>
    <row r="16172" spans="27:28" s="3173" customFormat="1">
      <c r="AA16172" s="3174"/>
      <c r="AB16172" s="3174"/>
    </row>
    <row r="16173" spans="27:28" s="3173" customFormat="1">
      <c r="AA16173" s="3174"/>
      <c r="AB16173" s="3174"/>
    </row>
    <row r="16174" spans="27:28" s="3173" customFormat="1">
      <c r="AA16174" s="3174"/>
      <c r="AB16174" s="3174"/>
    </row>
    <row r="16175" spans="27:28" s="3173" customFormat="1">
      <c r="AA16175" s="3174"/>
      <c r="AB16175" s="3174"/>
    </row>
    <row r="16176" spans="27:28" s="3173" customFormat="1">
      <c r="AA16176" s="3174"/>
      <c r="AB16176" s="3174"/>
    </row>
    <row r="16177" spans="27:28" s="3173" customFormat="1">
      <c r="AA16177" s="3174"/>
      <c r="AB16177" s="3174"/>
    </row>
    <row r="16178" spans="27:28" s="3173" customFormat="1">
      <c r="AA16178" s="3174"/>
      <c r="AB16178" s="3174"/>
    </row>
    <row r="16179" spans="27:28" s="3173" customFormat="1">
      <c r="AA16179" s="3174"/>
      <c r="AB16179" s="3174"/>
    </row>
    <row r="16180" spans="27:28" s="3173" customFormat="1">
      <c r="AA16180" s="3174"/>
      <c r="AB16180" s="3174"/>
    </row>
    <row r="16181" spans="27:28" s="3173" customFormat="1">
      <c r="AA16181" s="3174"/>
      <c r="AB16181" s="3174"/>
    </row>
    <row r="16182" spans="27:28" s="3173" customFormat="1">
      <c r="AA16182" s="3174"/>
      <c r="AB16182" s="3174"/>
    </row>
    <row r="16183" spans="27:28" s="3173" customFormat="1">
      <c r="AA16183" s="3174"/>
      <c r="AB16183" s="3174"/>
    </row>
    <row r="16184" spans="27:28" s="3173" customFormat="1">
      <c r="AA16184" s="3174"/>
      <c r="AB16184" s="3174"/>
    </row>
    <row r="16185" spans="27:28" s="3173" customFormat="1">
      <c r="AA16185" s="3174"/>
      <c r="AB16185" s="3174"/>
    </row>
    <row r="16186" spans="27:28" s="3173" customFormat="1">
      <c r="AA16186" s="3174"/>
      <c r="AB16186" s="3174"/>
    </row>
    <row r="16187" spans="27:28" s="3173" customFormat="1">
      <c r="AA16187" s="3174"/>
      <c r="AB16187" s="3174"/>
    </row>
    <row r="16188" spans="27:28" s="3173" customFormat="1">
      <c r="AA16188" s="3174"/>
      <c r="AB16188" s="3174"/>
    </row>
    <row r="16189" spans="27:28" s="3173" customFormat="1">
      <c r="AA16189" s="3174"/>
      <c r="AB16189" s="3174"/>
    </row>
    <row r="16190" spans="27:28" s="3173" customFormat="1">
      <c r="AA16190" s="3174"/>
      <c r="AB16190" s="3174"/>
    </row>
    <row r="16191" spans="27:28" s="3173" customFormat="1">
      <c r="AA16191" s="3174"/>
      <c r="AB16191" s="3174"/>
    </row>
    <row r="16192" spans="27:28" s="3173" customFormat="1">
      <c r="AA16192" s="3174"/>
      <c r="AB16192" s="3174"/>
    </row>
    <row r="16193" spans="27:28" s="3173" customFormat="1">
      <c r="AA16193" s="3174"/>
      <c r="AB16193" s="3174"/>
    </row>
    <row r="16194" spans="27:28" s="3173" customFormat="1">
      <c r="AA16194" s="3174"/>
      <c r="AB16194" s="3174"/>
    </row>
    <row r="16195" spans="27:28" s="3173" customFormat="1">
      <c r="AA16195" s="3174"/>
      <c r="AB16195" s="3174"/>
    </row>
    <row r="16196" spans="27:28" s="3173" customFormat="1">
      <c r="AA16196" s="3174"/>
      <c r="AB16196" s="3174"/>
    </row>
    <row r="16197" spans="27:28" s="3173" customFormat="1">
      <c r="AA16197" s="3174"/>
      <c r="AB16197" s="3174"/>
    </row>
    <row r="16198" spans="27:28" s="3173" customFormat="1">
      <c r="AA16198" s="3174"/>
      <c r="AB16198" s="3174"/>
    </row>
    <row r="16199" spans="27:28" s="3173" customFormat="1">
      <c r="AA16199" s="3174"/>
      <c r="AB16199" s="3174"/>
    </row>
    <row r="16200" spans="27:28" s="3173" customFormat="1">
      <c r="AA16200" s="3174"/>
      <c r="AB16200" s="3174"/>
    </row>
    <row r="16201" spans="27:28" s="3173" customFormat="1">
      <c r="AA16201" s="3174"/>
      <c r="AB16201" s="3174"/>
    </row>
    <row r="16202" spans="27:28" s="3173" customFormat="1">
      <c r="AA16202" s="3174"/>
      <c r="AB16202" s="3174"/>
    </row>
    <row r="16203" spans="27:28" s="3173" customFormat="1">
      <c r="AA16203" s="3174"/>
      <c r="AB16203" s="3174"/>
    </row>
    <row r="16204" spans="27:28" s="3173" customFormat="1">
      <c r="AA16204" s="3174"/>
      <c r="AB16204" s="3174"/>
    </row>
    <row r="16205" spans="27:28" s="3173" customFormat="1">
      <c r="AA16205" s="3174"/>
      <c r="AB16205" s="3174"/>
    </row>
    <row r="16206" spans="27:28" s="3173" customFormat="1">
      <c r="AA16206" s="3174"/>
      <c r="AB16206" s="3174"/>
    </row>
    <row r="16207" spans="27:28" s="3173" customFormat="1">
      <c r="AA16207" s="3174"/>
      <c r="AB16207" s="3174"/>
    </row>
    <row r="16208" spans="27:28" s="3173" customFormat="1">
      <c r="AA16208" s="3174"/>
      <c r="AB16208" s="3174"/>
    </row>
    <row r="16209" spans="27:28" s="3173" customFormat="1">
      <c r="AA16209" s="3174"/>
      <c r="AB16209" s="3174"/>
    </row>
    <row r="16210" spans="27:28" s="3173" customFormat="1">
      <c r="AA16210" s="3174"/>
      <c r="AB16210" s="3174"/>
    </row>
    <row r="16211" spans="27:28" s="3173" customFormat="1">
      <c r="AA16211" s="3174"/>
      <c r="AB16211" s="3174"/>
    </row>
    <row r="16212" spans="27:28" s="3173" customFormat="1">
      <c r="AA16212" s="3174"/>
      <c r="AB16212" s="3174"/>
    </row>
    <row r="16213" spans="27:28" s="3173" customFormat="1">
      <c r="AA16213" s="3174"/>
      <c r="AB16213" s="3174"/>
    </row>
    <row r="16214" spans="27:28" s="3173" customFormat="1">
      <c r="AA16214" s="3174"/>
      <c r="AB16214" s="3174"/>
    </row>
    <row r="16215" spans="27:28" s="3173" customFormat="1">
      <c r="AA16215" s="3174"/>
      <c r="AB16215" s="3174"/>
    </row>
    <row r="16216" spans="27:28" s="3173" customFormat="1">
      <c r="AA16216" s="3174"/>
      <c r="AB16216" s="3174"/>
    </row>
    <row r="16217" spans="27:28" s="3173" customFormat="1">
      <c r="AA16217" s="3174"/>
      <c r="AB16217" s="3174"/>
    </row>
    <row r="16218" spans="27:28" s="3173" customFormat="1">
      <c r="AA16218" s="3174"/>
      <c r="AB16218" s="3174"/>
    </row>
    <row r="16219" spans="27:28" s="3173" customFormat="1">
      <c r="AA16219" s="3174"/>
      <c r="AB16219" s="3174"/>
    </row>
    <row r="16220" spans="27:28" s="3173" customFormat="1">
      <c r="AA16220" s="3174"/>
      <c r="AB16220" s="3174"/>
    </row>
    <row r="16221" spans="27:28" s="3173" customFormat="1">
      <c r="AA16221" s="3174"/>
      <c r="AB16221" s="3174"/>
    </row>
    <row r="16222" spans="27:28" s="3173" customFormat="1">
      <c r="AA16222" s="3174"/>
      <c r="AB16222" s="3174"/>
    </row>
    <row r="16223" spans="27:28" s="3173" customFormat="1">
      <c r="AA16223" s="3174"/>
      <c r="AB16223" s="3174"/>
    </row>
    <row r="16224" spans="27:28" s="3173" customFormat="1">
      <c r="AA16224" s="3174"/>
      <c r="AB16224" s="3174"/>
    </row>
    <row r="16225" spans="27:28" s="3173" customFormat="1">
      <c r="AA16225" s="3174"/>
      <c r="AB16225" s="3174"/>
    </row>
    <row r="16226" spans="27:28" s="3173" customFormat="1">
      <c r="AA16226" s="3174"/>
      <c r="AB16226" s="3174"/>
    </row>
    <row r="16227" spans="27:28" s="3173" customFormat="1">
      <c r="AA16227" s="3174"/>
      <c r="AB16227" s="3174"/>
    </row>
    <row r="16228" spans="27:28" s="3173" customFormat="1">
      <c r="AA16228" s="3174"/>
      <c r="AB16228" s="3174"/>
    </row>
    <row r="16229" spans="27:28" s="3173" customFormat="1">
      <c r="AA16229" s="3174"/>
      <c r="AB16229" s="3174"/>
    </row>
    <row r="16230" spans="27:28" s="3173" customFormat="1">
      <c r="AA16230" s="3174"/>
      <c r="AB16230" s="3174"/>
    </row>
    <row r="16231" spans="27:28" s="3173" customFormat="1">
      <c r="AA16231" s="3174"/>
      <c r="AB16231" s="3174"/>
    </row>
    <row r="16232" spans="27:28" s="3173" customFormat="1">
      <c r="AA16232" s="3174"/>
      <c r="AB16232" s="3174"/>
    </row>
    <row r="16233" spans="27:28" s="3173" customFormat="1">
      <c r="AA16233" s="3174"/>
      <c r="AB16233" s="3174"/>
    </row>
    <row r="16234" spans="27:28" s="3173" customFormat="1">
      <c r="AA16234" s="3174"/>
      <c r="AB16234" s="3174"/>
    </row>
    <row r="16235" spans="27:28" s="3173" customFormat="1">
      <c r="AA16235" s="3174"/>
      <c r="AB16235" s="3174"/>
    </row>
    <row r="16236" spans="27:28" s="3173" customFormat="1">
      <c r="AA16236" s="3174"/>
      <c r="AB16236" s="3174"/>
    </row>
    <row r="16237" spans="27:28" s="3173" customFormat="1">
      <c r="AA16237" s="3174"/>
      <c r="AB16237" s="3174"/>
    </row>
    <row r="16238" spans="27:28" s="3173" customFormat="1">
      <c r="AA16238" s="3174"/>
      <c r="AB16238" s="3174"/>
    </row>
    <row r="16239" spans="27:28" s="3173" customFormat="1">
      <c r="AA16239" s="3174"/>
      <c r="AB16239" s="3174"/>
    </row>
    <row r="16240" spans="27:28" s="3173" customFormat="1">
      <c r="AA16240" s="3174"/>
      <c r="AB16240" s="3174"/>
    </row>
    <row r="16241" spans="27:28" s="3173" customFormat="1">
      <c r="AA16241" s="3174"/>
      <c r="AB16241" s="3174"/>
    </row>
    <row r="16242" spans="27:28" s="3173" customFormat="1">
      <c r="AA16242" s="3174"/>
      <c r="AB16242" s="3174"/>
    </row>
    <row r="16243" spans="27:28" s="3173" customFormat="1">
      <c r="AA16243" s="3174"/>
      <c r="AB16243" s="3174"/>
    </row>
    <row r="16244" spans="27:28" s="3173" customFormat="1">
      <c r="AA16244" s="3174"/>
      <c r="AB16244" s="3174"/>
    </row>
    <row r="16245" spans="27:28" s="3173" customFormat="1">
      <c r="AA16245" s="3174"/>
      <c r="AB16245" s="3174"/>
    </row>
    <row r="16246" spans="27:28" s="3173" customFormat="1">
      <c r="AA16246" s="3174"/>
      <c r="AB16246" s="3174"/>
    </row>
    <row r="16247" spans="27:28" s="3173" customFormat="1">
      <c r="AA16247" s="3174"/>
      <c r="AB16247" s="3174"/>
    </row>
    <row r="16248" spans="27:28" s="3173" customFormat="1">
      <c r="AA16248" s="3174"/>
      <c r="AB16248" s="3174"/>
    </row>
    <row r="16249" spans="27:28" s="3173" customFormat="1">
      <c r="AA16249" s="3174"/>
      <c r="AB16249" s="3174"/>
    </row>
    <row r="16250" spans="27:28" s="3173" customFormat="1">
      <c r="AA16250" s="3174"/>
      <c r="AB16250" s="3174"/>
    </row>
    <row r="16251" spans="27:28" s="3173" customFormat="1">
      <c r="AA16251" s="3174"/>
      <c r="AB16251" s="3174"/>
    </row>
    <row r="16252" spans="27:28" s="3173" customFormat="1">
      <c r="AA16252" s="3174"/>
      <c r="AB16252" s="3174"/>
    </row>
    <row r="16253" spans="27:28" s="3173" customFormat="1">
      <c r="AA16253" s="3174"/>
      <c r="AB16253" s="3174"/>
    </row>
    <row r="16254" spans="27:28" s="3173" customFormat="1">
      <c r="AA16254" s="3174"/>
      <c r="AB16254" s="3174"/>
    </row>
    <row r="16255" spans="27:28" s="3173" customFormat="1">
      <c r="AA16255" s="3174"/>
      <c r="AB16255" s="3174"/>
    </row>
    <row r="16256" spans="27:28" s="3173" customFormat="1">
      <c r="AA16256" s="3174"/>
      <c r="AB16256" s="3174"/>
    </row>
    <row r="16257" spans="27:28" s="3173" customFormat="1">
      <c r="AA16257" s="3174"/>
      <c r="AB16257" s="3174"/>
    </row>
    <row r="16258" spans="27:28" s="3173" customFormat="1">
      <c r="AA16258" s="3174"/>
      <c r="AB16258" s="3174"/>
    </row>
    <row r="16259" spans="27:28" s="3173" customFormat="1">
      <c r="AA16259" s="3174"/>
      <c r="AB16259" s="3174"/>
    </row>
    <row r="16260" spans="27:28" s="3173" customFormat="1">
      <c r="AA16260" s="3174"/>
      <c r="AB16260" s="3174"/>
    </row>
    <row r="16261" spans="27:28" s="3173" customFormat="1">
      <c r="AA16261" s="3174"/>
      <c r="AB16261" s="3174"/>
    </row>
    <row r="16262" spans="27:28" s="3173" customFormat="1">
      <c r="AA16262" s="3174"/>
      <c r="AB16262" s="3174"/>
    </row>
    <row r="16263" spans="27:28" s="3173" customFormat="1">
      <c r="AA16263" s="3174"/>
      <c r="AB16263" s="3174"/>
    </row>
    <row r="16264" spans="27:28" s="3173" customFormat="1">
      <c r="AA16264" s="3174"/>
      <c r="AB16264" s="3174"/>
    </row>
    <row r="16265" spans="27:28" s="3173" customFormat="1">
      <c r="AA16265" s="3174"/>
      <c r="AB16265" s="3174"/>
    </row>
    <row r="16266" spans="27:28" s="3173" customFormat="1">
      <c r="AA16266" s="3174"/>
      <c r="AB16266" s="3174"/>
    </row>
    <row r="16267" spans="27:28" s="3173" customFormat="1">
      <c r="AA16267" s="3174"/>
      <c r="AB16267" s="3174"/>
    </row>
    <row r="16268" spans="27:28" s="3173" customFormat="1">
      <c r="AA16268" s="3174"/>
      <c r="AB16268" s="3174"/>
    </row>
    <row r="16269" spans="27:28" s="3173" customFormat="1">
      <c r="AA16269" s="3174"/>
      <c r="AB16269" s="3174"/>
    </row>
    <row r="16270" spans="27:28" s="3173" customFormat="1">
      <c r="AA16270" s="3174"/>
      <c r="AB16270" s="3174"/>
    </row>
    <row r="16271" spans="27:28" s="3173" customFormat="1">
      <c r="AA16271" s="3174"/>
      <c r="AB16271" s="3174"/>
    </row>
    <row r="16272" spans="27:28" s="3173" customFormat="1">
      <c r="AA16272" s="3174"/>
      <c r="AB16272" s="3174"/>
    </row>
    <row r="16273" spans="27:28" s="3173" customFormat="1">
      <c r="AA16273" s="3174"/>
      <c r="AB16273" s="3174"/>
    </row>
    <row r="16274" spans="27:28" s="3173" customFormat="1">
      <c r="AA16274" s="3174"/>
      <c r="AB16274" s="3174"/>
    </row>
    <row r="16275" spans="27:28" s="3173" customFormat="1">
      <c r="AA16275" s="3174"/>
      <c r="AB16275" s="3174"/>
    </row>
    <row r="16276" spans="27:28" s="3173" customFormat="1">
      <c r="AA16276" s="3174"/>
      <c r="AB16276" s="3174"/>
    </row>
    <row r="16277" spans="27:28" s="3173" customFormat="1">
      <c r="AA16277" s="3174"/>
      <c r="AB16277" s="3174"/>
    </row>
    <row r="16278" spans="27:28" s="3173" customFormat="1">
      <c r="AA16278" s="3174"/>
      <c r="AB16278" s="3174"/>
    </row>
    <row r="16279" spans="27:28" s="3173" customFormat="1">
      <c r="AA16279" s="3174"/>
      <c r="AB16279" s="3174"/>
    </row>
    <row r="16280" spans="27:28" s="3173" customFormat="1">
      <c r="AA16280" s="3174"/>
      <c r="AB16280" s="3174"/>
    </row>
    <row r="16281" spans="27:28" s="3173" customFormat="1">
      <c r="AA16281" s="3174"/>
      <c r="AB16281" s="3174"/>
    </row>
    <row r="16282" spans="27:28" s="3173" customFormat="1">
      <c r="AA16282" s="3174"/>
      <c r="AB16282" s="3174"/>
    </row>
    <row r="16283" spans="27:28" s="3173" customFormat="1">
      <c r="AA16283" s="3174"/>
      <c r="AB16283" s="3174"/>
    </row>
    <row r="16284" spans="27:28" s="3173" customFormat="1">
      <c r="AA16284" s="3174"/>
      <c r="AB16284" s="3174"/>
    </row>
    <row r="16285" spans="27:28" s="3173" customFormat="1">
      <c r="AA16285" s="3174"/>
      <c r="AB16285" s="3174"/>
    </row>
    <row r="16286" spans="27:28" s="3173" customFormat="1">
      <c r="AA16286" s="3174"/>
      <c r="AB16286" s="3174"/>
    </row>
    <row r="16287" spans="27:28" s="3173" customFormat="1">
      <c r="AA16287" s="3174"/>
      <c r="AB16287" s="3174"/>
    </row>
    <row r="16288" spans="27:28" s="3173" customFormat="1">
      <c r="AA16288" s="3174"/>
      <c r="AB16288" s="3174"/>
    </row>
    <row r="16289" spans="27:28" s="3173" customFormat="1">
      <c r="AA16289" s="3174"/>
      <c r="AB16289" s="3174"/>
    </row>
    <row r="16290" spans="27:28" s="3173" customFormat="1">
      <c r="AA16290" s="3174"/>
      <c r="AB16290" s="3174"/>
    </row>
    <row r="16291" spans="27:28" s="3173" customFormat="1">
      <c r="AA16291" s="3174"/>
      <c r="AB16291" s="3174"/>
    </row>
    <row r="16292" spans="27:28" s="3173" customFormat="1">
      <c r="AA16292" s="3174"/>
      <c r="AB16292" s="3174"/>
    </row>
    <row r="16293" spans="27:28" s="3173" customFormat="1">
      <c r="AA16293" s="3174"/>
      <c r="AB16293" s="3174"/>
    </row>
    <row r="16294" spans="27:28" s="3173" customFormat="1">
      <c r="AA16294" s="3174"/>
      <c r="AB16294" s="3174"/>
    </row>
    <row r="16295" spans="27:28" s="3173" customFormat="1">
      <c r="AA16295" s="3174"/>
      <c r="AB16295" s="3174"/>
    </row>
    <row r="16296" spans="27:28" s="3173" customFormat="1">
      <c r="AA16296" s="3174"/>
      <c r="AB16296" s="3174"/>
    </row>
    <row r="16297" spans="27:28" s="3173" customFormat="1">
      <c r="AA16297" s="3174"/>
      <c r="AB16297" s="3174"/>
    </row>
    <row r="16298" spans="27:28" s="3173" customFormat="1">
      <c r="AA16298" s="3174"/>
      <c r="AB16298" s="3174"/>
    </row>
    <row r="16299" spans="27:28" s="3173" customFormat="1">
      <c r="AA16299" s="3174"/>
      <c r="AB16299" s="3174"/>
    </row>
    <row r="16300" spans="27:28" s="3173" customFormat="1">
      <c r="AA16300" s="3174"/>
      <c r="AB16300" s="3174"/>
    </row>
    <row r="16301" spans="27:28" s="3173" customFormat="1">
      <c r="AA16301" s="3174"/>
      <c r="AB16301" s="3174"/>
    </row>
    <row r="16302" spans="27:28" s="3173" customFormat="1">
      <c r="AA16302" s="3174"/>
      <c r="AB16302" s="3174"/>
    </row>
    <row r="16303" spans="27:28" s="3173" customFormat="1">
      <c r="AA16303" s="3174"/>
      <c r="AB16303" s="3174"/>
    </row>
    <row r="16304" spans="27:28" s="3173" customFormat="1">
      <c r="AA16304" s="3174"/>
      <c r="AB16304" s="3174"/>
    </row>
    <row r="16305" spans="27:28" s="3173" customFormat="1">
      <c r="AA16305" s="3174"/>
      <c r="AB16305" s="3174"/>
    </row>
    <row r="16306" spans="27:28" s="3173" customFormat="1">
      <c r="AA16306" s="3174"/>
      <c r="AB16306" s="3174"/>
    </row>
    <row r="16307" spans="27:28" s="3173" customFormat="1">
      <c r="AA16307" s="3174"/>
      <c r="AB16307" s="3174"/>
    </row>
    <row r="16308" spans="27:28" s="3173" customFormat="1">
      <c r="AA16308" s="3174"/>
      <c r="AB16308" s="3174"/>
    </row>
    <row r="16309" spans="27:28" s="3173" customFormat="1">
      <c r="AA16309" s="3174"/>
      <c r="AB16309" s="3174"/>
    </row>
    <row r="16310" spans="27:28" s="3173" customFormat="1">
      <c r="AA16310" s="3174"/>
      <c r="AB16310" s="3174"/>
    </row>
    <row r="16311" spans="27:28" s="3173" customFormat="1">
      <c r="AA16311" s="3174"/>
      <c r="AB16311" s="3174"/>
    </row>
    <row r="16312" spans="27:28" s="3173" customFormat="1">
      <c r="AA16312" s="3174"/>
      <c r="AB16312" s="3174"/>
    </row>
    <row r="16313" spans="27:28" s="3173" customFormat="1">
      <c r="AA16313" s="3174"/>
      <c r="AB16313" s="3174"/>
    </row>
    <row r="16314" spans="27:28" s="3173" customFormat="1">
      <c r="AA16314" s="3174"/>
      <c r="AB16314" s="3174"/>
    </row>
    <row r="16315" spans="27:28" s="3173" customFormat="1">
      <c r="AA16315" s="3174"/>
      <c r="AB16315" s="3174"/>
    </row>
    <row r="16316" spans="27:28" s="3173" customFormat="1">
      <c r="AA16316" s="3174"/>
      <c r="AB16316" s="3174"/>
    </row>
    <row r="16317" spans="27:28" s="3173" customFormat="1">
      <c r="AA16317" s="3174"/>
      <c r="AB16317" s="3174"/>
    </row>
    <row r="16318" spans="27:28" s="3173" customFormat="1">
      <c r="AA16318" s="3174"/>
      <c r="AB16318" s="3174"/>
    </row>
    <row r="16319" spans="27:28" s="3173" customFormat="1">
      <c r="AA16319" s="3174"/>
      <c r="AB16319" s="3174"/>
    </row>
    <row r="16320" spans="27:28" s="3173" customFormat="1">
      <c r="AA16320" s="3174"/>
      <c r="AB16320" s="3174"/>
    </row>
    <row r="16321" spans="27:28" s="3173" customFormat="1">
      <c r="AA16321" s="3174"/>
      <c r="AB16321" s="3174"/>
    </row>
    <row r="16322" spans="27:28" s="3173" customFormat="1">
      <c r="AA16322" s="3174"/>
      <c r="AB16322" s="3174"/>
    </row>
    <row r="16323" spans="27:28" s="3173" customFormat="1">
      <c r="AA16323" s="3174"/>
      <c r="AB16323" s="3174"/>
    </row>
    <row r="16324" spans="27:28" s="3173" customFormat="1">
      <c r="AA16324" s="3174"/>
      <c r="AB16324" s="3174"/>
    </row>
    <row r="16325" spans="27:28" s="3173" customFormat="1">
      <c r="AA16325" s="3174"/>
      <c r="AB16325" s="3174"/>
    </row>
    <row r="16326" spans="27:28" s="3173" customFormat="1">
      <c r="AA16326" s="3174"/>
      <c r="AB16326" s="3174"/>
    </row>
    <row r="16327" spans="27:28" s="3173" customFormat="1">
      <c r="AA16327" s="3174"/>
      <c r="AB16327" s="3174"/>
    </row>
    <row r="16328" spans="27:28" s="3173" customFormat="1">
      <c r="AA16328" s="3174"/>
      <c r="AB16328" s="3174"/>
    </row>
    <row r="16329" spans="27:28" s="3173" customFormat="1">
      <c r="AA16329" s="3174"/>
      <c r="AB16329" s="3174"/>
    </row>
    <row r="16330" spans="27:28" s="3173" customFormat="1">
      <c r="AA16330" s="3174"/>
      <c r="AB16330" s="3174"/>
    </row>
    <row r="16331" spans="27:28" s="3173" customFormat="1">
      <c r="AA16331" s="3174"/>
      <c r="AB16331" s="3174"/>
    </row>
    <row r="16332" spans="27:28" s="3173" customFormat="1">
      <c r="AA16332" s="3174"/>
      <c r="AB16332" s="3174"/>
    </row>
    <row r="16333" spans="27:28" s="3173" customFormat="1">
      <c r="AA16333" s="3174"/>
      <c r="AB16333" s="3174"/>
    </row>
    <row r="16334" spans="27:28" s="3173" customFormat="1">
      <c r="AA16334" s="3174"/>
      <c r="AB16334" s="3174"/>
    </row>
    <row r="16335" spans="27:28" s="3173" customFormat="1">
      <c r="AA16335" s="3174"/>
      <c r="AB16335" s="3174"/>
    </row>
    <row r="16336" spans="27:28" s="3173" customFormat="1">
      <c r="AA16336" s="3174"/>
      <c r="AB16336" s="3174"/>
    </row>
    <row r="16337" spans="27:28" s="3173" customFormat="1">
      <c r="AA16337" s="3174"/>
      <c r="AB16337" s="3174"/>
    </row>
    <row r="16338" spans="27:28" s="3173" customFormat="1">
      <c r="AA16338" s="3174"/>
      <c r="AB16338" s="3174"/>
    </row>
    <row r="16339" spans="27:28" s="3173" customFormat="1">
      <c r="AA16339" s="3174"/>
      <c r="AB16339" s="3174"/>
    </row>
    <row r="16340" spans="27:28" s="3173" customFormat="1">
      <c r="AA16340" s="3174"/>
      <c r="AB16340" s="3174"/>
    </row>
    <row r="16341" spans="27:28" s="3173" customFormat="1">
      <c r="AA16341" s="3174"/>
      <c r="AB16341" s="3174"/>
    </row>
    <row r="16342" spans="27:28" s="3173" customFormat="1">
      <c r="AA16342" s="3174"/>
      <c r="AB16342" s="3174"/>
    </row>
    <row r="16343" spans="27:28" s="3173" customFormat="1">
      <c r="AA16343" s="3174"/>
      <c r="AB16343" s="3174"/>
    </row>
    <row r="16344" spans="27:28" s="3173" customFormat="1">
      <c r="AA16344" s="3174"/>
      <c r="AB16344" s="3174"/>
    </row>
    <row r="16345" spans="27:28" s="3173" customFormat="1">
      <c r="AA16345" s="3174"/>
      <c r="AB16345" s="3174"/>
    </row>
    <row r="16346" spans="27:28" s="3173" customFormat="1">
      <c r="AA16346" s="3174"/>
      <c r="AB16346" s="3174"/>
    </row>
    <row r="16347" spans="27:28" s="3173" customFormat="1">
      <c r="AA16347" s="3174"/>
      <c r="AB16347" s="3174"/>
    </row>
    <row r="16348" spans="27:28" s="3173" customFormat="1">
      <c r="AA16348" s="3174"/>
      <c r="AB16348" s="3174"/>
    </row>
    <row r="16349" spans="27:28" s="3173" customFormat="1">
      <c r="AA16349" s="3174"/>
      <c r="AB16349" s="3174"/>
    </row>
    <row r="16350" spans="27:28" s="3173" customFormat="1">
      <c r="AA16350" s="3174"/>
      <c r="AB16350" s="3174"/>
    </row>
    <row r="16351" spans="27:28" s="3173" customFormat="1">
      <c r="AA16351" s="3174"/>
      <c r="AB16351" s="3174"/>
    </row>
    <row r="16352" spans="27:28" s="3173" customFormat="1">
      <c r="AA16352" s="3174"/>
      <c r="AB16352" s="3174"/>
    </row>
  </sheetData>
  <mergeCells count="21">
    <mergeCell ref="K2:K3"/>
    <mergeCell ref="L2:L3"/>
    <mergeCell ref="M2:M3"/>
    <mergeCell ref="M7:M9"/>
    <mergeCell ref="F2:G3"/>
    <mergeCell ref="H2:H3"/>
    <mergeCell ref="H7:H9"/>
    <mergeCell ref="I2:I3"/>
    <mergeCell ref="J2:J3"/>
    <mergeCell ref="J7:J9"/>
    <mergeCell ref="G7:G9"/>
    <mergeCell ref="A12:B12"/>
    <mergeCell ref="A2:A3"/>
    <mergeCell ref="A5:A6"/>
    <mergeCell ref="A7:A9"/>
    <mergeCell ref="B2:B3"/>
    <mergeCell ref="B7:B9"/>
    <mergeCell ref="C2:C3"/>
    <mergeCell ref="D2:D3"/>
    <mergeCell ref="E2:E3"/>
    <mergeCell ref="F7:F9"/>
  </mergeCells>
  <phoneticPr fontId="226" type="noConversion"/>
  <pageMargins left="0.75" right="0.75" top="1" bottom="1" header="0.5" footer="0.5"/>
  <pageSetup paperSize="9" orientation="portrai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topLeftCell="A7" zoomScale="90" zoomScaleNormal="100" workbookViewId="0">
      <selection activeCell="G24" sqref="G24"/>
    </sheetView>
  </sheetViews>
  <sheetFormatPr defaultColWidth="10" defaultRowHeight="12.75"/>
  <cols>
    <col min="1" max="1" width="16.875" style="2552" customWidth="1"/>
    <col min="2" max="2" width="10" style="2552" customWidth="1"/>
    <col min="3" max="3" width="11.5" style="2552" customWidth="1"/>
    <col min="4" max="4" width="10" style="2552" customWidth="1"/>
    <col min="5" max="5" width="12.625" style="2552" customWidth="1"/>
    <col min="6" max="6" width="10" style="2552" customWidth="1"/>
    <col min="7" max="7" width="10.75" style="2552" customWidth="1"/>
    <col min="8" max="8" width="10" style="2552" customWidth="1"/>
    <col min="9" max="9" width="11.125" style="2792" customWidth="1"/>
    <col min="10" max="10" width="10" style="2728" customWidth="1"/>
    <col min="11" max="11" width="10" style="2880" customWidth="1"/>
    <col min="12" max="13" width="10" style="2881" customWidth="1"/>
    <col min="14" max="14" width="10" style="2728" customWidth="1"/>
    <col min="15" max="15" width="10" style="895" customWidth="1"/>
    <col min="16" max="17" width="10" style="2728"/>
    <col min="18" max="18" width="10" style="2728" customWidth="1"/>
    <col min="19" max="30" width="10" style="2728"/>
    <col min="31" max="16384" width="10" style="2552"/>
  </cols>
  <sheetData>
    <row r="1" spans="1:30">
      <c r="A1" s="2882" t="s">
        <v>475</v>
      </c>
      <c r="B1" s="3292" t="str">
        <f>IF(B10="北京市","北京市",C10)&amp;F10&amp;IF(结果表!G1="在建","出让国有建设用地使用权及在建建筑物",IF(结果表!G1="土地","出让国有建设用地使用权",))&amp;B9&amp;"预评估"</f>
        <v>北京市房地产抵押价值预评估</v>
      </c>
      <c r="C1" s="3293"/>
      <c r="D1" s="3293"/>
      <c r="E1" s="3293"/>
      <c r="F1" s="3293"/>
      <c r="G1" s="3293"/>
      <c r="H1" s="3293"/>
      <c r="I1" s="3294"/>
      <c r="J1" s="2513"/>
      <c r="K1" s="2963"/>
      <c r="L1" s="2973"/>
      <c r="M1" s="2973"/>
      <c r="N1" s="2883"/>
      <c r="O1" s="2337"/>
      <c r="P1" s="2883"/>
      <c r="Q1" s="2883"/>
      <c r="R1" s="2883"/>
      <c r="S1" s="2214" t="str">
        <f>IF(B10="北京市","北京市",C10)&amp;F10&amp;IF(结果表!G1="在建","出让国有建设用地使用权及在建建筑物房地产抵押价值",IF(结果表!G1="土地","出让国有建设用地使用权抵押价值",B9))</f>
        <v>北京市房地产抵押价值</v>
      </c>
      <c r="T1" s="2552"/>
      <c r="U1" s="2552"/>
      <c r="V1" s="2552"/>
      <c r="W1" s="2552"/>
      <c r="X1" s="2552"/>
      <c r="Y1" s="2552"/>
      <c r="Z1" s="2552"/>
      <c r="AA1" s="2552"/>
      <c r="AB1" s="2552"/>
    </row>
    <row r="2" spans="1:30">
      <c r="A2" s="2883" t="s">
        <v>476</v>
      </c>
      <c r="B2" s="897"/>
      <c r="D2" s="2884"/>
      <c r="E2" s="2885"/>
      <c r="F2" s="2885"/>
      <c r="G2" s="2651"/>
      <c r="H2" s="2651"/>
      <c r="I2" s="2651"/>
      <c r="J2" s="2513"/>
      <c r="K2" s="2963"/>
      <c r="L2" s="2973"/>
      <c r="M2" s="2973"/>
      <c r="N2" s="2883"/>
      <c r="O2" s="2337"/>
      <c r="P2" s="2883"/>
      <c r="Q2" s="2883"/>
      <c r="R2" s="2883"/>
      <c r="S2" s="2214" t="str">
        <f>IF(B10="北京市","北京市",C10)&amp;F10&amp;IF(结果表!G1="在建","出让国有建设用地使用权及在建建筑物房地产",IF(结果表!G1="土地","出让国有建设用地使用权","房地产"))</f>
        <v>北京市房地产</v>
      </c>
      <c r="T2" s="2552"/>
      <c r="U2" s="2552"/>
      <c r="V2" s="2552"/>
      <c r="W2" s="2552"/>
      <c r="X2" s="2552"/>
      <c r="Y2" s="2552"/>
      <c r="Z2" s="2552"/>
      <c r="AA2" s="2552"/>
      <c r="AB2" s="2552"/>
    </row>
    <row r="3" spans="1:30">
      <c r="A3" s="1860" t="s">
        <v>477</v>
      </c>
      <c r="B3" s="2886"/>
      <c r="C3" s="2887" t="s">
        <v>478</v>
      </c>
      <c r="D3" s="2886">
        <v>45910</v>
      </c>
      <c r="E3" s="2651"/>
      <c r="F3" s="2651"/>
      <c r="G3" s="2651"/>
      <c r="H3" s="2651"/>
      <c r="I3" s="2651"/>
      <c r="J3" s="2513"/>
      <c r="K3" s="2963"/>
      <c r="L3" s="2973"/>
      <c r="M3" s="2973"/>
      <c r="N3" s="2883"/>
      <c r="O3" s="2337"/>
      <c r="P3" s="2883"/>
      <c r="Q3" s="2883"/>
      <c r="R3" s="2883"/>
      <c r="S3" s="2214"/>
      <c r="T3" s="2552"/>
      <c r="U3" s="2552"/>
      <c r="V3" s="2552"/>
      <c r="W3" s="2552"/>
      <c r="X3" s="2552"/>
      <c r="Y3" s="2552"/>
      <c r="Z3" s="2552"/>
      <c r="AA3" s="2552"/>
      <c r="AB3" s="2552"/>
    </row>
    <row r="4" spans="1:30">
      <c r="A4" s="1882" t="s">
        <v>479</v>
      </c>
      <c r="B4" s="2888"/>
      <c r="C4" s="2889">
        <f>SUMIF(注册房地产估价师,B4,估价师及机构信息!B3:B24)</f>
        <v>0</v>
      </c>
      <c r="D4" s="2888"/>
      <c r="E4" s="2889">
        <f>SUMIF(注册房地产估价师,D4,估价师及机构信息!B3:B24)</f>
        <v>0</v>
      </c>
      <c r="F4" s="2888"/>
      <c r="G4" s="2889">
        <f>SUMIF(注册房地产估价师,F4,估价师及机构信息!B3:B24)</f>
        <v>0</v>
      </c>
      <c r="H4" s="2888"/>
      <c r="I4" s="2889">
        <f>SUMIF(注册房地产估价师,H4,估价师及机构信息!B3:B24)</f>
        <v>0</v>
      </c>
      <c r="J4" s="2513"/>
      <c r="K4" s="2321" t="str">
        <f>CONCATENATE(B4,"（注册号：",C4,")、",D4,"（注册号：",E4,")")</f>
        <v>（注册号：0)、（注册号：0)</v>
      </c>
      <c r="L4" s="2973"/>
      <c r="M4" s="2973"/>
      <c r="N4" s="2883"/>
      <c r="O4" s="2337"/>
      <c r="P4" s="2883"/>
      <c r="Q4" s="2883"/>
      <c r="R4" s="2883"/>
      <c r="S4" s="2214"/>
      <c r="T4" s="2552"/>
      <c r="U4" s="2552"/>
      <c r="V4" s="2552"/>
      <c r="W4" s="2552"/>
      <c r="X4" s="2552"/>
      <c r="Y4" s="2552"/>
      <c r="Z4" s="2552"/>
      <c r="AA4" s="2552"/>
      <c r="AB4" s="2552"/>
    </row>
    <row r="5" spans="1:30">
      <c r="A5" s="2890" t="s">
        <v>480</v>
      </c>
      <c r="B5" s="2891"/>
      <c r="C5" s="2892"/>
      <c r="D5" s="2893"/>
      <c r="E5" s="2651"/>
      <c r="F5" s="2651"/>
      <c r="G5" s="2651"/>
      <c r="H5" s="2651"/>
      <c r="I5" s="2651"/>
      <c r="J5" s="2513"/>
      <c r="K5" s="2321" t="str">
        <f>IF(F4="——","",IF(H4="——",F4&amp;"（注册号："&amp;G4&amp;")",CONCATENATE(F4,"（注册号：",G4,")、",H4,"（注册号：",I4,")")))</f>
        <v>（注册号：0)、（注册号：0)</v>
      </c>
      <c r="L5" s="2973"/>
      <c r="M5" s="2973"/>
      <c r="N5" s="2883"/>
      <c r="O5" s="2337"/>
      <c r="P5" s="2883"/>
      <c r="Q5" s="2883"/>
      <c r="R5" s="2883"/>
      <c r="S5" s="2552"/>
      <c r="T5" s="2552"/>
      <c r="U5" s="2552"/>
      <c r="V5" s="2552"/>
      <c r="W5" s="2552"/>
      <c r="X5" s="2552"/>
      <c r="Y5" s="2552"/>
      <c r="Z5" s="2552"/>
      <c r="AA5" s="2552"/>
      <c r="AB5" s="2552"/>
    </row>
    <row r="6" spans="1:30">
      <c r="A6" s="2894" t="s">
        <v>481</v>
      </c>
      <c r="B6" s="2895"/>
      <c r="C6" s="2896"/>
      <c r="D6" s="2897"/>
      <c r="E6" s="2885"/>
      <c r="F6" s="2651"/>
      <c r="G6" s="2651"/>
      <c r="H6" s="2651"/>
      <c r="I6" s="2651"/>
      <c r="J6" s="2513"/>
      <c r="K6" s="2974" t="str">
        <f>IF(COUNTIF(B6,"*上海银行*"),"上海银行","")</f>
        <v/>
      </c>
      <c r="L6" s="2975"/>
      <c r="M6" s="2975"/>
      <c r="N6" s="2513"/>
      <c r="O6" s="2338"/>
      <c r="P6" s="2513"/>
      <c r="Q6" s="2513"/>
      <c r="R6" s="2513"/>
    </row>
    <row r="7" spans="1:30">
      <c r="A7" s="2894" t="s">
        <v>482</v>
      </c>
      <c r="B7" s="2898"/>
      <c r="C7" s="2896"/>
      <c r="D7" s="2897"/>
      <c r="E7" s="2885"/>
      <c r="F7" s="2651"/>
      <c r="G7" s="2651"/>
      <c r="H7" s="2651"/>
      <c r="I7" s="2651"/>
      <c r="J7" s="2513"/>
      <c r="K7" s="2976"/>
      <c r="L7" s="2975"/>
      <c r="M7" s="2975"/>
      <c r="N7" s="2513"/>
      <c r="O7" s="2338"/>
      <c r="P7" s="2513"/>
      <c r="Q7" s="2513"/>
      <c r="R7" s="2513"/>
    </row>
    <row r="8" spans="1:30">
      <c r="A8" s="2899" t="s">
        <v>483</v>
      </c>
      <c r="B8" s="2900" t="s">
        <v>363</v>
      </c>
      <c r="C8" s="2901"/>
      <c r="D8" s="3307" t="s">
        <v>484</v>
      </c>
      <c r="E8" s="2902" t="s">
        <v>368</v>
      </c>
      <c r="F8" s="2903"/>
      <c r="G8" s="2651"/>
      <c r="H8" s="2651"/>
      <c r="I8" s="2651"/>
      <c r="J8" s="2513"/>
      <c r="K8" s="2977"/>
      <c r="L8" s="2975"/>
      <c r="M8" s="2975"/>
      <c r="N8" s="2513"/>
      <c r="O8" s="2338"/>
      <c r="P8" s="2513"/>
      <c r="Q8" s="2513"/>
      <c r="R8" s="2513"/>
    </row>
    <row r="9" spans="1:30">
      <c r="A9" s="2904" t="s">
        <v>485</v>
      </c>
      <c r="B9" s="2905" t="s">
        <v>368</v>
      </c>
      <c r="C9" s="2906"/>
      <c r="D9" s="3308"/>
      <c r="E9" s="2905" t="s">
        <v>124</v>
      </c>
      <c r="F9" s="2907"/>
      <c r="G9" s="2908"/>
      <c r="H9" s="2908"/>
      <c r="I9" s="2908"/>
      <c r="J9" s="2513"/>
      <c r="K9" s="2976"/>
      <c r="L9" s="2975"/>
      <c r="M9" s="2975"/>
      <c r="N9" s="2513"/>
      <c r="O9" s="2338"/>
      <c r="P9" s="2513"/>
      <c r="Q9" s="2513"/>
      <c r="R9" s="2513"/>
    </row>
    <row r="10" spans="1:30">
      <c r="A10" s="2909" t="s">
        <v>486</v>
      </c>
      <c r="B10" s="2910" t="s">
        <v>487</v>
      </c>
      <c r="C10" s="2911"/>
      <c r="D10" s="2893"/>
      <c r="E10" s="2912" t="s">
        <v>488</v>
      </c>
      <c r="F10" s="2913"/>
      <c r="G10" s="2914"/>
      <c r="H10" s="2915"/>
      <c r="I10" s="2978"/>
      <c r="J10" s="2513"/>
      <c r="K10" s="2976"/>
      <c r="L10" s="2975"/>
      <c r="M10" s="2975"/>
      <c r="N10" s="2513"/>
      <c r="O10" s="2338"/>
      <c r="P10" s="2513"/>
      <c r="Q10" s="2513"/>
      <c r="R10" s="2513"/>
    </row>
    <row r="11" spans="1:30">
      <c r="A11" s="2916" t="s">
        <v>489</v>
      </c>
      <c r="B11" s="2917" t="s">
        <v>490</v>
      </c>
      <c r="C11" s="2918"/>
      <c r="D11" s="2919"/>
      <c r="E11" s="2883"/>
      <c r="F11" s="2883"/>
      <c r="G11" s="2883"/>
      <c r="H11" s="2883"/>
      <c r="I11" s="2883"/>
      <c r="J11" s="2979"/>
      <c r="K11" s="2975"/>
      <c r="L11" s="2975"/>
      <c r="M11" s="2975"/>
      <c r="N11" s="2513"/>
      <c r="O11" s="2338"/>
      <c r="P11" s="2513"/>
      <c r="Q11" s="2513"/>
      <c r="R11" s="2513"/>
    </row>
    <row r="12" spans="1:30">
      <c r="A12" s="2920" t="s">
        <v>491</v>
      </c>
      <c r="B12" s="1901" t="s">
        <v>492</v>
      </c>
      <c r="C12" s="2921" t="s">
        <v>493</v>
      </c>
      <c r="D12" s="2921" t="s">
        <v>494</v>
      </c>
      <c r="E12" s="2921" t="s">
        <v>495</v>
      </c>
      <c r="F12" s="2921" t="s">
        <v>496</v>
      </c>
      <c r="G12" s="2921" t="s">
        <v>497</v>
      </c>
      <c r="H12" s="2921" t="s">
        <v>498</v>
      </c>
      <c r="I12" s="2964" t="s">
        <v>231</v>
      </c>
      <c r="J12" s="2980"/>
      <c r="K12" s="2975"/>
      <c r="L12" s="2975"/>
      <c r="M12" s="2513"/>
      <c r="N12" s="2338"/>
      <c r="O12" s="2513"/>
      <c r="P12" s="2513"/>
      <c r="Q12" s="2513"/>
      <c r="AD12" s="2552"/>
    </row>
    <row r="13" spans="1:30">
      <c r="A13" s="2922" t="s">
        <v>499</v>
      </c>
      <c r="B13" s="2923" t="s">
        <v>500</v>
      </c>
      <c r="C13" s="2924"/>
      <c r="D13" s="2924">
        <v>59247</v>
      </c>
      <c r="E13" s="2924">
        <v>62900</v>
      </c>
      <c r="F13" s="2924"/>
      <c r="G13" s="2924">
        <v>62900</v>
      </c>
      <c r="H13" s="2924"/>
      <c r="I13" s="2924"/>
      <c r="J13" s="2980"/>
      <c r="K13" s="2975"/>
      <c r="L13" s="2975"/>
      <c r="M13" s="2513"/>
      <c r="N13" s="2338"/>
      <c r="O13" s="2513"/>
      <c r="P13" s="2513"/>
      <c r="Q13" s="2513"/>
      <c r="AD13" s="2552"/>
    </row>
    <row r="14" spans="1:30">
      <c r="A14" s="1887"/>
      <c r="B14" s="2923" t="s">
        <v>501</v>
      </c>
      <c r="C14" s="2925"/>
      <c r="D14" s="2925">
        <v>40</v>
      </c>
      <c r="E14" s="2925">
        <v>50</v>
      </c>
      <c r="F14" s="2925"/>
      <c r="G14" s="2925">
        <v>50</v>
      </c>
      <c r="H14" s="2925"/>
      <c r="I14" s="2925"/>
      <c r="J14" s="2981"/>
      <c r="K14" s="2975"/>
      <c r="L14" s="2975"/>
      <c r="M14" s="2513"/>
      <c r="N14" s="2338"/>
      <c r="O14" s="2513"/>
      <c r="P14" s="2513"/>
      <c r="Q14" s="2513"/>
      <c r="AD14" s="2552"/>
    </row>
    <row r="15" spans="1:30">
      <c r="A15" s="1894"/>
      <c r="B15" s="2926" t="s">
        <v>502</v>
      </c>
      <c r="C15" s="2927" t="str">
        <f>IF(A13="出让",IF(C13="","",ROUNDDOWN(MIN((C13-$D$3)/365,C14),2)),C14)</f>
        <v/>
      </c>
      <c r="D15" s="2927">
        <f>IF(A13="出让",IF(D13="","",ROUNDDOWN(MIN((D13-$D$3)/365,D14),2)),D14)</f>
        <v>36.53</v>
      </c>
      <c r="E15" s="2927">
        <f>IF(A13="出让",IF(E13="","",ROUNDDOWN(MIN((E13-$D$3)/365,E14),2)),E14)</f>
        <v>46.54</v>
      </c>
      <c r="F15" s="2927" t="str">
        <f>IF(A13="出让",IF(F13="","",ROUNDDOWN(MIN((F13-$D$3)/365,F14),2)),F14)</f>
        <v/>
      </c>
      <c r="G15" s="2927">
        <f>IF(A13="出让",IF(G13="","",ROUNDDOWN(MIN((G13-$D$3)/365,G14),2)),G14)</f>
        <v>46.54</v>
      </c>
      <c r="H15" s="2927" t="str">
        <f>IF(A13="出让",IF(H13="","",ROUNDDOWN(MIN((H13-$D$3)/365,H14),2)),H14)</f>
        <v/>
      </c>
      <c r="I15" s="2927" t="str">
        <f>IF(A13="出让",IF(I13="","",ROUNDDOWN(MIN((I13-$D$3)/365,I14),2)),I14)</f>
        <v/>
      </c>
      <c r="J15" s="2982"/>
      <c r="K15" s="2338"/>
      <c r="L15" s="2338"/>
      <c r="M15" s="2513"/>
      <c r="N15" s="2338"/>
      <c r="O15" s="2513"/>
      <c r="P15" s="2513"/>
      <c r="Q15" s="2513"/>
      <c r="AD15" s="2552"/>
    </row>
    <row r="16" spans="1:30">
      <c r="A16" s="2912" t="s">
        <v>503</v>
      </c>
      <c r="B16" s="3295"/>
      <c r="C16" s="3296"/>
      <c r="D16" s="3297"/>
      <c r="E16" s="2928" t="s">
        <v>504</v>
      </c>
      <c r="F16" s="3298"/>
      <c r="G16" s="3299"/>
      <c r="H16" s="3299"/>
      <c r="I16" s="3300"/>
      <c r="J16" s="2513"/>
      <c r="K16" s="2983"/>
      <c r="L16" s="2338"/>
      <c r="M16" s="2338"/>
      <c r="N16" s="2513"/>
      <c r="O16" s="2338"/>
      <c r="P16" s="2513"/>
      <c r="Q16" s="2513"/>
      <c r="R16" s="2513"/>
    </row>
    <row r="17" spans="1:28">
      <c r="A17" s="1871" t="s">
        <v>505</v>
      </c>
      <c r="B17" s="1860" t="s">
        <v>506</v>
      </c>
      <c r="C17" s="953">
        <f>'数据-汇总表'!E3</f>
        <v>27207.47</v>
      </c>
      <c r="D17" s="1913" t="s">
        <v>507</v>
      </c>
      <c r="E17" s="3301" t="s">
        <v>508</v>
      </c>
      <c r="F17" s="3302"/>
      <c r="G17" s="3302"/>
      <c r="H17" s="3302"/>
      <c r="I17" s="3303"/>
      <c r="J17" s="2513"/>
      <c r="K17" s="2984"/>
      <c r="L17" s="2338"/>
      <c r="M17" s="2338"/>
      <c r="N17" s="2513"/>
      <c r="O17" s="2338"/>
      <c r="P17" s="2513"/>
      <c r="Q17" s="2513"/>
      <c r="R17" s="2513"/>
      <c r="S17" s="2513"/>
      <c r="T17" s="2513"/>
      <c r="U17" s="2513"/>
      <c r="V17" s="2513"/>
    </row>
    <row r="18" spans="1:28" ht="24">
      <c r="A18" s="2929" t="s">
        <v>509</v>
      </c>
      <c r="B18" s="1882" t="s">
        <v>510</v>
      </c>
      <c r="C18" s="2930">
        <f>'数据-汇总表'!D3</f>
        <v>52862.59</v>
      </c>
      <c r="D18" s="1906" t="s">
        <v>507</v>
      </c>
      <c r="E18" s="3304" t="s">
        <v>511</v>
      </c>
      <c r="F18" s="3305"/>
      <c r="G18" s="3305"/>
      <c r="H18" s="3305"/>
      <c r="I18" s="3306"/>
      <c r="J18" s="2513"/>
      <c r="K18" s="2984"/>
      <c r="L18" s="2338"/>
      <c r="M18" s="2338"/>
      <c r="N18" s="2513"/>
      <c r="O18" s="2338"/>
      <c r="P18" s="2513"/>
      <c r="Q18" s="2513"/>
      <c r="R18" s="2513"/>
      <c r="S18" s="2513"/>
      <c r="T18" s="2513"/>
      <c r="U18" s="2513"/>
      <c r="V18" s="2513"/>
    </row>
    <row r="19" spans="1:28" ht="36">
      <c r="A19" s="1923" t="s">
        <v>512</v>
      </c>
      <c r="B19" s="1864" t="s">
        <v>513</v>
      </c>
      <c r="C19" s="2931"/>
      <c r="D19" s="2932" t="s">
        <v>514</v>
      </c>
      <c r="E19" s="2933"/>
      <c r="F19" s="2934" t="str">
        <f>IF(AND(C19="是",E19="否"),"是否提供他项权证或相关说明","")</f>
        <v/>
      </c>
      <c r="G19" s="2935"/>
      <c r="H19" s="2651"/>
      <c r="I19" s="2651"/>
      <c r="J19" s="2513"/>
      <c r="K19" s="2976"/>
      <c r="L19" s="2975"/>
      <c r="M19" s="2975"/>
      <c r="N19" s="2513"/>
      <c r="O19" s="2338"/>
      <c r="P19" s="2513"/>
      <c r="Q19" s="2513"/>
      <c r="R19" s="2513"/>
      <c r="S19" s="2513"/>
      <c r="T19" s="2513"/>
      <c r="U19" s="2513"/>
      <c r="V19" s="2513"/>
    </row>
    <row r="20" spans="1:28">
      <c r="A20" s="2936" t="s">
        <v>515</v>
      </c>
      <c r="B20" s="3282" t="s">
        <v>516</v>
      </c>
      <c r="C20" s="3283"/>
      <c r="D20" s="3284" t="s">
        <v>517</v>
      </c>
      <c r="E20" s="3285"/>
      <c r="F20" s="2937" t="s">
        <v>518</v>
      </c>
      <c r="G20" s="2651"/>
      <c r="H20" s="2651"/>
      <c r="I20" s="2651"/>
      <c r="J20" s="2513"/>
      <c r="K20" s="3280" t="s">
        <v>519</v>
      </c>
      <c r="L20" s="200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973"/>
      <c r="N20" s="2883"/>
      <c r="O20" s="2337"/>
      <c r="P20" s="2883"/>
      <c r="Q20" s="2883"/>
      <c r="R20" s="2883"/>
      <c r="S20" s="2883"/>
      <c r="T20" s="2883"/>
      <c r="U20" s="2883"/>
      <c r="V20" s="2883"/>
      <c r="W20" s="2552"/>
      <c r="X20" s="2552"/>
      <c r="Y20" s="2552"/>
      <c r="Z20" s="2552"/>
      <c r="AA20" s="2552"/>
      <c r="AB20" s="2552"/>
    </row>
    <row r="21" spans="1:28" ht="24">
      <c r="A21" s="2936"/>
      <c r="B21" s="2938" t="s">
        <v>520</v>
      </c>
      <c r="C21" s="2539" t="s">
        <v>521</v>
      </c>
      <c r="D21" s="2939" t="s">
        <v>522</v>
      </c>
      <c r="E21" s="2940" t="s">
        <v>521</v>
      </c>
      <c r="F21" s="2941"/>
      <c r="G21" s="2651"/>
      <c r="H21" s="2651"/>
      <c r="I21" s="2651"/>
      <c r="J21" s="2513"/>
      <c r="K21" s="3280"/>
      <c r="L21" s="20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973"/>
      <c r="N21" s="2883"/>
      <c r="O21" s="2337"/>
      <c r="P21" s="2883"/>
      <c r="Q21" s="2883"/>
      <c r="R21" s="2883"/>
      <c r="S21" s="2883"/>
      <c r="T21" s="2883"/>
      <c r="U21" s="2883"/>
      <c r="V21" s="2883"/>
      <c r="W21" s="2552"/>
      <c r="X21" s="2552"/>
      <c r="Y21" s="2552"/>
      <c r="Z21" s="2552"/>
      <c r="AA21" s="2552"/>
      <c r="AB21" s="2552"/>
    </row>
    <row r="22" spans="1:28" ht="24">
      <c r="A22" s="2936"/>
      <c r="B22" s="2942" t="s">
        <v>523</v>
      </c>
      <c r="C22" s="2539" t="s">
        <v>524</v>
      </c>
      <c r="D22" s="2651"/>
      <c r="E22" s="2651"/>
      <c r="F22" s="2651"/>
      <c r="G22" s="2651"/>
      <c r="H22" s="2651"/>
      <c r="I22" s="2651"/>
      <c r="J22" s="2513"/>
      <c r="K22" s="3280"/>
      <c r="L22" s="20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973"/>
      <c r="N22" s="2883"/>
      <c r="O22" s="2337"/>
      <c r="P22" s="2883"/>
      <c r="Q22" s="2883"/>
      <c r="R22" s="2883"/>
      <c r="S22" s="2883"/>
      <c r="T22" s="2883"/>
      <c r="U22" s="2883"/>
      <c r="V22" s="2883"/>
      <c r="W22" s="2552"/>
      <c r="X22" s="2552"/>
      <c r="Y22" s="2552"/>
      <c r="Z22" s="2552"/>
      <c r="AA22" s="2552"/>
      <c r="AB22" s="2552"/>
    </row>
    <row r="23" spans="1:28">
      <c r="A23" s="2943" t="s">
        <v>525</v>
      </c>
      <c r="B23" s="2536" t="s">
        <v>526</v>
      </c>
      <c r="C23" s="2944"/>
      <c r="D23" s="2945" t="s">
        <v>526</v>
      </c>
      <c r="E23" s="2946"/>
      <c r="F23" s="2651"/>
      <c r="G23" s="2651"/>
      <c r="H23" s="2651"/>
      <c r="I23" s="2651"/>
      <c r="J23" s="2513"/>
      <c r="K23" s="2974"/>
      <c r="L23" s="939"/>
      <c r="M23" s="2975"/>
      <c r="N23" s="2513"/>
      <c r="O23" s="2338"/>
      <c r="P23" s="2513"/>
      <c r="Q23" s="2513"/>
      <c r="R23" s="2513"/>
      <c r="S23" s="2513"/>
      <c r="T23" s="2513"/>
      <c r="U23" s="2513"/>
      <c r="V23" s="2513"/>
    </row>
    <row r="24" spans="1:28">
      <c r="A24" s="2943"/>
      <c r="B24" s="2536" t="s">
        <v>527</v>
      </c>
      <c r="C24" s="2512"/>
      <c r="D24" s="2943" t="s">
        <v>527</v>
      </c>
      <c r="E24" s="2947"/>
      <c r="F24" s="2651"/>
      <c r="G24" s="2651"/>
      <c r="H24" s="2651"/>
      <c r="I24" s="2651"/>
      <c r="J24" s="2513"/>
      <c r="K24" s="2974"/>
      <c r="L24" s="939"/>
      <c r="M24" s="2975"/>
      <c r="N24" s="2513"/>
      <c r="O24" s="2338"/>
      <c r="P24" s="2513"/>
      <c r="Q24" s="2513"/>
      <c r="R24" s="2513"/>
      <c r="S24" s="2513"/>
      <c r="T24" s="2513"/>
      <c r="U24" s="2513"/>
      <c r="V24" s="2513"/>
    </row>
    <row r="25" spans="1:28">
      <c r="A25" s="2943"/>
      <c r="B25" s="2536" t="s">
        <v>528</v>
      </c>
      <c r="C25" s="2512"/>
      <c r="D25" s="2943" t="s">
        <v>528</v>
      </c>
      <c r="E25" s="2947"/>
      <c r="F25" s="2651"/>
      <c r="G25" s="2651"/>
      <c r="H25" s="2651"/>
      <c r="I25" s="2651"/>
      <c r="J25" s="2513"/>
      <c r="K25" s="2976"/>
      <c r="L25" s="2975"/>
      <c r="M25" s="2975"/>
      <c r="N25" s="2513"/>
      <c r="O25" s="2338"/>
      <c r="P25" s="2513"/>
      <c r="Q25" s="2513"/>
      <c r="R25" s="2513"/>
      <c r="S25" s="2513"/>
      <c r="T25" s="2513"/>
      <c r="U25" s="2513"/>
      <c r="V25" s="2513"/>
    </row>
    <row r="26" spans="1:28">
      <c r="A26" s="2948"/>
      <c r="B26" s="2949" t="s">
        <v>529</v>
      </c>
      <c r="C26" s="2950"/>
      <c r="D26" s="2948" t="s">
        <v>529</v>
      </c>
      <c r="E26" s="2951"/>
      <c r="F26" s="2908"/>
      <c r="G26" s="2908"/>
      <c r="H26" s="2908"/>
      <c r="I26" s="2908"/>
      <c r="J26" s="2513"/>
      <c r="K26" s="2976"/>
      <c r="L26" s="2975"/>
      <c r="M26" s="2975"/>
      <c r="N26" s="2513"/>
      <c r="O26" s="2338"/>
      <c r="P26" s="2513"/>
      <c r="Q26" s="2513"/>
      <c r="R26" s="2513"/>
      <c r="S26" s="2513"/>
      <c r="T26" s="2513"/>
      <c r="U26" s="2513"/>
      <c r="V26" s="2513"/>
    </row>
    <row r="27" spans="1:28">
      <c r="A27" s="3288" t="s">
        <v>530</v>
      </c>
      <c r="B27" s="1894" t="s">
        <v>531</v>
      </c>
      <c r="C27" s="2952"/>
      <c r="D27" s="2953"/>
      <c r="E27" s="2651"/>
      <c r="F27" s="2651"/>
      <c r="G27" s="2651"/>
      <c r="H27" s="2651"/>
      <c r="I27" s="2651"/>
      <c r="J27" s="2513"/>
      <c r="K27" s="2983"/>
      <c r="L27" s="2338"/>
      <c r="M27" s="2338"/>
      <c r="N27" s="2513"/>
      <c r="O27" s="2338"/>
      <c r="P27" s="2513"/>
      <c r="Q27" s="2513"/>
      <c r="R27" s="2513"/>
      <c r="S27" s="2513"/>
      <c r="T27" s="2513"/>
      <c r="U27" s="2513"/>
      <c r="V27" s="2513"/>
    </row>
    <row r="28" spans="1:28">
      <c r="A28" s="3288"/>
      <c r="B28" s="1860" t="s">
        <v>532</v>
      </c>
      <c r="C28" s="2954"/>
      <c r="D28" s="2955"/>
      <c r="E28" s="2651"/>
      <c r="F28" s="2651"/>
      <c r="G28" s="2651"/>
      <c r="H28" s="2651"/>
      <c r="I28" s="2651"/>
      <c r="J28" s="2513"/>
      <c r="K28" s="2976"/>
      <c r="L28" s="2975"/>
      <c r="M28" s="2975"/>
      <c r="N28" s="2513"/>
      <c r="O28" s="2338"/>
      <c r="P28" s="2513"/>
      <c r="Q28" s="2513"/>
      <c r="R28" s="2513"/>
      <c r="S28" s="2513"/>
      <c r="T28" s="2513"/>
      <c r="U28" s="2513"/>
      <c r="V28" s="2513"/>
    </row>
    <row r="29" spans="1:28">
      <c r="A29" s="3288"/>
      <c r="B29" s="1860" t="s">
        <v>533</v>
      </c>
      <c r="C29" s="2956"/>
      <c r="D29" s="2957"/>
      <c r="E29" s="2651"/>
      <c r="F29" s="2651"/>
      <c r="G29" s="2651"/>
      <c r="H29" s="2651"/>
      <c r="I29" s="2651"/>
      <c r="J29" s="2513"/>
      <c r="K29" s="2976"/>
      <c r="L29" s="2975"/>
      <c r="M29" s="2975"/>
      <c r="N29" s="2513"/>
      <c r="O29" s="2338"/>
      <c r="P29" s="2513"/>
      <c r="Q29" s="2513"/>
      <c r="R29" s="2513"/>
      <c r="S29" s="2513"/>
      <c r="T29" s="2513"/>
      <c r="U29" s="2513"/>
      <c r="V29" s="2513"/>
    </row>
    <row r="30" spans="1:28">
      <c r="A30" s="3289"/>
      <c r="B30" s="1860" t="s">
        <v>534</v>
      </c>
      <c r="C30" s="3286"/>
      <c r="D30" s="3287"/>
      <c r="E30" s="2651"/>
      <c r="F30" s="2651"/>
      <c r="G30" s="2651"/>
      <c r="H30" s="2651"/>
      <c r="I30" s="2651"/>
      <c r="J30" s="2513"/>
      <c r="K30" s="2976"/>
      <c r="L30" s="2975"/>
      <c r="M30" s="2975"/>
      <c r="N30" s="2513"/>
      <c r="O30" s="2338"/>
      <c r="P30" s="2513"/>
      <c r="Q30" s="2513"/>
      <c r="R30" s="2513"/>
      <c r="S30" s="2513"/>
      <c r="T30" s="2513"/>
      <c r="U30" s="2513"/>
      <c r="V30" s="2513"/>
    </row>
    <row r="31" spans="1:28">
      <c r="A31" s="3290" t="s">
        <v>535</v>
      </c>
      <c r="B31" s="2958"/>
      <c r="C31" s="2010" t="str">
        <f>IF(B31="现房","成新及维护状况正常否",IF(B31="在建","工程状态是否正常",IF(B31="土地","是否闲置","-")))</f>
        <v>-</v>
      </c>
      <c r="D31" s="2105"/>
      <c r="E31" s="2959"/>
      <c r="F31" s="2651"/>
      <c r="G31" s="2651"/>
      <c r="H31" s="2651"/>
      <c r="I31" s="2651"/>
      <c r="J31" s="2513"/>
      <c r="K31" s="2974"/>
      <c r="L31" s="2975"/>
      <c r="M31" s="2975"/>
      <c r="N31" s="2513"/>
      <c r="O31" s="2338"/>
      <c r="P31" s="2513"/>
      <c r="Q31" s="2513"/>
      <c r="R31" s="2513"/>
      <c r="S31" s="2513"/>
      <c r="T31" s="2513"/>
      <c r="U31" s="2513"/>
      <c r="V31" s="2513"/>
    </row>
    <row r="32" spans="1:28">
      <c r="A32" s="3291"/>
      <c r="B32" s="2958"/>
      <c r="C32" s="2010" t="str">
        <f>IF(B32="现房","成新及维护状况是否正常",IF(B32="在建","工程状态是否正常",IF(B32="土地","是否闲置","-")))</f>
        <v>-</v>
      </c>
      <c r="D32" s="2105"/>
      <c r="E32" s="2959"/>
      <c r="F32" s="2651"/>
      <c r="G32" s="2651"/>
      <c r="H32" s="2651"/>
      <c r="I32" s="2651"/>
      <c r="J32" s="2513"/>
      <c r="K32" s="2976"/>
      <c r="L32" s="2975"/>
      <c r="M32" s="2975"/>
      <c r="N32" s="2513"/>
      <c r="O32" s="2338"/>
      <c r="P32" s="2513"/>
      <c r="Q32" s="2513"/>
      <c r="R32" s="2513"/>
      <c r="S32" s="2513"/>
      <c r="T32" s="2513"/>
      <c r="U32" s="2513"/>
      <c r="V32" s="2513"/>
    </row>
    <row r="33" spans="1:30">
      <c r="A33" s="3291"/>
      <c r="B33" s="2960"/>
      <c r="C33" s="2317" t="str">
        <f>IF(B33="现房","成新及维护状况是否正常",IF(B33="在建","工程状态是否正常",IF(B33="土地","是否闲置","-")))</f>
        <v>-</v>
      </c>
      <c r="D33" s="1869"/>
      <c r="E33" s="2961"/>
      <c r="F33" s="2651"/>
      <c r="G33" s="2651"/>
      <c r="H33" s="2651"/>
      <c r="I33" s="2651"/>
      <c r="J33" s="2513"/>
      <c r="K33" s="2976"/>
      <c r="L33" s="2975"/>
      <c r="M33" s="2975"/>
      <c r="N33" s="2513"/>
      <c r="O33" s="2338"/>
      <c r="P33" s="2513"/>
      <c r="Q33" s="2513"/>
      <c r="R33" s="2513"/>
      <c r="S33" s="2513"/>
      <c r="T33" s="2513"/>
      <c r="U33" s="2513"/>
      <c r="V33" s="2513"/>
    </row>
    <row r="34" spans="1:30">
      <c r="A34" s="1860" t="s">
        <v>536</v>
      </c>
      <c r="B34" s="539"/>
      <c r="C34" s="539"/>
      <c r="D34" s="539"/>
      <c r="E34" s="539"/>
      <c r="F34" s="539"/>
      <c r="G34" s="539"/>
      <c r="H34" s="539"/>
      <c r="I34" s="2651"/>
      <c r="J34" s="2513"/>
      <c r="K34" s="953">
        <f>COUNTIF(B34:H34,"——")</f>
        <v>0</v>
      </c>
      <c r="L34" s="1901" t="s">
        <v>537</v>
      </c>
      <c r="M34" s="1901" t="s">
        <v>538</v>
      </c>
      <c r="N34" s="1901" t="s">
        <v>539</v>
      </c>
      <c r="O34" s="1901" t="s">
        <v>540</v>
      </c>
      <c r="P34" s="1901" t="s">
        <v>541</v>
      </c>
      <c r="Q34" s="1901" t="s">
        <v>542</v>
      </c>
      <c r="R34" s="1901" t="s">
        <v>543</v>
      </c>
      <c r="S34" s="3281" t="s">
        <v>544</v>
      </c>
      <c r="T34" s="1901" t="str">
        <f>NUMBERSTRING(7-K34,1)&amp;"通"</f>
        <v>七通</v>
      </c>
      <c r="U34" s="2513"/>
      <c r="V34" s="2513"/>
    </row>
    <row r="35" spans="1:30">
      <c r="A35" s="2962"/>
      <c r="B35" s="3281" t="s">
        <v>545</v>
      </c>
      <c r="C35" s="3281"/>
      <c r="D35" s="3281"/>
      <c r="E35" s="3281"/>
      <c r="F35" s="953">
        <f>C10</f>
        <v>0</v>
      </c>
      <c r="G35" s="2651"/>
      <c r="H35" s="2651"/>
      <c r="I35" s="2651"/>
      <c r="J35" s="2513"/>
      <c r="K35" s="1901"/>
      <c r="L35" s="1901">
        <f>B34</f>
        <v>0</v>
      </c>
      <c r="M35" s="899" t="str">
        <f>B34&amp;"、"&amp;C34</f>
        <v>、</v>
      </c>
      <c r="N35" s="899" t="str">
        <f>B34&amp;"、"&amp;C34&amp;"、"&amp;D34</f>
        <v>、、</v>
      </c>
      <c r="O35" s="899" t="str">
        <f>B34&amp;"、"&amp;C34&amp;"、"&amp;D34&amp;"、"&amp;E34</f>
        <v>、、、</v>
      </c>
      <c r="P35" s="899" t="str">
        <f>B34&amp;"、"&amp;C34&amp;"、"&amp;D34&amp;"、"&amp;E34&amp;"、"&amp;F34</f>
        <v>、、、、</v>
      </c>
      <c r="Q35" s="899" t="str">
        <f>B34&amp;"、"&amp;C34&amp;"、"&amp;D34&amp;"、"&amp;E34&amp;"、"&amp;F34&amp;"、"&amp;G34</f>
        <v>、、、、、</v>
      </c>
      <c r="R35" s="899" t="str">
        <f>B34&amp;"、"&amp;C34&amp;"、"&amp;D34&amp;"、"&amp;E34&amp;"、"&amp;F34&amp;"、"&amp;G34&amp;"、"&amp;H34</f>
        <v>、、、、、、</v>
      </c>
      <c r="S35" s="3281"/>
      <c r="T35" s="899" t="str">
        <f>IF(T34="一通",L35,IF(T34="二通",M35,IF(T34="三通",N35,IF(T34="四通",O35,IF(T34="五通",P35,IF(T34="六通",Q35,R35))))))</f>
        <v>、、、、、、</v>
      </c>
      <c r="U35" s="2513"/>
      <c r="V35" s="2513"/>
    </row>
    <row r="36" spans="1:30">
      <c r="A36" s="2963"/>
      <c r="B36" s="953" t="s">
        <v>494</v>
      </c>
      <c r="C36" s="953" t="s">
        <v>495</v>
      </c>
      <c r="D36" s="953" t="s">
        <v>493</v>
      </c>
      <c r="E36" s="953" t="s">
        <v>498</v>
      </c>
      <c r="F36" s="2964" t="s">
        <v>231</v>
      </c>
      <c r="G36" s="2651"/>
      <c r="H36" s="2651"/>
      <c r="I36" s="2651"/>
      <c r="J36" s="2513"/>
      <c r="K36" s="2976"/>
      <c r="L36" s="2975"/>
      <c r="M36" s="2975"/>
      <c r="N36" s="2513"/>
      <c r="O36" s="2338"/>
      <c r="P36" s="2513"/>
      <c r="Q36" s="2513"/>
      <c r="R36" s="2513"/>
      <c r="S36" s="2513"/>
      <c r="T36" s="2513"/>
      <c r="U36" s="2513"/>
      <c r="V36" s="2513"/>
    </row>
    <row r="37" spans="1:30">
      <c r="A37" s="2965" t="s">
        <v>546</v>
      </c>
      <c r="B37" s="2966" t="s">
        <v>264</v>
      </c>
      <c r="C37" s="2966"/>
      <c r="D37" s="2966" t="s">
        <v>264</v>
      </c>
      <c r="E37" s="2966"/>
      <c r="F37" s="2966"/>
      <c r="G37" s="2651"/>
      <c r="H37" s="2651"/>
      <c r="I37" s="2651"/>
      <c r="J37" s="2513"/>
      <c r="K37" s="2976"/>
      <c r="L37" s="2975"/>
      <c r="M37" s="2975"/>
      <c r="N37" s="2513"/>
      <c r="O37" s="2338"/>
      <c r="P37" s="2513"/>
      <c r="Q37" s="2513"/>
      <c r="R37" s="2513"/>
      <c r="S37" s="2513"/>
      <c r="T37" s="2513"/>
      <c r="U37" s="2513"/>
      <c r="V37" s="2513"/>
    </row>
    <row r="38" spans="1:30">
      <c r="A38" s="2967" t="s">
        <v>547</v>
      </c>
      <c r="B38" s="2968" t="s">
        <v>548</v>
      </c>
      <c r="C38" s="2968"/>
      <c r="D38" s="2968" t="s">
        <v>549</v>
      </c>
      <c r="E38" s="2968"/>
      <c r="F38" s="2968"/>
      <c r="G38" s="2908"/>
      <c r="H38" s="2908"/>
      <c r="I38" s="2908"/>
      <c r="J38" s="2513"/>
      <c r="K38" s="2976"/>
      <c r="L38" s="2975"/>
      <c r="M38" s="2975"/>
      <c r="N38" s="2513"/>
      <c r="O38" s="2338"/>
      <c r="P38" s="2513"/>
      <c r="Q38" s="2513"/>
      <c r="R38" s="2513"/>
      <c r="S38" s="2513"/>
      <c r="T38" s="2513"/>
      <c r="U38" s="2513"/>
      <c r="V38" s="2513"/>
    </row>
    <row r="39" spans="1:30" s="2879" customFormat="1">
      <c r="A39" s="2969" t="s">
        <v>550</v>
      </c>
      <c r="B39" s="2970"/>
      <c r="C39" s="2970"/>
      <c r="D39" s="2970"/>
      <c r="E39" s="2970"/>
      <c r="F39" s="2970"/>
      <c r="G39" s="2970"/>
      <c r="H39" s="2970"/>
      <c r="I39" s="2970"/>
      <c r="J39" s="2985"/>
      <c r="K39" s="2986"/>
      <c r="L39" s="2985"/>
      <c r="M39" s="2985"/>
      <c r="N39" s="2985"/>
      <c r="O39" s="2987"/>
      <c r="P39" s="2985"/>
      <c r="Q39" s="2985"/>
      <c r="R39" s="2985"/>
      <c r="S39" s="2985"/>
      <c r="T39" s="2985"/>
      <c r="U39" s="2985"/>
      <c r="V39" s="2985"/>
      <c r="W39" s="2994"/>
      <c r="X39" s="2994"/>
      <c r="Y39" s="2994"/>
      <c r="Z39" s="2994"/>
      <c r="AA39" s="2994"/>
      <c r="AB39" s="2994"/>
      <c r="AC39" s="2994"/>
      <c r="AD39" s="2994"/>
    </row>
    <row r="40" spans="1:30">
      <c r="A40" s="2883"/>
      <c r="B40" s="2883"/>
      <c r="C40" s="2883"/>
      <c r="D40" s="2883"/>
      <c r="E40" s="2883"/>
      <c r="F40" s="2883"/>
      <c r="G40" s="2883"/>
      <c r="H40" s="2883"/>
      <c r="I40" s="2337"/>
      <c r="J40" s="2513"/>
      <c r="K40" s="2974"/>
      <c r="L40" s="2338"/>
      <c r="M40" s="2338"/>
      <c r="N40" s="2513"/>
      <c r="O40" s="2338"/>
      <c r="P40" s="2513"/>
      <c r="Q40" s="2513"/>
      <c r="R40" s="2513"/>
      <c r="S40" s="2513"/>
      <c r="T40" s="2513"/>
      <c r="U40" s="2513"/>
      <c r="V40" s="2513"/>
    </row>
    <row r="41" spans="1:30">
      <c r="A41" s="2971" t="s">
        <v>551</v>
      </c>
      <c r="B41" s="2225"/>
      <c r="C41" s="2105"/>
      <c r="D41" s="2883"/>
      <c r="E41" s="2883"/>
      <c r="F41" s="2883"/>
      <c r="G41" s="2883"/>
      <c r="H41" s="2883"/>
      <c r="I41" s="2337"/>
      <c r="J41" s="2513"/>
      <c r="K41" s="2976"/>
      <c r="L41" s="2975"/>
      <c r="M41" s="2975"/>
      <c r="N41" s="2513"/>
      <c r="O41" s="2338"/>
      <c r="P41" s="2513"/>
      <c r="Q41" s="2513"/>
      <c r="R41" s="2513"/>
      <c r="S41" s="2513"/>
      <c r="T41" s="2513"/>
      <c r="U41" s="2513"/>
      <c r="V41" s="2513"/>
    </row>
    <row r="42" spans="1:30" ht="25.5">
      <c r="A42" s="1901" t="s">
        <v>552</v>
      </c>
      <c r="B42" s="953" t="s">
        <v>553</v>
      </c>
      <c r="C42" s="953" t="s">
        <v>554</v>
      </c>
      <c r="D42" s="953" t="s">
        <v>555</v>
      </c>
      <c r="E42" s="953" t="s">
        <v>556</v>
      </c>
      <c r="F42" s="953" t="s">
        <v>557</v>
      </c>
      <c r="G42" s="953" t="s">
        <v>558</v>
      </c>
      <c r="H42" s="953" t="s">
        <v>559</v>
      </c>
      <c r="I42" s="953" t="s">
        <v>560</v>
      </c>
      <c r="J42" s="2988" t="s">
        <v>561</v>
      </c>
      <c r="K42" s="2989" t="s">
        <v>562</v>
      </c>
      <c r="L42" s="2989" t="s">
        <v>563</v>
      </c>
      <c r="M42" s="2989" t="s">
        <v>564</v>
      </c>
      <c r="N42" s="2990" t="s">
        <v>565</v>
      </c>
      <c r="O42" s="2990" t="s">
        <v>566</v>
      </c>
      <c r="P42" s="2990" t="s">
        <v>567</v>
      </c>
      <c r="Q42" s="2995" t="s">
        <v>568</v>
      </c>
      <c r="R42" s="2995" t="s">
        <v>569</v>
      </c>
      <c r="S42" s="2513"/>
      <c r="T42" s="2513"/>
      <c r="U42" s="2513"/>
      <c r="V42" s="2513"/>
    </row>
    <row r="43" spans="1:30" s="2728" customFormat="1">
      <c r="A43" s="2972"/>
      <c r="B43" s="908"/>
      <c r="C43" s="908"/>
      <c r="D43" s="908"/>
      <c r="E43" s="908"/>
      <c r="F43" s="908"/>
      <c r="G43" s="908"/>
      <c r="H43" s="908"/>
      <c r="I43" s="908"/>
      <c r="J43" s="2991"/>
      <c r="K43" s="2992"/>
      <c r="L43" s="2992"/>
      <c r="M43" s="908"/>
      <c r="N43" s="908"/>
      <c r="O43" s="908"/>
      <c r="P43" s="908"/>
      <c r="Q43" s="908"/>
      <c r="R43" s="908"/>
      <c r="S43" s="2513"/>
      <c r="T43" s="2513"/>
      <c r="U43" s="2513"/>
      <c r="V43" s="2513"/>
    </row>
    <row r="44" spans="1:30" s="2728" customFormat="1">
      <c r="A44" s="2972"/>
      <c r="B44" s="2972"/>
      <c r="C44" s="908"/>
      <c r="D44" s="908"/>
      <c r="E44" s="908"/>
      <c r="F44" s="908"/>
      <c r="G44" s="908"/>
      <c r="H44" s="908"/>
      <c r="I44" s="908"/>
      <c r="J44" s="2991"/>
      <c r="K44" s="2992"/>
      <c r="L44" s="2992"/>
      <c r="M44" s="908"/>
      <c r="N44" s="908"/>
      <c r="O44" s="908"/>
      <c r="P44" s="908"/>
      <c r="Q44" s="908"/>
      <c r="R44" s="908"/>
      <c r="S44" s="2513"/>
      <c r="T44" s="2513"/>
      <c r="U44" s="2513"/>
      <c r="V44" s="2513"/>
    </row>
    <row r="45" spans="1:30" s="2728" customFormat="1">
      <c r="A45" s="2972"/>
      <c r="B45" s="2972"/>
      <c r="C45" s="908"/>
      <c r="D45" s="908"/>
      <c r="E45" s="908"/>
      <c r="F45" s="908"/>
      <c r="G45" s="908"/>
      <c r="H45" s="908"/>
      <c r="I45" s="908"/>
      <c r="J45" s="2991"/>
      <c r="K45" s="2992"/>
      <c r="L45" s="2992"/>
      <c r="M45" s="908"/>
      <c r="N45" s="908"/>
      <c r="O45" s="908"/>
      <c r="P45" s="908"/>
      <c r="Q45" s="908"/>
      <c r="R45" s="908"/>
      <c r="S45" s="2513"/>
      <c r="T45" s="2513"/>
      <c r="U45" s="2513"/>
      <c r="V45" s="2513"/>
    </row>
    <row r="46" spans="1:30" s="2728" customFormat="1">
      <c r="A46" s="2972"/>
      <c r="B46" s="2972"/>
      <c r="C46" s="908"/>
      <c r="D46" s="908"/>
      <c r="E46" s="908"/>
      <c r="F46" s="908"/>
      <c r="G46" s="908"/>
      <c r="H46" s="908"/>
      <c r="I46" s="908"/>
      <c r="J46" s="2991"/>
      <c r="K46" s="2992"/>
      <c r="L46" s="2992"/>
      <c r="M46" s="908"/>
      <c r="N46" s="908"/>
      <c r="O46" s="908"/>
      <c r="P46" s="908"/>
      <c r="Q46" s="908"/>
      <c r="R46" s="908"/>
      <c r="S46" s="2513"/>
      <c r="T46" s="2513"/>
      <c r="U46" s="2513"/>
      <c r="V46" s="2513"/>
    </row>
    <row r="47" spans="1:30" s="2728" customFormat="1">
      <c r="A47" s="2972"/>
      <c r="B47" s="2972"/>
      <c r="C47" s="908"/>
      <c r="D47" s="908"/>
      <c r="E47" s="908"/>
      <c r="F47" s="908"/>
      <c r="G47" s="908"/>
      <c r="H47" s="908"/>
      <c r="I47" s="908"/>
      <c r="J47" s="2991"/>
      <c r="K47" s="2992"/>
      <c r="L47" s="2992"/>
      <c r="M47" s="908"/>
      <c r="N47" s="908"/>
      <c r="O47" s="908"/>
      <c r="P47" s="908"/>
      <c r="Q47" s="908"/>
      <c r="R47" s="908"/>
      <c r="S47" s="2513"/>
      <c r="T47" s="2513"/>
      <c r="U47" s="2513"/>
      <c r="V47" s="2513"/>
    </row>
    <row r="48" spans="1:30" s="2728" customFormat="1">
      <c r="A48" s="2972"/>
      <c r="B48" s="2972"/>
      <c r="C48" s="908"/>
      <c r="D48" s="908"/>
      <c r="E48" s="908"/>
      <c r="F48" s="908"/>
      <c r="G48" s="908"/>
      <c r="H48" s="908"/>
      <c r="I48" s="908"/>
      <c r="J48" s="2991"/>
      <c r="K48" s="2992"/>
      <c r="L48" s="2992"/>
      <c r="M48" s="908"/>
      <c r="N48" s="908"/>
      <c r="O48" s="908"/>
      <c r="P48" s="908"/>
      <c r="Q48" s="908"/>
      <c r="R48" s="908"/>
      <c r="S48" s="2513"/>
      <c r="T48" s="2513"/>
      <c r="U48" s="2513"/>
      <c r="V48" s="2513"/>
    </row>
    <row r="49" spans="1:22" s="2728" customFormat="1">
      <c r="A49" s="2972"/>
      <c r="B49" s="2972"/>
      <c r="C49" s="908"/>
      <c r="D49" s="908"/>
      <c r="E49" s="908"/>
      <c r="F49" s="908"/>
      <c r="G49" s="908"/>
      <c r="H49" s="908"/>
      <c r="I49" s="908"/>
      <c r="J49" s="2991"/>
      <c r="K49" s="2992"/>
      <c r="L49" s="2992"/>
      <c r="M49" s="908"/>
      <c r="N49" s="908"/>
      <c r="O49" s="908"/>
      <c r="P49" s="908"/>
      <c r="Q49" s="908"/>
      <c r="R49" s="908"/>
      <c r="S49" s="2513"/>
      <c r="T49" s="2513"/>
      <c r="U49" s="2513"/>
      <c r="V49" s="2513"/>
    </row>
    <row r="50" spans="1:22" s="2728" customFormat="1">
      <c r="A50" s="2972"/>
      <c r="B50" s="2972"/>
      <c r="C50" s="908"/>
      <c r="D50" s="908"/>
      <c r="E50" s="908"/>
      <c r="F50" s="908"/>
      <c r="G50" s="908"/>
      <c r="H50" s="908"/>
      <c r="I50" s="908"/>
      <c r="J50" s="2991"/>
      <c r="K50" s="2992"/>
      <c r="L50" s="2992"/>
      <c r="M50" s="908"/>
      <c r="N50" s="908"/>
      <c r="O50" s="908"/>
      <c r="P50" s="908"/>
      <c r="Q50" s="908"/>
      <c r="R50" s="908"/>
      <c r="S50" s="2513"/>
      <c r="T50" s="2513"/>
      <c r="U50" s="2513"/>
      <c r="V50" s="2513"/>
    </row>
    <row r="51" spans="1:22" s="2728" customFormat="1">
      <c r="A51" s="2972"/>
      <c r="B51" s="2972"/>
      <c r="C51" s="908"/>
      <c r="D51" s="908"/>
      <c r="E51" s="908"/>
      <c r="F51" s="908"/>
      <c r="G51" s="908"/>
      <c r="H51" s="908"/>
      <c r="I51" s="908"/>
      <c r="J51" s="2991"/>
      <c r="K51" s="2992"/>
      <c r="L51" s="2992"/>
      <c r="M51" s="908"/>
      <c r="N51" s="908"/>
      <c r="O51" s="908"/>
      <c r="P51" s="908"/>
      <c r="Q51" s="908"/>
      <c r="R51" s="908"/>
    </row>
    <row r="52" spans="1:22" s="2728" customFormat="1">
      <c r="A52" s="2972"/>
      <c r="B52" s="2972"/>
      <c r="C52" s="2972"/>
      <c r="D52" s="2972"/>
      <c r="E52" s="2972"/>
      <c r="F52" s="908"/>
      <c r="G52" s="2972"/>
      <c r="H52" s="2972"/>
      <c r="I52" s="2972"/>
      <c r="J52" s="2993"/>
      <c r="K52" s="2992"/>
      <c r="L52" s="2992"/>
      <c r="M52" s="2992"/>
      <c r="N52" s="2972"/>
      <c r="O52" s="2972"/>
      <c r="P52" s="2972"/>
      <c r="Q52" s="2972"/>
      <c r="R52" s="2972"/>
    </row>
    <row r="53" spans="1:22" s="2728" customFormat="1">
      <c r="A53" s="2972"/>
      <c r="B53" s="2972"/>
      <c r="C53" s="2972"/>
      <c r="D53" s="2972"/>
      <c r="E53" s="2972"/>
      <c r="F53" s="908"/>
      <c r="G53" s="2972"/>
      <c r="H53" s="2972"/>
      <c r="I53" s="2972"/>
      <c r="J53" s="2993"/>
      <c r="K53" s="2992"/>
      <c r="L53" s="2992"/>
      <c r="M53" s="2992"/>
      <c r="N53" s="2972"/>
      <c r="O53" s="2972"/>
      <c r="P53" s="2972"/>
      <c r="Q53" s="2972"/>
      <c r="R53" s="2972"/>
    </row>
    <row r="54" spans="1:22" s="2728" customFormat="1">
      <c r="A54" s="2972"/>
      <c r="B54" s="2972"/>
      <c r="C54" s="2972"/>
      <c r="D54" s="2972"/>
      <c r="E54" s="2972"/>
      <c r="F54" s="908"/>
      <c r="G54" s="2972"/>
      <c r="H54" s="2972"/>
      <c r="I54" s="2972"/>
      <c r="J54" s="2993"/>
      <c r="K54" s="2992"/>
      <c r="L54" s="2992"/>
      <c r="M54" s="2992"/>
      <c r="N54" s="2972"/>
      <c r="O54" s="2972"/>
      <c r="P54" s="2972"/>
      <c r="Q54" s="2972"/>
      <c r="R54" s="2972"/>
    </row>
    <row r="55" spans="1:22" s="2728" customFormat="1">
      <c r="A55" s="2972"/>
      <c r="B55" s="2972"/>
      <c r="C55" s="2972"/>
      <c r="D55" s="2972"/>
      <c r="E55" s="2972"/>
      <c r="F55" s="908"/>
      <c r="G55" s="2972"/>
      <c r="H55" s="2972"/>
      <c r="I55" s="2972"/>
      <c r="J55" s="2993"/>
      <c r="K55" s="2992"/>
      <c r="L55" s="2992"/>
      <c r="M55" s="2992"/>
      <c r="N55" s="2972"/>
      <c r="O55" s="2972"/>
      <c r="P55" s="2972"/>
      <c r="Q55" s="2972"/>
      <c r="R55" s="2972"/>
    </row>
    <row r="56" spans="1:22" s="2728" customFormat="1">
      <c r="A56" s="2972"/>
      <c r="B56" s="2972"/>
      <c r="C56" s="2972"/>
      <c r="D56" s="2972"/>
      <c r="E56" s="2972"/>
      <c r="F56" s="908"/>
      <c r="G56" s="2972"/>
      <c r="H56" s="2972"/>
      <c r="I56" s="2972"/>
      <c r="J56" s="2993"/>
      <c r="K56" s="2992"/>
      <c r="L56" s="2992"/>
      <c r="M56" s="2992"/>
      <c r="N56" s="2972"/>
      <c r="O56" s="2972"/>
      <c r="P56" s="2972"/>
      <c r="Q56" s="2972"/>
      <c r="R56" s="2972"/>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6" type="noConversion"/>
  <dataValidations count="24">
    <dataValidation type="list" allowBlank="1" showInputMessage="1" showErrorMessage="1" sqref="B4 D4 F4 H4" xr:uid="{00000000-0002-0000-0C00-000000000000}">
      <formula1>注册房地产估价师</formula1>
    </dataValidation>
    <dataValidation type="list" allowBlank="1" showInputMessage="1" showErrorMessage="1" sqref="B8" xr:uid="{00000000-0002-0000-0C00-000001000000}">
      <formula1>"抵押,核定资产,出让"</formula1>
    </dataValidation>
    <dataValidation type="list" allowBlank="1" showInputMessage="1" showErrorMessage="1" sqref="E8" xr:uid="{00000000-0002-0000-0C00-000002000000}">
      <formula1>价值类型2</formula1>
    </dataValidation>
    <dataValidation type="list" allowBlank="1" showInputMessage="1" showErrorMessage="1" sqref="B9" xr:uid="{00000000-0002-0000-0C00-000003000000}">
      <formula1>"房地产抵押价值,房地产市场价值"</formula1>
    </dataValidation>
    <dataValidation type="list" allowBlank="1" showInputMessage="1" showErrorMessage="1" sqref="E9" xr:uid="{00000000-0002-0000-0C00-000004000000}">
      <formula1>"抵押净值,——"</formula1>
    </dataValidation>
    <dataValidation type="list" allowBlank="1" showInputMessage="1" showErrorMessage="1" sqref="B10" xr:uid="{00000000-0002-0000-0C00-000005000000}">
      <formula1>"北京市,其他："</formula1>
    </dataValidation>
    <dataValidation type="list" showInputMessage="1" showErrorMessage="1" sqref="B11" xr:uid="{00000000-0002-0000-0C00-000006000000}">
      <formula1>"自然人,企业"</formula1>
    </dataValidation>
    <dataValidation type="list" allowBlank="1" showInputMessage="1" showErrorMessage="1" sqref="A13" xr:uid="{00000000-0002-0000-0C00-000007000000}">
      <formula1>"出让,划拨"</formula1>
    </dataValidation>
    <dataValidation type="list" allowBlank="1" showInputMessage="1" showErrorMessage="1" sqref="C14:I14" xr:uid="{00000000-0002-0000-0C00-000008000000}">
      <formula1>法定最高年限</formula1>
    </dataValidation>
    <dataValidation type="list" allowBlank="1" showInputMessage="1" showErrorMessage="1" sqref="A18" xr:uid="{00000000-0002-0000-0C00-000009000000}">
      <formula1>"建筑与土地面积依据相同,——"</formula1>
    </dataValidation>
    <dataValidation type="list" allowBlank="1" showInputMessage="1" showErrorMessage="1" sqref="C19 E19 G19" xr:uid="{00000000-0002-0000-0C00-00000A000000}">
      <formula1>估价范围判定</formula1>
    </dataValidation>
    <dataValidation type="list" allowBlank="1" showInputMessage="1" showErrorMessage="1" sqref="E21 C21:C22" xr:uid="{00000000-0002-0000-0C00-00000B000000}">
      <formula1>"原件,复印件,——"</formula1>
    </dataValidation>
    <dataValidation type="list" allowBlank="1" showInputMessage="1" showErrorMessage="1" sqref="C27" xr:uid="{00000000-0002-0000-0C00-00000C000000}">
      <formula1>"居住项目,商业项目,办公项目,工业项目,综合项目（居住、综合）,综合项目（商业、办公）"</formula1>
    </dataValidation>
    <dataValidation type="list" allowBlank="1" showInputMessage="1" showErrorMessage="1" sqref="C28" xr:uid="{00000000-0002-0000-0C00-00000D000000}">
      <formula1>"无,低密度住宅,商场,酒店,旅游地产,仓储物流,高新技术产业用地,其他特殊："</formula1>
    </dataValidation>
    <dataValidation type="list" allowBlank="1" showInputMessage="1" showErrorMessage="1" sqref="C29" xr:uid="{00000000-0002-0000-0C00-00000E000000}">
      <formula1>"否,全部为保障性住房,含保障性住房"</formula1>
    </dataValidation>
    <dataValidation type="list" allowBlank="1" showInputMessage="1" showErrorMessage="1" sqref="B34:H34" xr:uid="{00000000-0002-0000-0C00-00000F000000}">
      <formula1>七通一平</formula1>
    </dataValidation>
    <dataValidation type="list" allowBlank="1" showInputMessage="1" showErrorMessage="1" sqref="B37:F37" xr:uid="{00000000-0002-0000-0C00-000010000000}">
      <formula1>土地级别</formula1>
    </dataValidation>
    <dataValidation type="list" allowBlank="1" showInputMessage="1" showErrorMessage="1" sqref="B38" xr:uid="{00000000-0002-0000-0C00-000011000000}">
      <formula1>INDIRECT(B37)</formula1>
    </dataValidation>
    <dataValidation type="list" allowBlank="1" showInputMessage="1" showErrorMessage="1" sqref="C38" xr:uid="{00000000-0002-0000-0C00-000012000000}">
      <formula1>INDIRECT($C$37)</formula1>
    </dataValidation>
    <dataValidation type="list" allowBlank="1" showInputMessage="1" showErrorMessage="1" sqref="D38" xr:uid="{00000000-0002-0000-0C00-000013000000}">
      <formula1>INDIRECT($D$37)</formula1>
    </dataValidation>
    <dataValidation type="list" allowBlank="1" showInputMessage="1" showErrorMessage="1" sqref="E38" xr:uid="{00000000-0002-0000-0C00-000014000000}">
      <formula1>INDIRECT($E$37)</formula1>
    </dataValidation>
    <dataValidation type="list" allowBlank="1" showInputMessage="1" showErrorMessage="1" sqref="F38" xr:uid="{00000000-0002-0000-0C00-000015000000}">
      <formula1>INDIRECT($F$37)</formula1>
    </dataValidation>
    <dataValidation type="list" allowBlank="1" showInputMessage="1" showErrorMessage="1" sqref="B21:B22" xr:uid="{00000000-0002-0000-0C00-000016000000}">
      <formula1>"《房屋所有权证》,《国有土地使用证》,《不动产权证书》,——"</formula1>
    </dataValidation>
    <dataValidation type="list" showInputMessage="1" showErrorMessage="1" sqref="B31:B33" xr:uid="{00000000-0002-0000-0C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16"/>
  <sheetViews>
    <sheetView tabSelected="1" workbookViewId="0">
      <selection activeCell="D14" sqref="D14"/>
    </sheetView>
  </sheetViews>
  <sheetFormatPr defaultColWidth="9.25" defaultRowHeight="13.5"/>
  <cols>
    <col min="1" max="1" width="20" style="2872" customWidth="1"/>
    <col min="2" max="2" width="21.5" style="2872" customWidth="1"/>
    <col min="3" max="4" width="9.25" style="2872"/>
    <col min="5" max="5" width="13.25" style="2872" customWidth="1"/>
    <col min="6" max="10" width="9.25" style="2872"/>
    <col min="11" max="11" width="11.75" style="2872" customWidth="1"/>
    <col min="12" max="12" width="9.375" style="2872"/>
    <col min="13" max="16384" width="9.25" style="2872"/>
  </cols>
  <sheetData>
    <row r="1" spans="1:21" ht="14.25">
      <c r="A1" s="3575" t="s">
        <v>2863</v>
      </c>
      <c r="B1" s="3575" t="s">
        <v>2864</v>
      </c>
      <c r="C1" s="3575" t="s">
        <v>2865</v>
      </c>
      <c r="D1" s="3575"/>
      <c r="E1" s="3575" t="s">
        <v>2866</v>
      </c>
      <c r="F1" s="3575" t="s">
        <v>2867</v>
      </c>
      <c r="G1" s="3575"/>
      <c r="H1" s="2873" t="s">
        <v>463</v>
      </c>
      <c r="I1" s="2873" t="s">
        <v>570</v>
      </c>
      <c r="J1" s="2873" t="s">
        <v>463</v>
      </c>
      <c r="K1" s="2873" t="s">
        <v>570</v>
      </c>
      <c r="L1" s="2873" t="s">
        <v>463</v>
      </c>
      <c r="M1" s="2873" t="s">
        <v>570</v>
      </c>
      <c r="N1" s="2873" t="s">
        <v>463</v>
      </c>
      <c r="O1" s="2873" t="s">
        <v>570</v>
      </c>
      <c r="P1" s="2873" t="s">
        <v>463</v>
      </c>
      <c r="Q1" s="2873" t="s">
        <v>570</v>
      </c>
      <c r="S1" s="2872" t="s">
        <v>571</v>
      </c>
      <c r="T1" s="2872" t="s">
        <v>463</v>
      </c>
      <c r="U1" s="3223" t="s">
        <v>2859</v>
      </c>
    </row>
    <row r="2" spans="1:21">
      <c r="A2" s="3575"/>
      <c r="B2" s="3575"/>
      <c r="C2" s="3576" t="s">
        <v>2868</v>
      </c>
      <c r="D2" s="3576" t="s">
        <v>2869</v>
      </c>
      <c r="E2" s="3575"/>
      <c r="F2" s="3576" t="s">
        <v>2870</v>
      </c>
      <c r="G2" s="3576" t="s">
        <v>2871</v>
      </c>
      <c r="H2" s="2874" t="s">
        <v>572</v>
      </c>
      <c r="I2" s="2878">
        <v>5</v>
      </c>
      <c r="J2" s="2874" t="s">
        <v>573</v>
      </c>
      <c r="K2" s="2878">
        <f>I2*I13</f>
        <v>3.5</v>
      </c>
      <c r="L2" s="2874" t="s">
        <v>574</v>
      </c>
      <c r="M2" s="2878">
        <f>I2*I14</f>
        <v>3</v>
      </c>
      <c r="N2" s="2874" t="s">
        <v>575</v>
      </c>
      <c r="O2" s="2878">
        <f>I2*I15</f>
        <v>2.5</v>
      </c>
      <c r="P2" s="2874" t="s">
        <v>576</v>
      </c>
      <c r="Q2" s="2878">
        <f>I2*I16</f>
        <v>2</v>
      </c>
      <c r="R2" s="2872" t="s">
        <v>572</v>
      </c>
      <c r="S2" s="2872">
        <v>36000</v>
      </c>
      <c r="T2" s="2872">
        <f>H9</f>
        <v>6260.05666666667</v>
      </c>
      <c r="U2" s="2872">
        <f>S2*T2/10000</f>
        <v>22536.204000000012</v>
      </c>
    </row>
    <row r="3" spans="1:21" ht="14.25">
      <c r="A3" s="3577" t="s">
        <v>577</v>
      </c>
      <c r="B3" s="3577" t="s">
        <v>2860</v>
      </c>
      <c r="C3" s="3577">
        <v>1214.3900000000001</v>
      </c>
      <c r="D3" s="3577" t="s">
        <v>474</v>
      </c>
      <c r="E3" s="3577">
        <v>1214.3900000000001</v>
      </c>
      <c r="F3" s="3577">
        <v>2</v>
      </c>
      <c r="G3" s="3577" t="s">
        <v>474</v>
      </c>
      <c r="H3" s="2875">
        <f>C3/2</f>
        <v>607.19500000000005</v>
      </c>
      <c r="I3" s="2877">
        <f>H3*$I$2</f>
        <v>3035.9749999999999</v>
      </c>
      <c r="J3" s="2875">
        <f>H3</f>
        <v>607.19500000000005</v>
      </c>
      <c r="K3" s="2877">
        <f>J3*$K$2</f>
        <v>2125.1825000000003</v>
      </c>
      <c r="L3" s="2875"/>
      <c r="M3" s="2877">
        <f>L3*$M$2</f>
        <v>0</v>
      </c>
      <c r="N3" s="2875"/>
      <c r="O3" s="2877">
        <f>N3*$O$2</f>
        <v>0</v>
      </c>
      <c r="P3" s="2875"/>
      <c r="Q3" s="2877">
        <f>P3*$Q$2</f>
        <v>0</v>
      </c>
      <c r="R3" s="2872" t="s">
        <v>573</v>
      </c>
      <c r="S3" s="2872">
        <f>S2*I13</f>
        <v>25200</v>
      </c>
      <c r="T3" s="2872">
        <f>J9</f>
        <v>6577.4666666666699</v>
      </c>
      <c r="U3" s="2872">
        <f t="shared" ref="U3:U6" si="0">S3*T3/10000</f>
        <v>16575.216000000008</v>
      </c>
    </row>
    <row r="4" spans="1:21" ht="14.25">
      <c r="A4" s="3577" t="s">
        <v>578</v>
      </c>
      <c r="B4" s="3577" t="s">
        <v>2861</v>
      </c>
      <c r="C4" s="3577">
        <v>40</v>
      </c>
      <c r="D4" s="3577" t="s">
        <v>474</v>
      </c>
      <c r="E4" s="3577">
        <v>40</v>
      </c>
      <c r="F4" s="3577">
        <v>1</v>
      </c>
      <c r="G4" s="3577" t="s">
        <v>474</v>
      </c>
      <c r="H4" s="2875">
        <f>C4</f>
        <v>40</v>
      </c>
      <c r="I4" s="2877">
        <f t="shared" ref="I4:I8" si="1">H4*$I$2</f>
        <v>200</v>
      </c>
      <c r="J4" s="2875"/>
      <c r="K4" s="2877">
        <f t="shared" ref="K4:K8" si="2">J4*$K$2</f>
        <v>0</v>
      </c>
      <c r="L4" s="2875"/>
      <c r="M4" s="2877">
        <f t="shared" ref="M4:M8" si="3">L4*$M$2</f>
        <v>0</v>
      </c>
      <c r="N4" s="2875"/>
      <c r="O4" s="2877">
        <f t="shared" ref="O4:O8" si="4">N4*$O$2</f>
        <v>0</v>
      </c>
      <c r="P4" s="2875"/>
      <c r="Q4" s="2877">
        <f t="shared" ref="Q4:Q8" si="5">P4*$Q$2</f>
        <v>0</v>
      </c>
      <c r="R4" s="2872" t="s">
        <v>574</v>
      </c>
      <c r="S4" s="2872">
        <f>S2*I14</f>
        <v>21600</v>
      </c>
      <c r="T4" s="2872">
        <f>L9</f>
        <v>2221.09666666667</v>
      </c>
      <c r="U4" s="2872">
        <f t="shared" si="0"/>
        <v>4797.5688000000073</v>
      </c>
    </row>
    <row r="5" spans="1:21" ht="14.25">
      <c r="A5" s="3577" t="s">
        <v>579</v>
      </c>
      <c r="B5" s="3577" t="s">
        <v>2860</v>
      </c>
      <c r="C5" s="3577">
        <v>6026.24</v>
      </c>
      <c r="D5" s="3577">
        <v>6341.49</v>
      </c>
      <c r="E5" s="3577">
        <f>SUM(C5:D5)</f>
        <v>12367.73</v>
      </c>
      <c r="F5" s="3577">
        <v>2</v>
      </c>
      <c r="G5" s="3577">
        <v>2</v>
      </c>
      <c r="H5" s="2875">
        <f>C5/2</f>
        <v>3013.12</v>
      </c>
      <c r="I5" s="2877">
        <f t="shared" si="1"/>
        <v>15065.6</v>
      </c>
      <c r="J5" s="2875">
        <f>H5</f>
        <v>3013.12</v>
      </c>
      <c r="K5" s="2877">
        <f t="shared" si="2"/>
        <v>10545.92</v>
      </c>
      <c r="L5" s="2875"/>
      <c r="M5" s="2877">
        <f t="shared" si="3"/>
        <v>0</v>
      </c>
      <c r="N5" s="2875">
        <f>D5/2</f>
        <v>3170.7449999999999</v>
      </c>
      <c r="O5" s="2877">
        <f t="shared" si="4"/>
        <v>7926.8624999999993</v>
      </c>
      <c r="P5" s="2875">
        <f>N5</f>
        <v>3170.7449999999999</v>
      </c>
      <c r="Q5" s="2877">
        <f t="shared" si="5"/>
        <v>6341.49</v>
      </c>
      <c r="R5" s="3169" t="s">
        <v>580</v>
      </c>
      <c r="S5" s="2872">
        <f>S2*I15</f>
        <v>18000</v>
      </c>
      <c r="T5" s="2872">
        <f>N9</f>
        <v>6074.4250000000002</v>
      </c>
      <c r="U5" s="2872">
        <f t="shared" si="0"/>
        <v>10933.965</v>
      </c>
    </row>
    <row r="6" spans="1:21" ht="14.25">
      <c r="A6" s="3577" t="s">
        <v>581</v>
      </c>
      <c r="B6" s="3577" t="s">
        <v>2862</v>
      </c>
      <c r="C6" s="3577">
        <v>757.29</v>
      </c>
      <c r="D6" s="3577" t="s">
        <v>474</v>
      </c>
      <c r="E6" s="3577">
        <v>757.29</v>
      </c>
      <c r="F6" s="3577">
        <v>2</v>
      </c>
      <c r="G6" s="3577" t="s">
        <v>474</v>
      </c>
      <c r="H6" s="2875">
        <f>C6/2</f>
        <v>378.64499999999998</v>
      </c>
      <c r="I6" s="2877">
        <f t="shared" si="1"/>
        <v>1893.2249999999999</v>
      </c>
      <c r="J6" s="2875">
        <f>H6</f>
        <v>378.64499999999998</v>
      </c>
      <c r="K6" s="2877">
        <f t="shared" si="2"/>
        <v>1325.2574999999999</v>
      </c>
      <c r="L6" s="2875"/>
      <c r="M6" s="2877">
        <f t="shared" si="3"/>
        <v>0</v>
      </c>
      <c r="N6" s="2875"/>
      <c r="O6" s="2877">
        <f t="shared" si="4"/>
        <v>0</v>
      </c>
      <c r="P6" s="2875"/>
      <c r="Q6" s="2877">
        <f t="shared" si="5"/>
        <v>0</v>
      </c>
      <c r="R6" s="3169" t="s">
        <v>582</v>
      </c>
      <c r="S6" s="2872">
        <f>S2*I16</f>
        <v>14400</v>
      </c>
      <c r="T6" s="2872">
        <f>P9</f>
        <v>6074.4250000000002</v>
      </c>
      <c r="U6" s="2872">
        <f t="shared" si="0"/>
        <v>8747.1720000000005</v>
      </c>
    </row>
    <row r="7" spans="1:21" ht="14.25">
      <c r="A7" s="3577" t="s">
        <v>583</v>
      </c>
      <c r="B7" s="3577" t="s">
        <v>2860</v>
      </c>
      <c r="C7" s="3577">
        <v>357.41</v>
      </c>
      <c r="D7" s="3577" t="s">
        <v>474</v>
      </c>
      <c r="E7" s="3577">
        <v>357.41</v>
      </c>
      <c r="F7" s="3577">
        <v>2</v>
      </c>
      <c r="G7" s="3577" t="s">
        <v>474</v>
      </c>
      <c r="H7" s="2875"/>
      <c r="I7" s="2877">
        <f t="shared" si="1"/>
        <v>0</v>
      </c>
      <c r="J7" s="3170">
        <f>C7</f>
        <v>357.41</v>
      </c>
      <c r="K7" s="2877">
        <f t="shared" si="2"/>
        <v>1250.9350000000002</v>
      </c>
      <c r="L7" s="2875"/>
      <c r="M7" s="2877">
        <f t="shared" si="3"/>
        <v>0</v>
      </c>
      <c r="N7" s="2875"/>
      <c r="O7" s="2877">
        <f t="shared" si="4"/>
        <v>0</v>
      </c>
      <c r="P7" s="2875"/>
      <c r="Q7" s="2877">
        <f t="shared" si="5"/>
        <v>0</v>
      </c>
      <c r="U7" s="2872">
        <f>SUM(U2:U6)</f>
        <v>63590.125800000031</v>
      </c>
    </row>
    <row r="8" spans="1:21" ht="14.25">
      <c r="A8" s="3577" t="s">
        <v>2778</v>
      </c>
      <c r="B8" s="3577" t="s">
        <v>2860</v>
      </c>
      <c r="C8" s="3577">
        <v>6663.29</v>
      </c>
      <c r="D8" s="3577">
        <v>5807.36</v>
      </c>
      <c r="E8" s="3577">
        <f>SUM(C8:D8)</f>
        <v>12470.65</v>
      </c>
      <c r="F8" s="3577">
        <v>3</v>
      </c>
      <c r="G8" s="3577">
        <v>2</v>
      </c>
      <c r="H8" s="2875">
        <f>C8/3</f>
        <v>2221.09666666667</v>
      </c>
      <c r="I8" s="2877">
        <f t="shared" si="1"/>
        <v>11105.483333333301</v>
      </c>
      <c r="J8" s="2875">
        <f>H8</f>
        <v>2221.09666666667</v>
      </c>
      <c r="K8" s="2877">
        <f t="shared" si="2"/>
        <v>7773.838333333345</v>
      </c>
      <c r="L8" s="2875">
        <f>H8</f>
        <v>2221.09666666667</v>
      </c>
      <c r="M8" s="2877">
        <f t="shared" si="3"/>
        <v>6663.29000000001</v>
      </c>
      <c r="N8" s="2875">
        <f>D8/2</f>
        <v>2903.68</v>
      </c>
      <c r="O8" s="2877">
        <f t="shared" si="4"/>
        <v>7259.2</v>
      </c>
      <c r="P8" s="2875">
        <f>N8</f>
        <v>2903.68</v>
      </c>
      <c r="Q8" s="2877">
        <f t="shared" si="5"/>
        <v>5807.36</v>
      </c>
    </row>
    <row r="9" spans="1:21" ht="14.25">
      <c r="A9" s="3578" t="s">
        <v>2872</v>
      </c>
      <c r="B9" s="3578"/>
      <c r="C9" s="3578">
        <f>SUM(C3:C8)</f>
        <v>15058.62</v>
      </c>
      <c r="D9" s="3578">
        <f>SUM(D3:D8)</f>
        <v>12148.85</v>
      </c>
      <c r="E9" s="3578">
        <f>SUM(E3:E8)</f>
        <v>27207.47</v>
      </c>
      <c r="F9" s="3578"/>
      <c r="G9" s="3578"/>
      <c r="H9" s="2876">
        <f>SUM(H3:H8)</f>
        <v>6260.05666666667</v>
      </c>
      <c r="I9" s="2877">
        <f t="shared" ref="I9:Q9" si="6">SUM(I3:I8)</f>
        <v>31300.2833333333</v>
      </c>
      <c r="J9" s="2876">
        <f t="shared" si="6"/>
        <v>6577.4666666666699</v>
      </c>
      <c r="K9" s="2877">
        <f t="shared" si="6"/>
        <v>23021.133333333346</v>
      </c>
      <c r="L9" s="2876">
        <f t="shared" si="6"/>
        <v>2221.09666666667</v>
      </c>
      <c r="M9" s="2877">
        <f t="shared" si="6"/>
        <v>6663.29000000001</v>
      </c>
      <c r="N9" s="2876">
        <f t="shared" si="6"/>
        <v>6074.4250000000002</v>
      </c>
      <c r="O9" s="2877">
        <f t="shared" si="6"/>
        <v>15186.0625</v>
      </c>
      <c r="P9" s="2876">
        <f t="shared" si="6"/>
        <v>6074.4250000000002</v>
      </c>
      <c r="Q9" s="2877">
        <f t="shared" si="6"/>
        <v>12148.849999999999</v>
      </c>
    </row>
    <row r="11" spans="1:21">
      <c r="H11" s="2877" t="s">
        <v>584</v>
      </c>
      <c r="I11" s="2877"/>
      <c r="K11" s="2872" t="s">
        <v>585</v>
      </c>
      <c r="L11" s="2872">
        <f>I9+K9+M9+O9+Q9</f>
        <v>88319.619166666642</v>
      </c>
    </row>
    <row r="12" spans="1:21">
      <c r="H12" s="2877">
        <v>1</v>
      </c>
      <c r="I12" s="2877"/>
      <c r="K12" s="2872" t="s">
        <v>586</v>
      </c>
      <c r="L12" s="2872">
        <f>C9+D9</f>
        <v>27207.47</v>
      </c>
    </row>
    <row r="13" spans="1:21">
      <c r="H13" s="2877">
        <v>2</v>
      </c>
      <c r="I13" s="2877">
        <v>0.7</v>
      </c>
      <c r="K13" s="2872" t="s">
        <v>587</v>
      </c>
      <c r="L13" s="2872">
        <f>ROUND(L11/L12,2)</f>
        <v>3.25</v>
      </c>
    </row>
    <row r="14" spans="1:21">
      <c r="H14" s="2877">
        <v>3</v>
      </c>
      <c r="I14" s="2877">
        <v>0.6</v>
      </c>
    </row>
    <row r="15" spans="1:21">
      <c r="H15" s="2877">
        <v>-1</v>
      </c>
      <c r="I15" s="2877">
        <v>0.5</v>
      </c>
    </row>
    <row r="16" spans="1:21">
      <c r="H16" s="2877">
        <v>-2</v>
      </c>
      <c r="I16" s="2877">
        <v>0.4</v>
      </c>
    </row>
  </sheetData>
  <mergeCells count="5">
    <mergeCell ref="C1:D1"/>
    <mergeCell ref="F1:G1"/>
    <mergeCell ref="A1:A2"/>
    <mergeCell ref="B1:B2"/>
    <mergeCell ref="E1:E2"/>
  </mergeCells>
  <phoneticPr fontId="226"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L25" sqref="L25"/>
    </sheetView>
  </sheetViews>
  <sheetFormatPr defaultColWidth="8.875" defaultRowHeight="14.25"/>
  <cols>
    <col min="1" max="1" width="10.625" style="2795" customWidth="1"/>
    <col min="2" max="2" width="11" style="2795" customWidth="1"/>
    <col min="3" max="3" width="10.375" style="2795" customWidth="1"/>
    <col min="4" max="4" width="9.125" style="2795" customWidth="1"/>
    <col min="5" max="8" width="10" style="2795" customWidth="1"/>
    <col min="9" max="9" width="10.625" style="2795" customWidth="1"/>
    <col min="10" max="10" width="9.5" style="2795" customWidth="1"/>
    <col min="11" max="11" width="11" style="2795" customWidth="1"/>
    <col min="12" max="14" width="9.5" style="2795" customWidth="1"/>
    <col min="15" max="15" width="9.875" style="2795" customWidth="1"/>
    <col min="16" max="16" width="9.75" style="2795" customWidth="1"/>
    <col min="17" max="17" width="9.375" style="2795" customWidth="1"/>
    <col min="18" max="18" width="9.25" style="2795" customWidth="1"/>
    <col min="19" max="19" width="10.875" style="2795" customWidth="1"/>
    <col min="20" max="21" width="10.75" style="2795" customWidth="1"/>
    <col min="22" max="22" width="10.875" style="2795" customWidth="1"/>
    <col min="23" max="27" width="10.75" style="2795" customWidth="1"/>
    <col min="28" max="28" width="10.875" style="2795" customWidth="1"/>
    <col min="29" max="29" width="11" style="2795" customWidth="1"/>
    <col min="30" max="30" width="10" style="2795" customWidth="1"/>
    <col min="31" max="31" width="9.75" style="2795" customWidth="1"/>
    <col min="32" max="46" width="9.5" style="2795" customWidth="1"/>
    <col min="47" max="47" width="18.125" style="2795" customWidth="1"/>
    <col min="48" max="50" width="9.75" style="2795" customWidth="1"/>
    <col min="51" max="55" width="10.5" style="2795" customWidth="1"/>
    <col min="56" max="56" width="9.5" style="2795" customWidth="1"/>
    <col min="57" max="63" width="9.125" style="2795" customWidth="1"/>
    <col min="64" max="64" width="9.5" style="2795" customWidth="1"/>
    <col min="65" max="65" width="9.125" style="2795" customWidth="1"/>
    <col min="66" max="66" width="9.5" style="2795" customWidth="1"/>
    <col min="67" max="69" width="9.125" style="2795" customWidth="1"/>
    <col min="70" max="70" width="9.5" style="2795" customWidth="1"/>
    <col min="71" max="71" width="9" style="2795" customWidth="1"/>
    <col min="72" max="72" width="9.125" style="2795" customWidth="1"/>
    <col min="73" max="16384" width="8.875" style="2795"/>
  </cols>
  <sheetData>
    <row r="1" spans="1:72" ht="20.25">
      <c r="A1" s="2300" t="s">
        <v>588</v>
      </c>
      <c r="B1" s="2796"/>
      <c r="C1" s="2796"/>
      <c r="D1" s="2796"/>
      <c r="E1" s="2796"/>
      <c r="F1" s="2796"/>
      <c r="G1" s="2796"/>
      <c r="H1" s="2796"/>
      <c r="I1" s="2796"/>
      <c r="J1" s="2796"/>
      <c r="K1" s="2796"/>
      <c r="L1" s="2796"/>
      <c r="M1" s="2796"/>
      <c r="N1" s="2796"/>
      <c r="O1" s="2796"/>
      <c r="P1" s="2796"/>
      <c r="Q1" s="2796"/>
      <c r="R1" s="2796"/>
      <c r="S1" s="2796"/>
      <c r="T1" s="2796"/>
      <c r="U1" s="2796"/>
      <c r="V1" s="2796"/>
      <c r="W1" s="2796"/>
      <c r="X1" s="2796"/>
      <c r="Y1" s="2796"/>
      <c r="Z1" s="2796"/>
      <c r="AA1" s="2796"/>
      <c r="AB1" s="2796"/>
      <c r="AC1" s="2796"/>
      <c r="AD1" s="2796"/>
      <c r="AE1" s="2796"/>
      <c r="AF1" s="2796"/>
      <c r="AG1" s="2796"/>
      <c r="AH1" s="2796"/>
      <c r="AI1" s="2796"/>
      <c r="AJ1" s="2796"/>
      <c r="AK1" s="2796"/>
      <c r="AL1" s="2796"/>
      <c r="AM1" s="2796"/>
      <c r="AN1" s="2796"/>
      <c r="AO1" s="2796"/>
      <c r="AP1" s="2796"/>
      <c r="AQ1" s="2796"/>
      <c r="AR1" s="2796"/>
      <c r="AS1" s="2796"/>
      <c r="AT1" s="2796"/>
      <c r="AU1" s="2796"/>
      <c r="AV1" s="2843" t="s">
        <v>589</v>
      </c>
      <c r="AW1" s="2796"/>
      <c r="AX1" s="2796"/>
      <c r="AY1" s="2796"/>
      <c r="AZ1" s="2796"/>
      <c r="BA1" s="2796"/>
      <c r="BB1" s="2796"/>
      <c r="BC1" s="2796"/>
      <c r="BD1" s="2796"/>
      <c r="BE1" s="2796"/>
      <c r="BF1" s="2796"/>
      <c r="BG1" s="2796"/>
      <c r="BH1" s="2796"/>
      <c r="BI1" s="2796"/>
      <c r="BJ1" s="2796"/>
      <c r="BK1" s="2796"/>
      <c r="BL1" s="2796"/>
      <c r="BM1" s="2796"/>
      <c r="BN1" s="2796"/>
      <c r="BO1" s="2796"/>
      <c r="BP1" s="2796"/>
      <c r="BQ1" s="2796"/>
      <c r="BR1" s="2796"/>
      <c r="BS1" s="2796"/>
      <c r="BT1" s="2796"/>
    </row>
    <row r="2" spans="1:72" s="2792" customFormat="1" ht="24">
      <c r="A2" s="953" t="s">
        <v>510</v>
      </c>
      <c r="B2" s="953" t="s">
        <v>506</v>
      </c>
      <c r="C2" s="953" t="s">
        <v>590</v>
      </c>
      <c r="D2" s="2337"/>
      <c r="E2" s="2298"/>
      <c r="F2" s="2337"/>
      <c r="G2" s="2337"/>
      <c r="H2" s="2337"/>
      <c r="I2" s="2337"/>
      <c r="J2" s="2337"/>
      <c r="K2" s="2337"/>
      <c r="L2" s="2337"/>
      <c r="M2" s="2337"/>
      <c r="N2" s="2337"/>
      <c r="O2" s="2337"/>
      <c r="P2" s="2337"/>
      <c r="Q2" s="2337"/>
      <c r="R2" s="2337"/>
      <c r="S2" s="2337"/>
      <c r="T2" s="2337"/>
      <c r="U2" s="2337"/>
      <c r="V2" s="2337"/>
      <c r="W2" s="2337"/>
      <c r="X2" s="2337"/>
      <c r="Y2" s="2337"/>
      <c r="Z2" s="2337"/>
      <c r="AA2" s="2337"/>
      <c r="AB2" s="2337"/>
      <c r="AC2" s="2337"/>
      <c r="AD2" s="2337"/>
      <c r="AE2" s="2337"/>
      <c r="AF2" s="2337"/>
      <c r="AG2" s="2337"/>
      <c r="AH2" s="2337"/>
      <c r="AI2" s="2337"/>
      <c r="AJ2" s="2337"/>
      <c r="AK2" s="2337"/>
      <c r="AL2" s="2337"/>
      <c r="AM2" s="2337"/>
      <c r="AN2" s="2337"/>
      <c r="AO2" s="2337"/>
      <c r="AP2" s="2337"/>
      <c r="AQ2" s="2337"/>
      <c r="AR2" s="2337"/>
      <c r="AS2" s="2337"/>
      <c r="AT2" s="2337"/>
      <c r="AU2" s="2337"/>
      <c r="AV2" s="2337"/>
      <c r="AW2" s="2337"/>
      <c r="AX2" s="2337"/>
      <c r="AY2" s="2851" t="s">
        <v>591</v>
      </c>
      <c r="AZ2" s="2852" t="s">
        <v>592</v>
      </c>
      <c r="BA2" s="953" t="s">
        <v>593</v>
      </c>
      <c r="BB2" s="2337"/>
      <c r="BC2" s="2337"/>
      <c r="BD2" s="2337"/>
      <c r="BE2" s="2337"/>
      <c r="BF2" s="2337"/>
      <c r="BG2" s="2337"/>
      <c r="BH2" s="2337"/>
      <c r="BI2" s="2337"/>
      <c r="BJ2" s="2337"/>
      <c r="BK2" s="2337"/>
      <c r="BL2" s="2337"/>
      <c r="BM2" s="2337"/>
      <c r="BN2" s="2337"/>
      <c r="BO2" s="2337"/>
      <c r="BP2" s="2337"/>
      <c r="BQ2" s="2337"/>
      <c r="BR2" s="2337"/>
      <c r="BS2" s="2337"/>
      <c r="BT2" s="2337"/>
    </row>
    <row r="3" spans="1:72" s="2792" customFormat="1" ht="12.75">
      <c r="A3" s="2797">
        <f>22871.16+29991.43</f>
        <v>52862.59</v>
      </c>
      <c r="B3" s="2798">
        <f>IF(C3="否",G5-AT5,G5)</f>
        <v>27207.47</v>
      </c>
      <c r="C3" s="2799" t="s">
        <v>594</v>
      </c>
      <c r="D3" s="2337"/>
      <c r="E3" s="2337"/>
      <c r="F3" s="2337"/>
      <c r="G3" s="2337"/>
      <c r="H3" s="2337"/>
      <c r="I3" s="2337"/>
      <c r="J3" s="2337"/>
      <c r="K3" s="2337"/>
      <c r="L3" s="2337"/>
      <c r="M3" s="2337"/>
      <c r="N3" s="2337"/>
      <c r="O3" s="2337"/>
      <c r="P3" s="2337"/>
      <c r="Q3" s="2337"/>
      <c r="R3" s="2337"/>
      <c r="S3" s="2337"/>
      <c r="T3" s="2337"/>
      <c r="U3" s="2337"/>
      <c r="V3" s="2337"/>
      <c r="W3" s="2337"/>
      <c r="X3" s="2337"/>
      <c r="Y3" s="2337"/>
      <c r="Z3" s="2337"/>
      <c r="AA3" s="2337"/>
      <c r="AB3" s="2337"/>
      <c r="AC3" s="2337"/>
      <c r="AD3" s="2337"/>
      <c r="AE3" s="2337"/>
      <c r="AF3" s="2337"/>
      <c r="AG3" s="2337"/>
      <c r="AH3" s="2337"/>
      <c r="AI3" s="2337"/>
      <c r="AJ3" s="2337"/>
      <c r="AK3" s="2337"/>
      <c r="AL3" s="2337"/>
      <c r="AM3" s="2337"/>
      <c r="AN3" s="2337"/>
      <c r="AO3" s="2337"/>
      <c r="AP3" s="2337"/>
      <c r="AQ3" s="2337"/>
      <c r="AR3" s="2337"/>
      <c r="AS3" s="2337"/>
      <c r="AT3" s="2337"/>
      <c r="AU3" s="2337"/>
      <c r="AV3" s="2337"/>
      <c r="AW3" s="2337"/>
      <c r="AX3" s="2337"/>
      <c r="AY3" s="2853"/>
      <c r="AZ3" s="908"/>
      <c r="BA3" s="2840"/>
      <c r="BB3" s="2337"/>
      <c r="BC3" s="2337"/>
      <c r="BD3" s="2337"/>
      <c r="BE3" s="2337"/>
      <c r="BF3" s="2337"/>
      <c r="BG3" s="2337"/>
      <c r="BH3" s="2337"/>
      <c r="BI3" s="2337"/>
      <c r="BJ3" s="2337"/>
      <c r="BK3" s="2337"/>
      <c r="BL3" s="2337"/>
      <c r="BM3" s="2337"/>
      <c r="BN3" s="2337"/>
      <c r="BO3" s="2337"/>
      <c r="BP3" s="2337"/>
      <c r="BQ3" s="2337"/>
      <c r="BR3" s="2337"/>
      <c r="BS3" s="2337"/>
      <c r="BT3" s="2337"/>
    </row>
    <row r="4" spans="1:72" s="2792" customFormat="1" ht="12.75">
      <c r="A4" s="570"/>
      <c r="B4" s="2800"/>
      <c r="C4" s="2801"/>
      <c r="D4" s="2337"/>
      <c r="E4" s="2337"/>
      <c r="F4" s="2337"/>
      <c r="G4" s="2337"/>
      <c r="H4" s="2337"/>
      <c r="I4" s="2337"/>
      <c r="J4" s="2337"/>
      <c r="K4" s="2337"/>
      <c r="L4" s="2337"/>
      <c r="M4" s="2337"/>
      <c r="N4" s="2337"/>
      <c r="O4" s="2337"/>
      <c r="P4" s="2337"/>
      <c r="Q4" s="2337"/>
      <c r="R4" s="2337"/>
      <c r="S4" s="2337"/>
      <c r="T4" s="2337"/>
      <c r="U4" s="2337"/>
      <c r="V4" s="2337"/>
      <c r="W4" s="2337"/>
      <c r="X4" s="2337"/>
      <c r="Y4" s="2337"/>
      <c r="Z4" s="2337"/>
      <c r="AA4" s="2337"/>
      <c r="AB4" s="2337"/>
      <c r="AC4" s="2337"/>
      <c r="AD4" s="2337"/>
      <c r="AE4" s="2337"/>
      <c r="AF4" s="2337"/>
      <c r="AG4" s="2337"/>
      <c r="AH4" s="2337"/>
      <c r="AI4" s="2337"/>
      <c r="AJ4" s="2337"/>
      <c r="AK4" s="2337"/>
      <c r="AL4" s="2337"/>
      <c r="AM4" s="2337"/>
      <c r="AN4" s="2337"/>
      <c r="AO4" s="2337"/>
      <c r="AP4" s="2337"/>
      <c r="AQ4" s="2337"/>
      <c r="AR4" s="2337"/>
      <c r="AS4" s="2337"/>
      <c r="AT4" s="2337"/>
      <c r="AU4" s="2337"/>
      <c r="AV4" s="2337"/>
      <c r="AW4" s="2337"/>
      <c r="AX4" s="2337"/>
      <c r="AY4" s="2337"/>
      <c r="AZ4" s="2337"/>
      <c r="BA4" s="2854"/>
      <c r="BB4" s="2337"/>
      <c r="BC4" s="2337"/>
      <c r="BD4" s="2337"/>
      <c r="BE4" s="2337"/>
      <c r="BF4" s="2337"/>
      <c r="BG4" s="2337"/>
      <c r="BH4" s="2337"/>
      <c r="BI4" s="2337"/>
      <c r="BJ4" s="2337"/>
      <c r="BK4" s="2337"/>
      <c r="BL4" s="2337"/>
      <c r="BM4" s="2337"/>
      <c r="BN4" s="2337"/>
      <c r="BO4" s="2337"/>
      <c r="BP4" s="2337"/>
      <c r="BQ4" s="2337"/>
      <c r="BR4" s="2337"/>
      <c r="BS4" s="2337"/>
      <c r="BT4" s="2337"/>
    </row>
    <row r="5" spans="1:72" s="2792" customFormat="1" ht="12.75">
      <c r="A5" s="2010" t="s">
        <v>595</v>
      </c>
      <c r="B5" s="2223"/>
      <c r="C5" s="2223"/>
      <c r="D5" s="2347"/>
      <c r="E5" s="2802" t="s">
        <v>124</v>
      </c>
      <c r="F5" s="2802">
        <f>SUM(F13:F587)</f>
        <v>0</v>
      </c>
      <c r="G5" s="2802">
        <f>SUM(G13:G587)</f>
        <v>27207.47</v>
      </c>
      <c r="H5" s="2802">
        <f t="shared" ref="H5:AT5" si="0">SUM(H13:H656)</f>
        <v>27207.47</v>
      </c>
      <c r="I5" s="2802">
        <f t="shared" si="0"/>
        <v>15058.62</v>
      </c>
      <c r="J5" s="2802">
        <f t="shared" si="0"/>
        <v>0</v>
      </c>
      <c r="K5" s="2802">
        <f t="shared" si="0"/>
        <v>12148.85</v>
      </c>
      <c r="L5" s="2802">
        <f t="shared" si="0"/>
        <v>0</v>
      </c>
      <c r="M5" s="2802">
        <f t="shared" si="0"/>
        <v>0</v>
      </c>
      <c r="N5" s="2802">
        <f t="shared" si="0"/>
        <v>0</v>
      </c>
      <c r="O5" s="2802">
        <f t="shared" si="0"/>
        <v>0</v>
      </c>
      <c r="P5" s="2802">
        <f t="shared" si="0"/>
        <v>0</v>
      </c>
      <c r="Q5" s="2802">
        <f t="shared" si="0"/>
        <v>0</v>
      </c>
      <c r="R5" s="2802">
        <f t="shared" si="0"/>
        <v>0</v>
      </c>
      <c r="S5" s="2802">
        <f t="shared" si="0"/>
        <v>0</v>
      </c>
      <c r="T5" s="2802">
        <f t="shared" si="0"/>
        <v>0</v>
      </c>
      <c r="U5" s="2802">
        <f t="shared" si="0"/>
        <v>0</v>
      </c>
      <c r="V5" s="2802">
        <f t="shared" si="0"/>
        <v>0</v>
      </c>
      <c r="W5" s="2802">
        <f t="shared" si="0"/>
        <v>0</v>
      </c>
      <c r="X5" s="2802">
        <f t="shared" si="0"/>
        <v>0</v>
      </c>
      <c r="Y5" s="2802">
        <f t="shared" si="0"/>
        <v>0</v>
      </c>
      <c r="Z5" s="2802">
        <f t="shared" si="0"/>
        <v>0</v>
      </c>
      <c r="AA5" s="2802">
        <f t="shared" si="0"/>
        <v>0</v>
      </c>
      <c r="AB5" s="2802">
        <f t="shared" si="0"/>
        <v>0</v>
      </c>
      <c r="AC5" s="2802">
        <f t="shared" si="0"/>
        <v>0</v>
      </c>
      <c r="AD5" s="2802">
        <f t="shared" si="0"/>
        <v>0</v>
      </c>
      <c r="AE5" s="2802">
        <f t="shared" si="0"/>
        <v>0</v>
      </c>
      <c r="AF5" s="2802">
        <f t="shared" si="0"/>
        <v>0</v>
      </c>
      <c r="AG5" s="2802">
        <f t="shared" si="0"/>
        <v>0</v>
      </c>
      <c r="AH5" s="2802">
        <f t="shared" si="0"/>
        <v>0</v>
      </c>
      <c r="AI5" s="2802">
        <f t="shared" si="0"/>
        <v>0</v>
      </c>
      <c r="AJ5" s="2802">
        <f t="shared" si="0"/>
        <v>0</v>
      </c>
      <c r="AK5" s="2802">
        <f t="shared" si="0"/>
        <v>0</v>
      </c>
      <c r="AL5" s="2802">
        <f t="shared" si="0"/>
        <v>0</v>
      </c>
      <c r="AM5" s="2802">
        <f t="shared" si="0"/>
        <v>0</v>
      </c>
      <c r="AN5" s="2802">
        <f t="shared" si="0"/>
        <v>0</v>
      </c>
      <c r="AO5" s="2802">
        <f t="shared" si="0"/>
        <v>0</v>
      </c>
      <c r="AP5" s="2802">
        <f t="shared" si="0"/>
        <v>0</v>
      </c>
      <c r="AQ5" s="2802">
        <f t="shared" si="0"/>
        <v>0</v>
      </c>
      <c r="AR5" s="2802">
        <f t="shared" si="0"/>
        <v>0</v>
      </c>
      <c r="AS5" s="2802">
        <f t="shared" si="0"/>
        <v>0</v>
      </c>
      <c r="AT5" s="2802">
        <f t="shared" si="0"/>
        <v>0</v>
      </c>
      <c r="AU5" s="2222"/>
      <c r="AV5" s="2010" t="s">
        <v>595</v>
      </c>
      <c r="AW5" s="2223"/>
      <c r="AX5" s="2223"/>
      <c r="AY5" s="903" t="s">
        <v>124</v>
      </c>
      <c r="AZ5" s="2855">
        <f t="shared" ref="AZ5:BT5" si="1">SUM(AZ13:AZ656)</f>
        <v>27207.47</v>
      </c>
      <c r="BA5" s="2855">
        <f t="shared" si="1"/>
        <v>27207.47</v>
      </c>
      <c r="BB5" s="2855">
        <f t="shared" si="1"/>
        <v>15058.62</v>
      </c>
      <c r="BC5" s="2855">
        <f t="shared" si="1"/>
        <v>12148.85</v>
      </c>
      <c r="BD5" s="2855">
        <f t="shared" si="1"/>
        <v>0</v>
      </c>
      <c r="BE5" s="2855">
        <f t="shared" si="1"/>
        <v>0</v>
      </c>
      <c r="BF5" s="2855">
        <f t="shared" si="1"/>
        <v>0</v>
      </c>
      <c r="BG5" s="2855">
        <f t="shared" si="1"/>
        <v>0</v>
      </c>
      <c r="BH5" s="2855">
        <f t="shared" si="1"/>
        <v>0</v>
      </c>
      <c r="BI5" s="2855">
        <f t="shared" si="1"/>
        <v>0</v>
      </c>
      <c r="BJ5" s="2855">
        <f t="shared" si="1"/>
        <v>0</v>
      </c>
      <c r="BK5" s="2855">
        <f t="shared" si="1"/>
        <v>0</v>
      </c>
      <c r="BL5" s="2855">
        <f t="shared" si="1"/>
        <v>0</v>
      </c>
      <c r="BM5" s="2855">
        <f t="shared" si="1"/>
        <v>0</v>
      </c>
      <c r="BN5" s="2855">
        <f t="shared" si="1"/>
        <v>0</v>
      </c>
      <c r="BO5" s="2855">
        <f t="shared" si="1"/>
        <v>0</v>
      </c>
      <c r="BP5" s="2855">
        <f t="shared" si="1"/>
        <v>0</v>
      </c>
      <c r="BQ5" s="2855">
        <f t="shared" si="1"/>
        <v>0</v>
      </c>
      <c r="BR5" s="2855">
        <f t="shared" si="1"/>
        <v>0</v>
      </c>
      <c r="BS5" s="2855">
        <f t="shared" si="1"/>
        <v>0</v>
      </c>
      <c r="BT5" s="2863">
        <f t="shared" si="1"/>
        <v>0</v>
      </c>
    </row>
    <row r="6" spans="1:72" s="2793" customFormat="1" ht="12.75">
      <c r="A6" s="2010" t="s">
        <v>596</v>
      </c>
      <c r="B6" s="2803"/>
      <c r="C6" s="2803"/>
      <c r="D6" s="2804"/>
      <c r="E6" s="2802">
        <f>H6+AC6+AT6</f>
        <v>52862.59</v>
      </c>
      <c r="F6" s="2802" t="s">
        <v>124</v>
      </c>
      <c r="G6" s="2802" t="s">
        <v>124</v>
      </c>
      <c r="H6" s="2805">
        <f>SUMIF(I$12:AB$12,"总值",I6:AB6)</f>
        <v>52862.59</v>
      </c>
      <c r="I6" s="2802">
        <f t="shared" ref="I6:AB6" si="2">ROUND($A$3*I5/$B$3,2)</f>
        <v>29258.06</v>
      </c>
      <c r="J6" s="2802">
        <f t="shared" si="2"/>
        <v>0</v>
      </c>
      <c r="K6" s="2802">
        <f t="shared" si="2"/>
        <v>23604.53</v>
      </c>
      <c r="L6" s="2802">
        <f t="shared" si="2"/>
        <v>0</v>
      </c>
      <c r="M6" s="2802">
        <f t="shared" si="2"/>
        <v>0</v>
      </c>
      <c r="N6" s="2802">
        <f t="shared" si="2"/>
        <v>0</v>
      </c>
      <c r="O6" s="2802">
        <f t="shared" si="2"/>
        <v>0</v>
      </c>
      <c r="P6" s="2802">
        <f t="shared" si="2"/>
        <v>0</v>
      </c>
      <c r="Q6" s="2802">
        <f t="shared" si="2"/>
        <v>0</v>
      </c>
      <c r="R6" s="2802">
        <f t="shared" si="2"/>
        <v>0</v>
      </c>
      <c r="S6" s="2802">
        <f t="shared" si="2"/>
        <v>0</v>
      </c>
      <c r="T6" s="2802">
        <f t="shared" si="2"/>
        <v>0</v>
      </c>
      <c r="U6" s="2802">
        <f t="shared" si="2"/>
        <v>0</v>
      </c>
      <c r="V6" s="2802">
        <f t="shared" si="2"/>
        <v>0</v>
      </c>
      <c r="W6" s="2802">
        <f t="shared" si="2"/>
        <v>0</v>
      </c>
      <c r="X6" s="2802">
        <f t="shared" si="2"/>
        <v>0</v>
      </c>
      <c r="Y6" s="2802">
        <f t="shared" si="2"/>
        <v>0</v>
      </c>
      <c r="Z6" s="2802">
        <f t="shared" si="2"/>
        <v>0</v>
      </c>
      <c r="AA6" s="2802">
        <f t="shared" si="2"/>
        <v>0</v>
      </c>
      <c r="AB6" s="2802">
        <f t="shared" si="2"/>
        <v>0</v>
      </c>
      <c r="AC6" s="2805">
        <f>SUMIF(AD$12:AS$12,"总值",AD6:AS6)</f>
        <v>0</v>
      </c>
      <c r="AD6" s="2802">
        <f t="shared" ref="AD6:AS6" si="3">ROUND($A$3*AD5/$B$3,2)</f>
        <v>0</v>
      </c>
      <c r="AE6" s="2802">
        <f t="shared" si="3"/>
        <v>0</v>
      </c>
      <c r="AF6" s="2802">
        <f t="shared" si="3"/>
        <v>0</v>
      </c>
      <c r="AG6" s="2802">
        <f t="shared" si="3"/>
        <v>0</v>
      </c>
      <c r="AH6" s="2802">
        <f t="shared" si="3"/>
        <v>0</v>
      </c>
      <c r="AI6" s="2802">
        <f t="shared" si="3"/>
        <v>0</v>
      </c>
      <c r="AJ6" s="2802">
        <f t="shared" si="3"/>
        <v>0</v>
      </c>
      <c r="AK6" s="2802">
        <f t="shared" si="3"/>
        <v>0</v>
      </c>
      <c r="AL6" s="2802">
        <f t="shared" si="3"/>
        <v>0</v>
      </c>
      <c r="AM6" s="2802">
        <f t="shared" si="3"/>
        <v>0</v>
      </c>
      <c r="AN6" s="2802">
        <f t="shared" si="3"/>
        <v>0</v>
      </c>
      <c r="AO6" s="2802">
        <f t="shared" si="3"/>
        <v>0</v>
      </c>
      <c r="AP6" s="2802">
        <f t="shared" si="3"/>
        <v>0</v>
      </c>
      <c r="AQ6" s="2802">
        <f t="shared" si="3"/>
        <v>0</v>
      </c>
      <c r="AR6" s="2802">
        <f t="shared" si="3"/>
        <v>0</v>
      </c>
      <c r="AS6" s="2802">
        <f t="shared" si="3"/>
        <v>0</v>
      </c>
      <c r="AT6" s="2805">
        <f>IF(C3="是",ROUND($A$3*AT5/$B$3,2),0)</f>
        <v>0</v>
      </c>
      <c r="AU6" s="2844"/>
      <c r="AV6" s="2010" t="s">
        <v>596</v>
      </c>
      <c r="AW6" s="2803"/>
      <c r="AX6" s="2803"/>
      <c r="AY6" s="2856">
        <f>IF(AY3&gt;0,AY3,ROUND($A$3*AZ5/$B$3,2))</f>
        <v>52862.59</v>
      </c>
      <c r="AZ6" s="2802" t="s">
        <v>124</v>
      </c>
      <c r="BA6" s="2802">
        <f>ROUND($AY$6*BA5/$AZ$5,2)</f>
        <v>52862.59</v>
      </c>
      <c r="BB6" s="2802">
        <f>ROUND($AY$6*BB5/$AZ$5,2)</f>
        <v>29258.06</v>
      </c>
      <c r="BC6" s="2802">
        <f t="shared" ref="BC6:BH6" si="4">ROUND($AY$6*BC5/$AZ$5,2)</f>
        <v>23604.53</v>
      </c>
      <c r="BD6" s="2802">
        <f t="shared" si="4"/>
        <v>0</v>
      </c>
      <c r="BE6" s="2802">
        <f t="shared" si="4"/>
        <v>0</v>
      </c>
      <c r="BF6" s="2802">
        <f t="shared" si="4"/>
        <v>0</v>
      </c>
      <c r="BG6" s="2802">
        <f t="shared" si="4"/>
        <v>0</v>
      </c>
      <c r="BH6" s="2802">
        <f t="shared" si="4"/>
        <v>0</v>
      </c>
      <c r="BI6" s="2802">
        <f t="shared" ref="BI6:BT6" si="5">ROUND($AY$6*BI5/$AZ$5,2)</f>
        <v>0</v>
      </c>
      <c r="BJ6" s="2802">
        <f t="shared" si="5"/>
        <v>0</v>
      </c>
      <c r="BK6" s="2802">
        <f t="shared" si="5"/>
        <v>0</v>
      </c>
      <c r="BL6" s="2802">
        <f t="shared" si="5"/>
        <v>0</v>
      </c>
      <c r="BM6" s="2802">
        <f t="shared" si="5"/>
        <v>0</v>
      </c>
      <c r="BN6" s="2802">
        <f t="shared" si="5"/>
        <v>0</v>
      </c>
      <c r="BO6" s="2802">
        <f t="shared" si="5"/>
        <v>0</v>
      </c>
      <c r="BP6" s="2802">
        <f t="shared" si="5"/>
        <v>0</v>
      </c>
      <c r="BQ6" s="2802">
        <f t="shared" si="5"/>
        <v>0</v>
      </c>
      <c r="BR6" s="2802">
        <f t="shared" si="5"/>
        <v>0</v>
      </c>
      <c r="BS6" s="2802">
        <f t="shared" si="5"/>
        <v>0</v>
      </c>
      <c r="BT6" s="2864">
        <f t="shared" si="5"/>
        <v>0</v>
      </c>
    </row>
    <row r="7" spans="1:72" s="2792" customFormat="1" ht="24.75">
      <c r="A7" s="2806" t="s">
        <v>597</v>
      </c>
      <c r="B7" s="2806" t="s">
        <v>598</v>
      </c>
      <c r="C7" s="2806" t="s">
        <v>553</v>
      </c>
      <c r="D7" s="2806" t="s">
        <v>599</v>
      </c>
      <c r="E7" s="2806" t="s">
        <v>596</v>
      </c>
      <c r="F7" s="2806" t="s">
        <v>600</v>
      </c>
      <c r="G7" s="2317" t="s">
        <v>601</v>
      </c>
      <c r="H7" s="2807"/>
      <c r="I7" s="2807"/>
      <c r="J7" s="2807"/>
      <c r="K7" s="2807"/>
      <c r="L7" s="2807"/>
      <c r="M7" s="2807"/>
      <c r="N7" s="2807"/>
      <c r="O7" s="2807"/>
      <c r="P7" s="2807"/>
      <c r="Q7" s="2807"/>
      <c r="R7" s="2807"/>
      <c r="S7" s="2807"/>
      <c r="T7" s="2807"/>
      <c r="U7" s="2807"/>
      <c r="V7" s="2807"/>
      <c r="W7" s="2807"/>
      <c r="X7" s="2807"/>
      <c r="Y7" s="2807"/>
      <c r="Z7" s="2807"/>
      <c r="AA7" s="2807"/>
      <c r="AB7" s="2807"/>
      <c r="AC7" s="2807"/>
      <c r="AD7" s="2807"/>
      <c r="AE7" s="2807"/>
      <c r="AF7" s="2807"/>
      <c r="AG7" s="2807"/>
      <c r="AH7" s="2807"/>
      <c r="AI7" s="2807"/>
      <c r="AJ7" s="2807"/>
      <c r="AK7" s="2807"/>
      <c r="AL7" s="2807"/>
      <c r="AM7" s="2807"/>
      <c r="AN7" s="2807"/>
      <c r="AO7" s="2807"/>
      <c r="AP7" s="2807"/>
      <c r="AQ7" s="2807"/>
      <c r="AR7" s="2807"/>
      <c r="AS7" s="2807"/>
      <c r="AT7" s="2347"/>
      <c r="AU7" s="2807" t="s">
        <v>602</v>
      </c>
      <c r="AV7" s="2845" t="s">
        <v>597</v>
      </c>
      <c r="AW7" s="2337" t="s">
        <v>598</v>
      </c>
      <c r="AX7" s="2845" t="s">
        <v>553</v>
      </c>
      <c r="AY7" s="2223" t="s">
        <v>603</v>
      </c>
      <c r="AZ7" s="2836"/>
      <c r="BA7" s="2807"/>
      <c r="BB7" s="2807"/>
      <c r="BC7" s="2807"/>
      <c r="BD7" s="2807"/>
      <c r="BE7" s="2807"/>
      <c r="BF7" s="2807"/>
      <c r="BG7" s="2807"/>
      <c r="BH7" s="2807"/>
      <c r="BI7" s="2807"/>
      <c r="BJ7" s="2807"/>
      <c r="BK7" s="2807"/>
      <c r="BL7" s="2807"/>
      <c r="BM7" s="2807"/>
      <c r="BN7" s="2807"/>
      <c r="BO7" s="2807"/>
      <c r="BP7" s="2807"/>
      <c r="BQ7" s="2807"/>
      <c r="BR7" s="2807"/>
      <c r="BS7" s="2807"/>
      <c r="BT7" s="2865"/>
    </row>
    <row r="8" spans="1:72" s="2554" customFormat="1" ht="24">
      <c r="A8" s="2808"/>
      <c r="B8" s="2808"/>
      <c r="C8" s="2808"/>
      <c r="D8" s="2808"/>
      <c r="E8" s="2808"/>
      <c r="F8" s="2808"/>
      <c r="G8" s="2809" t="s">
        <v>604</v>
      </c>
      <c r="H8" s="2810" t="s">
        <v>605</v>
      </c>
      <c r="I8" s="2825"/>
      <c r="J8" s="952"/>
      <c r="K8" s="952"/>
      <c r="L8" s="952"/>
      <c r="M8" s="952"/>
      <c r="N8" s="952"/>
      <c r="O8" s="952"/>
      <c r="P8" s="952"/>
      <c r="Q8" s="952"/>
      <c r="R8" s="952"/>
      <c r="S8" s="952"/>
      <c r="T8" s="952"/>
      <c r="U8" s="952"/>
      <c r="V8" s="2832"/>
      <c r="W8" s="952"/>
      <c r="X8" s="952"/>
      <c r="Y8" s="952"/>
      <c r="Z8" s="952"/>
      <c r="AA8" s="2832"/>
      <c r="AB8" s="2834"/>
      <c r="AC8" s="2153" t="s">
        <v>606</v>
      </c>
      <c r="AD8" s="2835"/>
      <c r="AE8" s="2836"/>
      <c r="AF8" s="952"/>
      <c r="AG8" s="952"/>
      <c r="AH8" s="952"/>
      <c r="AI8" s="952"/>
      <c r="AJ8" s="952"/>
      <c r="AK8" s="952"/>
      <c r="AL8" s="952"/>
      <c r="AM8" s="952"/>
      <c r="AN8" s="952"/>
      <c r="AO8" s="952"/>
      <c r="AP8" s="952"/>
      <c r="AQ8" s="952"/>
      <c r="AR8" s="952"/>
      <c r="AS8" s="952"/>
      <c r="AT8" s="1853" t="s">
        <v>607</v>
      </c>
      <c r="AU8" s="2808" t="s">
        <v>608</v>
      </c>
      <c r="AV8" s="1853"/>
      <c r="AW8" s="2298"/>
      <c r="AX8" s="1853"/>
      <c r="AY8" s="2337" t="s">
        <v>596</v>
      </c>
      <c r="AZ8" s="951" t="s">
        <v>506</v>
      </c>
      <c r="BA8" s="952"/>
      <c r="BB8" s="952"/>
      <c r="BC8" s="952"/>
      <c r="BD8" s="952"/>
      <c r="BE8" s="952"/>
      <c r="BF8" s="952"/>
      <c r="BG8" s="952"/>
      <c r="BH8" s="952"/>
      <c r="BI8" s="952"/>
      <c r="BJ8" s="952"/>
      <c r="BK8" s="952"/>
      <c r="BL8" s="952"/>
      <c r="BM8" s="952"/>
      <c r="BN8" s="952"/>
      <c r="BO8" s="952"/>
      <c r="BP8" s="952"/>
      <c r="BQ8" s="952"/>
      <c r="BR8" s="952"/>
      <c r="BS8" s="952"/>
      <c r="BT8" s="1899"/>
    </row>
    <row r="9" spans="1:72" s="2554" customFormat="1" ht="12.75">
      <c r="A9" s="2808"/>
      <c r="B9" s="2808"/>
      <c r="C9" s="2808"/>
      <c r="D9" s="2808"/>
      <c r="E9" s="2808"/>
      <c r="F9" s="2808"/>
      <c r="G9" s="1853"/>
      <c r="H9" s="2811" t="s">
        <v>609</v>
      </c>
      <c r="I9" s="2826" t="s">
        <v>467</v>
      </c>
      <c r="J9" s="2153"/>
      <c r="K9" s="2826" t="s">
        <v>468</v>
      </c>
      <c r="L9" s="2153"/>
      <c r="M9" s="2826"/>
      <c r="N9" s="2153"/>
      <c r="O9" s="2826"/>
      <c r="P9" s="2153"/>
      <c r="Q9" s="2826"/>
      <c r="R9" s="2153"/>
      <c r="S9" s="2826"/>
      <c r="T9" s="2153"/>
      <c r="U9" s="2826"/>
      <c r="V9" s="2153"/>
      <c r="W9" s="2826"/>
      <c r="X9" s="2833"/>
      <c r="Y9" s="2826"/>
      <c r="Z9" s="2153"/>
      <c r="AA9" s="2826"/>
      <c r="AB9" s="2153"/>
      <c r="AC9" s="2809" t="s">
        <v>609</v>
      </c>
      <c r="AD9" s="2010" t="s">
        <v>610</v>
      </c>
      <c r="AE9" s="1865"/>
      <c r="AF9" s="2010" t="s">
        <v>611</v>
      </c>
      <c r="AG9" s="1865"/>
      <c r="AH9" s="2010" t="s">
        <v>610</v>
      </c>
      <c r="AI9" s="1865"/>
      <c r="AJ9" s="2010" t="s">
        <v>611</v>
      </c>
      <c r="AK9" s="1865"/>
      <c r="AL9" s="2010" t="s">
        <v>610</v>
      </c>
      <c r="AM9" s="1865"/>
      <c r="AN9" s="2010" t="s">
        <v>611</v>
      </c>
      <c r="AO9" s="1865"/>
      <c r="AP9" s="2010" t="s">
        <v>610</v>
      </c>
      <c r="AQ9" s="1865"/>
      <c r="AR9" s="2010" t="s">
        <v>611</v>
      </c>
      <c r="AS9" s="2846"/>
      <c r="AT9" s="2808"/>
      <c r="AU9" s="2808" t="s">
        <v>612</v>
      </c>
      <c r="AV9" s="1853"/>
      <c r="AW9" s="2298"/>
      <c r="AX9" s="1853"/>
      <c r="AY9" s="2812"/>
      <c r="AZ9" s="2812" t="s">
        <v>604</v>
      </c>
      <c r="BA9" s="2857" t="s">
        <v>613</v>
      </c>
      <c r="BB9" s="2858"/>
      <c r="BC9" s="1910"/>
      <c r="BD9" s="1910"/>
      <c r="BE9" s="1910"/>
      <c r="BF9" s="1910"/>
      <c r="BG9" s="1910"/>
      <c r="BH9" s="1910"/>
      <c r="BI9" s="1910"/>
      <c r="BJ9" s="1910"/>
      <c r="BK9" s="2862"/>
      <c r="BL9" s="2010" t="s">
        <v>614</v>
      </c>
      <c r="BM9" s="952"/>
      <c r="BN9" s="2825"/>
      <c r="BO9" s="952"/>
      <c r="BP9" s="952"/>
      <c r="BQ9" s="952"/>
      <c r="BR9" s="952"/>
      <c r="BS9" s="952"/>
      <c r="BT9" s="1899"/>
    </row>
    <row r="10" spans="1:72" s="2554" customFormat="1" ht="12.75">
      <c r="A10" s="2808"/>
      <c r="B10" s="2808"/>
      <c r="C10" s="2808"/>
      <c r="D10" s="2808"/>
      <c r="E10" s="2808"/>
      <c r="F10" s="2808"/>
      <c r="G10" s="1853"/>
      <c r="H10" s="2812"/>
      <c r="I10" s="2826" t="s">
        <v>229</v>
      </c>
      <c r="J10" s="2153"/>
      <c r="K10" s="2827" t="s">
        <v>229</v>
      </c>
      <c r="L10" s="2153"/>
      <c r="M10" s="2827"/>
      <c r="N10" s="2153"/>
      <c r="O10" s="2827"/>
      <c r="P10" s="2153"/>
      <c r="Q10" s="2827"/>
      <c r="R10" s="2153"/>
      <c r="S10" s="2827"/>
      <c r="T10" s="2153"/>
      <c r="U10" s="2827"/>
      <c r="V10" s="2153"/>
      <c r="W10" s="2827"/>
      <c r="X10" s="2153"/>
      <c r="Y10" s="2827"/>
      <c r="Z10" s="2153"/>
      <c r="AA10" s="2827"/>
      <c r="AB10" s="2153"/>
      <c r="AC10" s="1853"/>
      <c r="AD10" s="2010" t="s">
        <v>615</v>
      </c>
      <c r="AE10" s="2837"/>
      <c r="AF10" s="2010" t="s">
        <v>615</v>
      </c>
      <c r="AG10" s="2837"/>
      <c r="AH10" s="2010" t="s">
        <v>616</v>
      </c>
      <c r="AI10" s="2837"/>
      <c r="AJ10" s="2010" t="s">
        <v>616</v>
      </c>
      <c r="AK10" s="2837"/>
      <c r="AL10" s="2010" t="s">
        <v>617</v>
      </c>
      <c r="AM10" s="1865"/>
      <c r="AN10" s="2010" t="s">
        <v>617</v>
      </c>
      <c r="AO10" s="1865"/>
      <c r="AP10" s="2010" t="s">
        <v>618</v>
      </c>
      <c r="AQ10" s="1865"/>
      <c r="AR10" s="2010" t="s">
        <v>618</v>
      </c>
      <c r="AS10" s="1865"/>
      <c r="AT10" s="2808"/>
      <c r="AU10" s="2808"/>
      <c r="AV10" s="1853"/>
      <c r="AW10" s="2298"/>
      <c r="AX10" s="1853"/>
      <c r="AY10" s="2812"/>
      <c r="AZ10" s="2812"/>
      <c r="BA10" s="2813" t="s">
        <v>609</v>
      </c>
      <c r="BB10" s="2859" t="str">
        <f>I9</f>
        <v>地上</v>
      </c>
      <c r="BC10" s="1922" t="str">
        <f>K9</f>
        <v>地下</v>
      </c>
      <c r="BD10" s="1922">
        <f>M9</f>
        <v>0</v>
      </c>
      <c r="BE10" s="1922">
        <f>O9</f>
        <v>0</v>
      </c>
      <c r="BF10" s="1922">
        <f>Q9</f>
        <v>0</v>
      </c>
      <c r="BG10" s="1922">
        <f>S9</f>
        <v>0</v>
      </c>
      <c r="BH10" s="1922">
        <f>U9</f>
        <v>0</v>
      </c>
      <c r="BI10" s="1922">
        <f>W9</f>
        <v>0</v>
      </c>
      <c r="BJ10" s="1922">
        <f>Y9</f>
        <v>0</v>
      </c>
      <c r="BK10" s="1922">
        <f>AA9</f>
        <v>0</v>
      </c>
      <c r="BL10" s="1918" t="s">
        <v>609</v>
      </c>
      <c r="BM10" s="951" t="str">
        <f>AD9</f>
        <v>地上</v>
      </c>
      <c r="BN10" s="1922" t="str">
        <f>AF9</f>
        <v>地下</v>
      </c>
      <c r="BO10" s="951" t="str">
        <f>AH9</f>
        <v>地上</v>
      </c>
      <c r="BP10" s="1922" t="str">
        <f>AJ9</f>
        <v>地下</v>
      </c>
      <c r="BQ10" s="951" t="str">
        <f>AL9</f>
        <v>地上</v>
      </c>
      <c r="BR10" s="1922" t="str">
        <f>AN9</f>
        <v>地下</v>
      </c>
      <c r="BS10" s="951" t="str">
        <f>AP9</f>
        <v>地上</v>
      </c>
      <c r="BT10" s="2866" t="str">
        <f>AR9</f>
        <v>地下</v>
      </c>
    </row>
    <row r="11" spans="1:72" s="2554" customFormat="1" ht="12.75">
      <c r="A11" s="2808"/>
      <c r="B11" s="2808"/>
      <c r="C11" s="2808"/>
      <c r="D11" s="2808"/>
      <c r="E11" s="2808"/>
      <c r="F11" s="2808"/>
      <c r="G11" s="1853"/>
      <c r="H11" s="2813"/>
      <c r="I11" s="2828"/>
      <c r="J11" s="2829"/>
      <c r="K11" s="2828"/>
      <c r="L11" s="2829"/>
      <c r="M11" s="2828"/>
      <c r="N11" s="2829"/>
      <c r="O11" s="2828"/>
      <c r="P11" s="2829"/>
      <c r="Q11" s="2828"/>
      <c r="R11" s="2829"/>
      <c r="S11" s="2828"/>
      <c r="T11" s="2829"/>
      <c r="U11" s="2828"/>
      <c r="V11" s="2829"/>
      <c r="W11" s="2828"/>
      <c r="X11" s="2829"/>
      <c r="Y11" s="2828"/>
      <c r="Z11" s="2829"/>
      <c r="AA11" s="2828"/>
      <c r="AB11" s="2829"/>
      <c r="AC11" s="1853"/>
      <c r="AD11" s="2838" t="s">
        <v>619</v>
      </c>
      <c r="AE11" s="1003"/>
      <c r="AF11" s="2838" t="s">
        <v>619</v>
      </c>
      <c r="AG11" s="1003"/>
      <c r="AH11" s="2838" t="s">
        <v>620</v>
      </c>
      <c r="AI11" s="2842"/>
      <c r="AJ11" s="2838" t="s">
        <v>620</v>
      </c>
      <c r="AK11" s="1003"/>
      <c r="AL11" s="951"/>
      <c r="AM11" s="1003"/>
      <c r="AN11" s="951"/>
      <c r="AO11" s="1003"/>
      <c r="AP11" s="951"/>
      <c r="AQ11" s="1003"/>
      <c r="AR11" s="951"/>
      <c r="AS11" s="1003"/>
      <c r="AT11" s="2298"/>
      <c r="AU11" s="2808"/>
      <c r="AV11" s="1853"/>
      <c r="AW11" s="2298"/>
      <c r="AX11" s="1853"/>
      <c r="AY11" s="2812"/>
      <c r="AZ11" s="2812"/>
      <c r="BA11" s="2812"/>
      <c r="BB11" s="2834" t="str">
        <f>I10</f>
        <v>商业</v>
      </c>
      <c r="BC11" s="2834" t="str">
        <f>K10</f>
        <v>商业</v>
      </c>
      <c r="BD11" s="2834">
        <f>M10</f>
        <v>0</v>
      </c>
      <c r="BE11" s="2834">
        <f>O10</f>
        <v>0</v>
      </c>
      <c r="BF11" s="2834">
        <f>Q10</f>
        <v>0</v>
      </c>
      <c r="BG11" s="2834">
        <f>S10</f>
        <v>0</v>
      </c>
      <c r="BH11" s="2834">
        <f>U10</f>
        <v>0</v>
      </c>
      <c r="BI11" s="2834">
        <f>W10</f>
        <v>0</v>
      </c>
      <c r="BJ11" s="2834">
        <f>Y10</f>
        <v>0</v>
      </c>
      <c r="BK11" s="2834">
        <f>AA10</f>
        <v>0</v>
      </c>
      <c r="BL11" s="1853"/>
      <c r="BM11" s="951" t="str">
        <f>AD10</f>
        <v>公共配套设施</v>
      </c>
      <c r="BN11" s="951" t="str">
        <f>AF10</f>
        <v>公共配套设施</v>
      </c>
      <c r="BO11" s="950" t="str">
        <f>AH10</f>
        <v>物业管理用房</v>
      </c>
      <c r="BP11" s="950" t="str">
        <f>AJ10</f>
        <v>物业管理用房</v>
      </c>
      <c r="BQ11" s="950" t="str">
        <f>AL10</f>
        <v>设备及其他</v>
      </c>
      <c r="BR11" s="950" t="str">
        <f>AN10</f>
        <v>设备及其他</v>
      </c>
      <c r="BS11" s="1918" t="str">
        <f>AP10</f>
        <v>未注明</v>
      </c>
      <c r="BT11" s="2867" t="str">
        <f>AR10</f>
        <v>未注明</v>
      </c>
    </row>
    <row r="12" spans="1:72" s="2792" customFormat="1" ht="12.75">
      <c r="A12" s="2814"/>
      <c r="B12" s="2814"/>
      <c r="C12" s="2814"/>
      <c r="D12" s="2814"/>
      <c r="E12" s="2814"/>
      <c r="F12" s="2814"/>
      <c r="G12" s="564"/>
      <c r="H12" s="2815"/>
      <c r="I12" s="2347" t="s">
        <v>621</v>
      </c>
      <c r="J12" s="953" t="s">
        <v>622</v>
      </c>
      <c r="K12" s="953" t="s">
        <v>621</v>
      </c>
      <c r="L12" s="953" t="s">
        <v>622</v>
      </c>
      <c r="M12" s="953" t="s">
        <v>621</v>
      </c>
      <c r="N12" s="953" t="s">
        <v>622</v>
      </c>
      <c r="O12" s="953" t="s">
        <v>621</v>
      </c>
      <c r="P12" s="953" t="s">
        <v>622</v>
      </c>
      <c r="Q12" s="953" t="s">
        <v>621</v>
      </c>
      <c r="R12" s="953" t="s">
        <v>622</v>
      </c>
      <c r="S12" s="953" t="s">
        <v>621</v>
      </c>
      <c r="T12" s="953" t="s">
        <v>622</v>
      </c>
      <c r="U12" s="953" t="s">
        <v>621</v>
      </c>
      <c r="V12" s="2222" t="s">
        <v>622</v>
      </c>
      <c r="W12" s="953" t="s">
        <v>621</v>
      </c>
      <c r="X12" s="953" t="s">
        <v>622</v>
      </c>
      <c r="Y12" s="953" t="s">
        <v>621</v>
      </c>
      <c r="Z12" s="953" t="s">
        <v>622</v>
      </c>
      <c r="AA12" s="953" t="s">
        <v>621</v>
      </c>
      <c r="AB12" s="953" t="s">
        <v>622</v>
      </c>
      <c r="AC12" s="2839"/>
      <c r="AD12" s="2347" t="s">
        <v>621</v>
      </c>
      <c r="AE12" s="953" t="s">
        <v>622</v>
      </c>
      <c r="AF12" s="953" t="s">
        <v>621</v>
      </c>
      <c r="AG12" s="953" t="s">
        <v>622</v>
      </c>
      <c r="AH12" s="953" t="s">
        <v>621</v>
      </c>
      <c r="AI12" s="953" t="s">
        <v>622</v>
      </c>
      <c r="AJ12" s="953" t="s">
        <v>621</v>
      </c>
      <c r="AK12" s="953" t="s">
        <v>622</v>
      </c>
      <c r="AL12" s="953" t="s">
        <v>621</v>
      </c>
      <c r="AM12" s="953" t="s">
        <v>622</v>
      </c>
      <c r="AN12" s="953" t="s">
        <v>621</v>
      </c>
      <c r="AO12" s="953" t="s">
        <v>622</v>
      </c>
      <c r="AP12" s="953" t="s">
        <v>621</v>
      </c>
      <c r="AQ12" s="953" t="s">
        <v>622</v>
      </c>
      <c r="AR12" s="564" t="s">
        <v>621</v>
      </c>
      <c r="AS12" s="2814" t="s">
        <v>622</v>
      </c>
      <c r="AT12" s="2847"/>
      <c r="AU12" s="2814"/>
      <c r="AV12" s="2848"/>
      <c r="AW12" s="2337"/>
      <c r="AX12" s="2848"/>
      <c r="AY12" s="2860"/>
      <c r="AZ12" s="2812"/>
      <c r="BA12" s="2813"/>
      <c r="BB12" s="950">
        <f>I11</f>
        <v>0</v>
      </c>
      <c r="BC12" s="2861">
        <f>K11</f>
        <v>0</v>
      </c>
      <c r="BD12" s="2861">
        <f>M11</f>
        <v>0</v>
      </c>
      <c r="BE12" s="2834">
        <f>O11</f>
        <v>0</v>
      </c>
      <c r="BF12" s="2834">
        <f>Q11</f>
        <v>0</v>
      </c>
      <c r="BG12" s="2834">
        <f>S11</f>
        <v>0</v>
      </c>
      <c r="BH12" s="2834">
        <f>U11</f>
        <v>0</v>
      </c>
      <c r="BI12" s="2834">
        <f>W11</f>
        <v>0</v>
      </c>
      <c r="BJ12" s="2834">
        <f>Y11</f>
        <v>0</v>
      </c>
      <c r="BK12" s="2834">
        <f>AA11</f>
        <v>0</v>
      </c>
      <c r="BL12" s="1853"/>
      <c r="BM12" s="951" t="str">
        <f>AD11</f>
        <v>（住宅）</v>
      </c>
      <c r="BN12" s="951" t="str">
        <f>AF11</f>
        <v>（住宅）</v>
      </c>
      <c r="BO12" s="950" t="str">
        <f>AH11</f>
        <v>（住宅、计出让金）</v>
      </c>
      <c r="BP12" s="950" t="str">
        <f>AJ11</f>
        <v>（住宅、计出让金）</v>
      </c>
      <c r="BQ12" s="950">
        <f>AL11</f>
        <v>0</v>
      </c>
      <c r="BR12" s="950">
        <f>AN11</f>
        <v>0</v>
      </c>
      <c r="BS12" s="1918">
        <f>AP11</f>
        <v>0</v>
      </c>
      <c r="BT12" s="2867">
        <f>AR11</f>
        <v>0</v>
      </c>
    </row>
    <row r="13" spans="1:72" s="2792" customFormat="1" ht="12.75">
      <c r="A13" s="908"/>
      <c r="B13" s="908"/>
      <c r="C13" s="2816" t="str">
        <f>商业汇总!A3</f>
        <v>3#</v>
      </c>
      <c r="D13" s="2817" t="s">
        <v>623</v>
      </c>
      <c r="E13" s="2802">
        <f>IF($C$3="是",ROUND($A$3*G13/$B$3,2),ROUND($A$3*(G13-AT13)/$B$3,2))</f>
        <v>2359.4899999999998</v>
      </c>
      <c r="F13" s="2818"/>
      <c r="G13" s="2819">
        <f>H13+AC13+AT13</f>
        <v>1214.3900000000001</v>
      </c>
      <c r="H13" s="2805">
        <f>SUMIF(I$12:AB$12,"总值",I13:AB13)</f>
        <v>1214.3900000000001</v>
      </c>
      <c r="I13" s="2830">
        <f>商业汇总!C3</f>
        <v>1214.3900000000001</v>
      </c>
      <c r="J13" s="2830"/>
      <c r="K13" s="2830"/>
      <c r="L13" s="2830"/>
      <c r="M13" s="2830"/>
      <c r="N13" s="2830"/>
      <c r="O13" s="2830"/>
      <c r="P13" s="2830"/>
      <c r="Q13" s="2830"/>
      <c r="R13" s="2830"/>
      <c r="S13" s="2830"/>
      <c r="T13" s="2830"/>
      <c r="U13" s="2830"/>
      <c r="V13" s="2830"/>
      <c r="W13" s="2830"/>
      <c r="X13" s="2830"/>
      <c r="Y13" s="2830"/>
      <c r="Z13" s="2830"/>
      <c r="AA13" s="2830"/>
      <c r="AB13" s="2830"/>
      <c r="AC13" s="2802">
        <f>SUMIF(AD$12:AS$12,"总值",AD13:AS13)</f>
        <v>0</v>
      </c>
      <c r="AD13" s="2840"/>
      <c r="AE13" s="2840"/>
      <c r="AF13" s="2840"/>
      <c r="AG13" s="2840"/>
      <c r="AH13" s="2840"/>
      <c r="AI13" s="2840"/>
      <c r="AJ13" s="2840"/>
      <c r="AK13" s="2840"/>
      <c r="AL13" s="2840"/>
      <c r="AM13" s="2840"/>
      <c r="AN13" s="2840"/>
      <c r="AO13" s="2840"/>
      <c r="AP13" s="2840"/>
      <c r="AQ13" s="2840"/>
      <c r="AR13" s="2840"/>
      <c r="AS13" s="2840"/>
      <c r="AT13" s="2818"/>
      <c r="AU13" s="2849"/>
      <c r="AV13" s="953">
        <f t="shared" ref="AV13:AX17" si="6">A13</f>
        <v>0</v>
      </c>
      <c r="AW13" s="953">
        <f t="shared" si="6"/>
        <v>0</v>
      </c>
      <c r="AX13" s="953" t="str">
        <f t="shared" si="6"/>
        <v>3#</v>
      </c>
      <c r="AY13" s="2347">
        <f>ROUND($AY$6*AZ13/$AZ$5,2)</f>
        <v>2359.4899999999998</v>
      </c>
      <c r="AZ13" s="2802">
        <f>BA13+BL13</f>
        <v>1214.3900000000001</v>
      </c>
      <c r="BA13" s="2802">
        <f>SUM(BB13:BK13)</f>
        <v>1214.3900000000001</v>
      </c>
      <c r="BB13" s="2802">
        <f>IF($D13="是",I13-J13,0)</f>
        <v>1214.3900000000001</v>
      </c>
      <c r="BC13" s="2802">
        <f>IF($D13="是",K13-L13,0)</f>
        <v>0</v>
      </c>
      <c r="BD13" s="2802">
        <f>IF($D13="是",M13-N13,0)</f>
        <v>0</v>
      </c>
      <c r="BE13" s="2802">
        <f>IF($D13="是",O13-P13,0)</f>
        <v>0</v>
      </c>
      <c r="BF13" s="2802">
        <f>IF($D13="是",Q13-R13,0)</f>
        <v>0</v>
      </c>
      <c r="BG13" s="2802">
        <f>IF($D13="是",S13-T13,0)</f>
        <v>0</v>
      </c>
      <c r="BH13" s="2802">
        <f>IF($D13="是",U13-V13,0)</f>
        <v>0</v>
      </c>
      <c r="BI13" s="2802">
        <f>IF($D13="是",W13-X13,0)</f>
        <v>0</v>
      </c>
      <c r="BJ13" s="2802">
        <f>IF($D13="是",Y13-Z13,0)</f>
        <v>0</v>
      </c>
      <c r="BK13" s="2802">
        <f>IF($D13="是",AA13-AB13,0)</f>
        <v>0</v>
      </c>
      <c r="BL13" s="2802">
        <f>SUM(BM13:BT13)</f>
        <v>0</v>
      </c>
      <c r="BM13" s="2802">
        <f>IF($D13="是",AD13-AE13,0)</f>
        <v>0</v>
      </c>
      <c r="BN13" s="2802">
        <f>IF($D13="是",AF13-AG13,0)</f>
        <v>0</v>
      </c>
      <c r="BO13" s="2802">
        <f>IF($D13="是",AH13-AI13,0)</f>
        <v>0</v>
      </c>
      <c r="BP13" s="2802">
        <f>IF($D13="是",AJ13-AK13,0)</f>
        <v>0</v>
      </c>
      <c r="BQ13" s="2802">
        <f>IF($D13="是",AL13-AM13,0)</f>
        <v>0</v>
      </c>
      <c r="BR13" s="2802">
        <f>IF($D13="是",AN13-AO13,0)</f>
        <v>0</v>
      </c>
      <c r="BS13" s="2802">
        <f>IF($D13="是",AP13-AQ13,0)</f>
        <v>0</v>
      </c>
      <c r="BT13" s="2864">
        <f>IF($D13="是",AR13-AS13,0)</f>
        <v>0</v>
      </c>
    </row>
    <row r="14" spans="1:72" s="2792" customFormat="1" ht="12.75">
      <c r="A14" s="908"/>
      <c r="B14" s="908"/>
      <c r="C14" s="2816" t="str">
        <f>商业汇总!A4</f>
        <v>6-3#</v>
      </c>
      <c r="D14" s="2817" t="s">
        <v>623</v>
      </c>
      <c r="E14" s="2802">
        <f>IF($C$3="是",ROUND($A$3*G14/$B$3,2),ROUND($A$3*(G14-AT14)/$B$3,2))</f>
        <v>77.72</v>
      </c>
      <c r="F14" s="2818"/>
      <c r="G14" s="2819">
        <f>H14+AC14+AT14</f>
        <v>40</v>
      </c>
      <c r="H14" s="2805">
        <f>SUMIF(I$12:AB$12,"总值",I14:AB14)</f>
        <v>40</v>
      </c>
      <c r="I14" s="2830">
        <f>商业汇总!C4</f>
        <v>40</v>
      </c>
      <c r="J14" s="2830"/>
      <c r="K14" s="2830"/>
      <c r="L14" s="2830"/>
      <c r="M14" s="2830"/>
      <c r="N14" s="2830"/>
      <c r="O14" s="2830"/>
      <c r="P14" s="2830"/>
      <c r="Q14" s="2830"/>
      <c r="R14" s="2830"/>
      <c r="S14" s="2830"/>
      <c r="T14" s="2830"/>
      <c r="U14" s="2830"/>
      <c r="V14" s="2830"/>
      <c r="W14" s="2830"/>
      <c r="X14" s="2830"/>
      <c r="Y14" s="2830"/>
      <c r="Z14" s="2830"/>
      <c r="AA14" s="2830"/>
      <c r="AB14" s="2830"/>
      <c r="AC14" s="2802">
        <f>SUMIF(AD$12:AS$12,"总值",AD14:AS14)</f>
        <v>0</v>
      </c>
      <c r="AD14" s="2840"/>
      <c r="AE14" s="2840"/>
      <c r="AF14" s="2840"/>
      <c r="AG14" s="2840"/>
      <c r="AH14" s="2840"/>
      <c r="AI14" s="2840"/>
      <c r="AJ14" s="2840"/>
      <c r="AK14" s="2840"/>
      <c r="AL14" s="2840"/>
      <c r="AM14" s="2840"/>
      <c r="AN14" s="2840"/>
      <c r="AO14" s="2840"/>
      <c r="AP14" s="2840"/>
      <c r="AQ14" s="2840"/>
      <c r="AR14" s="2840"/>
      <c r="AS14" s="2840"/>
      <c r="AT14" s="2818"/>
      <c r="AU14" s="2849"/>
      <c r="AV14" s="953">
        <f t="shared" si="6"/>
        <v>0</v>
      </c>
      <c r="AW14" s="953">
        <f t="shared" si="6"/>
        <v>0</v>
      </c>
      <c r="AX14" s="953" t="str">
        <f t="shared" si="6"/>
        <v>6-3#</v>
      </c>
      <c r="AY14" s="2347">
        <f>ROUND($AY$6*AZ14/$AZ$5,2)</f>
        <v>77.72</v>
      </c>
      <c r="AZ14" s="2802">
        <f>BA14+BL14</f>
        <v>40</v>
      </c>
      <c r="BA14" s="2802">
        <f>SUM(BB14:BK14)</f>
        <v>40</v>
      </c>
      <c r="BB14" s="2802">
        <f>IF($D14="是",I14-J14,0)</f>
        <v>40</v>
      </c>
      <c r="BC14" s="2802">
        <f>IF($D14="是",K14-L14,0)</f>
        <v>0</v>
      </c>
      <c r="BD14" s="2802">
        <f>IF($D14="是",M14-N14,0)</f>
        <v>0</v>
      </c>
      <c r="BE14" s="2802">
        <f>IF($D14="是",O14-P14,0)</f>
        <v>0</v>
      </c>
      <c r="BF14" s="2802">
        <f>IF($D14="是",Q14-R14,0)</f>
        <v>0</v>
      </c>
      <c r="BG14" s="2802">
        <f>IF($D14="是",S14-T14,0)</f>
        <v>0</v>
      </c>
      <c r="BH14" s="2802">
        <f>IF($D14="是",U14-V14,0)</f>
        <v>0</v>
      </c>
      <c r="BI14" s="2802">
        <f>IF($D14="是",W14-X14,0)</f>
        <v>0</v>
      </c>
      <c r="BJ14" s="2802">
        <f>IF($D14="是",Y14-Z14,0)</f>
        <v>0</v>
      </c>
      <c r="BK14" s="2802">
        <f>IF($D14="是",AA14-AB14,0)</f>
        <v>0</v>
      </c>
      <c r="BL14" s="2802">
        <f>SUM(BM14:BT14)</f>
        <v>0</v>
      </c>
      <c r="BM14" s="2802">
        <f>IF($D14="是",AD14-AE14,0)</f>
        <v>0</v>
      </c>
      <c r="BN14" s="2802">
        <f>IF($D14="是",AF14-AG14,0)</f>
        <v>0</v>
      </c>
      <c r="BO14" s="2802">
        <f>IF($D14="是",AH14-AI14,0)</f>
        <v>0</v>
      </c>
      <c r="BP14" s="2802">
        <f>IF($D14="是",AJ14-AK14,0)</f>
        <v>0</v>
      </c>
      <c r="BQ14" s="2802">
        <f>IF($D14="是",AL14-AM14,0)</f>
        <v>0</v>
      </c>
      <c r="BR14" s="2802">
        <f>IF($D14="是",AN14-AO14,0)</f>
        <v>0</v>
      </c>
      <c r="BS14" s="2802">
        <f>IF($D14="是",AP14-AQ14,0)</f>
        <v>0</v>
      </c>
      <c r="BT14" s="2864">
        <f>IF($D14="是",AR14-AS14,0)</f>
        <v>0</v>
      </c>
    </row>
    <row r="15" spans="1:72" s="2792" customFormat="1" ht="12.75">
      <c r="A15" s="908"/>
      <c r="B15" s="908"/>
      <c r="C15" s="2816" t="str">
        <f>商业汇总!A5</f>
        <v>8#</v>
      </c>
      <c r="D15" s="2817" t="s">
        <v>623</v>
      </c>
      <c r="E15" s="2802">
        <f>IF($C$3="是",ROUND($A$3*G15/$B$3,2),ROUND($A$3*(G15-AT15)/$B$3,2))</f>
        <v>24029.81</v>
      </c>
      <c r="F15" s="2818"/>
      <c r="G15" s="2819">
        <f>H15+AC15+AT15</f>
        <v>12367.73</v>
      </c>
      <c r="H15" s="2805">
        <f>SUMIF(I$12:AB$12,"总值",I15:AB15)</f>
        <v>12367.73</v>
      </c>
      <c r="I15" s="2830">
        <f>商业汇总!C5</f>
        <v>6026.24</v>
      </c>
      <c r="J15" s="2830"/>
      <c r="K15" s="2830">
        <f>商业汇总!D5</f>
        <v>6341.49</v>
      </c>
      <c r="L15" s="2830"/>
      <c r="M15" s="2830"/>
      <c r="N15" s="2830"/>
      <c r="O15" s="2830"/>
      <c r="P15" s="2830"/>
      <c r="Q15" s="2830"/>
      <c r="R15" s="2830"/>
      <c r="S15" s="2830"/>
      <c r="T15" s="2830"/>
      <c r="U15" s="2830"/>
      <c r="V15" s="2830"/>
      <c r="W15" s="2830"/>
      <c r="X15" s="2830"/>
      <c r="Y15" s="2830"/>
      <c r="Z15" s="2830"/>
      <c r="AA15" s="2830"/>
      <c r="AB15" s="2830"/>
      <c r="AC15" s="2802">
        <f>SUMIF(AD$12:AS$12,"总值",AD15:AS15)</f>
        <v>0</v>
      </c>
      <c r="AD15" s="2840"/>
      <c r="AE15" s="2840"/>
      <c r="AF15" s="2840"/>
      <c r="AG15" s="2840"/>
      <c r="AH15" s="2840"/>
      <c r="AI15" s="2840"/>
      <c r="AJ15" s="2840"/>
      <c r="AK15" s="2840"/>
      <c r="AL15" s="2840"/>
      <c r="AM15" s="2840"/>
      <c r="AN15" s="2840"/>
      <c r="AO15" s="2840"/>
      <c r="AP15" s="2840"/>
      <c r="AQ15" s="2840"/>
      <c r="AR15" s="2840"/>
      <c r="AS15" s="2840"/>
      <c r="AT15" s="2818"/>
      <c r="AU15" s="2849"/>
      <c r="AV15" s="953">
        <f t="shared" si="6"/>
        <v>0</v>
      </c>
      <c r="AW15" s="953">
        <f t="shared" si="6"/>
        <v>0</v>
      </c>
      <c r="AX15" s="953" t="str">
        <f t="shared" si="6"/>
        <v>8#</v>
      </c>
      <c r="AY15" s="2347">
        <f>ROUND($AY$6*AZ15/$AZ$5,2)</f>
        <v>24029.81</v>
      </c>
      <c r="AZ15" s="2802">
        <f>BA15+BL15</f>
        <v>12367.73</v>
      </c>
      <c r="BA15" s="2802">
        <f>SUM(BB15:BK15)</f>
        <v>12367.73</v>
      </c>
      <c r="BB15" s="2802">
        <f>IF($D15="是",I15-J15,0)</f>
        <v>6026.24</v>
      </c>
      <c r="BC15" s="2802">
        <f>IF($D15="是",K15-L15,0)</f>
        <v>6341.49</v>
      </c>
      <c r="BD15" s="2802">
        <f>IF($D15="是",M15-N15,0)</f>
        <v>0</v>
      </c>
      <c r="BE15" s="2802">
        <f>IF($D15="是",O15-P15,0)</f>
        <v>0</v>
      </c>
      <c r="BF15" s="2802">
        <f>IF($D15="是",Q15-R15,0)</f>
        <v>0</v>
      </c>
      <c r="BG15" s="2802">
        <f>IF($D15="是",S15-T15,0)</f>
        <v>0</v>
      </c>
      <c r="BH15" s="2802">
        <f>IF($D15="是",U15-V15,0)</f>
        <v>0</v>
      </c>
      <c r="BI15" s="2802">
        <f>IF($D15="是",W15-X15,0)</f>
        <v>0</v>
      </c>
      <c r="BJ15" s="2802">
        <f>IF($D15="是",Y15-Z15,0)</f>
        <v>0</v>
      </c>
      <c r="BK15" s="2802">
        <f>IF($D15="是",AA15-AB15,0)</f>
        <v>0</v>
      </c>
      <c r="BL15" s="2802">
        <f>SUM(BM15:BT15)</f>
        <v>0</v>
      </c>
      <c r="BM15" s="2802">
        <f>IF($D15="是",AD15-AE15,0)</f>
        <v>0</v>
      </c>
      <c r="BN15" s="2802">
        <f>IF($D15="是",AF15-AG15,0)</f>
        <v>0</v>
      </c>
      <c r="BO15" s="2802">
        <f>IF($D15="是",AH15-AI15,0)</f>
        <v>0</v>
      </c>
      <c r="BP15" s="2802">
        <f>IF($D15="是",AJ15-AK15,0)</f>
        <v>0</v>
      </c>
      <c r="BQ15" s="2802">
        <f>IF($D15="是",AL15-AM15,0)</f>
        <v>0</v>
      </c>
      <c r="BR15" s="2802">
        <f>IF($D15="是",AN15-AO15,0)</f>
        <v>0</v>
      </c>
      <c r="BS15" s="2802">
        <f>IF($D15="是",AP15-AQ15,0)</f>
        <v>0</v>
      </c>
      <c r="BT15" s="2864">
        <f>IF($D15="是",AR15-AS15,0)</f>
        <v>0</v>
      </c>
    </row>
    <row r="16" spans="1:72" s="2792" customFormat="1" ht="12.75">
      <c r="A16" s="908"/>
      <c r="B16" s="908"/>
      <c r="C16" s="2816" t="str">
        <f>商业汇总!A6</f>
        <v>9-3#</v>
      </c>
      <c r="D16" s="2817" t="s">
        <v>623</v>
      </c>
      <c r="E16" s="2802">
        <f>IF($C$3="是",ROUND($A$3*G16/$B$3,2),ROUND($A$3*(G16-AT16)/$B$3,2))</f>
        <v>1471.37</v>
      </c>
      <c r="F16" s="2818"/>
      <c r="G16" s="2819">
        <f>H16+AC16+AT16</f>
        <v>757.29</v>
      </c>
      <c r="H16" s="2805">
        <f>SUMIF(I$12:AB$12,"总值",I16:AB16)</f>
        <v>757.29</v>
      </c>
      <c r="I16" s="2830">
        <f>商业汇总!C6</f>
        <v>757.29</v>
      </c>
      <c r="J16" s="2830"/>
      <c r="K16" s="2830"/>
      <c r="L16" s="2830"/>
      <c r="M16" s="2830"/>
      <c r="N16" s="2830"/>
      <c r="O16" s="2830"/>
      <c r="P16" s="2830"/>
      <c r="Q16" s="2830"/>
      <c r="R16" s="2830"/>
      <c r="S16" s="2830"/>
      <c r="T16" s="2830"/>
      <c r="U16" s="2830"/>
      <c r="V16" s="2830"/>
      <c r="W16" s="2830"/>
      <c r="X16" s="2830"/>
      <c r="Y16" s="2830"/>
      <c r="Z16" s="2830"/>
      <c r="AA16" s="2830"/>
      <c r="AB16" s="2830"/>
      <c r="AC16" s="2802">
        <f>SUMIF(AD$12:AS$12,"总值",AD16:AS16)</f>
        <v>0</v>
      </c>
      <c r="AD16" s="2840"/>
      <c r="AE16" s="2840"/>
      <c r="AF16" s="2840"/>
      <c r="AG16" s="2840"/>
      <c r="AH16" s="2840"/>
      <c r="AI16" s="2840"/>
      <c r="AJ16" s="2840"/>
      <c r="AK16" s="2840"/>
      <c r="AL16" s="2840"/>
      <c r="AM16" s="2840"/>
      <c r="AN16" s="2840"/>
      <c r="AO16" s="2840"/>
      <c r="AP16" s="2840"/>
      <c r="AQ16" s="2840"/>
      <c r="AR16" s="2840"/>
      <c r="AS16" s="2840"/>
      <c r="AT16" s="2818"/>
      <c r="AU16" s="2849"/>
      <c r="AV16" s="953">
        <f t="shared" si="6"/>
        <v>0</v>
      </c>
      <c r="AW16" s="953">
        <f t="shared" si="6"/>
        <v>0</v>
      </c>
      <c r="AX16" s="953" t="str">
        <f t="shared" si="6"/>
        <v>9-3#</v>
      </c>
      <c r="AY16" s="2347">
        <f>ROUND($AY$6*AZ16/$AZ$5,2)</f>
        <v>1471.37</v>
      </c>
      <c r="AZ16" s="2802">
        <f>BA16+BL16</f>
        <v>757.29</v>
      </c>
      <c r="BA16" s="2802">
        <f>SUM(BB16:BK16)</f>
        <v>757.29</v>
      </c>
      <c r="BB16" s="2802">
        <f>IF($D16="是",I16-J16,0)</f>
        <v>757.29</v>
      </c>
      <c r="BC16" s="2802">
        <f>IF($D16="是",K16-L16,0)</f>
        <v>0</v>
      </c>
      <c r="BD16" s="2802">
        <f>IF($D16="是",M16-N16,0)</f>
        <v>0</v>
      </c>
      <c r="BE16" s="2802">
        <f>IF($D16="是",O16-P16,0)</f>
        <v>0</v>
      </c>
      <c r="BF16" s="2802">
        <f>IF($D16="是",Q16-R16,0)</f>
        <v>0</v>
      </c>
      <c r="BG16" s="2802">
        <f>IF($D16="是",S16-T16,0)</f>
        <v>0</v>
      </c>
      <c r="BH16" s="2802">
        <f>IF($D16="是",U16-V16,0)</f>
        <v>0</v>
      </c>
      <c r="BI16" s="2802">
        <f>IF($D16="是",W16-X16,0)</f>
        <v>0</v>
      </c>
      <c r="BJ16" s="2802">
        <f>IF($D16="是",Y16-Z16,0)</f>
        <v>0</v>
      </c>
      <c r="BK16" s="2802">
        <f>IF($D16="是",AA16-AB16,0)</f>
        <v>0</v>
      </c>
      <c r="BL16" s="2802">
        <f>SUM(BM16:BT16)</f>
        <v>0</v>
      </c>
      <c r="BM16" s="2802">
        <f>IF($D16="是",AD16-AE16,0)</f>
        <v>0</v>
      </c>
      <c r="BN16" s="2802">
        <f>IF($D16="是",AF16-AG16,0)</f>
        <v>0</v>
      </c>
      <c r="BO16" s="2802">
        <f>IF($D16="是",AH16-AI16,0)</f>
        <v>0</v>
      </c>
      <c r="BP16" s="2802">
        <f>IF($D16="是",AJ16-AK16,0)</f>
        <v>0</v>
      </c>
      <c r="BQ16" s="2802">
        <f>IF($D16="是",AL16-AM16,0)</f>
        <v>0</v>
      </c>
      <c r="BR16" s="2802">
        <f>IF($D16="是",AN16-AO16,0)</f>
        <v>0</v>
      </c>
      <c r="BS16" s="2802">
        <f>IF($D16="是",AP16-AQ16,0)</f>
        <v>0</v>
      </c>
      <c r="BT16" s="2864">
        <f>IF($D16="是",AR16-AS16,0)</f>
        <v>0</v>
      </c>
    </row>
    <row r="17" spans="1:72" s="2792" customFormat="1" ht="12.75">
      <c r="A17" s="908"/>
      <c r="B17" s="908"/>
      <c r="C17" s="2816" t="str">
        <f>商业汇总!A7</f>
        <v>14-3#</v>
      </c>
      <c r="D17" s="2817" t="s">
        <v>623</v>
      </c>
      <c r="E17" s="2802">
        <f>IF($C$3="是",ROUND($A$3*G17/$B$3,2),ROUND($A$3*(G17-AT17)/$B$3,2))</f>
        <v>694.43</v>
      </c>
      <c r="F17" s="2818"/>
      <c r="G17" s="2819">
        <f>H17+AC17+AT17</f>
        <v>357.41</v>
      </c>
      <c r="H17" s="2805">
        <f>SUMIF(I$12:AB$12,"总值",I17:AB17)</f>
        <v>357.41</v>
      </c>
      <c r="I17" s="2830">
        <f>商业汇总!C7</f>
        <v>357.41</v>
      </c>
      <c r="J17" s="2830"/>
      <c r="K17" s="2830"/>
      <c r="L17" s="2830"/>
      <c r="M17" s="2830"/>
      <c r="N17" s="2830"/>
      <c r="O17" s="2830"/>
      <c r="P17" s="2830"/>
      <c r="Q17" s="2830"/>
      <c r="R17" s="2830"/>
      <c r="S17" s="2830"/>
      <c r="T17" s="2830"/>
      <c r="U17" s="2830"/>
      <c r="V17" s="2830"/>
      <c r="W17" s="2830"/>
      <c r="X17" s="2830"/>
      <c r="Y17" s="2830"/>
      <c r="Z17" s="2830"/>
      <c r="AA17" s="2830"/>
      <c r="AB17" s="2830"/>
      <c r="AC17" s="2802">
        <f>SUMIF(AD$12:AS$12,"总值",AD17:AS17)</f>
        <v>0</v>
      </c>
      <c r="AD17" s="2840"/>
      <c r="AE17" s="2840"/>
      <c r="AF17" s="2840"/>
      <c r="AG17" s="2840"/>
      <c r="AH17" s="2840"/>
      <c r="AI17" s="2840"/>
      <c r="AJ17" s="2840"/>
      <c r="AK17" s="2840"/>
      <c r="AL17" s="2840"/>
      <c r="AM17" s="2840"/>
      <c r="AN17" s="2840"/>
      <c r="AO17" s="2840"/>
      <c r="AP17" s="2840"/>
      <c r="AQ17" s="2840"/>
      <c r="AR17" s="2840"/>
      <c r="AS17" s="2840"/>
      <c r="AT17" s="2818"/>
      <c r="AU17" s="2849"/>
      <c r="AV17" s="953">
        <f t="shared" si="6"/>
        <v>0</v>
      </c>
      <c r="AW17" s="953">
        <f t="shared" si="6"/>
        <v>0</v>
      </c>
      <c r="AX17" s="953" t="str">
        <f t="shared" si="6"/>
        <v>14-3#</v>
      </c>
      <c r="AY17" s="2347">
        <f>ROUND($AY$6*AZ17/$AZ$5,2)</f>
        <v>694.43</v>
      </c>
      <c r="AZ17" s="2802">
        <f>BA17+BL17</f>
        <v>357.41</v>
      </c>
      <c r="BA17" s="2802">
        <f>SUM(BB17:BK17)</f>
        <v>357.41</v>
      </c>
      <c r="BB17" s="2802">
        <f>IF($D17="是",I17-J17,0)</f>
        <v>357.41</v>
      </c>
      <c r="BC17" s="2802">
        <f>IF($D17="是",K17-L17,0)</f>
        <v>0</v>
      </c>
      <c r="BD17" s="2802">
        <f>IF($D17="是",M17-N17,0)</f>
        <v>0</v>
      </c>
      <c r="BE17" s="2802">
        <f>IF($D17="是",O17-P17,0)</f>
        <v>0</v>
      </c>
      <c r="BF17" s="2802">
        <f>IF($D17="是",Q17-R17,0)</f>
        <v>0</v>
      </c>
      <c r="BG17" s="2802">
        <f>IF($D17="是",S17-T17,0)</f>
        <v>0</v>
      </c>
      <c r="BH17" s="2802">
        <f>IF($D17="是",U17-V17,0)</f>
        <v>0</v>
      </c>
      <c r="BI17" s="2802">
        <f>IF($D17="是",W17-X17,0)</f>
        <v>0</v>
      </c>
      <c r="BJ17" s="2802">
        <f>IF($D17="是",Y17-Z17,0)</f>
        <v>0</v>
      </c>
      <c r="BK17" s="2802">
        <f>IF($D17="是",AA17-AB17,0)</f>
        <v>0</v>
      </c>
      <c r="BL17" s="2802">
        <f>SUM(BM17:BT17)</f>
        <v>0</v>
      </c>
      <c r="BM17" s="2802">
        <f>IF($D17="是",AD17-AE17,0)</f>
        <v>0</v>
      </c>
      <c r="BN17" s="2802">
        <f>IF($D17="是",AF17-AG17,0)</f>
        <v>0</v>
      </c>
      <c r="BO17" s="2802">
        <f>IF($D17="是",AH17-AI17,0)</f>
        <v>0</v>
      </c>
      <c r="BP17" s="2802">
        <f>IF($D17="是",AJ17-AK17,0)</f>
        <v>0</v>
      </c>
      <c r="BQ17" s="2802">
        <f>IF($D17="是",AL17-AM17,0)</f>
        <v>0</v>
      </c>
      <c r="BR17" s="2802">
        <f>IF($D17="是",AN17-AO17,0)</f>
        <v>0</v>
      </c>
      <c r="BS17" s="2802">
        <f>IF($D17="是",AP17-AQ17,0)</f>
        <v>0</v>
      </c>
      <c r="BT17" s="2864">
        <f>IF($D17="是",AR17-AS17,0)</f>
        <v>0</v>
      </c>
    </row>
    <row r="18" spans="1:72">
      <c r="A18" s="1243"/>
      <c r="B18" s="1251"/>
      <c r="C18" s="2816" t="str">
        <f>商业汇总!A8</f>
        <v>18#</v>
      </c>
      <c r="D18" s="2817" t="s">
        <v>623</v>
      </c>
      <c r="E18" s="2820">
        <f t="shared" ref="E18:E112" si="7">IF($C$3="是",ROUND($A$3*G18/$B$3,2),ROUND($A$3*(G18-AT18)/$B$3,2))</f>
        <v>24229.77</v>
      </c>
      <c r="F18" s="2821"/>
      <c r="G18" s="2822">
        <f t="shared" ref="G18:G109" si="8">H18+AC18+AT18</f>
        <v>12470.65</v>
      </c>
      <c r="H18" s="2823">
        <f t="shared" ref="H18:H109" si="9">SUMIF(I$12:AB$12,"总值",I18:AB18)</f>
        <v>12470.65</v>
      </c>
      <c r="I18" s="2830">
        <f>商业汇总!C8</f>
        <v>6663.29</v>
      </c>
      <c r="J18" s="2831"/>
      <c r="K18" s="2830">
        <f>商业汇总!D8</f>
        <v>5807.36</v>
      </c>
      <c r="L18" s="2831"/>
      <c r="M18" s="2831"/>
      <c r="N18" s="2831"/>
      <c r="O18" s="2831"/>
      <c r="P18" s="2831"/>
      <c r="Q18" s="2831"/>
      <c r="R18" s="2831"/>
      <c r="S18" s="2831"/>
      <c r="T18" s="2831"/>
      <c r="U18" s="2831"/>
      <c r="V18" s="2831"/>
      <c r="W18" s="2831"/>
      <c r="X18" s="2831"/>
      <c r="Y18" s="2831"/>
      <c r="Z18" s="2831"/>
      <c r="AA18" s="2831"/>
      <c r="AB18" s="2831"/>
      <c r="AC18" s="2820">
        <f t="shared" ref="AC18:AC109" si="10">SUMIF(AD$12:AS$12,"总值",AD18:AS18)</f>
        <v>0</v>
      </c>
      <c r="AD18" s="2841"/>
      <c r="AE18" s="2841"/>
      <c r="AF18" s="2841"/>
      <c r="AG18" s="2841"/>
      <c r="AH18" s="2841"/>
      <c r="AI18" s="2841"/>
      <c r="AJ18" s="2841"/>
      <c r="AK18" s="2841"/>
      <c r="AL18" s="2841"/>
      <c r="AM18" s="2841"/>
      <c r="AN18" s="2841"/>
      <c r="AO18" s="2841"/>
      <c r="AP18" s="2841"/>
      <c r="AQ18" s="2841"/>
      <c r="AR18" s="2841"/>
      <c r="AS18" s="2841"/>
      <c r="AT18" s="2821"/>
      <c r="AU18" s="2850"/>
      <c r="AV18" s="794">
        <f t="shared" ref="AV18:AV112" si="11">A18</f>
        <v>0</v>
      </c>
      <c r="AW18" s="794">
        <f t="shared" ref="AW18:AW112" si="12">B18</f>
        <v>0</v>
      </c>
      <c r="AX18" s="794" t="str">
        <f t="shared" ref="AX18:AX112" si="13">C18</f>
        <v>18#</v>
      </c>
      <c r="AY18" s="1178">
        <f t="shared" ref="AY18:AY109" si="14">ROUND($AY$6*AZ18/$AZ$5,2)</f>
        <v>24229.77</v>
      </c>
      <c r="AZ18" s="2820">
        <f t="shared" ref="AZ18:AZ109" si="15">BA18+BL18</f>
        <v>12470.65</v>
      </c>
      <c r="BA18" s="2820">
        <f t="shared" ref="BA18:BA109" si="16">SUM(BB18:BK18)</f>
        <v>12470.65</v>
      </c>
      <c r="BB18" s="2820">
        <f t="shared" ref="BB18:BB109" si="17">IF($D18="是",I18-J18,0)</f>
        <v>6663.29</v>
      </c>
      <c r="BC18" s="2820">
        <f t="shared" ref="BC18:BC109" si="18">IF($D18="是",K18-L18,0)</f>
        <v>5807.36</v>
      </c>
      <c r="BD18" s="2820">
        <f t="shared" ref="BD18:BD109" si="19">IF($D18="是",M18-N18,0)</f>
        <v>0</v>
      </c>
      <c r="BE18" s="2820">
        <f t="shared" ref="BE18:BE109" si="20">IF($D18="是",O18-P18,0)</f>
        <v>0</v>
      </c>
      <c r="BF18" s="2820">
        <f t="shared" ref="BF18:BF109" si="21">IF($D18="是",Q18-R18,0)</f>
        <v>0</v>
      </c>
      <c r="BG18" s="2820">
        <f t="shared" ref="BG18:BG109" si="22">IF($D18="是",S18-T18,0)</f>
        <v>0</v>
      </c>
      <c r="BH18" s="2820">
        <f t="shared" ref="BH18:BH109" si="23">IF($D18="是",U18-V18,0)</f>
        <v>0</v>
      </c>
      <c r="BI18" s="2820">
        <f t="shared" ref="BI18:BI109" si="24">IF($D18="是",W18-X18,0)</f>
        <v>0</v>
      </c>
      <c r="BJ18" s="2820">
        <f t="shared" ref="BJ18:BJ109" si="25">IF($D18="是",Y18-Z18,0)</f>
        <v>0</v>
      </c>
      <c r="BK18" s="2820">
        <f t="shared" ref="BK18:BK109" si="26">IF($D18="是",AA18-AB18,0)</f>
        <v>0</v>
      </c>
      <c r="BL18" s="2820">
        <f t="shared" ref="BL18:BL109" si="27">SUM(BM18:BT18)</f>
        <v>0</v>
      </c>
      <c r="BM18" s="2820">
        <f t="shared" ref="BM18:BM109" si="28">IF($D18="是",AD18-AE18,0)</f>
        <v>0</v>
      </c>
      <c r="BN18" s="2820">
        <f t="shared" ref="BN18:BN109" si="29">IF($D18="是",AF18-AG18,0)</f>
        <v>0</v>
      </c>
      <c r="BO18" s="2820">
        <f t="shared" ref="BO18:BO109" si="30">IF($D18="是",AH18-AI18,0)</f>
        <v>0</v>
      </c>
      <c r="BP18" s="2820">
        <f t="shared" ref="BP18:BP109" si="31">IF($D18="是",AJ18-AK18,0)</f>
        <v>0</v>
      </c>
      <c r="BQ18" s="2820">
        <f t="shared" ref="BQ18:BQ109" si="32">IF($D18="是",AL18-AM18,0)</f>
        <v>0</v>
      </c>
      <c r="BR18" s="2820">
        <f t="shared" ref="BR18:BR109" si="33">IF($D18="是",AN18-AO18,0)</f>
        <v>0</v>
      </c>
      <c r="BS18" s="2820">
        <f t="shared" ref="BS18:BS109" si="34">IF($D18="是",AP18-AQ18,0)</f>
        <v>0</v>
      </c>
      <c r="BT18" s="2868">
        <f t="shared" ref="BT18:BT109" si="35">IF($D18="是",AR18-AS18,0)</f>
        <v>0</v>
      </c>
    </row>
    <row r="19" spans="1:72">
      <c r="A19" s="1243"/>
      <c r="B19" s="1251"/>
      <c r="C19" s="2816"/>
      <c r="D19" s="2817"/>
      <c r="E19" s="2820">
        <f t="shared" si="7"/>
        <v>0</v>
      </c>
      <c r="F19" s="2821"/>
      <c r="G19" s="2822">
        <f t="shared" si="8"/>
        <v>0</v>
      </c>
      <c r="H19" s="2823">
        <f t="shared" si="9"/>
        <v>0</v>
      </c>
      <c r="I19" s="2830"/>
      <c r="J19" s="2831"/>
      <c r="K19" s="2831"/>
      <c r="L19" s="2831"/>
      <c r="M19" s="2831"/>
      <c r="N19" s="2831"/>
      <c r="O19" s="2831"/>
      <c r="P19" s="2831"/>
      <c r="Q19" s="2831"/>
      <c r="R19" s="2831"/>
      <c r="S19" s="2831"/>
      <c r="T19" s="2831"/>
      <c r="U19" s="2831"/>
      <c r="V19" s="2831"/>
      <c r="W19" s="2831"/>
      <c r="X19" s="2831"/>
      <c r="Y19" s="2831"/>
      <c r="Z19" s="2831"/>
      <c r="AA19" s="2831"/>
      <c r="AB19" s="2831"/>
      <c r="AC19" s="2820">
        <f t="shared" si="10"/>
        <v>0</v>
      </c>
      <c r="AD19" s="2841"/>
      <c r="AE19" s="2841"/>
      <c r="AF19" s="2841"/>
      <c r="AG19" s="2841"/>
      <c r="AH19" s="2841"/>
      <c r="AI19" s="2841"/>
      <c r="AJ19" s="2841"/>
      <c r="AK19" s="2841"/>
      <c r="AL19" s="2841"/>
      <c r="AM19" s="2841"/>
      <c r="AN19" s="2841"/>
      <c r="AO19" s="2841"/>
      <c r="AP19" s="2841"/>
      <c r="AQ19" s="2841"/>
      <c r="AR19" s="2841"/>
      <c r="AS19" s="2841"/>
      <c r="AT19" s="2821"/>
      <c r="AU19" s="2850"/>
      <c r="AV19" s="794">
        <f t="shared" si="11"/>
        <v>0</v>
      </c>
      <c r="AW19" s="794">
        <f t="shared" si="12"/>
        <v>0</v>
      </c>
      <c r="AX19" s="794">
        <f t="shared" si="13"/>
        <v>0</v>
      </c>
      <c r="AY19" s="1178">
        <f t="shared" si="14"/>
        <v>0</v>
      </c>
      <c r="AZ19" s="2820">
        <f t="shared" si="15"/>
        <v>0</v>
      </c>
      <c r="BA19" s="2820">
        <f t="shared" si="16"/>
        <v>0</v>
      </c>
      <c r="BB19" s="2820">
        <f t="shared" si="17"/>
        <v>0</v>
      </c>
      <c r="BC19" s="2820">
        <f t="shared" si="18"/>
        <v>0</v>
      </c>
      <c r="BD19" s="2820">
        <f t="shared" si="19"/>
        <v>0</v>
      </c>
      <c r="BE19" s="2820">
        <f t="shared" si="20"/>
        <v>0</v>
      </c>
      <c r="BF19" s="2820">
        <f t="shared" si="21"/>
        <v>0</v>
      </c>
      <c r="BG19" s="2820">
        <f t="shared" si="22"/>
        <v>0</v>
      </c>
      <c r="BH19" s="2820">
        <f t="shared" si="23"/>
        <v>0</v>
      </c>
      <c r="BI19" s="2820">
        <f t="shared" si="24"/>
        <v>0</v>
      </c>
      <c r="BJ19" s="2820">
        <f t="shared" si="25"/>
        <v>0</v>
      </c>
      <c r="BK19" s="2820">
        <f t="shared" si="26"/>
        <v>0</v>
      </c>
      <c r="BL19" s="2820">
        <f t="shared" si="27"/>
        <v>0</v>
      </c>
      <c r="BM19" s="2820">
        <f t="shared" si="28"/>
        <v>0</v>
      </c>
      <c r="BN19" s="2820">
        <f t="shared" si="29"/>
        <v>0</v>
      </c>
      <c r="BO19" s="2820">
        <f t="shared" si="30"/>
        <v>0</v>
      </c>
      <c r="BP19" s="2820">
        <f t="shared" si="31"/>
        <v>0</v>
      </c>
      <c r="BQ19" s="2820">
        <f t="shared" si="32"/>
        <v>0</v>
      </c>
      <c r="BR19" s="2820">
        <f t="shared" si="33"/>
        <v>0</v>
      </c>
      <c r="BS19" s="2820">
        <f t="shared" si="34"/>
        <v>0</v>
      </c>
      <c r="BT19" s="2868">
        <f t="shared" si="35"/>
        <v>0</v>
      </c>
    </row>
    <row r="20" spans="1:72">
      <c r="A20" s="1243"/>
      <c r="B20" s="1251"/>
      <c r="C20" s="908"/>
      <c r="D20" s="2817"/>
      <c r="E20" s="2820">
        <f t="shared" si="7"/>
        <v>0</v>
      </c>
      <c r="F20" s="2821"/>
      <c r="G20" s="2822">
        <f t="shared" si="8"/>
        <v>0</v>
      </c>
      <c r="H20" s="2823">
        <f t="shared" si="9"/>
        <v>0</v>
      </c>
      <c r="I20" s="2830"/>
      <c r="J20" s="2831"/>
      <c r="K20" s="2831"/>
      <c r="L20" s="2831"/>
      <c r="M20" s="2831"/>
      <c r="N20" s="2831"/>
      <c r="O20" s="2831"/>
      <c r="P20" s="2831"/>
      <c r="Q20" s="2831"/>
      <c r="R20" s="2831"/>
      <c r="S20" s="2831"/>
      <c r="T20" s="2831"/>
      <c r="U20" s="2831"/>
      <c r="V20" s="2831"/>
      <c r="W20" s="2831"/>
      <c r="X20" s="2831"/>
      <c r="Y20" s="2831"/>
      <c r="Z20" s="2831"/>
      <c r="AA20" s="2831"/>
      <c r="AB20" s="2831"/>
      <c r="AC20" s="2820">
        <f t="shared" si="10"/>
        <v>0</v>
      </c>
      <c r="AD20" s="2841"/>
      <c r="AE20" s="2841"/>
      <c r="AF20" s="2841"/>
      <c r="AG20" s="2841"/>
      <c r="AH20" s="2841"/>
      <c r="AI20" s="2841"/>
      <c r="AJ20" s="2841"/>
      <c r="AK20" s="2841"/>
      <c r="AL20" s="2841"/>
      <c r="AM20" s="2841"/>
      <c r="AN20" s="2841"/>
      <c r="AO20" s="2841"/>
      <c r="AP20" s="2841"/>
      <c r="AQ20" s="2841"/>
      <c r="AR20" s="2841"/>
      <c r="AS20" s="2841"/>
      <c r="AT20" s="2821"/>
      <c r="AU20" s="2850"/>
      <c r="AV20" s="794">
        <f t="shared" si="11"/>
        <v>0</v>
      </c>
      <c r="AW20" s="794">
        <f t="shared" si="12"/>
        <v>0</v>
      </c>
      <c r="AX20" s="794">
        <f t="shared" si="13"/>
        <v>0</v>
      </c>
      <c r="AY20" s="1178">
        <f t="shared" si="14"/>
        <v>0</v>
      </c>
      <c r="AZ20" s="2820">
        <f t="shared" si="15"/>
        <v>0</v>
      </c>
      <c r="BA20" s="2820">
        <f t="shared" si="16"/>
        <v>0</v>
      </c>
      <c r="BB20" s="2820">
        <f t="shared" si="17"/>
        <v>0</v>
      </c>
      <c r="BC20" s="2820">
        <f t="shared" si="18"/>
        <v>0</v>
      </c>
      <c r="BD20" s="2820">
        <f t="shared" si="19"/>
        <v>0</v>
      </c>
      <c r="BE20" s="2820">
        <f t="shared" si="20"/>
        <v>0</v>
      </c>
      <c r="BF20" s="2820">
        <f t="shared" si="21"/>
        <v>0</v>
      </c>
      <c r="BG20" s="2820">
        <f t="shared" si="22"/>
        <v>0</v>
      </c>
      <c r="BH20" s="2820">
        <f t="shared" si="23"/>
        <v>0</v>
      </c>
      <c r="BI20" s="2820">
        <f t="shared" si="24"/>
        <v>0</v>
      </c>
      <c r="BJ20" s="2820">
        <f t="shared" si="25"/>
        <v>0</v>
      </c>
      <c r="BK20" s="2820">
        <f t="shared" si="26"/>
        <v>0</v>
      </c>
      <c r="BL20" s="2820">
        <f t="shared" si="27"/>
        <v>0</v>
      </c>
      <c r="BM20" s="2820">
        <f t="shared" si="28"/>
        <v>0</v>
      </c>
      <c r="BN20" s="2820">
        <f t="shared" si="29"/>
        <v>0</v>
      </c>
      <c r="BO20" s="2820">
        <f t="shared" si="30"/>
        <v>0</v>
      </c>
      <c r="BP20" s="2820">
        <f t="shared" si="31"/>
        <v>0</v>
      </c>
      <c r="BQ20" s="2820">
        <f t="shared" si="32"/>
        <v>0</v>
      </c>
      <c r="BR20" s="2820">
        <f t="shared" si="33"/>
        <v>0</v>
      </c>
      <c r="BS20" s="2820">
        <f t="shared" si="34"/>
        <v>0</v>
      </c>
      <c r="BT20" s="2868">
        <f t="shared" si="35"/>
        <v>0</v>
      </c>
    </row>
    <row r="21" spans="1:72">
      <c r="A21" s="1243"/>
      <c r="B21" s="1251"/>
      <c r="C21" s="908"/>
      <c r="D21" s="2817"/>
      <c r="E21" s="2820">
        <f t="shared" si="7"/>
        <v>0</v>
      </c>
      <c r="F21" s="2821"/>
      <c r="G21" s="2822">
        <f t="shared" si="8"/>
        <v>0</v>
      </c>
      <c r="H21" s="2823">
        <f t="shared" si="9"/>
        <v>0</v>
      </c>
      <c r="I21" s="2830"/>
      <c r="J21" s="2831"/>
      <c r="K21" s="2831"/>
      <c r="L21" s="2831"/>
      <c r="M21" s="2831"/>
      <c r="N21" s="2831"/>
      <c r="O21" s="2831"/>
      <c r="P21" s="2831"/>
      <c r="Q21" s="2831"/>
      <c r="R21" s="2831"/>
      <c r="S21" s="2831"/>
      <c r="T21" s="2831"/>
      <c r="U21" s="2831"/>
      <c r="V21" s="2831"/>
      <c r="W21" s="2831"/>
      <c r="X21" s="2831"/>
      <c r="Y21" s="2831"/>
      <c r="Z21" s="2831"/>
      <c r="AA21" s="2831"/>
      <c r="AB21" s="2831"/>
      <c r="AC21" s="2820">
        <f t="shared" si="10"/>
        <v>0</v>
      </c>
      <c r="AD21" s="2841"/>
      <c r="AE21" s="2841"/>
      <c r="AF21" s="2841"/>
      <c r="AG21" s="2841"/>
      <c r="AH21" s="2841"/>
      <c r="AI21" s="2841"/>
      <c r="AJ21" s="2841"/>
      <c r="AK21" s="2841"/>
      <c r="AL21" s="2841"/>
      <c r="AM21" s="2841"/>
      <c r="AN21" s="2841"/>
      <c r="AO21" s="2841"/>
      <c r="AP21" s="2841"/>
      <c r="AQ21" s="2841"/>
      <c r="AR21" s="2841"/>
      <c r="AS21" s="2841"/>
      <c r="AT21" s="2821"/>
      <c r="AU21" s="2850"/>
      <c r="AV21" s="794">
        <f t="shared" si="11"/>
        <v>0</v>
      </c>
      <c r="AW21" s="794">
        <f t="shared" si="12"/>
        <v>0</v>
      </c>
      <c r="AX21" s="794">
        <f t="shared" si="13"/>
        <v>0</v>
      </c>
      <c r="AY21" s="1178">
        <f t="shared" si="14"/>
        <v>0</v>
      </c>
      <c r="AZ21" s="2820">
        <f t="shared" si="15"/>
        <v>0</v>
      </c>
      <c r="BA21" s="2820">
        <f t="shared" si="16"/>
        <v>0</v>
      </c>
      <c r="BB21" s="2820">
        <f t="shared" si="17"/>
        <v>0</v>
      </c>
      <c r="BC21" s="2820">
        <f t="shared" si="18"/>
        <v>0</v>
      </c>
      <c r="BD21" s="2820">
        <f t="shared" si="19"/>
        <v>0</v>
      </c>
      <c r="BE21" s="2820">
        <f t="shared" si="20"/>
        <v>0</v>
      </c>
      <c r="BF21" s="2820">
        <f t="shared" si="21"/>
        <v>0</v>
      </c>
      <c r="BG21" s="2820">
        <f t="shared" si="22"/>
        <v>0</v>
      </c>
      <c r="BH21" s="2820">
        <f t="shared" si="23"/>
        <v>0</v>
      </c>
      <c r="BI21" s="2820">
        <f t="shared" si="24"/>
        <v>0</v>
      </c>
      <c r="BJ21" s="2820">
        <f t="shared" si="25"/>
        <v>0</v>
      </c>
      <c r="BK21" s="2820">
        <f t="shared" si="26"/>
        <v>0</v>
      </c>
      <c r="BL21" s="2820">
        <f t="shared" si="27"/>
        <v>0</v>
      </c>
      <c r="BM21" s="2820">
        <f t="shared" si="28"/>
        <v>0</v>
      </c>
      <c r="BN21" s="2820">
        <f t="shared" si="29"/>
        <v>0</v>
      </c>
      <c r="BO21" s="2820">
        <f t="shared" si="30"/>
        <v>0</v>
      </c>
      <c r="BP21" s="2820">
        <f t="shared" si="31"/>
        <v>0</v>
      </c>
      <c r="BQ21" s="2820">
        <f t="shared" si="32"/>
        <v>0</v>
      </c>
      <c r="BR21" s="2820">
        <f t="shared" si="33"/>
        <v>0</v>
      </c>
      <c r="BS21" s="2820">
        <f t="shared" si="34"/>
        <v>0</v>
      </c>
      <c r="BT21" s="2868">
        <f t="shared" si="35"/>
        <v>0</v>
      </c>
    </row>
    <row r="22" spans="1:72">
      <c r="A22" s="1243"/>
      <c r="B22" s="1251"/>
      <c r="C22" s="908"/>
      <c r="D22" s="2817"/>
      <c r="E22" s="2820">
        <f t="shared" si="7"/>
        <v>0</v>
      </c>
      <c r="F22" s="2821"/>
      <c r="G22" s="2822">
        <f t="shared" si="8"/>
        <v>0</v>
      </c>
      <c r="H22" s="2823">
        <f t="shared" si="9"/>
        <v>0</v>
      </c>
      <c r="I22" s="2830"/>
      <c r="J22" s="2831"/>
      <c r="K22" s="2831"/>
      <c r="L22" s="2831"/>
      <c r="M22" s="2831"/>
      <c r="N22" s="2831"/>
      <c r="O22" s="2831"/>
      <c r="P22" s="2831"/>
      <c r="Q22" s="2831"/>
      <c r="R22" s="2831"/>
      <c r="S22" s="2831"/>
      <c r="T22" s="2831"/>
      <c r="U22" s="2831"/>
      <c r="V22" s="2831"/>
      <c r="W22" s="2831"/>
      <c r="X22" s="2831"/>
      <c r="Y22" s="2831"/>
      <c r="Z22" s="2831"/>
      <c r="AA22" s="2831"/>
      <c r="AB22" s="2831"/>
      <c r="AC22" s="2820">
        <f t="shared" si="10"/>
        <v>0</v>
      </c>
      <c r="AD22" s="2841"/>
      <c r="AE22" s="2841"/>
      <c r="AF22" s="2841"/>
      <c r="AG22" s="2841"/>
      <c r="AH22" s="2841"/>
      <c r="AI22" s="2841"/>
      <c r="AJ22" s="2841"/>
      <c r="AK22" s="2841"/>
      <c r="AL22" s="2841"/>
      <c r="AM22" s="2841"/>
      <c r="AN22" s="2841"/>
      <c r="AO22" s="2841"/>
      <c r="AP22" s="2841"/>
      <c r="AQ22" s="2841"/>
      <c r="AR22" s="2841"/>
      <c r="AS22" s="2841"/>
      <c r="AT22" s="2821"/>
      <c r="AU22" s="2850"/>
      <c r="AV22" s="794">
        <f t="shared" si="11"/>
        <v>0</v>
      </c>
      <c r="AW22" s="794">
        <f t="shared" si="12"/>
        <v>0</v>
      </c>
      <c r="AX22" s="794">
        <f t="shared" si="13"/>
        <v>0</v>
      </c>
      <c r="AY22" s="1178">
        <f t="shared" si="14"/>
        <v>0</v>
      </c>
      <c r="AZ22" s="2820">
        <f t="shared" si="15"/>
        <v>0</v>
      </c>
      <c r="BA22" s="2820">
        <f t="shared" si="16"/>
        <v>0</v>
      </c>
      <c r="BB22" s="2820">
        <f t="shared" si="17"/>
        <v>0</v>
      </c>
      <c r="BC22" s="2820">
        <f t="shared" si="18"/>
        <v>0</v>
      </c>
      <c r="BD22" s="2820">
        <f t="shared" si="19"/>
        <v>0</v>
      </c>
      <c r="BE22" s="2820">
        <f t="shared" si="20"/>
        <v>0</v>
      </c>
      <c r="BF22" s="2820">
        <f t="shared" si="21"/>
        <v>0</v>
      </c>
      <c r="BG22" s="2820">
        <f t="shared" si="22"/>
        <v>0</v>
      </c>
      <c r="BH22" s="2820">
        <f t="shared" si="23"/>
        <v>0</v>
      </c>
      <c r="BI22" s="2820">
        <f t="shared" si="24"/>
        <v>0</v>
      </c>
      <c r="BJ22" s="2820">
        <f t="shared" si="25"/>
        <v>0</v>
      </c>
      <c r="BK22" s="2820">
        <f t="shared" si="26"/>
        <v>0</v>
      </c>
      <c r="BL22" s="2820">
        <f t="shared" si="27"/>
        <v>0</v>
      </c>
      <c r="BM22" s="2820">
        <f t="shared" si="28"/>
        <v>0</v>
      </c>
      <c r="BN22" s="2820">
        <f t="shared" si="29"/>
        <v>0</v>
      </c>
      <c r="BO22" s="2820">
        <f t="shared" si="30"/>
        <v>0</v>
      </c>
      <c r="BP22" s="2820">
        <f t="shared" si="31"/>
        <v>0</v>
      </c>
      <c r="BQ22" s="2820">
        <f t="shared" si="32"/>
        <v>0</v>
      </c>
      <c r="BR22" s="2820">
        <f t="shared" si="33"/>
        <v>0</v>
      </c>
      <c r="BS22" s="2820">
        <f t="shared" si="34"/>
        <v>0</v>
      </c>
      <c r="BT22" s="2868">
        <f t="shared" si="35"/>
        <v>0</v>
      </c>
    </row>
    <row r="23" spans="1:72">
      <c r="A23" s="1243"/>
      <c r="B23" s="1251"/>
      <c r="C23" s="908"/>
      <c r="D23" s="2817"/>
      <c r="E23" s="2820">
        <f t="shared" si="7"/>
        <v>0</v>
      </c>
      <c r="F23" s="2821"/>
      <c r="G23" s="2822">
        <f t="shared" si="8"/>
        <v>0</v>
      </c>
      <c r="H23" s="2823">
        <f t="shared" si="9"/>
        <v>0</v>
      </c>
      <c r="I23" s="2830"/>
      <c r="J23" s="2831"/>
      <c r="K23" s="2831"/>
      <c r="L23" s="2831"/>
      <c r="M23" s="2831"/>
      <c r="N23" s="2831"/>
      <c r="O23" s="2831"/>
      <c r="P23" s="2831"/>
      <c r="Q23" s="2831"/>
      <c r="R23" s="2831"/>
      <c r="S23" s="2831"/>
      <c r="T23" s="2831"/>
      <c r="U23" s="2831"/>
      <c r="V23" s="2831"/>
      <c r="W23" s="2831"/>
      <c r="X23" s="2831"/>
      <c r="Y23" s="2831"/>
      <c r="Z23" s="2831"/>
      <c r="AA23" s="2831"/>
      <c r="AB23" s="2831"/>
      <c r="AC23" s="2820">
        <f t="shared" si="10"/>
        <v>0</v>
      </c>
      <c r="AD23" s="2841"/>
      <c r="AE23" s="2841"/>
      <c r="AF23" s="2841"/>
      <c r="AG23" s="2841"/>
      <c r="AH23" s="2841"/>
      <c r="AI23" s="2841"/>
      <c r="AJ23" s="2841"/>
      <c r="AK23" s="2841"/>
      <c r="AL23" s="2841"/>
      <c r="AM23" s="2841"/>
      <c r="AN23" s="2841"/>
      <c r="AO23" s="2841"/>
      <c r="AP23" s="2841"/>
      <c r="AQ23" s="2841"/>
      <c r="AR23" s="2841"/>
      <c r="AS23" s="2841"/>
      <c r="AT23" s="2821"/>
      <c r="AU23" s="2850"/>
      <c r="AV23" s="794">
        <f t="shared" si="11"/>
        <v>0</v>
      </c>
      <c r="AW23" s="794">
        <f t="shared" si="12"/>
        <v>0</v>
      </c>
      <c r="AX23" s="794">
        <f t="shared" si="13"/>
        <v>0</v>
      </c>
      <c r="AY23" s="1178">
        <f t="shared" si="14"/>
        <v>0</v>
      </c>
      <c r="AZ23" s="2820">
        <f t="shared" si="15"/>
        <v>0</v>
      </c>
      <c r="BA23" s="2820">
        <f t="shared" si="16"/>
        <v>0</v>
      </c>
      <c r="BB23" s="2820">
        <f t="shared" si="17"/>
        <v>0</v>
      </c>
      <c r="BC23" s="2820">
        <f t="shared" si="18"/>
        <v>0</v>
      </c>
      <c r="BD23" s="2820">
        <f t="shared" si="19"/>
        <v>0</v>
      </c>
      <c r="BE23" s="2820">
        <f t="shared" si="20"/>
        <v>0</v>
      </c>
      <c r="BF23" s="2820">
        <f t="shared" si="21"/>
        <v>0</v>
      </c>
      <c r="BG23" s="2820">
        <f t="shared" si="22"/>
        <v>0</v>
      </c>
      <c r="BH23" s="2820">
        <f t="shared" si="23"/>
        <v>0</v>
      </c>
      <c r="BI23" s="2820">
        <f t="shared" si="24"/>
        <v>0</v>
      </c>
      <c r="BJ23" s="2820">
        <f t="shared" si="25"/>
        <v>0</v>
      </c>
      <c r="BK23" s="2820">
        <f t="shared" si="26"/>
        <v>0</v>
      </c>
      <c r="BL23" s="2820">
        <f t="shared" si="27"/>
        <v>0</v>
      </c>
      <c r="BM23" s="2820">
        <f t="shared" si="28"/>
        <v>0</v>
      </c>
      <c r="BN23" s="2820">
        <f t="shared" si="29"/>
        <v>0</v>
      </c>
      <c r="BO23" s="2820">
        <f t="shared" si="30"/>
        <v>0</v>
      </c>
      <c r="BP23" s="2820">
        <f t="shared" si="31"/>
        <v>0</v>
      </c>
      <c r="BQ23" s="2820">
        <f t="shared" si="32"/>
        <v>0</v>
      </c>
      <c r="BR23" s="2820">
        <f t="shared" si="33"/>
        <v>0</v>
      </c>
      <c r="BS23" s="2820">
        <f t="shared" si="34"/>
        <v>0</v>
      </c>
      <c r="BT23" s="2868">
        <f t="shared" si="35"/>
        <v>0</v>
      </c>
    </row>
    <row r="24" spans="1:72">
      <c r="A24" s="1243"/>
      <c r="B24" s="1251"/>
      <c r="C24" s="908"/>
      <c r="D24" s="2817"/>
      <c r="E24" s="2820">
        <f t="shared" si="7"/>
        <v>0</v>
      </c>
      <c r="F24" s="2821"/>
      <c r="G24" s="2822">
        <f t="shared" si="8"/>
        <v>0</v>
      </c>
      <c r="H24" s="2823">
        <f t="shared" si="9"/>
        <v>0</v>
      </c>
      <c r="I24" s="2830"/>
      <c r="J24" s="2831"/>
      <c r="K24" s="2831"/>
      <c r="L24" s="2831"/>
      <c r="M24" s="2831"/>
      <c r="N24" s="2831"/>
      <c r="O24" s="2831"/>
      <c r="P24" s="2831"/>
      <c r="Q24" s="2831"/>
      <c r="R24" s="2831"/>
      <c r="S24" s="2831"/>
      <c r="T24" s="2831"/>
      <c r="U24" s="2831"/>
      <c r="V24" s="2831"/>
      <c r="W24" s="2831"/>
      <c r="X24" s="2831"/>
      <c r="Y24" s="2831"/>
      <c r="Z24" s="2831"/>
      <c r="AA24" s="2831"/>
      <c r="AB24" s="2831"/>
      <c r="AC24" s="2820">
        <f t="shared" si="10"/>
        <v>0</v>
      </c>
      <c r="AD24" s="2841"/>
      <c r="AE24" s="2841"/>
      <c r="AF24" s="2841"/>
      <c r="AG24" s="2841"/>
      <c r="AH24" s="2841"/>
      <c r="AI24" s="2841"/>
      <c r="AJ24" s="2841"/>
      <c r="AK24" s="2841"/>
      <c r="AL24" s="2841"/>
      <c r="AM24" s="2841"/>
      <c r="AN24" s="2841"/>
      <c r="AO24" s="2841"/>
      <c r="AP24" s="2841"/>
      <c r="AQ24" s="2841"/>
      <c r="AR24" s="2841"/>
      <c r="AS24" s="2841"/>
      <c r="AT24" s="2821"/>
      <c r="AU24" s="2850"/>
      <c r="AV24" s="794">
        <f t="shared" si="11"/>
        <v>0</v>
      </c>
      <c r="AW24" s="794">
        <f t="shared" si="12"/>
        <v>0</v>
      </c>
      <c r="AX24" s="794">
        <f t="shared" si="13"/>
        <v>0</v>
      </c>
      <c r="AY24" s="1178">
        <f t="shared" si="14"/>
        <v>0</v>
      </c>
      <c r="AZ24" s="2820">
        <f t="shared" si="15"/>
        <v>0</v>
      </c>
      <c r="BA24" s="2820">
        <f t="shared" si="16"/>
        <v>0</v>
      </c>
      <c r="BB24" s="2820">
        <f t="shared" si="17"/>
        <v>0</v>
      </c>
      <c r="BC24" s="2820">
        <f t="shared" si="18"/>
        <v>0</v>
      </c>
      <c r="BD24" s="2820">
        <f t="shared" si="19"/>
        <v>0</v>
      </c>
      <c r="BE24" s="2820">
        <f t="shared" si="20"/>
        <v>0</v>
      </c>
      <c r="BF24" s="2820">
        <f t="shared" si="21"/>
        <v>0</v>
      </c>
      <c r="BG24" s="2820">
        <f t="shared" si="22"/>
        <v>0</v>
      </c>
      <c r="BH24" s="2820">
        <f t="shared" si="23"/>
        <v>0</v>
      </c>
      <c r="BI24" s="2820">
        <f t="shared" si="24"/>
        <v>0</v>
      </c>
      <c r="BJ24" s="2820">
        <f t="shared" si="25"/>
        <v>0</v>
      </c>
      <c r="BK24" s="2820">
        <f t="shared" si="26"/>
        <v>0</v>
      </c>
      <c r="BL24" s="2820">
        <f t="shared" si="27"/>
        <v>0</v>
      </c>
      <c r="BM24" s="2820">
        <f t="shared" si="28"/>
        <v>0</v>
      </c>
      <c r="BN24" s="2820">
        <f t="shared" si="29"/>
        <v>0</v>
      </c>
      <c r="BO24" s="2820">
        <f t="shared" si="30"/>
        <v>0</v>
      </c>
      <c r="BP24" s="2820">
        <f t="shared" si="31"/>
        <v>0</v>
      </c>
      <c r="BQ24" s="2820">
        <f t="shared" si="32"/>
        <v>0</v>
      </c>
      <c r="BR24" s="2820">
        <f t="shared" si="33"/>
        <v>0</v>
      </c>
      <c r="BS24" s="2820">
        <f t="shared" si="34"/>
        <v>0</v>
      </c>
      <c r="BT24" s="2868">
        <f t="shared" si="35"/>
        <v>0</v>
      </c>
    </row>
    <row r="25" spans="1:72">
      <c r="A25" s="1243"/>
      <c r="B25" s="1251"/>
      <c r="C25" s="908"/>
      <c r="D25" s="2817"/>
      <c r="E25" s="2820">
        <f t="shared" si="7"/>
        <v>0</v>
      </c>
      <c r="F25" s="2821"/>
      <c r="G25" s="2822">
        <f t="shared" si="8"/>
        <v>0</v>
      </c>
      <c r="H25" s="2823">
        <f t="shared" si="9"/>
        <v>0</v>
      </c>
      <c r="I25" s="2830"/>
      <c r="J25" s="2831"/>
      <c r="K25" s="2831"/>
      <c r="L25" s="2831"/>
      <c r="M25" s="2831"/>
      <c r="N25" s="2831"/>
      <c r="O25" s="2831"/>
      <c r="P25" s="2831"/>
      <c r="Q25" s="2831"/>
      <c r="R25" s="2831"/>
      <c r="S25" s="2831"/>
      <c r="T25" s="2831"/>
      <c r="U25" s="2831"/>
      <c r="V25" s="2831"/>
      <c r="W25" s="2831"/>
      <c r="X25" s="2831"/>
      <c r="Y25" s="2831"/>
      <c r="Z25" s="2831"/>
      <c r="AA25" s="2831"/>
      <c r="AB25" s="2831"/>
      <c r="AC25" s="2820">
        <f t="shared" si="10"/>
        <v>0</v>
      </c>
      <c r="AD25" s="2841"/>
      <c r="AE25" s="2841"/>
      <c r="AF25" s="2841"/>
      <c r="AG25" s="2841"/>
      <c r="AH25" s="2841"/>
      <c r="AI25" s="2841"/>
      <c r="AJ25" s="2841"/>
      <c r="AK25" s="2841"/>
      <c r="AL25" s="2841"/>
      <c r="AM25" s="2841"/>
      <c r="AN25" s="2841"/>
      <c r="AO25" s="2841"/>
      <c r="AP25" s="2841"/>
      <c r="AQ25" s="2841"/>
      <c r="AR25" s="2841"/>
      <c r="AS25" s="2841"/>
      <c r="AT25" s="2821"/>
      <c r="AU25" s="2850"/>
      <c r="AV25" s="794">
        <f t="shared" si="11"/>
        <v>0</v>
      </c>
      <c r="AW25" s="794">
        <f t="shared" si="12"/>
        <v>0</v>
      </c>
      <c r="AX25" s="794">
        <f t="shared" si="13"/>
        <v>0</v>
      </c>
      <c r="AY25" s="1178">
        <f t="shared" si="14"/>
        <v>0</v>
      </c>
      <c r="AZ25" s="2820">
        <f t="shared" si="15"/>
        <v>0</v>
      </c>
      <c r="BA25" s="2820">
        <f t="shared" si="16"/>
        <v>0</v>
      </c>
      <c r="BB25" s="2820">
        <f t="shared" si="17"/>
        <v>0</v>
      </c>
      <c r="BC25" s="2820">
        <f t="shared" si="18"/>
        <v>0</v>
      </c>
      <c r="BD25" s="2820">
        <f t="shared" si="19"/>
        <v>0</v>
      </c>
      <c r="BE25" s="2820">
        <f t="shared" si="20"/>
        <v>0</v>
      </c>
      <c r="BF25" s="2820">
        <f t="shared" si="21"/>
        <v>0</v>
      </c>
      <c r="BG25" s="2820">
        <f t="shared" si="22"/>
        <v>0</v>
      </c>
      <c r="BH25" s="2820">
        <f t="shared" si="23"/>
        <v>0</v>
      </c>
      <c r="BI25" s="2820">
        <f t="shared" si="24"/>
        <v>0</v>
      </c>
      <c r="BJ25" s="2820">
        <f t="shared" si="25"/>
        <v>0</v>
      </c>
      <c r="BK25" s="2820">
        <f t="shared" si="26"/>
        <v>0</v>
      </c>
      <c r="BL25" s="2820">
        <f t="shared" si="27"/>
        <v>0</v>
      </c>
      <c r="BM25" s="2820">
        <f t="shared" si="28"/>
        <v>0</v>
      </c>
      <c r="BN25" s="2820">
        <f t="shared" si="29"/>
        <v>0</v>
      </c>
      <c r="BO25" s="2820">
        <f t="shared" si="30"/>
        <v>0</v>
      </c>
      <c r="BP25" s="2820">
        <f t="shared" si="31"/>
        <v>0</v>
      </c>
      <c r="BQ25" s="2820">
        <f t="shared" si="32"/>
        <v>0</v>
      </c>
      <c r="BR25" s="2820">
        <f t="shared" si="33"/>
        <v>0</v>
      </c>
      <c r="BS25" s="2820">
        <f t="shared" si="34"/>
        <v>0</v>
      </c>
      <c r="BT25" s="2868">
        <f t="shared" si="35"/>
        <v>0</v>
      </c>
    </row>
    <row r="26" spans="1:72">
      <c r="A26" s="1243"/>
      <c r="B26" s="1251"/>
      <c r="C26" s="908"/>
      <c r="D26" s="2817"/>
      <c r="E26" s="2820">
        <f t="shared" si="7"/>
        <v>0</v>
      </c>
      <c r="F26" s="2821"/>
      <c r="G26" s="2822">
        <f t="shared" si="8"/>
        <v>0</v>
      </c>
      <c r="H26" s="2823">
        <f t="shared" si="9"/>
        <v>0</v>
      </c>
      <c r="I26" s="2830"/>
      <c r="J26" s="2831"/>
      <c r="K26" s="2831"/>
      <c r="L26" s="2831"/>
      <c r="M26" s="2831"/>
      <c r="N26" s="2831"/>
      <c r="O26" s="2831"/>
      <c r="P26" s="2831"/>
      <c r="Q26" s="2831"/>
      <c r="R26" s="2831"/>
      <c r="S26" s="2831"/>
      <c r="T26" s="2831"/>
      <c r="U26" s="2831"/>
      <c r="V26" s="2831"/>
      <c r="W26" s="2831"/>
      <c r="X26" s="2831"/>
      <c r="Y26" s="2831"/>
      <c r="Z26" s="2831"/>
      <c r="AA26" s="2831"/>
      <c r="AB26" s="2831"/>
      <c r="AC26" s="2820">
        <f t="shared" si="10"/>
        <v>0</v>
      </c>
      <c r="AD26" s="2841"/>
      <c r="AE26" s="2841"/>
      <c r="AF26" s="2841"/>
      <c r="AG26" s="2841"/>
      <c r="AH26" s="2841"/>
      <c r="AI26" s="2841"/>
      <c r="AJ26" s="2841"/>
      <c r="AK26" s="2841"/>
      <c r="AL26" s="2841"/>
      <c r="AM26" s="2841"/>
      <c r="AN26" s="2841"/>
      <c r="AO26" s="2841"/>
      <c r="AP26" s="2841"/>
      <c r="AQ26" s="2841"/>
      <c r="AR26" s="2841"/>
      <c r="AS26" s="2841"/>
      <c r="AT26" s="2821"/>
      <c r="AU26" s="2850"/>
      <c r="AV26" s="794">
        <f t="shared" si="11"/>
        <v>0</v>
      </c>
      <c r="AW26" s="794">
        <f t="shared" si="12"/>
        <v>0</v>
      </c>
      <c r="AX26" s="794">
        <f t="shared" si="13"/>
        <v>0</v>
      </c>
      <c r="AY26" s="1178">
        <f t="shared" si="14"/>
        <v>0</v>
      </c>
      <c r="AZ26" s="2820">
        <f t="shared" si="15"/>
        <v>0</v>
      </c>
      <c r="BA26" s="2820">
        <f t="shared" si="16"/>
        <v>0</v>
      </c>
      <c r="BB26" s="2820">
        <f t="shared" si="17"/>
        <v>0</v>
      </c>
      <c r="BC26" s="2820">
        <f t="shared" si="18"/>
        <v>0</v>
      </c>
      <c r="BD26" s="2820">
        <f t="shared" si="19"/>
        <v>0</v>
      </c>
      <c r="BE26" s="2820">
        <f t="shared" si="20"/>
        <v>0</v>
      </c>
      <c r="BF26" s="2820">
        <f t="shared" si="21"/>
        <v>0</v>
      </c>
      <c r="BG26" s="2820">
        <f t="shared" si="22"/>
        <v>0</v>
      </c>
      <c r="BH26" s="2820">
        <f t="shared" si="23"/>
        <v>0</v>
      </c>
      <c r="BI26" s="2820">
        <f t="shared" si="24"/>
        <v>0</v>
      </c>
      <c r="BJ26" s="2820">
        <f t="shared" si="25"/>
        <v>0</v>
      </c>
      <c r="BK26" s="2820">
        <f t="shared" si="26"/>
        <v>0</v>
      </c>
      <c r="BL26" s="2820">
        <f t="shared" si="27"/>
        <v>0</v>
      </c>
      <c r="BM26" s="2820">
        <f t="shared" si="28"/>
        <v>0</v>
      </c>
      <c r="BN26" s="2820">
        <f t="shared" si="29"/>
        <v>0</v>
      </c>
      <c r="BO26" s="2820">
        <f t="shared" si="30"/>
        <v>0</v>
      </c>
      <c r="BP26" s="2820">
        <f t="shared" si="31"/>
        <v>0</v>
      </c>
      <c r="BQ26" s="2820">
        <f t="shared" si="32"/>
        <v>0</v>
      </c>
      <c r="BR26" s="2820">
        <f t="shared" si="33"/>
        <v>0</v>
      </c>
      <c r="BS26" s="2820">
        <f t="shared" si="34"/>
        <v>0</v>
      </c>
      <c r="BT26" s="2868">
        <f t="shared" si="35"/>
        <v>0</v>
      </c>
    </row>
    <row r="27" spans="1:72">
      <c r="A27" s="1243"/>
      <c r="B27" s="1251"/>
      <c r="C27" s="908"/>
      <c r="D27" s="2817"/>
      <c r="E27" s="2820">
        <f t="shared" si="7"/>
        <v>0</v>
      </c>
      <c r="F27" s="2821"/>
      <c r="G27" s="2822">
        <f t="shared" si="8"/>
        <v>0</v>
      </c>
      <c r="H27" s="2823">
        <f t="shared" si="9"/>
        <v>0</v>
      </c>
      <c r="I27" s="2830"/>
      <c r="J27" s="2831"/>
      <c r="K27" s="2831"/>
      <c r="L27" s="2831"/>
      <c r="M27" s="2831"/>
      <c r="N27" s="2831"/>
      <c r="O27" s="2831"/>
      <c r="P27" s="2831"/>
      <c r="Q27" s="2831"/>
      <c r="R27" s="2831"/>
      <c r="S27" s="2831"/>
      <c r="T27" s="2831"/>
      <c r="U27" s="2831"/>
      <c r="V27" s="2831"/>
      <c r="W27" s="2831"/>
      <c r="X27" s="2831"/>
      <c r="Y27" s="2831"/>
      <c r="Z27" s="2831"/>
      <c r="AA27" s="2831"/>
      <c r="AB27" s="2831"/>
      <c r="AC27" s="2820">
        <f t="shared" si="10"/>
        <v>0</v>
      </c>
      <c r="AD27" s="2841"/>
      <c r="AE27" s="2841"/>
      <c r="AF27" s="2841"/>
      <c r="AG27" s="2841"/>
      <c r="AH27" s="2841"/>
      <c r="AI27" s="2841"/>
      <c r="AJ27" s="2841"/>
      <c r="AK27" s="2841"/>
      <c r="AL27" s="2841"/>
      <c r="AM27" s="2841"/>
      <c r="AN27" s="2841"/>
      <c r="AO27" s="2841"/>
      <c r="AP27" s="2841"/>
      <c r="AQ27" s="2841"/>
      <c r="AR27" s="2841"/>
      <c r="AS27" s="2841"/>
      <c r="AT27" s="2821"/>
      <c r="AU27" s="2850"/>
      <c r="AV27" s="794">
        <f t="shared" si="11"/>
        <v>0</v>
      </c>
      <c r="AW27" s="794">
        <f t="shared" si="12"/>
        <v>0</v>
      </c>
      <c r="AX27" s="794">
        <f t="shared" si="13"/>
        <v>0</v>
      </c>
      <c r="AY27" s="1178">
        <f t="shared" si="14"/>
        <v>0</v>
      </c>
      <c r="AZ27" s="2820">
        <f t="shared" si="15"/>
        <v>0</v>
      </c>
      <c r="BA27" s="2820">
        <f t="shared" si="16"/>
        <v>0</v>
      </c>
      <c r="BB27" s="2820">
        <f t="shared" si="17"/>
        <v>0</v>
      </c>
      <c r="BC27" s="2820">
        <f t="shared" si="18"/>
        <v>0</v>
      </c>
      <c r="BD27" s="2820">
        <f t="shared" si="19"/>
        <v>0</v>
      </c>
      <c r="BE27" s="2820">
        <f t="shared" si="20"/>
        <v>0</v>
      </c>
      <c r="BF27" s="2820">
        <f t="shared" si="21"/>
        <v>0</v>
      </c>
      <c r="BG27" s="2820">
        <f t="shared" si="22"/>
        <v>0</v>
      </c>
      <c r="BH27" s="2820">
        <f t="shared" si="23"/>
        <v>0</v>
      </c>
      <c r="BI27" s="2820">
        <f t="shared" si="24"/>
        <v>0</v>
      </c>
      <c r="BJ27" s="2820">
        <f t="shared" si="25"/>
        <v>0</v>
      </c>
      <c r="BK27" s="2820">
        <f t="shared" si="26"/>
        <v>0</v>
      </c>
      <c r="BL27" s="2820">
        <f t="shared" si="27"/>
        <v>0</v>
      </c>
      <c r="BM27" s="2820">
        <f t="shared" si="28"/>
        <v>0</v>
      </c>
      <c r="BN27" s="2820">
        <f t="shared" si="29"/>
        <v>0</v>
      </c>
      <c r="BO27" s="2820">
        <f t="shared" si="30"/>
        <v>0</v>
      </c>
      <c r="BP27" s="2820">
        <f t="shared" si="31"/>
        <v>0</v>
      </c>
      <c r="BQ27" s="2820">
        <f t="shared" si="32"/>
        <v>0</v>
      </c>
      <c r="BR27" s="2820">
        <f t="shared" si="33"/>
        <v>0</v>
      </c>
      <c r="BS27" s="2820">
        <f t="shared" si="34"/>
        <v>0</v>
      </c>
      <c r="BT27" s="2868">
        <f t="shared" si="35"/>
        <v>0</v>
      </c>
    </row>
    <row r="28" spans="1:72">
      <c r="A28" s="1243"/>
      <c r="B28" s="1251"/>
      <c r="C28" s="908"/>
      <c r="D28" s="2817"/>
      <c r="E28" s="2820">
        <f t="shared" si="7"/>
        <v>0</v>
      </c>
      <c r="F28" s="2821"/>
      <c r="G28" s="2822">
        <f t="shared" si="8"/>
        <v>0</v>
      </c>
      <c r="H28" s="2823">
        <f t="shared" si="9"/>
        <v>0</v>
      </c>
      <c r="I28" s="2830"/>
      <c r="J28" s="2831"/>
      <c r="K28" s="2831"/>
      <c r="L28" s="2831"/>
      <c r="M28" s="2831"/>
      <c r="N28" s="2831"/>
      <c r="O28" s="2831"/>
      <c r="P28" s="2831"/>
      <c r="Q28" s="2831"/>
      <c r="R28" s="2831"/>
      <c r="S28" s="2831"/>
      <c r="T28" s="2831"/>
      <c r="U28" s="2831"/>
      <c r="V28" s="2831"/>
      <c r="W28" s="2831"/>
      <c r="X28" s="2831"/>
      <c r="Y28" s="2831"/>
      <c r="Z28" s="2831"/>
      <c r="AA28" s="2831"/>
      <c r="AB28" s="2831"/>
      <c r="AC28" s="2820">
        <f t="shared" si="10"/>
        <v>0</v>
      </c>
      <c r="AD28" s="2841"/>
      <c r="AE28" s="2841"/>
      <c r="AF28" s="2841"/>
      <c r="AG28" s="2841"/>
      <c r="AH28" s="2841"/>
      <c r="AI28" s="2841"/>
      <c r="AJ28" s="2841"/>
      <c r="AK28" s="2841"/>
      <c r="AL28" s="2841"/>
      <c r="AM28" s="2841"/>
      <c r="AN28" s="2841"/>
      <c r="AO28" s="2841"/>
      <c r="AP28" s="2841"/>
      <c r="AQ28" s="2841"/>
      <c r="AR28" s="2841"/>
      <c r="AS28" s="2841"/>
      <c r="AT28" s="2821"/>
      <c r="AU28" s="2850"/>
      <c r="AV28" s="794">
        <f t="shared" si="11"/>
        <v>0</v>
      </c>
      <c r="AW28" s="794">
        <f t="shared" si="12"/>
        <v>0</v>
      </c>
      <c r="AX28" s="794">
        <f t="shared" si="13"/>
        <v>0</v>
      </c>
      <c r="AY28" s="1178">
        <f t="shared" si="14"/>
        <v>0</v>
      </c>
      <c r="AZ28" s="2820">
        <f t="shared" si="15"/>
        <v>0</v>
      </c>
      <c r="BA28" s="2820">
        <f t="shared" si="16"/>
        <v>0</v>
      </c>
      <c r="BB28" s="2820">
        <f t="shared" si="17"/>
        <v>0</v>
      </c>
      <c r="BC28" s="2820">
        <f t="shared" si="18"/>
        <v>0</v>
      </c>
      <c r="BD28" s="2820">
        <f t="shared" si="19"/>
        <v>0</v>
      </c>
      <c r="BE28" s="2820">
        <f t="shared" si="20"/>
        <v>0</v>
      </c>
      <c r="BF28" s="2820">
        <f t="shared" si="21"/>
        <v>0</v>
      </c>
      <c r="BG28" s="2820">
        <f t="shared" si="22"/>
        <v>0</v>
      </c>
      <c r="BH28" s="2820">
        <f t="shared" si="23"/>
        <v>0</v>
      </c>
      <c r="BI28" s="2820">
        <f t="shared" si="24"/>
        <v>0</v>
      </c>
      <c r="BJ28" s="2820">
        <f t="shared" si="25"/>
        <v>0</v>
      </c>
      <c r="BK28" s="2820">
        <f t="shared" si="26"/>
        <v>0</v>
      </c>
      <c r="BL28" s="2820">
        <f t="shared" si="27"/>
        <v>0</v>
      </c>
      <c r="BM28" s="2820">
        <f t="shared" si="28"/>
        <v>0</v>
      </c>
      <c r="BN28" s="2820">
        <f t="shared" si="29"/>
        <v>0</v>
      </c>
      <c r="BO28" s="2820">
        <f t="shared" si="30"/>
        <v>0</v>
      </c>
      <c r="BP28" s="2820">
        <f t="shared" si="31"/>
        <v>0</v>
      </c>
      <c r="BQ28" s="2820">
        <f t="shared" si="32"/>
        <v>0</v>
      </c>
      <c r="BR28" s="2820">
        <f t="shared" si="33"/>
        <v>0</v>
      </c>
      <c r="BS28" s="2820">
        <f t="shared" si="34"/>
        <v>0</v>
      </c>
      <c r="BT28" s="2868">
        <f t="shared" si="35"/>
        <v>0</v>
      </c>
    </row>
    <row r="29" spans="1:72">
      <c r="A29" s="1243"/>
      <c r="B29" s="1251"/>
      <c r="C29" s="908"/>
      <c r="D29" s="2817"/>
      <c r="E29" s="2820">
        <f t="shared" si="7"/>
        <v>0</v>
      </c>
      <c r="F29" s="2821"/>
      <c r="G29" s="2822">
        <f t="shared" si="8"/>
        <v>0</v>
      </c>
      <c r="H29" s="2823">
        <f t="shared" si="9"/>
        <v>0</v>
      </c>
      <c r="I29" s="2830"/>
      <c r="J29" s="2831"/>
      <c r="K29" s="2831"/>
      <c r="L29" s="2831"/>
      <c r="M29" s="2831"/>
      <c r="N29" s="2831"/>
      <c r="O29" s="2831"/>
      <c r="P29" s="2831"/>
      <c r="Q29" s="2831"/>
      <c r="R29" s="2831"/>
      <c r="S29" s="2831"/>
      <c r="T29" s="2831"/>
      <c r="U29" s="2831"/>
      <c r="V29" s="2831"/>
      <c r="W29" s="2831"/>
      <c r="X29" s="2831"/>
      <c r="Y29" s="2831"/>
      <c r="Z29" s="2831"/>
      <c r="AA29" s="2831"/>
      <c r="AB29" s="2831"/>
      <c r="AC29" s="2820">
        <f t="shared" si="10"/>
        <v>0</v>
      </c>
      <c r="AD29" s="2841"/>
      <c r="AE29" s="2841"/>
      <c r="AF29" s="2841"/>
      <c r="AG29" s="2841"/>
      <c r="AH29" s="2841"/>
      <c r="AI29" s="2841"/>
      <c r="AJ29" s="2841"/>
      <c r="AK29" s="2841"/>
      <c r="AL29" s="2841"/>
      <c r="AM29" s="2841"/>
      <c r="AN29" s="2841"/>
      <c r="AO29" s="2841"/>
      <c r="AP29" s="2841"/>
      <c r="AQ29" s="2841"/>
      <c r="AR29" s="2841"/>
      <c r="AS29" s="2841"/>
      <c r="AT29" s="2821"/>
      <c r="AU29" s="2850"/>
      <c r="AV29" s="794">
        <f t="shared" si="11"/>
        <v>0</v>
      </c>
      <c r="AW29" s="794">
        <f t="shared" si="12"/>
        <v>0</v>
      </c>
      <c r="AX29" s="794">
        <f t="shared" si="13"/>
        <v>0</v>
      </c>
      <c r="AY29" s="1178">
        <f t="shared" si="14"/>
        <v>0</v>
      </c>
      <c r="AZ29" s="2820">
        <f t="shared" si="15"/>
        <v>0</v>
      </c>
      <c r="BA29" s="2820">
        <f t="shared" si="16"/>
        <v>0</v>
      </c>
      <c r="BB29" s="2820">
        <f t="shared" si="17"/>
        <v>0</v>
      </c>
      <c r="BC29" s="2820">
        <f t="shared" si="18"/>
        <v>0</v>
      </c>
      <c r="BD29" s="2820">
        <f t="shared" si="19"/>
        <v>0</v>
      </c>
      <c r="BE29" s="2820">
        <f t="shared" si="20"/>
        <v>0</v>
      </c>
      <c r="BF29" s="2820">
        <f t="shared" si="21"/>
        <v>0</v>
      </c>
      <c r="BG29" s="2820">
        <f t="shared" si="22"/>
        <v>0</v>
      </c>
      <c r="BH29" s="2820">
        <f t="shared" si="23"/>
        <v>0</v>
      </c>
      <c r="BI29" s="2820">
        <f t="shared" si="24"/>
        <v>0</v>
      </c>
      <c r="BJ29" s="2820">
        <f t="shared" si="25"/>
        <v>0</v>
      </c>
      <c r="BK29" s="2820">
        <f t="shared" si="26"/>
        <v>0</v>
      </c>
      <c r="BL29" s="2820">
        <f t="shared" si="27"/>
        <v>0</v>
      </c>
      <c r="BM29" s="2820">
        <f t="shared" si="28"/>
        <v>0</v>
      </c>
      <c r="BN29" s="2820">
        <f t="shared" si="29"/>
        <v>0</v>
      </c>
      <c r="BO29" s="2820">
        <f t="shared" si="30"/>
        <v>0</v>
      </c>
      <c r="BP29" s="2820">
        <f t="shared" si="31"/>
        <v>0</v>
      </c>
      <c r="BQ29" s="2820">
        <f t="shared" si="32"/>
        <v>0</v>
      </c>
      <c r="BR29" s="2820">
        <f t="shared" si="33"/>
        <v>0</v>
      </c>
      <c r="BS29" s="2820">
        <f t="shared" si="34"/>
        <v>0</v>
      </c>
      <c r="BT29" s="2868">
        <f t="shared" si="35"/>
        <v>0</v>
      </c>
    </row>
    <row r="30" spans="1:72">
      <c r="A30" s="1243"/>
      <c r="B30" s="1251"/>
      <c r="C30" s="908"/>
      <c r="D30" s="2817"/>
      <c r="E30" s="2820">
        <f t="shared" si="7"/>
        <v>0</v>
      </c>
      <c r="F30" s="2821"/>
      <c r="G30" s="2822">
        <f t="shared" si="8"/>
        <v>0</v>
      </c>
      <c r="H30" s="2823">
        <f t="shared" si="9"/>
        <v>0</v>
      </c>
      <c r="I30" s="2830"/>
      <c r="J30" s="2831"/>
      <c r="K30" s="2831"/>
      <c r="L30" s="2831"/>
      <c r="M30" s="2831"/>
      <c r="N30" s="2831"/>
      <c r="O30" s="2831"/>
      <c r="P30" s="2831"/>
      <c r="Q30" s="2831"/>
      <c r="R30" s="2831"/>
      <c r="S30" s="2831"/>
      <c r="T30" s="2831"/>
      <c r="U30" s="2831"/>
      <c r="V30" s="2831"/>
      <c r="W30" s="2831"/>
      <c r="X30" s="2831"/>
      <c r="Y30" s="2831"/>
      <c r="Z30" s="2831"/>
      <c r="AA30" s="2831"/>
      <c r="AB30" s="2831"/>
      <c r="AC30" s="2820">
        <f t="shared" si="10"/>
        <v>0</v>
      </c>
      <c r="AD30" s="2841"/>
      <c r="AE30" s="2841"/>
      <c r="AF30" s="2841"/>
      <c r="AG30" s="2841"/>
      <c r="AH30" s="2841"/>
      <c r="AI30" s="2841"/>
      <c r="AJ30" s="2841"/>
      <c r="AK30" s="2841"/>
      <c r="AL30" s="2841"/>
      <c r="AM30" s="2841"/>
      <c r="AN30" s="2841"/>
      <c r="AO30" s="2841"/>
      <c r="AP30" s="2841"/>
      <c r="AQ30" s="2841"/>
      <c r="AR30" s="2841"/>
      <c r="AS30" s="2841"/>
      <c r="AT30" s="2821"/>
      <c r="AU30" s="2850"/>
      <c r="AV30" s="794">
        <f t="shared" si="11"/>
        <v>0</v>
      </c>
      <c r="AW30" s="794">
        <f t="shared" si="12"/>
        <v>0</v>
      </c>
      <c r="AX30" s="794">
        <f t="shared" si="13"/>
        <v>0</v>
      </c>
      <c r="AY30" s="1178">
        <f t="shared" si="14"/>
        <v>0</v>
      </c>
      <c r="AZ30" s="2820">
        <f t="shared" si="15"/>
        <v>0</v>
      </c>
      <c r="BA30" s="2820">
        <f t="shared" si="16"/>
        <v>0</v>
      </c>
      <c r="BB30" s="2820">
        <f t="shared" si="17"/>
        <v>0</v>
      </c>
      <c r="BC30" s="2820">
        <f t="shared" si="18"/>
        <v>0</v>
      </c>
      <c r="BD30" s="2820">
        <f t="shared" si="19"/>
        <v>0</v>
      </c>
      <c r="BE30" s="2820">
        <f t="shared" si="20"/>
        <v>0</v>
      </c>
      <c r="BF30" s="2820">
        <f t="shared" si="21"/>
        <v>0</v>
      </c>
      <c r="BG30" s="2820">
        <f t="shared" si="22"/>
        <v>0</v>
      </c>
      <c r="BH30" s="2820">
        <f t="shared" si="23"/>
        <v>0</v>
      </c>
      <c r="BI30" s="2820">
        <f t="shared" si="24"/>
        <v>0</v>
      </c>
      <c r="BJ30" s="2820">
        <f t="shared" si="25"/>
        <v>0</v>
      </c>
      <c r="BK30" s="2820">
        <f t="shared" si="26"/>
        <v>0</v>
      </c>
      <c r="BL30" s="2820">
        <f t="shared" si="27"/>
        <v>0</v>
      </c>
      <c r="BM30" s="2820">
        <f t="shared" si="28"/>
        <v>0</v>
      </c>
      <c r="BN30" s="2820">
        <f t="shared" si="29"/>
        <v>0</v>
      </c>
      <c r="BO30" s="2820">
        <f t="shared" si="30"/>
        <v>0</v>
      </c>
      <c r="BP30" s="2820">
        <f t="shared" si="31"/>
        <v>0</v>
      </c>
      <c r="BQ30" s="2820">
        <f t="shared" si="32"/>
        <v>0</v>
      </c>
      <c r="BR30" s="2820">
        <f t="shared" si="33"/>
        <v>0</v>
      </c>
      <c r="BS30" s="2820">
        <f t="shared" si="34"/>
        <v>0</v>
      </c>
      <c r="BT30" s="2868">
        <f t="shared" si="35"/>
        <v>0</v>
      </c>
    </row>
    <row r="31" spans="1:72">
      <c r="A31" s="1243"/>
      <c r="B31" s="1251"/>
      <c r="C31" s="908"/>
      <c r="D31" s="2817"/>
      <c r="E31" s="2820">
        <f t="shared" si="7"/>
        <v>0</v>
      </c>
      <c r="F31" s="2821"/>
      <c r="G31" s="2822">
        <f t="shared" si="8"/>
        <v>0</v>
      </c>
      <c r="H31" s="2823">
        <f t="shared" si="9"/>
        <v>0</v>
      </c>
      <c r="I31" s="2830"/>
      <c r="J31" s="2831"/>
      <c r="K31" s="2831"/>
      <c r="L31" s="2831"/>
      <c r="M31" s="2831"/>
      <c r="N31" s="2831"/>
      <c r="O31" s="2831"/>
      <c r="P31" s="2831"/>
      <c r="Q31" s="2831"/>
      <c r="R31" s="2831"/>
      <c r="S31" s="2831"/>
      <c r="T31" s="2831"/>
      <c r="U31" s="2831"/>
      <c r="V31" s="2831"/>
      <c r="W31" s="2831"/>
      <c r="X31" s="2831"/>
      <c r="Y31" s="2831"/>
      <c r="Z31" s="2831"/>
      <c r="AA31" s="2831"/>
      <c r="AB31" s="2831"/>
      <c r="AC31" s="2820">
        <f t="shared" si="10"/>
        <v>0</v>
      </c>
      <c r="AD31" s="2841"/>
      <c r="AE31" s="2841"/>
      <c r="AF31" s="2841"/>
      <c r="AG31" s="2841"/>
      <c r="AH31" s="2841"/>
      <c r="AI31" s="2841"/>
      <c r="AJ31" s="2841"/>
      <c r="AK31" s="2841"/>
      <c r="AL31" s="2841"/>
      <c r="AM31" s="2841"/>
      <c r="AN31" s="2841"/>
      <c r="AO31" s="2841"/>
      <c r="AP31" s="2841"/>
      <c r="AQ31" s="2841"/>
      <c r="AR31" s="2841"/>
      <c r="AS31" s="2841"/>
      <c r="AT31" s="2821"/>
      <c r="AU31" s="2850"/>
      <c r="AV31" s="794">
        <f t="shared" si="11"/>
        <v>0</v>
      </c>
      <c r="AW31" s="794">
        <f t="shared" si="12"/>
        <v>0</v>
      </c>
      <c r="AX31" s="794">
        <f t="shared" si="13"/>
        <v>0</v>
      </c>
      <c r="AY31" s="1178">
        <f t="shared" si="14"/>
        <v>0</v>
      </c>
      <c r="AZ31" s="2820">
        <f t="shared" si="15"/>
        <v>0</v>
      </c>
      <c r="BA31" s="2820">
        <f t="shared" si="16"/>
        <v>0</v>
      </c>
      <c r="BB31" s="2820">
        <f t="shared" si="17"/>
        <v>0</v>
      </c>
      <c r="BC31" s="2820">
        <f t="shared" si="18"/>
        <v>0</v>
      </c>
      <c r="BD31" s="2820">
        <f t="shared" si="19"/>
        <v>0</v>
      </c>
      <c r="BE31" s="2820">
        <f t="shared" si="20"/>
        <v>0</v>
      </c>
      <c r="BF31" s="2820">
        <f t="shared" si="21"/>
        <v>0</v>
      </c>
      <c r="BG31" s="2820">
        <f t="shared" si="22"/>
        <v>0</v>
      </c>
      <c r="BH31" s="2820">
        <f t="shared" si="23"/>
        <v>0</v>
      </c>
      <c r="BI31" s="2820">
        <f t="shared" si="24"/>
        <v>0</v>
      </c>
      <c r="BJ31" s="2820">
        <f t="shared" si="25"/>
        <v>0</v>
      </c>
      <c r="BK31" s="2820">
        <f t="shared" si="26"/>
        <v>0</v>
      </c>
      <c r="BL31" s="2820">
        <f t="shared" si="27"/>
        <v>0</v>
      </c>
      <c r="BM31" s="2820">
        <f t="shared" si="28"/>
        <v>0</v>
      </c>
      <c r="BN31" s="2820">
        <f t="shared" si="29"/>
        <v>0</v>
      </c>
      <c r="BO31" s="2820">
        <f t="shared" si="30"/>
        <v>0</v>
      </c>
      <c r="BP31" s="2820">
        <f t="shared" si="31"/>
        <v>0</v>
      </c>
      <c r="BQ31" s="2820">
        <f t="shared" si="32"/>
        <v>0</v>
      </c>
      <c r="BR31" s="2820">
        <f t="shared" si="33"/>
        <v>0</v>
      </c>
      <c r="BS31" s="2820">
        <f t="shared" si="34"/>
        <v>0</v>
      </c>
      <c r="BT31" s="2868">
        <f t="shared" si="35"/>
        <v>0</v>
      </c>
    </row>
    <row r="32" spans="1:72">
      <c r="A32" s="1243"/>
      <c r="B32" s="1251"/>
      <c r="C32" s="908"/>
      <c r="D32" s="2817"/>
      <c r="E32" s="2820">
        <f t="shared" si="7"/>
        <v>0</v>
      </c>
      <c r="F32" s="2821"/>
      <c r="G32" s="2822">
        <f t="shared" si="8"/>
        <v>0</v>
      </c>
      <c r="H32" s="2823">
        <f t="shared" si="9"/>
        <v>0</v>
      </c>
      <c r="I32" s="2830"/>
      <c r="J32" s="2831"/>
      <c r="K32" s="2831"/>
      <c r="L32" s="2831"/>
      <c r="M32" s="2831"/>
      <c r="N32" s="2831"/>
      <c r="O32" s="2831"/>
      <c r="P32" s="2831"/>
      <c r="Q32" s="2831"/>
      <c r="R32" s="2831"/>
      <c r="S32" s="2831"/>
      <c r="T32" s="2831"/>
      <c r="U32" s="2831"/>
      <c r="V32" s="2831"/>
      <c r="W32" s="2831"/>
      <c r="X32" s="2831"/>
      <c r="Y32" s="2831"/>
      <c r="Z32" s="2831"/>
      <c r="AA32" s="2831"/>
      <c r="AB32" s="2831"/>
      <c r="AC32" s="2820">
        <f t="shared" si="10"/>
        <v>0</v>
      </c>
      <c r="AD32" s="2841"/>
      <c r="AE32" s="2841"/>
      <c r="AF32" s="2841"/>
      <c r="AG32" s="2841"/>
      <c r="AH32" s="2841"/>
      <c r="AI32" s="2841"/>
      <c r="AJ32" s="2841"/>
      <c r="AK32" s="2841"/>
      <c r="AL32" s="2841"/>
      <c r="AM32" s="2841"/>
      <c r="AN32" s="2841"/>
      <c r="AO32" s="2841"/>
      <c r="AP32" s="2841"/>
      <c r="AQ32" s="2841"/>
      <c r="AR32" s="2841"/>
      <c r="AS32" s="2841"/>
      <c r="AT32" s="2821"/>
      <c r="AU32" s="2850"/>
      <c r="AV32" s="794">
        <f t="shared" si="11"/>
        <v>0</v>
      </c>
      <c r="AW32" s="794">
        <f t="shared" si="12"/>
        <v>0</v>
      </c>
      <c r="AX32" s="794">
        <f t="shared" si="13"/>
        <v>0</v>
      </c>
      <c r="AY32" s="1178">
        <f t="shared" si="14"/>
        <v>0</v>
      </c>
      <c r="AZ32" s="2820">
        <f t="shared" si="15"/>
        <v>0</v>
      </c>
      <c r="BA32" s="2820">
        <f t="shared" si="16"/>
        <v>0</v>
      </c>
      <c r="BB32" s="2820">
        <f t="shared" si="17"/>
        <v>0</v>
      </c>
      <c r="BC32" s="2820">
        <f t="shared" si="18"/>
        <v>0</v>
      </c>
      <c r="BD32" s="2820">
        <f t="shared" si="19"/>
        <v>0</v>
      </c>
      <c r="BE32" s="2820">
        <f t="shared" si="20"/>
        <v>0</v>
      </c>
      <c r="BF32" s="2820">
        <f t="shared" si="21"/>
        <v>0</v>
      </c>
      <c r="BG32" s="2820">
        <f t="shared" si="22"/>
        <v>0</v>
      </c>
      <c r="BH32" s="2820">
        <f t="shared" si="23"/>
        <v>0</v>
      </c>
      <c r="BI32" s="2820">
        <f t="shared" si="24"/>
        <v>0</v>
      </c>
      <c r="BJ32" s="2820">
        <f t="shared" si="25"/>
        <v>0</v>
      </c>
      <c r="BK32" s="2820">
        <f t="shared" si="26"/>
        <v>0</v>
      </c>
      <c r="BL32" s="2820">
        <f t="shared" si="27"/>
        <v>0</v>
      </c>
      <c r="BM32" s="2820">
        <f t="shared" si="28"/>
        <v>0</v>
      </c>
      <c r="BN32" s="2820">
        <f t="shared" si="29"/>
        <v>0</v>
      </c>
      <c r="BO32" s="2820">
        <f t="shared" si="30"/>
        <v>0</v>
      </c>
      <c r="BP32" s="2820">
        <f t="shared" si="31"/>
        <v>0</v>
      </c>
      <c r="BQ32" s="2820">
        <f t="shared" si="32"/>
        <v>0</v>
      </c>
      <c r="BR32" s="2820">
        <f t="shared" si="33"/>
        <v>0</v>
      </c>
      <c r="BS32" s="2820">
        <f t="shared" si="34"/>
        <v>0</v>
      </c>
      <c r="BT32" s="2868">
        <f t="shared" si="35"/>
        <v>0</v>
      </c>
    </row>
    <row r="33" spans="1:72">
      <c r="A33" s="1243"/>
      <c r="B33" s="1251"/>
      <c r="C33" s="908"/>
      <c r="D33" s="2824"/>
      <c r="E33" s="2820">
        <f t="shared" si="7"/>
        <v>0</v>
      </c>
      <c r="F33" s="2821"/>
      <c r="G33" s="2822">
        <f t="shared" si="8"/>
        <v>0</v>
      </c>
      <c r="H33" s="2823">
        <f t="shared" si="9"/>
        <v>0</v>
      </c>
      <c r="I33" s="2831"/>
      <c r="J33" s="2831"/>
      <c r="K33" s="2831"/>
      <c r="L33" s="2831"/>
      <c r="M33" s="2831"/>
      <c r="N33" s="2831"/>
      <c r="O33" s="2831"/>
      <c r="P33" s="2831"/>
      <c r="Q33" s="2831"/>
      <c r="R33" s="2831"/>
      <c r="S33" s="2831"/>
      <c r="T33" s="2831"/>
      <c r="U33" s="2831"/>
      <c r="V33" s="2831"/>
      <c r="W33" s="2831"/>
      <c r="X33" s="2831"/>
      <c r="Y33" s="2831"/>
      <c r="Z33" s="2831"/>
      <c r="AA33" s="2831"/>
      <c r="AB33" s="2831"/>
      <c r="AC33" s="2820">
        <f t="shared" si="10"/>
        <v>0</v>
      </c>
      <c r="AD33" s="2841"/>
      <c r="AE33" s="2841"/>
      <c r="AF33" s="2841"/>
      <c r="AG33" s="2841"/>
      <c r="AH33" s="2841"/>
      <c r="AI33" s="2841"/>
      <c r="AJ33" s="2841"/>
      <c r="AK33" s="2841"/>
      <c r="AL33" s="2841"/>
      <c r="AM33" s="2841"/>
      <c r="AN33" s="2841"/>
      <c r="AO33" s="2841"/>
      <c r="AP33" s="2841"/>
      <c r="AQ33" s="2841"/>
      <c r="AR33" s="2841"/>
      <c r="AS33" s="2841"/>
      <c r="AT33" s="2821"/>
      <c r="AU33" s="2850"/>
      <c r="AV33" s="794">
        <f t="shared" si="11"/>
        <v>0</v>
      </c>
      <c r="AW33" s="794">
        <f t="shared" si="12"/>
        <v>0</v>
      </c>
      <c r="AX33" s="794">
        <f t="shared" si="13"/>
        <v>0</v>
      </c>
      <c r="AY33" s="1178">
        <f t="shared" si="14"/>
        <v>0</v>
      </c>
      <c r="AZ33" s="2820">
        <f t="shared" si="15"/>
        <v>0</v>
      </c>
      <c r="BA33" s="2820">
        <f t="shared" si="16"/>
        <v>0</v>
      </c>
      <c r="BB33" s="2820">
        <f t="shared" si="17"/>
        <v>0</v>
      </c>
      <c r="BC33" s="2820">
        <f t="shared" si="18"/>
        <v>0</v>
      </c>
      <c r="BD33" s="2820">
        <f t="shared" si="19"/>
        <v>0</v>
      </c>
      <c r="BE33" s="2820">
        <f t="shared" si="20"/>
        <v>0</v>
      </c>
      <c r="BF33" s="2820">
        <f t="shared" si="21"/>
        <v>0</v>
      </c>
      <c r="BG33" s="2820">
        <f t="shared" si="22"/>
        <v>0</v>
      </c>
      <c r="BH33" s="2820">
        <f t="shared" si="23"/>
        <v>0</v>
      </c>
      <c r="BI33" s="2820">
        <f t="shared" si="24"/>
        <v>0</v>
      </c>
      <c r="BJ33" s="2820">
        <f t="shared" si="25"/>
        <v>0</v>
      </c>
      <c r="BK33" s="2820">
        <f t="shared" si="26"/>
        <v>0</v>
      </c>
      <c r="BL33" s="2820">
        <f t="shared" si="27"/>
        <v>0</v>
      </c>
      <c r="BM33" s="2820">
        <f t="shared" si="28"/>
        <v>0</v>
      </c>
      <c r="BN33" s="2820">
        <f t="shared" si="29"/>
        <v>0</v>
      </c>
      <c r="BO33" s="2820">
        <f t="shared" si="30"/>
        <v>0</v>
      </c>
      <c r="BP33" s="2820">
        <f t="shared" si="31"/>
        <v>0</v>
      </c>
      <c r="BQ33" s="2820">
        <f t="shared" si="32"/>
        <v>0</v>
      </c>
      <c r="BR33" s="2820">
        <f t="shared" si="33"/>
        <v>0</v>
      </c>
      <c r="BS33" s="2820">
        <f t="shared" si="34"/>
        <v>0</v>
      </c>
      <c r="BT33" s="2868">
        <f t="shared" si="35"/>
        <v>0</v>
      </c>
    </row>
    <row r="34" spans="1:72">
      <c r="A34" s="1243"/>
      <c r="B34" s="1251"/>
      <c r="C34" s="908"/>
      <c r="D34" s="2824"/>
      <c r="E34" s="2820">
        <f t="shared" si="7"/>
        <v>0</v>
      </c>
      <c r="F34" s="2821"/>
      <c r="G34" s="2822">
        <f t="shared" si="8"/>
        <v>0</v>
      </c>
      <c r="H34" s="2823">
        <f t="shared" si="9"/>
        <v>0</v>
      </c>
      <c r="I34" s="2831"/>
      <c r="J34" s="2831"/>
      <c r="K34" s="2831"/>
      <c r="L34" s="2831"/>
      <c r="M34" s="2831"/>
      <c r="N34" s="2831"/>
      <c r="O34" s="2831"/>
      <c r="P34" s="2831"/>
      <c r="Q34" s="2831"/>
      <c r="R34" s="2831"/>
      <c r="S34" s="2831"/>
      <c r="T34" s="2831"/>
      <c r="U34" s="2831"/>
      <c r="V34" s="2831"/>
      <c r="W34" s="2831"/>
      <c r="X34" s="2831"/>
      <c r="Y34" s="2831"/>
      <c r="Z34" s="2831"/>
      <c r="AA34" s="2831"/>
      <c r="AB34" s="2831"/>
      <c r="AC34" s="2820">
        <f t="shared" si="10"/>
        <v>0</v>
      </c>
      <c r="AD34" s="2841"/>
      <c r="AE34" s="2841"/>
      <c r="AF34" s="2841"/>
      <c r="AG34" s="2841"/>
      <c r="AH34" s="2841"/>
      <c r="AI34" s="2841"/>
      <c r="AJ34" s="2841"/>
      <c r="AK34" s="2841"/>
      <c r="AL34" s="2841"/>
      <c r="AM34" s="2841"/>
      <c r="AN34" s="2841"/>
      <c r="AO34" s="2841"/>
      <c r="AP34" s="2841"/>
      <c r="AQ34" s="2841"/>
      <c r="AR34" s="2841"/>
      <c r="AS34" s="2841"/>
      <c r="AT34" s="2821"/>
      <c r="AU34" s="2850"/>
      <c r="AV34" s="794">
        <f t="shared" si="11"/>
        <v>0</v>
      </c>
      <c r="AW34" s="794">
        <f t="shared" si="12"/>
        <v>0</v>
      </c>
      <c r="AX34" s="794">
        <f t="shared" si="13"/>
        <v>0</v>
      </c>
      <c r="AY34" s="1178">
        <f t="shared" si="14"/>
        <v>0</v>
      </c>
      <c r="AZ34" s="2820">
        <f t="shared" si="15"/>
        <v>0</v>
      </c>
      <c r="BA34" s="2820">
        <f t="shared" si="16"/>
        <v>0</v>
      </c>
      <c r="BB34" s="2820">
        <f t="shared" si="17"/>
        <v>0</v>
      </c>
      <c r="BC34" s="2820">
        <f t="shared" si="18"/>
        <v>0</v>
      </c>
      <c r="BD34" s="2820">
        <f t="shared" si="19"/>
        <v>0</v>
      </c>
      <c r="BE34" s="2820">
        <f t="shared" si="20"/>
        <v>0</v>
      </c>
      <c r="BF34" s="2820">
        <f t="shared" si="21"/>
        <v>0</v>
      </c>
      <c r="BG34" s="2820">
        <f t="shared" si="22"/>
        <v>0</v>
      </c>
      <c r="BH34" s="2820">
        <f t="shared" si="23"/>
        <v>0</v>
      </c>
      <c r="BI34" s="2820">
        <f t="shared" si="24"/>
        <v>0</v>
      </c>
      <c r="BJ34" s="2820">
        <f t="shared" si="25"/>
        <v>0</v>
      </c>
      <c r="BK34" s="2820">
        <f t="shared" si="26"/>
        <v>0</v>
      </c>
      <c r="BL34" s="2820">
        <f t="shared" si="27"/>
        <v>0</v>
      </c>
      <c r="BM34" s="2820">
        <f t="shared" si="28"/>
        <v>0</v>
      </c>
      <c r="BN34" s="2820">
        <f t="shared" si="29"/>
        <v>0</v>
      </c>
      <c r="BO34" s="2820">
        <f t="shared" si="30"/>
        <v>0</v>
      </c>
      <c r="BP34" s="2820">
        <f t="shared" si="31"/>
        <v>0</v>
      </c>
      <c r="BQ34" s="2820">
        <f t="shared" si="32"/>
        <v>0</v>
      </c>
      <c r="BR34" s="2820">
        <f t="shared" si="33"/>
        <v>0</v>
      </c>
      <c r="BS34" s="2820">
        <f t="shared" si="34"/>
        <v>0</v>
      </c>
      <c r="BT34" s="2868">
        <f t="shared" si="35"/>
        <v>0</v>
      </c>
    </row>
    <row r="35" spans="1:72">
      <c r="A35" s="1243"/>
      <c r="B35" s="1251"/>
      <c r="C35" s="1251"/>
      <c r="D35" s="2824"/>
      <c r="E35" s="2820">
        <f t="shared" si="7"/>
        <v>0</v>
      </c>
      <c r="F35" s="2821"/>
      <c r="G35" s="2822">
        <f t="shared" si="8"/>
        <v>0</v>
      </c>
      <c r="H35" s="2823">
        <f t="shared" si="9"/>
        <v>0</v>
      </c>
      <c r="I35" s="2831"/>
      <c r="J35" s="2831"/>
      <c r="K35" s="2831"/>
      <c r="L35" s="2831"/>
      <c r="M35" s="2831"/>
      <c r="N35" s="2831"/>
      <c r="O35" s="2831"/>
      <c r="P35" s="2831"/>
      <c r="Q35" s="2831"/>
      <c r="R35" s="2831"/>
      <c r="S35" s="2831"/>
      <c r="T35" s="2831"/>
      <c r="U35" s="2831"/>
      <c r="V35" s="2831"/>
      <c r="W35" s="2831"/>
      <c r="X35" s="2831"/>
      <c r="Y35" s="2831"/>
      <c r="Z35" s="2831"/>
      <c r="AA35" s="2831"/>
      <c r="AB35" s="2831"/>
      <c r="AC35" s="2820">
        <f t="shared" si="10"/>
        <v>0</v>
      </c>
      <c r="AD35" s="2841"/>
      <c r="AE35" s="2841"/>
      <c r="AF35" s="2841"/>
      <c r="AG35" s="2841"/>
      <c r="AH35" s="2841"/>
      <c r="AI35" s="2841"/>
      <c r="AJ35" s="2841"/>
      <c r="AK35" s="2841"/>
      <c r="AL35" s="2841"/>
      <c r="AM35" s="2841"/>
      <c r="AN35" s="2841"/>
      <c r="AO35" s="2841"/>
      <c r="AP35" s="2841"/>
      <c r="AQ35" s="2841"/>
      <c r="AR35" s="2841"/>
      <c r="AS35" s="2841"/>
      <c r="AT35" s="2821"/>
      <c r="AU35" s="2850"/>
      <c r="AV35" s="794">
        <f t="shared" si="11"/>
        <v>0</v>
      </c>
      <c r="AW35" s="794">
        <f t="shared" si="12"/>
        <v>0</v>
      </c>
      <c r="AX35" s="794">
        <f t="shared" si="13"/>
        <v>0</v>
      </c>
      <c r="AY35" s="1178">
        <f t="shared" si="14"/>
        <v>0</v>
      </c>
      <c r="AZ35" s="2820">
        <f t="shared" si="15"/>
        <v>0</v>
      </c>
      <c r="BA35" s="2820">
        <f t="shared" si="16"/>
        <v>0</v>
      </c>
      <c r="BB35" s="2820">
        <f t="shared" si="17"/>
        <v>0</v>
      </c>
      <c r="BC35" s="2820">
        <f t="shared" si="18"/>
        <v>0</v>
      </c>
      <c r="BD35" s="2820">
        <f t="shared" si="19"/>
        <v>0</v>
      </c>
      <c r="BE35" s="2820">
        <f t="shared" si="20"/>
        <v>0</v>
      </c>
      <c r="BF35" s="2820">
        <f t="shared" si="21"/>
        <v>0</v>
      </c>
      <c r="BG35" s="2820">
        <f t="shared" si="22"/>
        <v>0</v>
      </c>
      <c r="BH35" s="2820">
        <f t="shared" si="23"/>
        <v>0</v>
      </c>
      <c r="BI35" s="2820">
        <f t="shared" si="24"/>
        <v>0</v>
      </c>
      <c r="BJ35" s="2820">
        <f t="shared" si="25"/>
        <v>0</v>
      </c>
      <c r="BK35" s="2820">
        <f t="shared" si="26"/>
        <v>0</v>
      </c>
      <c r="BL35" s="2820">
        <f t="shared" si="27"/>
        <v>0</v>
      </c>
      <c r="BM35" s="2820">
        <f t="shared" si="28"/>
        <v>0</v>
      </c>
      <c r="BN35" s="2820">
        <f t="shared" si="29"/>
        <v>0</v>
      </c>
      <c r="BO35" s="2820">
        <f t="shared" si="30"/>
        <v>0</v>
      </c>
      <c r="BP35" s="2820">
        <f t="shared" si="31"/>
        <v>0</v>
      </c>
      <c r="BQ35" s="2820">
        <f t="shared" si="32"/>
        <v>0</v>
      </c>
      <c r="BR35" s="2820">
        <f t="shared" si="33"/>
        <v>0</v>
      </c>
      <c r="BS35" s="2820">
        <f t="shared" si="34"/>
        <v>0</v>
      </c>
      <c r="BT35" s="2868">
        <f t="shared" si="35"/>
        <v>0</v>
      </c>
    </row>
    <row r="36" spans="1:72">
      <c r="A36" s="1243"/>
      <c r="B36" s="1251"/>
      <c r="C36" s="1251"/>
      <c r="D36" s="2824"/>
      <c r="E36" s="2820">
        <f t="shared" si="7"/>
        <v>0</v>
      </c>
      <c r="F36" s="2821"/>
      <c r="G36" s="2822">
        <f t="shared" si="8"/>
        <v>0</v>
      </c>
      <c r="H36" s="2823">
        <f t="shared" si="9"/>
        <v>0</v>
      </c>
      <c r="I36" s="2831"/>
      <c r="J36" s="2831"/>
      <c r="K36" s="2831"/>
      <c r="L36" s="2831"/>
      <c r="M36" s="2831"/>
      <c r="N36" s="2831"/>
      <c r="O36" s="2831"/>
      <c r="P36" s="2831"/>
      <c r="Q36" s="2831"/>
      <c r="R36" s="2831"/>
      <c r="S36" s="2831"/>
      <c r="T36" s="2831"/>
      <c r="U36" s="2831"/>
      <c r="V36" s="2831"/>
      <c r="W36" s="2831"/>
      <c r="X36" s="2831"/>
      <c r="Y36" s="2831"/>
      <c r="Z36" s="2831"/>
      <c r="AA36" s="2831"/>
      <c r="AB36" s="2831"/>
      <c r="AC36" s="2820">
        <f t="shared" si="10"/>
        <v>0</v>
      </c>
      <c r="AD36" s="2841"/>
      <c r="AE36" s="2841"/>
      <c r="AF36" s="2841"/>
      <c r="AG36" s="2841"/>
      <c r="AH36" s="2841"/>
      <c r="AI36" s="2841"/>
      <c r="AJ36" s="2841"/>
      <c r="AK36" s="2841"/>
      <c r="AL36" s="2841"/>
      <c r="AM36" s="2841"/>
      <c r="AN36" s="2841"/>
      <c r="AO36" s="2841"/>
      <c r="AP36" s="2841"/>
      <c r="AQ36" s="2841"/>
      <c r="AR36" s="2841"/>
      <c r="AS36" s="2841"/>
      <c r="AT36" s="2821"/>
      <c r="AU36" s="2850"/>
      <c r="AV36" s="794">
        <f t="shared" si="11"/>
        <v>0</v>
      </c>
      <c r="AW36" s="794">
        <f t="shared" si="12"/>
        <v>0</v>
      </c>
      <c r="AX36" s="794">
        <f t="shared" si="13"/>
        <v>0</v>
      </c>
      <c r="AY36" s="1178">
        <f t="shared" si="14"/>
        <v>0</v>
      </c>
      <c r="AZ36" s="2820">
        <f t="shared" si="15"/>
        <v>0</v>
      </c>
      <c r="BA36" s="2820">
        <f t="shared" si="16"/>
        <v>0</v>
      </c>
      <c r="BB36" s="2820">
        <f t="shared" si="17"/>
        <v>0</v>
      </c>
      <c r="BC36" s="2820">
        <f t="shared" si="18"/>
        <v>0</v>
      </c>
      <c r="BD36" s="2820">
        <f t="shared" si="19"/>
        <v>0</v>
      </c>
      <c r="BE36" s="2820">
        <f t="shared" si="20"/>
        <v>0</v>
      </c>
      <c r="BF36" s="2820">
        <f t="shared" si="21"/>
        <v>0</v>
      </c>
      <c r="BG36" s="2820">
        <f t="shared" si="22"/>
        <v>0</v>
      </c>
      <c r="BH36" s="2820">
        <f t="shared" si="23"/>
        <v>0</v>
      </c>
      <c r="BI36" s="2820">
        <f t="shared" si="24"/>
        <v>0</v>
      </c>
      <c r="BJ36" s="2820">
        <f t="shared" si="25"/>
        <v>0</v>
      </c>
      <c r="BK36" s="2820">
        <f t="shared" si="26"/>
        <v>0</v>
      </c>
      <c r="BL36" s="2820">
        <f t="shared" si="27"/>
        <v>0</v>
      </c>
      <c r="BM36" s="2820">
        <f t="shared" si="28"/>
        <v>0</v>
      </c>
      <c r="BN36" s="2820">
        <f t="shared" si="29"/>
        <v>0</v>
      </c>
      <c r="BO36" s="2820">
        <f t="shared" si="30"/>
        <v>0</v>
      </c>
      <c r="BP36" s="2820">
        <f t="shared" si="31"/>
        <v>0</v>
      </c>
      <c r="BQ36" s="2820">
        <f t="shared" si="32"/>
        <v>0</v>
      </c>
      <c r="BR36" s="2820">
        <f t="shared" si="33"/>
        <v>0</v>
      </c>
      <c r="BS36" s="2820">
        <f t="shared" si="34"/>
        <v>0</v>
      </c>
      <c r="BT36" s="2868">
        <f t="shared" si="35"/>
        <v>0</v>
      </c>
    </row>
    <row r="37" spans="1:72">
      <c r="A37" s="1243"/>
      <c r="B37" s="1251"/>
      <c r="C37" s="1251"/>
      <c r="D37" s="2824"/>
      <c r="E37" s="2820">
        <f t="shared" si="7"/>
        <v>0</v>
      </c>
      <c r="F37" s="2821"/>
      <c r="G37" s="2822">
        <f t="shared" si="8"/>
        <v>0</v>
      </c>
      <c r="H37" s="2823">
        <f t="shared" si="9"/>
        <v>0</v>
      </c>
      <c r="I37" s="2831"/>
      <c r="J37" s="2831"/>
      <c r="K37" s="2831"/>
      <c r="L37" s="2831"/>
      <c r="M37" s="2831"/>
      <c r="N37" s="2831"/>
      <c r="O37" s="2831"/>
      <c r="P37" s="2831"/>
      <c r="Q37" s="2831"/>
      <c r="R37" s="2831"/>
      <c r="S37" s="2831"/>
      <c r="T37" s="2831"/>
      <c r="U37" s="2831"/>
      <c r="V37" s="2831"/>
      <c r="W37" s="2831"/>
      <c r="X37" s="2831"/>
      <c r="Y37" s="2831"/>
      <c r="Z37" s="2831"/>
      <c r="AA37" s="2831"/>
      <c r="AB37" s="2831"/>
      <c r="AC37" s="2820">
        <f t="shared" si="10"/>
        <v>0</v>
      </c>
      <c r="AD37" s="2841"/>
      <c r="AE37" s="2841"/>
      <c r="AF37" s="2841"/>
      <c r="AG37" s="2841"/>
      <c r="AH37" s="2841"/>
      <c r="AI37" s="2841"/>
      <c r="AJ37" s="2841"/>
      <c r="AK37" s="2841"/>
      <c r="AL37" s="2841"/>
      <c r="AM37" s="2841"/>
      <c r="AN37" s="2841"/>
      <c r="AO37" s="2841"/>
      <c r="AP37" s="2841"/>
      <c r="AQ37" s="2841"/>
      <c r="AR37" s="2841"/>
      <c r="AS37" s="2841"/>
      <c r="AT37" s="2821"/>
      <c r="AU37" s="2850"/>
      <c r="AV37" s="794">
        <f t="shared" si="11"/>
        <v>0</v>
      </c>
      <c r="AW37" s="794">
        <f t="shared" si="12"/>
        <v>0</v>
      </c>
      <c r="AX37" s="794">
        <f t="shared" si="13"/>
        <v>0</v>
      </c>
      <c r="AY37" s="1178">
        <f t="shared" si="14"/>
        <v>0</v>
      </c>
      <c r="AZ37" s="2820">
        <f t="shared" si="15"/>
        <v>0</v>
      </c>
      <c r="BA37" s="2820">
        <f t="shared" si="16"/>
        <v>0</v>
      </c>
      <c r="BB37" s="2820">
        <f t="shared" si="17"/>
        <v>0</v>
      </c>
      <c r="BC37" s="2820">
        <f t="shared" si="18"/>
        <v>0</v>
      </c>
      <c r="BD37" s="2820">
        <f t="shared" si="19"/>
        <v>0</v>
      </c>
      <c r="BE37" s="2820">
        <f t="shared" si="20"/>
        <v>0</v>
      </c>
      <c r="BF37" s="2820">
        <f t="shared" si="21"/>
        <v>0</v>
      </c>
      <c r="BG37" s="2820">
        <f t="shared" si="22"/>
        <v>0</v>
      </c>
      <c r="BH37" s="2820">
        <f t="shared" si="23"/>
        <v>0</v>
      </c>
      <c r="BI37" s="2820">
        <f t="shared" si="24"/>
        <v>0</v>
      </c>
      <c r="BJ37" s="2820">
        <f t="shared" si="25"/>
        <v>0</v>
      </c>
      <c r="BK37" s="2820">
        <f t="shared" si="26"/>
        <v>0</v>
      </c>
      <c r="BL37" s="2820">
        <f t="shared" si="27"/>
        <v>0</v>
      </c>
      <c r="BM37" s="2820">
        <f t="shared" si="28"/>
        <v>0</v>
      </c>
      <c r="BN37" s="2820">
        <f t="shared" si="29"/>
        <v>0</v>
      </c>
      <c r="BO37" s="2820">
        <f t="shared" si="30"/>
        <v>0</v>
      </c>
      <c r="BP37" s="2820">
        <f t="shared" si="31"/>
        <v>0</v>
      </c>
      <c r="BQ37" s="2820">
        <f t="shared" si="32"/>
        <v>0</v>
      </c>
      <c r="BR37" s="2820">
        <f t="shared" si="33"/>
        <v>0</v>
      </c>
      <c r="BS37" s="2820">
        <f t="shared" si="34"/>
        <v>0</v>
      </c>
      <c r="BT37" s="2868">
        <f t="shared" si="35"/>
        <v>0</v>
      </c>
    </row>
    <row r="38" spans="1:72">
      <c r="A38" s="1243"/>
      <c r="B38" s="1251"/>
      <c r="C38" s="1251"/>
      <c r="D38" s="2824"/>
      <c r="E38" s="2820">
        <f t="shared" si="7"/>
        <v>0</v>
      </c>
      <c r="F38" s="2821"/>
      <c r="G38" s="2822">
        <f t="shared" si="8"/>
        <v>0</v>
      </c>
      <c r="H38" s="2823">
        <f t="shared" si="9"/>
        <v>0</v>
      </c>
      <c r="I38" s="2831"/>
      <c r="J38" s="2831"/>
      <c r="K38" s="2831"/>
      <c r="L38" s="2831"/>
      <c r="M38" s="2831"/>
      <c r="N38" s="2831"/>
      <c r="O38" s="2831"/>
      <c r="P38" s="2831"/>
      <c r="Q38" s="2831"/>
      <c r="R38" s="2831"/>
      <c r="S38" s="2831"/>
      <c r="T38" s="2831"/>
      <c r="U38" s="2831"/>
      <c r="V38" s="2831"/>
      <c r="W38" s="2831"/>
      <c r="X38" s="2831"/>
      <c r="Y38" s="2831"/>
      <c r="Z38" s="2831"/>
      <c r="AA38" s="2831"/>
      <c r="AB38" s="2831"/>
      <c r="AC38" s="2820">
        <f t="shared" si="10"/>
        <v>0</v>
      </c>
      <c r="AD38" s="2841"/>
      <c r="AE38" s="2841"/>
      <c r="AF38" s="2841"/>
      <c r="AG38" s="2841"/>
      <c r="AH38" s="2841"/>
      <c r="AI38" s="2841"/>
      <c r="AJ38" s="2841"/>
      <c r="AK38" s="2841"/>
      <c r="AL38" s="2841"/>
      <c r="AM38" s="2841"/>
      <c r="AN38" s="2841"/>
      <c r="AO38" s="2841"/>
      <c r="AP38" s="2841"/>
      <c r="AQ38" s="2841"/>
      <c r="AR38" s="2841"/>
      <c r="AS38" s="2841"/>
      <c r="AT38" s="2821"/>
      <c r="AU38" s="2850"/>
      <c r="AV38" s="794">
        <f t="shared" si="11"/>
        <v>0</v>
      </c>
      <c r="AW38" s="794">
        <f t="shared" si="12"/>
        <v>0</v>
      </c>
      <c r="AX38" s="794">
        <f t="shared" si="13"/>
        <v>0</v>
      </c>
      <c r="AY38" s="1178">
        <f t="shared" si="14"/>
        <v>0</v>
      </c>
      <c r="AZ38" s="2820">
        <f t="shared" si="15"/>
        <v>0</v>
      </c>
      <c r="BA38" s="2820">
        <f t="shared" si="16"/>
        <v>0</v>
      </c>
      <c r="BB38" s="2820">
        <f t="shared" si="17"/>
        <v>0</v>
      </c>
      <c r="BC38" s="2820">
        <f t="shared" si="18"/>
        <v>0</v>
      </c>
      <c r="BD38" s="2820">
        <f t="shared" si="19"/>
        <v>0</v>
      </c>
      <c r="BE38" s="2820">
        <f t="shared" si="20"/>
        <v>0</v>
      </c>
      <c r="BF38" s="2820">
        <f t="shared" si="21"/>
        <v>0</v>
      </c>
      <c r="BG38" s="2820">
        <f t="shared" si="22"/>
        <v>0</v>
      </c>
      <c r="BH38" s="2820">
        <f t="shared" si="23"/>
        <v>0</v>
      </c>
      <c r="BI38" s="2820">
        <f t="shared" si="24"/>
        <v>0</v>
      </c>
      <c r="BJ38" s="2820">
        <f t="shared" si="25"/>
        <v>0</v>
      </c>
      <c r="BK38" s="2820">
        <f t="shared" si="26"/>
        <v>0</v>
      </c>
      <c r="BL38" s="2820">
        <f t="shared" si="27"/>
        <v>0</v>
      </c>
      <c r="BM38" s="2820">
        <f t="shared" si="28"/>
        <v>0</v>
      </c>
      <c r="BN38" s="2820">
        <f t="shared" si="29"/>
        <v>0</v>
      </c>
      <c r="BO38" s="2820">
        <f t="shared" si="30"/>
        <v>0</v>
      </c>
      <c r="BP38" s="2820">
        <f t="shared" si="31"/>
        <v>0</v>
      </c>
      <c r="BQ38" s="2820">
        <f t="shared" si="32"/>
        <v>0</v>
      </c>
      <c r="BR38" s="2820">
        <f t="shared" si="33"/>
        <v>0</v>
      </c>
      <c r="BS38" s="2820">
        <f t="shared" si="34"/>
        <v>0</v>
      </c>
      <c r="BT38" s="2868">
        <f t="shared" si="35"/>
        <v>0</v>
      </c>
    </row>
    <row r="39" spans="1:72">
      <c r="A39" s="1243"/>
      <c r="B39" s="1251"/>
      <c r="C39" s="1251"/>
      <c r="D39" s="2824"/>
      <c r="E39" s="2820">
        <f t="shared" si="7"/>
        <v>0</v>
      </c>
      <c r="F39" s="2821"/>
      <c r="G39" s="2822">
        <f t="shared" si="8"/>
        <v>0</v>
      </c>
      <c r="H39" s="2823">
        <f t="shared" si="9"/>
        <v>0</v>
      </c>
      <c r="I39" s="2831"/>
      <c r="J39" s="2831"/>
      <c r="K39" s="2831"/>
      <c r="L39" s="2831"/>
      <c r="M39" s="2831"/>
      <c r="N39" s="2831"/>
      <c r="O39" s="2831"/>
      <c r="P39" s="2831"/>
      <c r="Q39" s="2831"/>
      <c r="R39" s="2831"/>
      <c r="S39" s="2831"/>
      <c r="T39" s="2831"/>
      <c r="U39" s="2831"/>
      <c r="V39" s="2831"/>
      <c r="W39" s="2831"/>
      <c r="X39" s="2831"/>
      <c r="Y39" s="2831"/>
      <c r="Z39" s="2831"/>
      <c r="AA39" s="2831"/>
      <c r="AB39" s="2831"/>
      <c r="AC39" s="2820">
        <f t="shared" si="10"/>
        <v>0</v>
      </c>
      <c r="AD39" s="2841"/>
      <c r="AE39" s="2841"/>
      <c r="AF39" s="2841"/>
      <c r="AG39" s="2841"/>
      <c r="AH39" s="2841"/>
      <c r="AI39" s="2841"/>
      <c r="AJ39" s="2841"/>
      <c r="AK39" s="2841"/>
      <c r="AL39" s="2841"/>
      <c r="AM39" s="2841"/>
      <c r="AN39" s="2841"/>
      <c r="AO39" s="2841"/>
      <c r="AP39" s="2841"/>
      <c r="AQ39" s="2841"/>
      <c r="AR39" s="2841"/>
      <c r="AS39" s="2841"/>
      <c r="AT39" s="2821"/>
      <c r="AU39" s="2850"/>
      <c r="AV39" s="794">
        <f t="shared" si="11"/>
        <v>0</v>
      </c>
      <c r="AW39" s="794">
        <f t="shared" si="12"/>
        <v>0</v>
      </c>
      <c r="AX39" s="794">
        <f t="shared" si="13"/>
        <v>0</v>
      </c>
      <c r="AY39" s="1178">
        <f t="shared" si="14"/>
        <v>0</v>
      </c>
      <c r="AZ39" s="2820">
        <f t="shared" si="15"/>
        <v>0</v>
      </c>
      <c r="BA39" s="2820">
        <f t="shared" si="16"/>
        <v>0</v>
      </c>
      <c r="BB39" s="2820">
        <f t="shared" si="17"/>
        <v>0</v>
      </c>
      <c r="BC39" s="2820">
        <f t="shared" si="18"/>
        <v>0</v>
      </c>
      <c r="BD39" s="2820">
        <f t="shared" si="19"/>
        <v>0</v>
      </c>
      <c r="BE39" s="2820">
        <f t="shared" si="20"/>
        <v>0</v>
      </c>
      <c r="BF39" s="2820">
        <f t="shared" si="21"/>
        <v>0</v>
      </c>
      <c r="BG39" s="2820">
        <f t="shared" si="22"/>
        <v>0</v>
      </c>
      <c r="BH39" s="2820">
        <f t="shared" si="23"/>
        <v>0</v>
      </c>
      <c r="BI39" s="2820">
        <f t="shared" si="24"/>
        <v>0</v>
      </c>
      <c r="BJ39" s="2820">
        <f t="shared" si="25"/>
        <v>0</v>
      </c>
      <c r="BK39" s="2820">
        <f t="shared" si="26"/>
        <v>0</v>
      </c>
      <c r="BL39" s="2820">
        <f t="shared" si="27"/>
        <v>0</v>
      </c>
      <c r="BM39" s="2820">
        <f t="shared" si="28"/>
        <v>0</v>
      </c>
      <c r="BN39" s="2820">
        <f t="shared" si="29"/>
        <v>0</v>
      </c>
      <c r="BO39" s="2820">
        <f t="shared" si="30"/>
        <v>0</v>
      </c>
      <c r="BP39" s="2820">
        <f t="shared" si="31"/>
        <v>0</v>
      </c>
      <c r="BQ39" s="2820">
        <f t="shared" si="32"/>
        <v>0</v>
      </c>
      <c r="BR39" s="2820">
        <f t="shared" si="33"/>
        <v>0</v>
      </c>
      <c r="BS39" s="2820">
        <f t="shared" si="34"/>
        <v>0</v>
      </c>
      <c r="BT39" s="2868">
        <f t="shared" si="35"/>
        <v>0</v>
      </c>
    </row>
    <row r="40" spans="1:72">
      <c r="A40" s="1243"/>
      <c r="B40" s="1251"/>
      <c r="C40" s="1251"/>
      <c r="D40" s="2824"/>
      <c r="E40" s="2820">
        <f t="shared" si="7"/>
        <v>0</v>
      </c>
      <c r="F40" s="2821"/>
      <c r="G40" s="2822">
        <f t="shared" si="8"/>
        <v>0</v>
      </c>
      <c r="H40" s="2823">
        <f t="shared" si="9"/>
        <v>0</v>
      </c>
      <c r="I40" s="2831"/>
      <c r="J40" s="2831"/>
      <c r="K40" s="2831"/>
      <c r="L40" s="2831"/>
      <c r="M40" s="2831"/>
      <c r="N40" s="2831"/>
      <c r="O40" s="2831"/>
      <c r="P40" s="2831"/>
      <c r="Q40" s="2831"/>
      <c r="R40" s="2831"/>
      <c r="S40" s="2831"/>
      <c r="T40" s="2831"/>
      <c r="U40" s="2831"/>
      <c r="V40" s="2831"/>
      <c r="W40" s="2831"/>
      <c r="X40" s="2831"/>
      <c r="Y40" s="2831"/>
      <c r="Z40" s="2831"/>
      <c r="AA40" s="2831"/>
      <c r="AB40" s="2831"/>
      <c r="AC40" s="2820">
        <f t="shared" si="10"/>
        <v>0</v>
      </c>
      <c r="AD40" s="2841"/>
      <c r="AE40" s="2841"/>
      <c r="AF40" s="2841"/>
      <c r="AG40" s="2841"/>
      <c r="AH40" s="2841"/>
      <c r="AI40" s="2841"/>
      <c r="AJ40" s="2841"/>
      <c r="AK40" s="2841"/>
      <c r="AL40" s="2841"/>
      <c r="AM40" s="2841"/>
      <c r="AN40" s="2841"/>
      <c r="AO40" s="2841"/>
      <c r="AP40" s="2841"/>
      <c r="AQ40" s="2841"/>
      <c r="AR40" s="2841"/>
      <c r="AS40" s="2841"/>
      <c r="AT40" s="2821"/>
      <c r="AU40" s="2850"/>
      <c r="AV40" s="794">
        <f t="shared" si="11"/>
        <v>0</v>
      </c>
      <c r="AW40" s="794">
        <f t="shared" si="12"/>
        <v>0</v>
      </c>
      <c r="AX40" s="794">
        <f t="shared" si="13"/>
        <v>0</v>
      </c>
      <c r="AY40" s="1178">
        <f t="shared" si="14"/>
        <v>0</v>
      </c>
      <c r="AZ40" s="2820">
        <f t="shared" si="15"/>
        <v>0</v>
      </c>
      <c r="BA40" s="2820">
        <f t="shared" si="16"/>
        <v>0</v>
      </c>
      <c r="BB40" s="2820">
        <f t="shared" si="17"/>
        <v>0</v>
      </c>
      <c r="BC40" s="2820">
        <f t="shared" si="18"/>
        <v>0</v>
      </c>
      <c r="BD40" s="2820">
        <f t="shared" si="19"/>
        <v>0</v>
      </c>
      <c r="BE40" s="2820">
        <f t="shared" si="20"/>
        <v>0</v>
      </c>
      <c r="BF40" s="2820">
        <f t="shared" si="21"/>
        <v>0</v>
      </c>
      <c r="BG40" s="2820">
        <f t="shared" si="22"/>
        <v>0</v>
      </c>
      <c r="BH40" s="2820">
        <f t="shared" si="23"/>
        <v>0</v>
      </c>
      <c r="BI40" s="2820">
        <f t="shared" si="24"/>
        <v>0</v>
      </c>
      <c r="BJ40" s="2820">
        <f t="shared" si="25"/>
        <v>0</v>
      </c>
      <c r="BK40" s="2820">
        <f t="shared" si="26"/>
        <v>0</v>
      </c>
      <c r="BL40" s="2820">
        <f t="shared" si="27"/>
        <v>0</v>
      </c>
      <c r="BM40" s="2820">
        <f t="shared" si="28"/>
        <v>0</v>
      </c>
      <c r="BN40" s="2820">
        <f t="shared" si="29"/>
        <v>0</v>
      </c>
      <c r="BO40" s="2820">
        <f t="shared" si="30"/>
        <v>0</v>
      </c>
      <c r="BP40" s="2820">
        <f t="shared" si="31"/>
        <v>0</v>
      </c>
      <c r="BQ40" s="2820">
        <f t="shared" si="32"/>
        <v>0</v>
      </c>
      <c r="BR40" s="2820">
        <f t="shared" si="33"/>
        <v>0</v>
      </c>
      <c r="BS40" s="2820">
        <f t="shared" si="34"/>
        <v>0</v>
      </c>
      <c r="BT40" s="2868">
        <f t="shared" si="35"/>
        <v>0</v>
      </c>
    </row>
    <row r="41" spans="1:72">
      <c r="A41" s="1243"/>
      <c r="B41" s="1251"/>
      <c r="C41" s="1251"/>
      <c r="D41" s="2824"/>
      <c r="E41" s="2820">
        <f t="shared" si="7"/>
        <v>0</v>
      </c>
      <c r="F41" s="2821"/>
      <c r="G41" s="2822">
        <f t="shared" si="8"/>
        <v>0</v>
      </c>
      <c r="H41" s="2823">
        <f t="shared" si="9"/>
        <v>0</v>
      </c>
      <c r="I41" s="2831"/>
      <c r="J41" s="2831"/>
      <c r="K41" s="2831"/>
      <c r="L41" s="2831"/>
      <c r="M41" s="2831"/>
      <c r="N41" s="2831"/>
      <c r="O41" s="2831"/>
      <c r="P41" s="2831"/>
      <c r="Q41" s="2831"/>
      <c r="R41" s="2831"/>
      <c r="S41" s="2831"/>
      <c r="T41" s="2831"/>
      <c r="U41" s="2831"/>
      <c r="V41" s="2831"/>
      <c r="W41" s="2831"/>
      <c r="X41" s="2831"/>
      <c r="Y41" s="2831"/>
      <c r="Z41" s="2831"/>
      <c r="AA41" s="2831"/>
      <c r="AB41" s="2831"/>
      <c r="AC41" s="2820">
        <f t="shared" si="10"/>
        <v>0</v>
      </c>
      <c r="AD41" s="2841"/>
      <c r="AE41" s="2841"/>
      <c r="AF41" s="2841"/>
      <c r="AG41" s="2841"/>
      <c r="AH41" s="2841"/>
      <c r="AI41" s="2841"/>
      <c r="AJ41" s="2841"/>
      <c r="AK41" s="2841"/>
      <c r="AL41" s="2841"/>
      <c r="AM41" s="2841"/>
      <c r="AN41" s="2841"/>
      <c r="AO41" s="2841"/>
      <c r="AP41" s="2841"/>
      <c r="AQ41" s="2841"/>
      <c r="AR41" s="2841"/>
      <c r="AS41" s="2841"/>
      <c r="AT41" s="2821"/>
      <c r="AU41" s="2850"/>
      <c r="AV41" s="794">
        <f t="shared" si="11"/>
        <v>0</v>
      </c>
      <c r="AW41" s="794">
        <f t="shared" si="12"/>
        <v>0</v>
      </c>
      <c r="AX41" s="794">
        <f t="shared" si="13"/>
        <v>0</v>
      </c>
      <c r="AY41" s="1178">
        <f t="shared" si="14"/>
        <v>0</v>
      </c>
      <c r="AZ41" s="2820">
        <f t="shared" si="15"/>
        <v>0</v>
      </c>
      <c r="BA41" s="2820">
        <f t="shared" si="16"/>
        <v>0</v>
      </c>
      <c r="BB41" s="2820">
        <f t="shared" si="17"/>
        <v>0</v>
      </c>
      <c r="BC41" s="2820">
        <f t="shared" si="18"/>
        <v>0</v>
      </c>
      <c r="BD41" s="2820">
        <f t="shared" si="19"/>
        <v>0</v>
      </c>
      <c r="BE41" s="2820">
        <f t="shared" si="20"/>
        <v>0</v>
      </c>
      <c r="BF41" s="2820">
        <f t="shared" si="21"/>
        <v>0</v>
      </c>
      <c r="BG41" s="2820">
        <f t="shared" si="22"/>
        <v>0</v>
      </c>
      <c r="BH41" s="2820">
        <f t="shared" si="23"/>
        <v>0</v>
      </c>
      <c r="BI41" s="2820">
        <f t="shared" si="24"/>
        <v>0</v>
      </c>
      <c r="BJ41" s="2820">
        <f t="shared" si="25"/>
        <v>0</v>
      </c>
      <c r="BK41" s="2820">
        <f t="shared" si="26"/>
        <v>0</v>
      </c>
      <c r="BL41" s="2820">
        <f t="shared" si="27"/>
        <v>0</v>
      </c>
      <c r="BM41" s="2820">
        <f t="shared" si="28"/>
        <v>0</v>
      </c>
      <c r="BN41" s="2820">
        <f t="shared" si="29"/>
        <v>0</v>
      </c>
      <c r="BO41" s="2820">
        <f t="shared" si="30"/>
        <v>0</v>
      </c>
      <c r="BP41" s="2820">
        <f t="shared" si="31"/>
        <v>0</v>
      </c>
      <c r="BQ41" s="2820">
        <f t="shared" si="32"/>
        <v>0</v>
      </c>
      <c r="BR41" s="2820">
        <f t="shared" si="33"/>
        <v>0</v>
      </c>
      <c r="BS41" s="2820">
        <f t="shared" si="34"/>
        <v>0</v>
      </c>
      <c r="BT41" s="2868">
        <f t="shared" si="35"/>
        <v>0</v>
      </c>
    </row>
    <row r="42" spans="1:72">
      <c r="A42" s="1243"/>
      <c r="B42" s="1251"/>
      <c r="C42" s="1251"/>
      <c r="D42" s="2824"/>
      <c r="E42" s="2820">
        <f t="shared" si="7"/>
        <v>0</v>
      </c>
      <c r="F42" s="2821"/>
      <c r="G42" s="2822">
        <f t="shared" si="8"/>
        <v>0</v>
      </c>
      <c r="H42" s="2823">
        <f t="shared" si="9"/>
        <v>0</v>
      </c>
      <c r="I42" s="2831"/>
      <c r="J42" s="2831"/>
      <c r="K42" s="2831"/>
      <c r="L42" s="2831"/>
      <c r="M42" s="2831"/>
      <c r="N42" s="2831"/>
      <c r="O42" s="2831"/>
      <c r="P42" s="2831"/>
      <c r="Q42" s="2831"/>
      <c r="R42" s="2831"/>
      <c r="S42" s="2831"/>
      <c r="T42" s="2831"/>
      <c r="U42" s="2831"/>
      <c r="V42" s="2831"/>
      <c r="W42" s="2831"/>
      <c r="X42" s="2831"/>
      <c r="Y42" s="2831"/>
      <c r="Z42" s="2831"/>
      <c r="AA42" s="2831"/>
      <c r="AB42" s="2831"/>
      <c r="AC42" s="2820">
        <f t="shared" si="10"/>
        <v>0</v>
      </c>
      <c r="AD42" s="2841"/>
      <c r="AE42" s="2841"/>
      <c r="AF42" s="2841"/>
      <c r="AG42" s="2841"/>
      <c r="AH42" s="2841"/>
      <c r="AI42" s="2841"/>
      <c r="AJ42" s="2841"/>
      <c r="AK42" s="2841"/>
      <c r="AL42" s="2841"/>
      <c r="AM42" s="2841"/>
      <c r="AN42" s="2841"/>
      <c r="AO42" s="2841"/>
      <c r="AP42" s="2841"/>
      <c r="AQ42" s="2841"/>
      <c r="AR42" s="2841"/>
      <c r="AS42" s="2841"/>
      <c r="AT42" s="2821"/>
      <c r="AU42" s="2850"/>
      <c r="AV42" s="794">
        <f t="shared" si="11"/>
        <v>0</v>
      </c>
      <c r="AW42" s="794">
        <f t="shared" si="12"/>
        <v>0</v>
      </c>
      <c r="AX42" s="794">
        <f t="shared" si="13"/>
        <v>0</v>
      </c>
      <c r="AY42" s="1178">
        <f t="shared" si="14"/>
        <v>0</v>
      </c>
      <c r="AZ42" s="2820">
        <f t="shared" si="15"/>
        <v>0</v>
      </c>
      <c r="BA42" s="2820">
        <f t="shared" si="16"/>
        <v>0</v>
      </c>
      <c r="BB42" s="2820">
        <f t="shared" si="17"/>
        <v>0</v>
      </c>
      <c r="BC42" s="2820">
        <f t="shared" si="18"/>
        <v>0</v>
      </c>
      <c r="BD42" s="2820">
        <f t="shared" si="19"/>
        <v>0</v>
      </c>
      <c r="BE42" s="2820">
        <f t="shared" si="20"/>
        <v>0</v>
      </c>
      <c r="BF42" s="2820">
        <f t="shared" si="21"/>
        <v>0</v>
      </c>
      <c r="BG42" s="2820">
        <f t="shared" si="22"/>
        <v>0</v>
      </c>
      <c r="BH42" s="2820">
        <f t="shared" si="23"/>
        <v>0</v>
      </c>
      <c r="BI42" s="2820">
        <f t="shared" si="24"/>
        <v>0</v>
      </c>
      <c r="BJ42" s="2820">
        <f t="shared" si="25"/>
        <v>0</v>
      </c>
      <c r="BK42" s="2820">
        <f t="shared" si="26"/>
        <v>0</v>
      </c>
      <c r="BL42" s="2820">
        <f t="shared" si="27"/>
        <v>0</v>
      </c>
      <c r="BM42" s="2820">
        <f t="shared" si="28"/>
        <v>0</v>
      </c>
      <c r="BN42" s="2820">
        <f t="shared" si="29"/>
        <v>0</v>
      </c>
      <c r="BO42" s="2820">
        <f t="shared" si="30"/>
        <v>0</v>
      </c>
      <c r="BP42" s="2820">
        <f t="shared" si="31"/>
        <v>0</v>
      </c>
      <c r="BQ42" s="2820">
        <f t="shared" si="32"/>
        <v>0</v>
      </c>
      <c r="BR42" s="2820">
        <f t="shared" si="33"/>
        <v>0</v>
      </c>
      <c r="BS42" s="2820">
        <f t="shared" si="34"/>
        <v>0</v>
      </c>
      <c r="BT42" s="2868">
        <f t="shared" si="35"/>
        <v>0</v>
      </c>
    </row>
    <row r="43" spans="1:72">
      <c r="A43" s="1243"/>
      <c r="B43" s="1251"/>
      <c r="C43" s="1251"/>
      <c r="D43" s="2824"/>
      <c r="E43" s="2820">
        <f t="shared" si="7"/>
        <v>0</v>
      </c>
      <c r="F43" s="2821"/>
      <c r="G43" s="2822">
        <f t="shared" si="8"/>
        <v>0</v>
      </c>
      <c r="H43" s="2823">
        <f t="shared" si="9"/>
        <v>0</v>
      </c>
      <c r="I43" s="2831"/>
      <c r="J43" s="2831"/>
      <c r="K43" s="2831"/>
      <c r="L43" s="2831"/>
      <c r="M43" s="2831"/>
      <c r="N43" s="2831"/>
      <c r="O43" s="2831"/>
      <c r="P43" s="2831"/>
      <c r="Q43" s="2831"/>
      <c r="R43" s="2831"/>
      <c r="S43" s="2831"/>
      <c r="T43" s="2831"/>
      <c r="U43" s="2831"/>
      <c r="V43" s="2831"/>
      <c r="W43" s="2831"/>
      <c r="X43" s="2831"/>
      <c r="Y43" s="2831"/>
      <c r="Z43" s="2831"/>
      <c r="AA43" s="2831"/>
      <c r="AB43" s="2831"/>
      <c r="AC43" s="2820">
        <f t="shared" si="10"/>
        <v>0</v>
      </c>
      <c r="AD43" s="2841"/>
      <c r="AE43" s="2841"/>
      <c r="AF43" s="2841"/>
      <c r="AG43" s="2841"/>
      <c r="AH43" s="2841"/>
      <c r="AI43" s="2841"/>
      <c r="AJ43" s="2841"/>
      <c r="AK43" s="2841"/>
      <c r="AL43" s="2841"/>
      <c r="AM43" s="2841"/>
      <c r="AN43" s="2841"/>
      <c r="AO43" s="2841"/>
      <c r="AP43" s="2841"/>
      <c r="AQ43" s="2841"/>
      <c r="AR43" s="2841"/>
      <c r="AS43" s="2841"/>
      <c r="AT43" s="2821"/>
      <c r="AU43" s="2850"/>
      <c r="AV43" s="794">
        <f t="shared" si="11"/>
        <v>0</v>
      </c>
      <c r="AW43" s="794">
        <f t="shared" si="12"/>
        <v>0</v>
      </c>
      <c r="AX43" s="794">
        <f t="shared" si="13"/>
        <v>0</v>
      </c>
      <c r="AY43" s="1178">
        <f t="shared" si="14"/>
        <v>0</v>
      </c>
      <c r="AZ43" s="2820">
        <f t="shared" si="15"/>
        <v>0</v>
      </c>
      <c r="BA43" s="2820">
        <f t="shared" si="16"/>
        <v>0</v>
      </c>
      <c r="BB43" s="2820">
        <f t="shared" si="17"/>
        <v>0</v>
      </c>
      <c r="BC43" s="2820">
        <f t="shared" si="18"/>
        <v>0</v>
      </c>
      <c r="BD43" s="2820">
        <f t="shared" si="19"/>
        <v>0</v>
      </c>
      <c r="BE43" s="2820">
        <f t="shared" si="20"/>
        <v>0</v>
      </c>
      <c r="BF43" s="2820">
        <f t="shared" si="21"/>
        <v>0</v>
      </c>
      <c r="BG43" s="2820">
        <f t="shared" si="22"/>
        <v>0</v>
      </c>
      <c r="BH43" s="2820">
        <f t="shared" si="23"/>
        <v>0</v>
      </c>
      <c r="BI43" s="2820">
        <f t="shared" si="24"/>
        <v>0</v>
      </c>
      <c r="BJ43" s="2820">
        <f t="shared" si="25"/>
        <v>0</v>
      </c>
      <c r="BK43" s="2820">
        <f t="shared" si="26"/>
        <v>0</v>
      </c>
      <c r="BL43" s="2820">
        <f t="shared" si="27"/>
        <v>0</v>
      </c>
      <c r="BM43" s="2820">
        <f t="shared" si="28"/>
        <v>0</v>
      </c>
      <c r="BN43" s="2820">
        <f t="shared" si="29"/>
        <v>0</v>
      </c>
      <c r="BO43" s="2820">
        <f t="shared" si="30"/>
        <v>0</v>
      </c>
      <c r="BP43" s="2820">
        <f t="shared" si="31"/>
        <v>0</v>
      </c>
      <c r="BQ43" s="2820">
        <f t="shared" si="32"/>
        <v>0</v>
      </c>
      <c r="BR43" s="2820">
        <f t="shared" si="33"/>
        <v>0</v>
      </c>
      <c r="BS43" s="2820">
        <f t="shared" si="34"/>
        <v>0</v>
      </c>
      <c r="BT43" s="2868">
        <f t="shared" si="35"/>
        <v>0</v>
      </c>
    </row>
    <row r="44" spans="1:72">
      <c r="A44" s="1243"/>
      <c r="B44" s="1251"/>
      <c r="C44" s="1251"/>
      <c r="D44" s="2824"/>
      <c r="E44" s="2820">
        <f t="shared" si="7"/>
        <v>0</v>
      </c>
      <c r="F44" s="2821"/>
      <c r="G44" s="2822">
        <f t="shared" si="8"/>
        <v>0</v>
      </c>
      <c r="H44" s="2823">
        <f t="shared" si="9"/>
        <v>0</v>
      </c>
      <c r="I44" s="2831"/>
      <c r="J44" s="2831"/>
      <c r="K44" s="2831"/>
      <c r="L44" s="2831"/>
      <c r="M44" s="2831"/>
      <c r="N44" s="2831"/>
      <c r="O44" s="2831"/>
      <c r="P44" s="2831"/>
      <c r="Q44" s="2831"/>
      <c r="R44" s="2831"/>
      <c r="S44" s="2831"/>
      <c r="T44" s="2831"/>
      <c r="U44" s="2831"/>
      <c r="V44" s="2831"/>
      <c r="W44" s="2831"/>
      <c r="X44" s="2831"/>
      <c r="Y44" s="2831"/>
      <c r="Z44" s="2831"/>
      <c r="AA44" s="2831"/>
      <c r="AB44" s="2831"/>
      <c r="AC44" s="2820">
        <f t="shared" si="10"/>
        <v>0</v>
      </c>
      <c r="AD44" s="2841"/>
      <c r="AE44" s="2841"/>
      <c r="AF44" s="2841"/>
      <c r="AG44" s="2841"/>
      <c r="AH44" s="2841"/>
      <c r="AI44" s="2841"/>
      <c r="AJ44" s="2841"/>
      <c r="AK44" s="2841"/>
      <c r="AL44" s="2841"/>
      <c r="AM44" s="2841"/>
      <c r="AN44" s="2841"/>
      <c r="AO44" s="2841"/>
      <c r="AP44" s="2841"/>
      <c r="AQ44" s="2841"/>
      <c r="AR44" s="2841"/>
      <c r="AS44" s="2841"/>
      <c r="AT44" s="2821"/>
      <c r="AU44" s="2850"/>
      <c r="AV44" s="794">
        <f t="shared" si="11"/>
        <v>0</v>
      </c>
      <c r="AW44" s="794">
        <f t="shared" si="12"/>
        <v>0</v>
      </c>
      <c r="AX44" s="794">
        <f t="shared" si="13"/>
        <v>0</v>
      </c>
      <c r="AY44" s="1178">
        <f t="shared" si="14"/>
        <v>0</v>
      </c>
      <c r="AZ44" s="2820">
        <f t="shared" si="15"/>
        <v>0</v>
      </c>
      <c r="BA44" s="2820">
        <f t="shared" si="16"/>
        <v>0</v>
      </c>
      <c r="BB44" s="2820">
        <f t="shared" si="17"/>
        <v>0</v>
      </c>
      <c r="BC44" s="2820">
        <f t="shared" si="18"/>
        <v>0</v>
      </c>
      <c r="BD44" s="2820">
        <f t="shared" si="19"/>
        <v>0</v>
      </c>
      <c r="BE44" s="2820">
        <f t="shared" si="20"/>
        <v>0</v>
      </c>
      <c r="BF44" s="2820">
        <f t="shared" si="21"/>
        <v>0</v>
      </c>
      <c r="BG44" s="2820">
        <f t="shared" si="22"/>
        <v>0</v>
      </c>
      <c r="BH44" s="2820">
        <f t="shared" si="23"/>
        <v>0</v>
      </c>
      <c r="BI44" s="2820">
        <f t="shared" si="24"/>
        <v>0</v>
      </c>
      <c r="BJ44" s="2820">
        <f t="shared" si="25"/>
        <v>0</v>
      </c>
      <c r="BK44" s="2820">
        <f t="shared" si="26"/>
        <v>0</v>
      </c>
      <c r="BL44" s="2820">
        <f t="shared" si="27"/>
        <v>0</v>
      </c>
      <c r="BM44" s="2820">
        <f t="shared" si="28"/>
        <v>0</v>
      </c>
      <c r="BN44" s="2820">
        <f t="shared" si="29"/>
        <v>0</v>
      </c>
      <c r="BO44" s="2820">
        <f t="shared" si="30"/>
        <v>0</v>
      </c>
      <c r="BP44" s="2820">
        <f t="shared" si="31"/>
        <v>0</v>
      </c>
      <c r="BQ44" s="2820">
        <f t="shared" si="32"/>
        <v>0</v>
      </c>
      <c r="BR44" s="2820">
        <f t="shared" si="33"/>
        <v>0</v>
      </c>
      <c r="BS44" s="2820">
        <f t="shared" si="34"/>
        <v>0</v>
      </c>
      <c r="BT44" s="2868">
        <f t="shared" si="35"/>
        <v>0</v>
      </c>
    </row>
    <row r="45" spans="1:72">
      <c r="A45" s="1243"/>
      <c r="B45" s="1251"/>
      <c r="C45" s="1251"/>
      <c r="D45" s="2824"/>
      <c r="E45" s="2820">
        <f t="shared" si="7"/>
        <v>0</v>
      </c>
      <c r="F45" s="2821"/>
      <c r="G45" s="2822">
        <f t="shared" si="8"/>
        <v>0</v>
      </c>
      <c r="H45" s="2823">
        <f t="shared" si="9"/>
        <v>0</v>
      </c>
      <c r="I45" s="2831"/>
      <c r="J45" s="2831"/>
      <c r="K45" s="2831"/>
      <c r="L45" s="2831"/>
      <c r="M45" s="2831"/>
      <c r="N45" s="2831"/>
      <c r="O45" s="2831"/>
      <c r="P45" s="2831"/>
      <c r="Q45" s="2831"/>
      <c r="R45" s="2831"/>
      <c r="S45" s="2831"/>
      <c r="T45" s="2831"/>
      <c r="U45" s="2831"/>
      <c r="V45" s="2831"/>
      <c r="W45" s="2831"/>
      <c r="X45" s="2831"/>
      <c r="Y45" s="2831"/>
      <c r="Z45" s="2831"/>
      <c r="AA45" s="2831"/>
      <c r="AB45" s="2831"/>
      <c r="AC45" s="2820">
        <f t="shared" si="10"/>
        <v>0</v>
      </c>
      <c r="AD45" s="2841"/>
      <c r="AE45" s="2841"/>
      <c r="AF45" s="2841"/>
      <c r="AG45" s="2841"/>
      <c r="AH45" s="2841"/>
      <c r="AI45" s="2841"/>
      <c r="AJ45" s="2841"/>
      <c r="AK45" s="2841"/>
      <c r="AL45" s="2841"/>
      <c r="AM45" s="2841"/>
      <c r="AN45" s="2841"/>
      <c r="AO45" s="2841"/>
      <c r="AP45" s="2841"/>
      <c r="AQ45" s="2841"/>
      <c r="AR45" s="2841"/>
      <c r="AS45" s="2841"/>
      <c r="AT45" s="2821"/>
      <c r="AU45" s="2850"/>
      <c r="AV45" s="794">
        <f t="shared" si="11"/>
        <v>0</v>
      </c>
      <c r="AW45" s="794">
        <f t="shared" si="12"/>
        <v>0</v>
      </c>
      <c r="AX45" s="794">
        <f t="shared" si="13"/>
        <v>0</v>
      </c>
      <c r="AY45" s="1178">
        <f t="shared" si="14"/>
        <v>0</v>
      </c>
      <c r="AZ45" s="2820">
        <f t="shared" si="15"/>
        <v>0</v>
      </c>
      <c r="BA45" s="2820">
        <f t="shared" si="16"/>
        <v>0</v>
      </c>
      <c r="BB45" s="2820">
        <f t="shared" si="17"/>
        <v>0</v>
      </c>
      <c r="BC45" s="2820">
        <f t="shared" si="18"/>
        <v>0</v>
      </c>
      <c r="BD45" s="2820">
        <f t="shared" si="19"/>
        <v>0</v>
      </c>
      <c r="BE45" s="2820">
        <f t="shared" si="20"/>
        <v>0</v>
      </c>
      <c r="BF45" s="2820">
        <f t="shared" si="21"/>
        <v>0</v>
      </c>
      <c r="BG45" s="2820">
        <f t="shared" si="22"/>
        <v>0</v>
      </c>
      <c r="BH45" s="2820">
        <f t="shared" si="23"/>
        <v>0</v>
      </c>
      <c r="BI45" s="2820">
        <f t="shared" si="24"/>
        <v>0</v>
      </c>
      <c r="BJ45" s="2820">
        <f t="shared" si="25"/>
        <v>0</v>
      </c>
      <c r="BK45" s="2820">
        <f t="shared" si="26"/>
        <v>0</v>
      </c>
      <c r="BL45" s="2820">
        <f t="shared" si="27"/>
        <v>0</v>
      </c>
      <c r="BM45" s="2820">
        <f t="shared" si="28"/>
        <v>0</v>
      </c>
      <c r="BN45" s="2820">
        <f t="shared" si="29"/>
        <v>0</v>
      </c>
      <c r="BO45" s="2820">
        <f t="shared" si="30"/>
        <v>0</v>
      </c>
      <c r="BP45" s="2820">
        <f t="shared" si="31"/>
        <v>0</v>
      </c>
      <c r="BQ45" s="2820">
        <f t="shared" si="32"/>
        <v>0</v>
      </c>
      <c r="BR45" s="2820">
        <f t="shared" si="33"/>
        <v>0</v>
      </c>
      <c r="BS45" s="2820">
        <f t="shared" si="34"/>
        <v>0</v>
      </c>
      <c r="BT45" s="2868">
        <f t="shared" si="35"/>
        <v>0</v>
      </c>
    </row>
    <row r="46" spans="1:72">
      <c r="A46" s="1243"/>
      <c r="B46" s="1251"/>
      <c r="C46" s="1251"/>
      <c r="D46" s="2824"/>
      <c r="E46" s="2820">
        <f t="shared" si="7"/>
        <v>0</v>
      </c>
      <c r="F46" s="2821"/>
      <c r="G46" s="2822">
        <f t="shared" si="8"/>
        <v>0</v>
      </c>
      <c r="H46" s="2823">
        <f t="shared" si="9"/>
        <v>0</v>
      </c>
      <c r="I46" s="2831"/>
      <c r="J46" s="2831"/>
      <c r="K46" s="2831"/>
      <c r="L46" s="2831"/>
      <c r="M46" s="2831"/>
      <c r="N46" s="2831"/>
      <c r="O46" s="2831"/>
      <c r="P46" s="2831"/>
      <c r="Q46" s="2831"/>
      <c r="R46" s="2831"/>
      <c r="S46" s="2831"/>
      <c r="T46" s="2831"/>
      <c r="U46" s="2831"/>
      <c r="V46" s="2831"/>
      <c r="W46" s="2831"/>
      <c r="X46" s="2831"/>
      <c r="Y46" s="2831"/>
      <c r="Z46" s="2831"/>
      <c r="AA46" s="2831"/>
      <c r="AB46" s="2831"/>
      <c r="AC46" s="2820">
        <f t="shared" si="10"/>
        <v>0</v>
      </c>
      <c r="AD46" s="2841"/>
      <c r="AE46" s="2841"/>
      <c r="AF46" s="2841"/>
      <c r="AG46" s="2841"/>
      <c r="AH46" s="2841"/>
      <c r="AI46" s="2841"/>
      <c r="AJ46" s="2841"/>
      <c r="AK46" s="2841"/>
      <c r="AL46" s="2841"/>
      <c r="AM46" s="2841"/>
      <c r="AN46" s="2841"/>
      <c r="AO46" s="2841"/>
      <c r="AP46" s="2841"/>
      <c r="AQ46" s="2841"/>
      <c r="AR46" s="2841"/>
      <c r="AS46" s="2841"/>
      <c r="AT46" s="2821"/>
      <c r="AU46" s="2850"/>
      <c r="AV46" s="794">
        <f t="shared" si="11"/>
        <v>0</v>
      </c>
      <c r="AW46" s="794">
        <f t="shared" si="12"/>
        <v>0</v>
      </c>
      <c r="AX46" s="794">
        <f t="shared" si="13"/>
        <v>0</v>
      </c>
      <c r="AY46" s="1178">
        <f t="shared" si="14"/>
        <v>0</v>
      </c>
      <c r="AZ46" s="2820">
        <f t="shared" si="15"/>
        <v>0</v>
      </c>
      <c r="BA46" s="2820">
        <f t="shared" si="16"/>
        <v>0</v>
      </c>
      <c r="BB46" s="2820">
        <f t="shared" si="17"/>
        <v>0</v>
      </c>
      <c r="BC46" s="2820">
        <f t="shared" si="18"/>
        <v>0</v>
      </c>
      <c r="BD46" s="2820">
        <f t="shared" si="19"/>
        <v>0</v>
      </c>
      <c r="BE46" s="2820">
        <f t="shared" si="20"/>
        <v>0</v>
      </c>
      <c r="BF46" s="2820">
        <f t="shared" si="21"/>
        <v>0</v>
      </c>
      <c r="BG46" s="2820">
        <f t="shared" si="22"/>
        <v>0</v>
      </c>
      <c r="BH46" s="2820">
        <f t="shared" si="23"/>
        <v>0</v>
      </c>
      <c r="BI46" s="2820">
        <f t="shared" si="24"/>
        <v>0</v>
      </c>
      <c r="BJ46" s="2820">
        <f t="shared" si="25"/>
        <v>0</v>
      </c>
      <c r="BK46" s="2820">
        <f t="shared" si="26"/>
        <v>0</v>
      </c>
      <c r="BL46" s="2820">
        <f t="shared" si="27"/>
        <v>0</v>
      </c>
      <c r="BM46" s="2820">
        <f t="shared" si="28"/>
        <v>0</v>
      </c>
      <c r="BN46" s="2820">
        <f t="shared" si="29"/>
        <v>0</v>
      </c>
      <c r="BO46" s="2820">
        <f t="shared" si="30"/>
        <v>0</v>
      </c>
      <c r="BP46" s="2820">
        <f t="shared" si="31"/>
        <v>0</v>
      </c>
      <c r="BQ46" s="2820">
        <f t="shared" si="32"/>
        <v>0</v>
      </c>
      <c r="BR46" s="2820">
        <f t="shared" si="33"/>
        <v>0</v>
      </c>
      <c r="BS46" s="2820">
        <f t="shared" si="34"/>
        <v>0</v>
      </c>
      <c r="BT46" s="2868">
        <f t="shared" si="35"/>
        <v>0</v>
      </c>
    </row>
    <row r="47" spans="1:72">
      <c r="A47" s="1243"/>
      <c r="B47" s="1251"/>
      <c r="C47" s="1251"/>
      <c r="D47" s="2824"/>
      <c r="E47" s="2820">
        <f t="shared" si="7"/>
        <v>0</v>
      </c>
      <c r="F47" s="2821"/>
      <c r="G47" s="2822">
        <f t="shared" si="8"/>
        <v>0</v>
      </c>
      <c r="H47" s="2823">
        <f t="shared" si="9"/>
        <v>0</v>
      </c>
      <c r="I47" s="2831"/>
      <c r="J47" s="2831"/>
      <c r="K47" s="2831"/>
      <c r="L47" s="2831"/>
      <c r="M47" s="2831"/>
      <c r="N47" s="2831"/>
      <c r="O47" s="2831"/>
      <c r="P47" s="2831"/>
      <c r="Q47" s="2831"/>
      <c r="R47" s="2831"/>
      <c r="S47" s="2831"/>
      <c r="T47" s="2831"/>
      <c r="U47" s="2831"/>
      <c r="V47" s="2831"/>
      <c r="W47" s="2831"/>
      <c r="X47" s="2831"/>
      <c r="Y47" s="2831"/>
      <c r="Z47" s="2831"/>
      <c r="AA47" s="2831"/>
      <c r="AB47" s="2831"/>
      <c r="AC47" s="2820">
        <f t="shared" si="10"/>
        <v>0</v>
      </c>
      <c r="AD47" s="2841"/>
      <c r="AE47" s="2841"/>
      <c r="AF47" s="2841"/>
      <c r="AG47" s="2841"/>
      <c r="AH47" s="2841"/>
      <c r="AI47" s="2841"/>
      <c r="AJ47" s="2841"/>
      <c r="AK47" s="2841"/>
      <c r="AL47" s="2841"/>
      <c r="AM47" s="2841"/>
      <c r="AN47" s="2841"/>
      <c r="AO47" s="2841"/>
      <c r="AP47" s="2841"/>
      <c r="AQ47" s="2841"/>
      <c r="AR47" s="2841"/>
      <c r="AS47" s="2841"/>
      <c r="AT47" s="2821"/>
      <c r="AU47" s="2850"/>
      <c r="AV47" s="794">
        <f t="shared" si="11"/>
        <v>0</v>
      </c>
      <c r="AW47" s="794">
        <f t="shared" si="12"/>
        <v>0</v>
      </c>
      <c r="AX47" s="794">
        <f t="shared" si="13"/>
        <v>0</v>
      </c>
      <c r="AY47" s="1178">
        <f t="shared" si="14"/>
        <v>0</v>
      </c>
      <c r="AZ47" s="2820">
        <f t="shared" si="15"/>
        <v>0</v>
      </c>
      <c r="BA47" s="2820">
        <f t="shared" si="16"/>
        <v>0</v>
      </c>
      <c r="BB47" s="2820">
        <f t="shared" si="17"/>
        <v>0</v>
      </c>
      <c r="BC47" s="2820">
        <f t="shared" si="18"/>
        <v>0</v>
      </c>
      <c r="BD47" s="2820">
        <f t="shared" si="19"/>
        <v>0</v>
      </c>
      <c r="BE47" s="2820">
        <f t="shared" si="20"/>
        <v>0</v>
      </c>
      <c r="BF47" s="2820">
        <f t="shared" si="21"/>
        <v>0</v>
      </c>
      <c r="BG47" s="2820">
        <f t="shared" si="22"/>
        <v>0</v>
      </c>
      <c r="BH47" s="2820">
        <f t="shared" si="23"/>
        <v>0</v>
      </c>
      <c r="BI47" s="2820">
        <f t="shared" si="24"/>
        <v>0</v>
      </c>
      <c r="BJ47" s="2820">
        <f t="shared" si="25"/>
        <v>0</v>
      </c>
      <c r="BK47" s="2820">
        <f t="shared" si="26"/>
        <v>0</v>
      </c>
      <c r="BL47" s="2820">
        <f t="shared" si="27"/>
        <v>0</v>
      </c>
      <c r="BM47" s="2820">
        <f t="shared" si="28"/>
        <v>0</v>
      </c>
      <c r="BN47" s="2820">
        <f t="shared" si="29"/>
        <v>0</v>
      </c>
      <c r="BO47" s="2820">
        <f t="shared" si="30"/>
        <v>0</v>
      </c>
      <c r="BP47" s="2820">
        <f t="shared" si="31"/>
        <v>0</v>
      </c>
      <c r="BQ47" s="2820">
        <f t="shared" si="32"/>
        <v>0</v>
      </c>
      <c r="BR47" s="2820">
        <f t="shared" si="33"/>
        <v>0</v>
      </c>
      <c r="BS47" s="2820">
        <f t="shared" si="34"/>
        <v>0</v>
      </c>
      <c r="BT47" s="2868">
        <f t="shared" si="35"/>
        <v>0</v>
      </c>
    </row>
    <row r="48" spans="1:72">
      <c r="A48" s="1243"/>
      <c r="B48" s="1251"/>
      <c r="C48" s="1251"/>
      <c r="D48" s="2824"/>
      <c r="E48" s="2820">
        <f t="shared" si="7"/>
        <v>0</v>
      </c>
      <c r="F48" s="2821"/>
      <c r="G48" s="2822">
        <f t="shared" si="8"/>
        <v>0</v>
      </c>
      <c r="H48" s="2823">
        <f t="shared" si="9"/>
        <v>0</v>
      </c>
      <c r="I48" s="2831"/>
      <c r="J48" s="2831"/>
      <c r="K48" s="2831"/>
      <c r="L48" s="2831"/>
      <c r="M48" s="2831"/>
      <c r="N48" s="2831"/>
      <c r="O48" s="2831"/>
      <c r="P48" s="2831"/>
      <c r="Q48" s="2831"/>
      <c r="R48" s="2831"/>
      <c r="S48" s="2831"/>
      <c r="T48" s="2831"/>
      <c r="U48" s="2831"/>
      <c r="V48" s="2831"/>
      <c r="W48" s="2831"/>
      <c r="X48" s="2831"/>
      <c r="Y48" s="2831"/>
      <c r="Z48" s="2831"/>
      <c r="AA48" s="2831"/>
      <c r="AB48" s="2831"/>
      <c r="AC48" s="2820">
        <f t="shared" si="10"/>
        <v>0</v>
      </c>
      <c r="AD48" s="2841"/>
      <c r="AE48" s="2841"/>
      <c r="AF48" s="2841"/>
      <c r="AG48" s="2841"/>
      <c r="AH48" s="2841"/>
      <c r="AI48" s="2841"/>
      <c r="AJ48" s="2841"/>
      <c r="AK48" s="2841"/>
      <c r="AL48" s="2841"/>
      <c r="AM48" s="2841"/>
      <c r="AN48" s="2841"/>
      <c r="AO48" s="2841"/>
      <c r="AP48" s="2841"/>
      <c r="AQ48" s="2841"/>
      <c r="AR48" s="2841"/>
      <c r="AS48" s="2841"/>
      <c r="AT48" s="2821"/>
      <c r="AU48" s="2850"/>
      <c r="AV48" s="794">
        <f t="shared" si="11"/>
        <v>0</v>
      </c>
      <c r="AW48" s="794">
        <f t="shared" si="12"/>
        <v>0</v>
      </c>
      <c r="AX48" s="794">
        <f t="shared" si="13"/>
        <v>0</v>
      </c>
      <c r="AY48" s="1178">
        <f t="shared" si="14"/>
        <v>0</v>
      </c>
      <c r="AZ48" s="2820">
        <f t="shared" si="15"/>
        <v>0</v>
      </c>
      <c r="BA48" s="2820">
        <f t="shared" si="16"/>
        <v>0</v>
      </c>
      <c r="BB48" s="2820">
        <f t="shared" si="17"/>
        <v>0</v>
      </c>
      <c r="BC48" s="2820">
        <f t="shared" si="18"/>
        <v>0</v>
      </c>
      <c r="BD48" s="2820">
        <f t="shared" si="19"/>
        <v>0</v>
      </c>
      <c r="BE48" s="2820">
        <f t="shared" si="20"/>
        <v>0</v>
      </c>
      <c r="BF48" s="2820">
        <f t="shared" si="21"/>
        <v>0</v>
      </c>
      <c r="BG48" s="2820">
        <f t="shared" si="22"/>
        <v>0</v>
      </c>
      <c r="BH48" s="2820">
        <f t="shared" si="23"/>
        <v>0</v>
      </c>
      <c r="BI48" s="2820">
        <f t="shared" si="24"/>
        <v>0</v>
      </c>
      <c r="BJ48" s="2820">
        <f t="shared" si="25"/>
        <v>0</v>
      </c>
      <c r="BK48" s="2820">
        <f t="shared" si="26"/>
        <v>0</v>
      </c>
      <c r="BL48" s="2820">
        <f t="shared" si="27"/>
        <v>0</v>
      </c>
      <c r="BM48" s="2820">
        <f t="shared" si="28"/>
        <v>0</v>
      </c>
      <c r="BN48" s="2820">
        <f t="shared" si="29"/>
        <v>0</v>
      </c>
      <c r="BO48" s="2820">
        <f t="shared" si="30"/>
        <v>0</v>
      </c>
      <c r="BP48" s="2820">
        <f t="shared" si="31"/>
        <v>0</v>
      </c>
      <c r="BQ48" s="2820">
        <f t="shared" si="32"/>
        <v>0</v>
      </c>
      <c r="BR48" s="2820">
        <f t="shared" si="33"/>
        <v>0</v>
      </c>
      <c r="BS48" s="2820">
        <f t="shared" si="34"/>
        <v>0</v>
      </c>
      <c r="BT48" s="2868">
        <f t="shared" si="35"/>
        <v>0</v>
      </c>
    </row>
    <row r="49" spans="1:72">
      <c r="A49" s="1243"/>
      <c r="B49" s="1251"/>
      <c r="C49" s="1251"/>
      <c r="D49" s="2824"/>
      <c r="E49" s="2820">
        <f t="shared" si="7"/>
        <v>0</v>
      </c>
      <c r="F49" s="2821"/>
      <c r="G49" s="2822">
        <f t="shared" si="8"/>
        <v>0</v>
      </c>
      <c r="H49" s="2823">
        <f t="shared" si="9"/>
        <v>0</v>
      </c>
      <c r="I49" s="2831"/>
      <c r="J49" s="2831"/>
      <c r="K49" s="2831"/>
      <c r="L49" s="2831"/>
      <c r="M49" s="2831"/>
      <c r="N49" s="2831"/>
      <c r="O49" s="2831"/>
      <c r="P49" s="2831"/>
      <c r="Q49" s="2831"/>
      <c r="R49" s="2831"/>
      <c r="S49" s="2831"/>
      <c r="T49" s="2831"/>
      <c r="U49" s="2831"/>
      <c r="V49" s="2831"/>
      <c r="W49" s="2831"/>
      <c r="X49" s="2831"/>
      <c r="Y49" s="2831"/>
      <c r="Z49" s="2831"/>
      <c r="AA49" s="2831"/>
      <c r="AB49" s="2831"/>
      <c r="AC49" s="2820">
        <f t="shared" si="10"/>
        <v>0</v>
      </c>
      <c r="AD49" s="2841"/>
      <c r="AE49" s="2841"/>
      <c r="AF49" s="2841"/>
      <c r="AG49" s="2841"/>
      <c r="AH49" s="2841"/>
      <c r="AI49" s="2841"/>
      <c r="AJ49" s="2841"/>
      <c r="AK49" s="2841"/>
      <c r="AL49" s="2841"/>
      <c r="AM49" s="2841"/>
      <c r="AN49" s="2841"/>
      <c r="AO49" s="2841"/>
      <c r="AP49" s="2841"/>
      <c r="AQ49" s="2841"/>
      <c r="AR49" s="2841"/>
      <c r="AS49" s="2841"/>
      <c r="AT49" s="2821"/>
      <c r="AU49" s="2850"/>
      <c r="AV49" s="794">
        <f t="shared" si="11"/>
        <v>0</v>
      </c>
      <c r="AW49" s="794">
        <f t="shared" si="12"/>
        <v>0</v>
      </c>
      <c r="AX49" s="794">
        <f t="shared" si="13"/>
        <v>0</v>
      </c>
      <c r="AY49" s="1178">
        <f t="shared" si="14"/>
        <v>0</v>
      </c>
      <c r="AZ49" s="2820">
        <f t="shared" si="15"/>
        <v>0</v>
      </c>
      <c r="BA49" s="2820">
        <f t="shared" si="16"/>
        <v>0</v>
      </c>
      <c r="BB49" s="2820">
        <f t="shared" si="17"/>
        <v>0</v>
      </c>
      <c r="BC49" s="2820">
        <f t="shared" si="18"/>
        <v>0</v>
      </c>
      <c r="BD49" s="2820">
        <f t="shared" si="19"/>
        <v>0</v>
      </c>
      <c r="BE49" s="2820">
        <f t="shared" si="20"/>
        <v>0</v>
      </c>
      <c r="BF49" s="2820">
        <f t="shared" si="21"/>
        <v>0</v>
      </c>
      <c r="BG49" s="2820">
        <f t="shared" si="22"/>
        <v>0</v>
      </c>
      <c r="BH49" s="2820">
        <f t="shared" si="23"/>
        <v>0</v>
      </c>
      <c r="BI49" s="2820">
        <f t="shared" si="24"/>
        <v>0</v>
      </c>
      <c r="BJ49" s="2820">
        <f t="shared" si="25"/>
        <v>0</v>
      </c>
      <c r="BK49" s="2820">
        <f t="shared" si="26"/>
        <v>0</v>
      </c>
      <c r="BL49" s="2820">
        <f t="shared" si="27"/>
        <v>0</v>
      </c>
      <c r="BM49" s="2820">
        <f t="shared" si="28"/>
        <v>0</v>
      </c>
      <c r="BN49" s="2820">
        <f t="shared" si="29"/>
        <v>0</v>
      </c>
      <c r="BO49" s="2820">
        <f t="shared" si="30"/>
        <v>0</v>
      </c>
      <c r="BP49" s="2820">
        <f t="shared" si="31"/>
        <v>0</v>
      </c>
      <c r="BQ49" s="2820">
        <f t="shared" si="32"/>
        <v>0</v>
      </c>
      <c r="BR49" s="2820">
        <f t="shared" si="33"/>
        <v>0</v>
      </c>
      <c r="BS49" s="2820">
        <f t="shared" si="34"/>
        <v>0</v>
      </c>
      <c r="BT49" s="2868">
        <f t="shared" si="35"/>
        <v>0</v>
      </c>
    </row>
    <row r="50" spans="1:72">
      <c r="A50" s="1243"/>
      <c r="B50" s="1251"/>
      <c r="C50" s="1251"/>
      <c r="D50" s="2824"/>
      <c r="E50" s="2820">
        <f t="shared" si="7"/>
        <v>0</v>
      </c>
      <c r="F50" s="2821"/>
      <c r="G50" s="2822">
        <f t="shared" si="8"/>
        <v>0</v>
      </c>
      <c r="H50" s="2823">
        <f t="shared" si="9"/>
        <v>0</v>
      </c>
      <c r="I50" s="2831"/>
      <c r="J50" s="2831"/>
      <c r="K50" s="2831"/>
      <c r="L50" s="2831"/>
      <c r="M50" s="2831"/>
      <c r="N50" s="2831"/>
      <c r="O50" s="2831"/>
      <c r="P50" s="2831"/>
      <c r="Q50" s="2831"/>
      <c r="R50" s="2831"/>
      <c r="S50" s="2831"/>
      <c r="T50" s="2831"/>
      <c r="U50" s="2831"/>
      <c r="V50" s="2831"/>
      <c r="W50" s="2831"/>
      <c r="X50" s="2831"/>
      <c r="Y50" s="2831"/>
      <c r="Z50" s="2831"/>
      <c r="AA50" s="2831"/>
      <c r="AB50" s="2831"/>
      <c r="AC50" s="2820">
        <f t="shared" si="10"/>
        <v>0</v>
      </c>
      <c r="AD50" s="2841"/>
      <c r="AE50" s="2841"/>
      <c r="AF50" s="2841"/>
      <c r="AG50" s="2841"/>
      <c r="AH50" s="2841"/>
      <c r="AI50" s="2841"/>
      <c r="AJ50" s="2841"/>
      <c r="AK50" s="2841"/>
      <c r="AL50" s="2841"/>
      <c r="AM50" s="2841"/>
      <c r="AN50" s="2841"/>
      <c r="AO50" s="2841"/>
      <c r="AP50" s="2841"/>
      <c r="AQ50" s="2841"/>
      <c r="AR50" s="2841"/>
      <c r="AS50" s="2841"/>
      <c r="AT50" s="2821"/>
      <c r="AU50" s="2850"/>
      <c r="AV50" s="794">
        <f t="shared" si="11"/>
        <v>0</v>
      </c>
      <c r="AW50" s="794">
        <f t="shared" si="12"/>
        <v>0</v>
      </c>
      <c r="AX50" s="794">
        <f t="shared" si="13"/>
        <v>0</v>
      </c>
      <c r="AY50" s="1178">
        <f t="shared" si="14"/>
        <v>0</v>
      </c>
      <c r="AZ50" s="2820">
        <f t="shared" si="15"/>
        <v>0</v>
      </c>
      <c r="BA50" s="2820">
        <f t="shared" si="16"/>
        <v>0</v>
      </c>
      <c r="BB50" s="2820">
        <f t="shared" si="17"/>
        <v>0</v>
      </c>
      <c r="BC50" s="2820">
        <f t="shared" si="18"/>
        <v>0</v>
      </c>
      <c r="BD50" s="2820">
        <f t="shared" si="19"/>
        <v>0</v>
      </c>
      <c r="BE50" s="2820">
        <f t="shared" si="20"/>
        <v>0</v>
      </c>
      <c r="BF50" s="2820">
        <f t="shared" si="21"/>
        <v>0</v>
      </c>
      <c r="BG50" s="2820">
        <f t="shared" si="22"/>
        <v>0</v>
      </c>
      <c r="BH50" s="2820">
        <f t="shared" si="23"/>
        <v>0</v>
      </c>
      <c r="BI50" s="2820">
        <f t="shared" si="24"/>
        <v>0</v>
      </c>
      <c r="BJ50" s="2820">
        <f t="shared" si="25"/>
        <v>0</v>
      </c>
      <c r="BK50" s="2820">
        <f t="shared" si="26"/>
        <v>0</v>
      </c>
      <c r="BL50" s="2820">
        <f t="shared" si="27"/>
        <v>0</v>
      </c>
      <c r="BM50" s="2820">
        <f t="shared" si="28"/>
        <v>0</v>
      </c>
      <c r="BN50" s="2820">
        <f t="shared" si="29"/>
        <v>0</v>
      </c>
      <c r="BO50" s="2820">
        <f t="shared" si="30"/>
        <v>0</v>
      </c>
      <c r="BP50" s="2820">
        <f t="shared" si="31"/>
        <v>0</v>
      </c>
      <c r="BQ50" s="2820">
        <f t="shared" si="32"/>
        <v>0</v>
      </c>
      <c r="BR50" s="2820">
        <f t="shared" si="33"/>
        <v>0</v>
      </c>
      <c r="BS50" s="2820">
        <f t="shared" si="34"/>
        <v>0</v>
      </c>
      <c r="BT50" s="2868">
        <f t="shared" si="35"/>
        <v>0</v>
      </c>
    </row>
    <row r="51" spans="1:72">
      <c r="A51" s="1243"/>
      <c r="B51" s="1251"/>
      <c r="C51" s="1251"/>
      <c r="D51" s="2824"/>
      <c r="E51" s="2820">
        <f t="shared" si="7"/>
        <v>0</v>
      </c>
      <c r="F51" s="2821"/>
      <c r="G51" s="2822">
        <f t="shared" si="8"/>
        <v>0</v>
      </c>
      <c r="H51" s="2823">
        <f t="shared" si="9"/>
        <v>0</v>
      </c>
      <c r="I51" s="2831"/>
      <c r="J51" s="2831"/>
      <c r="K51" s="2831"/>
      <c r="L51" s="2831"/>
      <c r="M51" s="2831"/>
      <c r="N51" s="2831"/>
      <c r="O51" s="2831"/>
      <c r="P51" s="2831"/>
      <c r="Q51" s="2831"/>
      <c r="R51" s="2831"/>
      <c r="S51" s="2831"/>
      <c r="T51" s="2831"/>
      <c r="U51" s="2831"/>
      <c r="V51" s="2831"/>
      <c r="W51" s="2831"/>
      <c r="X51" s="2831"/>
      <c r="Y51" s="2831"/>
      <c r="Z51" s="2831"/>
      <c r="AA51" s="2831"/>
      <c r="AB51" s="2831"/>
      <c r="AC51" s="2820">
        <f t="shared" si="10"/>
        <v>0</v>
      </c>
      <c r="AD51" s="2841"/>
      <c r="AE51" s="2841"/>
      <c r="AF51" s="2841"/>
      <c r="AG51" s="2841"/>
      <c r="AH51" s="2841"/>
      <c r="AI51" s="2841"/>
      <c r="AJ51" s="2841"/>
      <c r="AK51" s="2841"/>
      <c r="AL51" s="2841"/>
      <c r="AM51" s="2841"/>
      <c r="AN51" s="2841"/>
      <c r="AO51" s="2841"/>
      <c r="AP51" s="2841"/>
      <c r="AQ51" s="2841"/>
      <c r="AR51" s="2841"/>
      <c r="AS51" s="2841"/>
      <c r="AT51" s="2821"/>
      <c r="AU51" s="2850"/>
      <c r="AV51" s="794">
        <f t="shared" si="11"/>
        <v>0</v>
      </c>
      <c r="AW51" s="794">
        <f t="shared" si="12"/>
        <v>0</v>
      </c>
      <c r="AX51" s="794">
        <f t="shared" si="13"/>
        <v>0</v>
      </c>
      <c r="AY51" s="1178">
        <f t="shared" si="14"/>
        <v>0</v>
      </c>
      <c r="AZ51" s="2820">
        <f t="shared" si="15"/>
        <v>0</v>
      </c>
      <c r="BA51" s="2820">
        <f t="shared" si="16"/>
        <v>0</v>
      </c>
      <c r="BB51" s="2820">
        <f t="shared" si="17"/>
        <v>0</v>
      </c>
      <c r="BC51" s="2820">
        <f t="shared" si="18"/>
        <v>0</v>
      </c>
      <c r="BD51" s="2820">
        <f t="shared" si="19"/>
        <v>0</v>
      </c>
      <c r="BE51" s="2820">
        <f t="shared" si="20"/>
        <v>0</v>
      </c>
      <c r="BF51" s="2820">
        <f t="shared" si="21"/>
        <v>0</v>
      </c>
      <c r="BG51" s="2820">
        <f t="shared" si="22"/>
        <v>0</v>
      </c>
      <c r="BH51" s="2820">
        <f t="shared" si="23"/>
        <v>0</v>
      </c>
      <c r="BI51" s="2820">
        <f t="shared" si="24"/>
        <v>0</v>
      </c>
      <c r="BJ51" s="2820">
        <f t="shared" si="25"/>
        <v>0</v>
      </c>
      <c r="BK51" s="2820">
        <f t="shared" si="26"/>
        <v>0</v>
      </c>
      <c r="BL51" s="2820">
        <f t="shared" si="27"/>
        <v>0</v>
      </c>
      <c r="BM51" s="2820">
        <f t="shared" si="28"/>
        <v>0</v>
      </c>
      <c r="BN51" s="2820">
        <f t="shared" si="29"/>
        <v>0</v>
      </c>
      <c r="BO51" s="2820">
        <f t="shared" si="30"/>
        <v>0</v>
      </c>
      <c r="BP51" s="2820">
        <f t="shared" si="31"/>
        <v>0</v>
      </c>
      <c r="BQ51" s="2820">
        <f t="shared" si="32"/>
        <v>0</v>
      </c>
      <c r="BR51" s="2820">
        <f t="shared" si="33"/>
        <v>0</v>
      </c>
      <c r="BS51" s="2820">
        <f t="shared" si="34"/>
        <v>0</v>
      </c>
      <c r="BT51" s="2868">
        <f t="shared" si="35"/>
        <v>0</v>
      </c>
    </row>
    <row r="52" spans="1:72">
      <c r="A52" s="1243"/>
      <c r="B52" s="1251"/>
      <c r="C52" s="1251"/>
      <c r="D52" s="2824"/>
      <c r="E52" s="2820">
        <f t="shared" si="7"/>
        <v>0</v>
      </c>
      <c r="F52" s="2821"/>
      <c r="G52" s="2822">
        <f t="shared" si="8"/>
        <v>0</v>
      </c>
      <c r="H52" s="2823">
        <f t="shared" si="9"/>
        <v>0</v>
      </c>
      <c r="I52" s="2831"/>
      <c r="J52" s="2831"/>
      <c r="K52" s="2831"/>
      <c r="L52" s="2831"/>
      <c r="M52" s="2831"/>
      <c r="N52" s="2831"/>
      <c r="O52" s="2831"/>
      <c r="P52" s="2831"/>
      <c r="Q52" s="2831"/>
      <c r="R52" s="2831"/>
      <c r="S52" s="2831"/>
      <c r="T52" s="2831"/>
      <c r="U52" s="2831"/>
      <c r="V52" s="2831"/>
      <c r="W52" s="2831"/>
      <c r="X52" s="2831"/>
      <c r="Y52" s="2831"/>
      <c r="Z52" s="2831"/>
      <c r="AA52" s="2831"/>
      <c r="AB52" s="2831"/>
      <c r="AC52" s="2820">
        <f t="shared" si="10"/>
        <v>0</v>
      </c>
      <c r="AD52" s="2841"/>
      <c r="AE52" s="2841"/>
      <c r="AF52" s="2841"/>
      <c r="AG52" s="2841"/>
      <c r="AH52" s="2841"/>
      <c r="AI52" s="2841"/>
      <c r="AJ52" s="2841"/>
      <c r="AK52" s="2841"/>
      <c r="AL52" s="2841"/>
      <c r="AM52" s="2841"/>
      <c r="AN52" s="2841"/>
      <c r="AO52" s="2841"/>
      <c r="AP52" s="2841"/>
      <c r="AQ52" s="2841"/>
      <c r="AR52" s="2841"/>
      <c r="AS52" s="2841"/>
      <c r="AT52" s="2821"/>
      <c r="AU52" s="2850"/>
      <c r="AV52" s="794">
        <f t="shared" si="11"/>
        <v>0</v>
      </c>
      <c r="AW52" s="794">
        <f t="shared" si="12"/>
        <v>0</v>
      </c>
      <c r="AX52" s="794">
        <f t="shared" si="13"/>
        <v>0</v>
      </c>
      <c r="AY52" s="1178">
        <f t="shared" si="14"/>
        <v>0</v>
      </c>
      <c r="AZ52" s="2820">
        <f t="shared" si="15"/>
        <v>0</v>
      </c>
      <c r="BA52" s="2820">
        <f t="shared" si="16"/>
        <v>0</v>
      </c>
      <c r="BB52" s="2820">
        <f t="shared" si="17"/>
        <v>0</v>
      </c>
      <c r="BC52" s="2820">
        <f t="shared" si="18"/>
        <v>0</v>
      </c>
      <c r="BD52" s="2820">
        <f t="shared" si="19"/>
        <v>0</v>
      </c>
      <c r="BE52" s="2820">
        <f t="shared" si="20"/>
        <v>0</v>
      </c>
      <c r="BF52" s="2820">
        <f t="shared" si="21"/>
        <v>0</v>
      </c>
      <c r="BG52" s="2820">
        <f t="shared" si="22"/>
        <v>0</v>
      </c>
      <c r="BH52" s="2820">
        <f t="shared" si="23"/>
        <v>0</v>
      </c>
      <c r="BI52" s="2820">
        <f t="shared" si="24"/>
        <v>0</v>
      </c>
      <c r="BJ52" s="2820">
        <f t="shared" si="25"/>
        <v>0</v>
      </c>
      <c r="BK52" s="2820">
        <f t="shared" si="26"/>
        <v>0</v>
      </c>
      <c r="BL52" s="2820">
        <f t="shared" si="27"/>
        <v>0</v>
      </c>
      <c r="BM52" s="2820">
        <f t="shared" si="28"/>
        <v>0</v>
      </c>
      <c r="BN52" s="2820">
        <f t="shared" si="29"/>
        <v>0</v>
      </c>
      <c r="BO52" s="2820">
        <f t="shared" si="30"/>
        <v>0</v>
      </c>
      <c r="BP52" s="2820">
        <f t="shared" si="31"/>
        <v>0</v>
      </c>
      <c r="BQ52" s="2820">
        <f t="shared" si="32"/>
        <v>0</v>
      </c>
      <c r="BR52" s="2820">
        <f t="shared" si="33"/>
        <v>0</v>
      </c>
      <c r="BS52" s="2820">
        <f t="shared" si="34"/>
        <v>0</v>
      </c>
      <c r="BT52" s="2868">
        <f t="shared" si="35"/>
        <v>0</v>
      </c>
    </row>
    <row r="53" spans="1:72">
      <c r="A53" s="1243"/>
      <c r="B53" s="1251"/>
      <c r="C53" s="1251"/>
      <c r="D53" s="2824"/>
      <c r="E53" s="2820">
        <f t="shared" si="7"/>
        <v>0</v>
      </c>
      <c r="F53" s="2821"/>
      <c r="G53" s="2822">
        <f t="shared" si="8"/>
        <v>0</v>
      </c>
      <c r="H53" s="2823">
        <f t="shared" si="9"/>
        <v>0</v>
      </c>
      <c r="I53" s="2831"/>
      <c r="J53" s="2831"/>
      <c r="K53" s="2831"/>
      <c r="L53" s="2831"/>
      <c r="M53" s="2831"/>
      <c r="N53" s="2831"/>
      <c r="O53" s="2831"/>
      <c r="P53" s="2831"/>
      <c r="Q53" s="2831"/>
      <c r="R53" s="2831"/>
      <c r="S53" s="2831"/>
      <c r="T53" s="2831"/>
      <c r="U53" s="2831"/>
      <c r="V53" s="2831"/>
      <c r="W53" s="2831"/>
      <c r="X53" s="2831"/>
      <c r="Y53" s="2831"/>
      <c r="Z53" s="2831"/>
      <c r="AA53" s="2831"/>
      <c r="AB53" s="2831"/>
      <c r="AC53" s="2820">
        <f t="shared" si="10"/>
        <v>0</v>
      </c>
      <c r="AD53" s="2841"/>
      <c r="AE53" s="2841"/>
      <c r="AF53" s="2841"/>
      <c r="AG53" s="2841"/>
      <c r="AH53" s="2841"/>
      <c r="AI53" s="2841"/>
      <c r="AJ53" s="2841"/>
      <c r="AK53" s="2841"/>
      <c r="AL53" s="2841"/>
      <c r="AM53" s="2841"/>
      <c r="AN53" s="2841"/>
      <c r="AO53" s="2841"/>
      <c r="AP53" s="2841"/>
      <c r="AQ53" s="2841"/>
      <c r="AR53" s="2841"/>
      <c r="AS53" s="2841"/>
      <c r="AT53" s="2821"/>
      <c r="AU53" s="2850"/>
      <c r="AV53" s="794">
        <f t="shared" si="11"/>
        <v>0</v>
      </c>
      <c r="AW53" s="794">
        <f t="shared" si="12"/>
        <v>0</v>
      </c>
      <c r="AX53" s="794">
        <f t="shared" si="13"/>
        <v>0</v>
      </c>
      <c r="AY53" s="1178">
        <f t="shared" si="14"/>
        <v>0</v>
      </c>
      <c r="AZ53" s="2820">
        <f t="shared" si="15"/>
        <v>0</v>
      </c>
      <c r="BA53" s="2820">
        <f t="shared" si="16"/>
        <v>0</v>
      </c>
      <c r="BB53" s="2820">
        <f t="shared" si="17"/>
        <v>0</v>
      </c>
      <c r="BC53" s="2820">
        <f t="shared" si="18"/>
        <v>0</v>
      </c>
      <c r="BD53" s="2820">
        <f t="shared" si="19"/>
        <v>0</v>
      </c>
      <c r="BE53" s="2820">
        <f t="shared" si="20"/>
        <v>0</v>
      </c>
      <c r="BF53" s="2820">
        <f t="shared" si="21"/>
        <v>0</v>
      </c>
      <c r="BG53" s="2820">
        <f t="shared" si="22"/>
        <v>0</v>
      </c>
      <c r="BH53" s="2820">
        <f t="shared" si="23"/>
        <v>0</v>
      </c>
      <c r="BI53" s="2820">
        <f t="shared" si="24"/>
        <v>0</v>
      </c>
      <c r="BJ53" s="2820">
        <f t="shared" si="25"/>
        <v>0</v>
      </c>
      <c r="BK53" s="2820">
        <f t="shared" si="26"/>
        <v>0</v>
      </c>
      <c r="BL53" s="2820">
        <f t="shared" si="27"/>
        <v>0</v>
      </c>
      <c r="BM53" s="2820">
        <f t="shared" si="28"/>
        <v>0</v>
      </c>
      <c r="BN53" s="2820">
        <f t="shared" si="29"/>
        <v>0</v>
      </c>
      <c r="BO53" s="2820">
        <f t="shared" si="30"/>
        <v>0</v>
      </c>
      <c r="BP53" s="2820">
        <f t="shared" si="31"/>
        <v>0</v>
      </c>
      <c r="BQ53" s="2820">
        <f t="shared" si="32"/>
        <v>0</v>
      </c>
      <c r="BR53" s="2820">
        <f t="shared" si="33"/>
        <v>0</v>
      </c>
      <c r="BS53" s="2820">
        <f t="shared" si="34"/>
        <v>0</v>
      </c>
      <c r="BT53" s="2868">
        <f t="shared" si="35"/>
        <v>0</v>
      </c>
    </row>
    <row r="54" spans="1:72">
      <c r="A54" s="1243"/>
      <c r="B54" s="1251"/>
      <c r="C54" s="1251"/>
      <c r="D54" s="2824"/>
      <c r="E54" s="2820">
        <f t="shared" si="7"/>
        <v>0</v>
      </c>
      <c r="F54" s="2821"/>
      <c r="G54" s="2822">
        <f t="shared" si="8"/>
        <v>0</v>
      </c>
      <c r="H54" s="2823">
        <f t="shared" si="9"/>
        <v>0</v>
      </c>
      <c r="I54" s="2831"/>
      <c r="J54" s="2831"/>
      <c r="K54" s="2831"/>
      <c r="L54" s="2831"/>
      <c r="M54" s="2831"/>
      <c r="N54" s="2831"/>
      <c r="O54" s="2831"/>
      <c r="P54" s="2831"/>
      <c r="Q54" s="2831"/>
      <c r="R54" s="2831"/>
      <c r="S54" s="2831"/>
      <c r="T54" s="2831"/>
      <c r="U54" s="2831"/>
      <c r="V54" s="2831"/>
      <c r="W54" s="2831"/>
      <c r="X54" s="2831"/>
      <c r="Y54" s="2831"/>
      <c r="Z54" s="2831"/>
      <c r="AA54" s="2831"/>
      <c r="AB54" s="2831"/>
      <c r="AC54" s="2820">
        <f t="shared" si="10"/>
        <v>0</v>
      </c>
      <c r="AD54" s="2841"/>
      <c r="AE54" s="2841"/>
      <c r="AF54" s="2841"/>
      <c r="AG54" s="2841"/>
      <c r="AH54" s="2841"/>
      <c r="AI54" s="2841"/>
      <c r="AJ54" s="2841"/>
      <c r="AK54" s="2841"/>
      <c r="AL54" s="2841"/>
      <c r="AM54" s="2841"/>
      <c r="AN54" s="2841"/>
      <c r="AO54" s="2841"/>
      <c r="AP54" s="2841"/>
      <c r="AQ54" s="2841"/>
      <c r="AR54" s="2841"/>
      <c r="AS54" s="2841"/>
      <c r="AT54" s="2821"/>
      <c r="AU54" s="2850"/>
      <c r="AV54" s="794">
        <f t="shared" si="11"/>
        <v>0</v>
      </c>
      <c r="AW54" s="794">
        <f t="shared" si="12"/>
        <v>0</v>
      </c>
      <c r="AX54" s="794">
        <f t="shared" si="13"/>
        <v>0</v>
      </c>
      <c r="AY54" s="1178">
        <f t="shared" si="14"/>
        <v>0</v>
      </c>
      <c r="AZ54" s="2820">
        <f t="shared" si="15"/>
        <v>0</v>
      </c>
      <c r="BA54" s="2820">
        <f t="shared" si="16"/>
        <v>0</v>
      </c>
      <c r="BB54" s="2820">
        <f t="shared" si="17"/>
        <v>0</v>
      </c>
      <c r="BC54" s="2820">
        <f t="shared" si="18"/>
        <v>0</v>
      </c>
      <c r="BD54" s="2820">
        <f t="shared" si="19"/>
        <v>0</v>
      </c>
      <c r="BE54" s="2820">
        <f t="shared" si="20"/>
        <v>0</v>
      </c>
      <c r="BF54" s="2820">
        <f t="shared" si="21"/>
        <v>0</v>
      </c>
      <c r="BG54" s="2820">
        <f t="shared" si="22"/>
        <v>0</v>
      </c>
      <c r="BH54" s="2820">
        <f t="shared" si="23"/>
        <v>0</v>
      </c>
      <c r="BI54" s="2820">
        <f t="shared" si="24"/>
        <v>0</v>
      </c>
      <c r="BJ54" s="2820">
        <f t="shared" si="25"/>
        <v>0</v>
      </c>
      <c r="BK54" s="2820">
        <f t="shared" si="26"/>
        <v>0</v>
      </c>
      <c r="BL54" s="2820">
        <f t="shared" si="27"/>
        <v>0</v>
      </c>
      <c r="BM54" s="2820">
        <f t="shared" si="28"/>
        <v>0</v>
      </c>
      <c r="BN54" s="2820">
        <f t="shared" si="29"/>
        <v>0</v>
      </c>
      <c r="BO54" s="2820">
        <f t="shared" si="30"/>
        <v>0</v>
      </c>
      <c r="BP54" s="2820">
        <f t="shared" si="31"/>
        <v>0</v>
      </c>
      <c r="BQ54" s="2820">
        <f t="shared" si="32"/>
        <v>0</v>
      </c>
      <c r="BR54" s="2820">
        <f t="shared" si="33"/>
        <v>0</v>
      </c>
      <c r="BS54" s="2820">
        <f t="shared" si="34"/>
        <v>0</v>
      </c>
      <c r="BT54" s="2868">
        <f t="shared" si="35"/>
        <v>0</v>
      </c>
    </row>
    <row r="55" spans="1:72">
      <c r="A55" s="1243"/>
      <c r="B55" s="1251"/>
      <c r="C55" s="1251"/>
      <c r="D55" s="2824"/>
      <c r="E55" s="2820">
        <f t="shared" si="7"/>
        <v>0</v>
      </c>
      <c r="F55" s="2821"/>
      <c r="G55" s="2822">
        <f t="shared" si="8"/>
        <v>0</v>
      </c>
      <c r="H55" s="2823">
        <f t="shared" si="9"/>
        <v>0</v>
      </c>
      <c r="I55" s="2831"/>
      <c r="J55" s="2831"/>
      <c r="K55" s="2831"/>
      <c r="L55" s="2831"/>
      <c r="M55" s="2831"/>
      <c r="N55" s="2831"/>
      <c r="O55" s="2831"/>
      <c r="P55" s="2831"/>
      <c r="Q55" s="2831"/>
      <c r="R55" s="2831"/>
      <c r="S55" s="2831"/>
      <c r="T55" s="2831"/>
      <c r="U55" s="2831"/>
      <c r="V55" s="2831"/>
      <c r="W55" s="2831"/>
      <c r="X55" s="2831"/>
      <c r="Y55" s="2831"/>
      <c r="Z55" s="2831"/>
      <c r="AA55" s="2831"/>
      <c r="AB55" s="2831"/>
      <c r="AC55" s="2820">
        <f t="shared" si="10"/>
        <v>0</v>
      </c>
      <c r="AD55" s="2841"/>
      <c r="AE55" s="2841"/>
      <c r="AF55" s="2841"/>
      <c r="AG55" s="2841"/>
      <c r="AH55" s="2841"/>
      <c r="AI55" s="2841"/>
      <c r="AJ55" s="2841"/>
      <c r="AK55" s="2841"/>
      <c r="AL55" s="2841"/>
      <c r="AM55" s="2841"/>
      <c r="AN55" s="2841"/>
      <c r="AO55" s="2841"/>
      <c r="AP55" s="2841"/>
      <c r="AQ55" s="2841"/>
      <c r="AR55" s="2841"/>
      <c r="AS55" s="2841"/>
      <c r="AT55" s="2821"/>
      <c r="AU55" s="2850"/>
      <c r="AV55" s="794">
        <f t="shared" si="11"/>
        <v>0</v>
      </c>
      <c r="AW55" s="794">
        <f t="shared" si="12"/>
        <v>0</v>
      </c>
      <c r="AX55" s="794">
        <f t="shared" si="13"/>
        <v>0</v>
      </c>
      <c r="AY55" s="1178">
        <f t="shared" si="14"/>
        <v>0</v>
      </c>
      <c r="AZ55" s="2820">
        <f t="shared" si="15"/>
        <v>0</v>
      </c>
      <c r="BA55" s="2820">
        <f t="shared" si="16"/>
        <v>0</v>
      </c>
      <c r="BB55" s="2820">
        <f t="shared" si="17"/>
        <v>0</v>
      </c>
      <c r="BC55" s="2820">
        <f t="shared" si="18"/>
        <v>0</v>
      </c>
      <c r="BD55" s="2820">
        <f t="shared" si="19"/>
        <v>0</v>
      </c>
      <c r="BE55" s="2820">
        <f t="shared" si="20"/>
        <v>0</v>
      </c>
      <c r="BF55" s="2820">
        <f t="shared" si="21"/>
        <v>0</v>
      </c>
      <c r="BG55" s="2820">
        <f t="shared" si="22"/>
        <v>0</v>
      </c>
      <c r="BH55" s="2820">
        <f t="shared" si="23"/>
        <v>0</v>
      </c>
      <c r="BI55" s="2820">
        <f t="shared" si="24"/>
        <v>0</v>
      </c>
      <c r="BJ55" s="2820">
        <f t="shared" si="25"/>
        <v>0</v>
      </c>
      <c r="BK55" s="2820">
        <f t="shared" si="26"/>
        <v>0</v>
      </c>
      <c r="BL55" s="2820">
        <f t="shared" si="27"/>
        <v>0</v>
      </c>
      <c r="BM55" s="2820">
        <f t="shared" si="28"/>
        <v>0</v>
      </c>
      <c r="BN55" s="2820">
        <f t="shared" si="29"/>
        <v>0</v>
      </c>
      <c r="BO55" s="2820">
        <f t="shared" si="30"/>
        <v>0</v>
      </c>
      <c r="BP55" s="2820">
        <f t="shared" si="31"/>
        <v>0</v>
      </c>
      <c r="BQ55" s="2820">
        <f t="shared" si="32"/>
        <v>0</v>
      </c>
      <c r="BR55" s="2820">
        <f t="shared" si="33"/>
        <v>0</v>
      </c>
      <c r="BS55" s="2820">
        <f t="shared" si="34"/>
        <v>0</v>
      </c>
      <c r="BT55" s="2868">
        <f t="shared" si="35"/>
        <v>0</v>
      </c>
    </row>
    <row r="56" spans="1:72">
      <c r="A56" s="1243"/>
      <c r="B56" s="1251"/>
      <c r="C56" s="1251"/>
      <c r="D56" s="2824"/>
      <c r="E56" s="2820">
        <f t="shared" si="7"/>
        <v>0</v>
      </c>
      <c r="F56" s="2821"/>
      <c r="G56" s="2822">
        <f t="shared" si="8"/>
        <v>0</v>
      </c>
      <c r="H56" s="2823">
        <f t="shared" si="9"/>
        <v>0</v>
      </c>
      <c r="I56" s="2831"/>
      <c r="J56" s="2831"/>
      <c r="K56" s="2831"/>
      <c r="L56" s="2831"/>
      <c r="M56" s="2831"/>
      <c r="N56" s="2831"/>
      <c r="O56" s="2831"/>
      <c r="P56" s="2831"/>
      <c r="Q56" s="2831"/>
      <c r="R56" s="2831"/>
      <c r="S56" s="2831"/>
      <c r="T56" s="2831"/>
      <c r="U56" s="2831"/>
      <c r="V56" s="2831"/>
      <c r="W56" s="2831"/>
      <c r="X56" s="2831"/>
      <c r="Y56" s="2831"/>
      <c r="Z56" s="2831"/>
      <c r="AA56" s="2831"/>
      <c r="AB56" s="2831"/>
      <c r="AC56" s="2820">
        <f t="shared" si="10"/>
        <v>0</v>
      </c>
      <c r="AD56" s="2841"/>
      <c r="AE56" s="2841"/>
      <c r="AF56" s="2841"/>
      <c r="AG56" s="2841"/>
      <c r="AH56" s="2841"/>
      <c r="AI56" s="2841"/>
      <c r="AJ56" s="2841"/>
      <c r="AK56" s="2841"/>
      <c r="AL56" s="2841"/>
      <c r="AM56" s="2841"/>
      <c r="AN56" s="2841"/>
      <c r="AO56" s="2841"/>
      <c r="AP56" s="2841"/>
      <c r="AQ56" s="2841"/>
      <c r="AR56" s="2841"/>
      <c r="AS56" s="2841"/>
      <c r="AT56" s="2821"/>
      <c r="AU56" s="2850"/>
      <c r="AV56" s="794">
        <f t="shared" si="11"/>
        <v>0</v>
      </c>
      <c r="AW56" s="794">
        <f t="shared" si="12"/>
        <v>0</v>
      </c>
      <c r="AX56" s="794">
        <f t="shared" si="13"/>
        <v>0</v>
      </c>
      <c r="AY56" s="1178">
        <f t="shared" si="14"/>
        <v>0</v>
      </c>
      <c r="AZ56" s="2820">
        <f t="shared" si="15"/>
        <v>0</v>
      </c>
      <c r="BA56" s="2820">
        <f t="shared" si="16"/>
        <v>0</v>
      </c>
      <c r="BB56" s="2820">
        <f t="shared" si="17"/>
        <v>0</v>
      </c>
      <c r="BC56" s="2820">
        <f t="shared" si="18"/>
        <v>0</v>
      </c>
      <c r="BD56" s="2820">
        <f t="shared" si="19"/>
        <v>0</v>
      </c>
      <c r="BE56" s="2820">
        <f t="shared" si="20"/>
        <v>0</v>
      </c>
      <c r="BF56" s="2820">
        <f t="shared" si="21"/>
        <v>0</v>
      </c>
      <c r="BG56" s="2820">
        <f t="shared" si="22"/>
        <v>0</v>
      </c>
      <c r="BH56" s="2820">
        <f t="shared" si="23"/>
        <v>0</v>
      </c>
      <c r="BI56" s="2820">
        <f t="shared" si="24"/>
        <v>0</v>
      </c>
      <c r="BJ56" s="2820">
        <f t="shared" si="25"/>
        <v>0</v>
      </c>
      <c r="BK56" s="2820">
        <f t="shared" si="26"/>
        <v>0</v>
      </c>
      <c r="BL56" s="2820">
        <f t="shared" si="27"/>
        <v>0</v>
      </c>
      <c r="BM56" s="2820">
        <f t="shared" si="28"/>
        <v>0</v>
      </c>
      <c r="BN56" s="2820">
        <f t="shared" si="29"/>
        <v>0</v>
      </c>
      <c r="BO56" s="2820">
        <f t="shared" si="30"/>
        <v>0</v>
      </c>
      <c r="BP56" s="2820">
        <f t="shared" si="31"/>
        <v>0</v>
      </c>
      <c r="BQ56" s="2820">
        <f t="shared" si="32"/>
        <v>0</v>
      </c>
      <c r="BR56" s="2820">
        <f t="shared" si="33"/>
        <v>0</v>
      </c>
      <c r="BS56" s="2820">
        <f t="shared" si="34"/>
        <v>0</v>
      </c>
      <c r="BT56" s="2868">
        <f t="shared" si="35"/>
        <v>0</v>
      </c>
    </row>
    <row r="57" spans="1:72">
      <c r="A57" s="1243"/>
      <c r="B57" s="1251"/>
      <c r="C57" s="1251"/>
      <c r="D57" s="2824"/>
      <c r="E57" s="2820">
        <f t="shared" si="7"/>
        <v>0</v>
      </c>
      <c r="F57" s="2821"/>
      <c r="G57" s="2822">
        <f t="shared" si="8"/>
        <v>0</v>
      </c>
      <c r="H57" s="2823">
        <f t="shared" si="9"/>
        <v>0</v>
      </c>
      <c r="I57" s="2831"/>
      <c r="J57" s="2831"/>
      <c r="K57" s="2831"/>
      <c r="L57" s="2831"/>
      <c r="M57" s="2831"/>
      <c r="N57" s="2831"/>
      <c r="O57" s="2831"/>
      <c r="P57" s="2831"/>
      <c r="Q57" s="2831"/>
      <c r="R57" s="2831"/>
      <c r="S57" s="2831"/>
      <c r="T57" s="2831"/>
      <c r="U57" s="2831"/>
      <c r="V57" s="2831"/>
      <c r="W57" s="2831"/>
      <c r="X57" s="2831"/>
      <c r="Y57" s="2831"/>
      <c r="Z57" s="2831"/>
      <c r="AA57" s="2831"/>
      <c r="AB57" s="2831"/>
      <c r="AC57" s="2820">
        <f t="shared" si="10"/>
        <v>0</v>
      </c>
      <c r="AD57" s="2841"/>
      <c r="AE57" s="2841"/>
      <c r="AF57" s="2841"/>
      <c r="AG57" s="2841"/>
      <c r="AH57" s="2841"/>
      <c r="AI57" s="2841"/>
      <c r="AJ57" s="2841"/>
      <c r="AK57" s="2841"/>
      <c r="AL57" s="2841"/>
      <c r="AM57" s="2841"/>
      <c r="AN57" s="2841"/>
      <c r="AO57" s="2841"/>
      <c r="AP57" s="2841"/>
      <c r="AQ57" s="2841"/>
      <c r="AR57" s="2841"/>
      <c r="AS57" s="2841"/>
      <c r="AT57" s="2821"/>
      <c r="AU57" s="2850"/>
      <c r="AV57" s="794">
        <f t="shared" si="11"/>
        <v>0</v>
      </c>
      <c r="AW57" s="794">
        <f t="shared" si="12"/>
        <v>0</v>
      </c>
      <c r="AX57" s="794">
        <f t="shared" si="13"/>
        <v>0</v>
      </c>
      <c r="AY57" s="1178">
        <f t="shared" si="14"/>
        <v>0</v>
      </c>
      <c r="AZ57" s="2820">
        <f t="shared" si="15"/>
        <v>0</v>
      </c>
      <c r="BA57" s="2820">
        <f t="shared" si="16"/>
        <v>0</v>
      </c>
      <c r="BB57" s="2820">
        <f t="shared" si="17"/>
        <v>0</v>
      </c>
      <c r="BC57" s="2820">
        <f t="shared" si="18"/>
        <v>0</v>
      </c>
      <c r="BD57" s="2820">
        <f t="shared" si="19"/>
        <v>0</v>
      </c>
      <c r="BE57" s="2820">
        <f t="shared" si="20"/>
        <v>0</v>
      </c>
      <c r="BF57" s="2820">
        <f t="shared" si="21"/>
        <v>0</v>
      </c>
      <c r="BG57" s="2820">
        <f t="shared" si="22"/>
        <v>0</v>
      </c>
      <c r="BH57" s="2820">
        <f t="shared" si="23"/>
        <v>0</v>
      </c>
      <c r="BI57" s="2820">
        <f t="shared" si="24"/>
        <v>0</v>
      </c>
      <c r="BJ57" s="2820">
        <f t="shared" si="25"/>
        <v>0</v>
      </c>
      <c r="BK57" s="2820">
        <f t="shared" si="26"/>
        <v>0</v>
      </c>
      <c r="BL57" s="2820">
        <f t="shared" si="27"/>
        <v>0</v>
      </c>
      <c r="BM57" s="2820">
        <f t="shared" si="28"/>
        <v>0</v>
      </c>
      <c r="BN57" s="2820">
        <f t="shared" si="29"/>
        <v>0</v>
      </c>
      <c r="BO57" s="2820">
        <f t="shared" si="30"/>
        <v>0</v>
      </c>
      <c r="BP57" s="2820">
        <f t="shared" si="31"/>
        <v>0</v>
      </c>
      <c r="BQ57" s="2820">
        <f t="shared" si="32"/>
        <v>0</v>
      </c>
      <c r="BR57" s="2820">
        <f t="shared" si="33"/>
        <v>0</v>
      </c>
      <c r="BS57" s="2820">
        <f t="shared" si="34"/>
        <v>0</v>
      </c>
      <c r="BT57" s="2868">
        <f t="shared" si="35"/>
        <v>0</v>
      </c>
    </row>
    <row r="58" spans="1:72">
      <c r="A58" s="1243"/>
      <c r="B58" s="1251"/>
      <c r="C58" s="1251"/>
      <c r="D58" s="2824"/>
      <c r="E58" s="2820">
        <f t="shared" si="7"/>
        <v>0</v>
      </c>
      <c r="F58" s="2821"/>
      <c r="G58" s="2822">
        <f t="shared" si="8"/>
        <v>0</v>
      </c>
      <c r="H58" s="2823">
        <f t="shared" si="9"/>
        <v>0</v>
      </c>
      <c r="I58" s="2831"/>
      <c r="J58" s="2831"/>
      <c r="K58" s="2831"/>
      <c r="L58" s="2831"/>
      <c r="M58" s="2831"/>
      <c r="N58" s="2831"/>
      <c r="O58" s="2831"/>
      <c r="P58" s="2831"/>
      <c r="Q58" s="2831"/>
      <c r="R58" s="2831"/>
      <c r="S58" s="2831"/>
      <c r="T58" s="2831"/>
      <c r="U58" s="2831"/>
      <c r="V58" s="2831"/>
      <c r="W58" s="2831"/>
      <c r="X58" s="2831"/>
      <c r="Y58" s="2831"/>
      <c r="Z58" s="2831"/>
      <c r="AA58" s="2831"/>
      <c r="AB58" s="2831"/>
      <c r="AC58" s="2820">
        <f t="shared" si="10"/>
        <v>0</v>
      </c>
      <c r="AD58" s="2841"/>
      <c r="AE58" s="2841"/>
      <c r="AF58" s="2841"/>
      <c r="AG58" s="2841"/>
      <c r="AH58" s="2841"/>
      <c r="AI58" s="2841"/>
      <c r="AJ58" s="2841"/>
      <c r="AK58" s="2841"/>
      <c r="AL58" s="2841"/>
      <c r="AM58" s="2841"/>
      <c r="AN58" s="2841"/>
      <c r="AO58" s="2841"/>
      <c r="AP58" s="2841"/>
      <c r="AQ58" s="2841"/>
      <c r="AR58" s="2841"/>
      <c r="AS58" s="2841"/>
      <c r="AT58" s="2821"/>
      <c r="AU58" s="2850"/>
      <c r="AV58" s="794">
        <f t="shared" si="11"/>
        <v>0</v>
      </c>
      <c r="AW58" s="794">
        <f t="shared" si="12"/>
        <v>0</v>
      </c>
      <c r="AX58" s="794">
        <f t="shared" si="13"/>
        <v>0</v>
      </c>
      <c r="AY58" s="1178">
        <f t="shared" si="14"/>
        <v>0</v>
      </c>
      <c r="AZ58" s="2820">
        <f t="shared" si="15"/>
        <v>0</v>
      </c>
      <c r="BA58" s="2820">
        <f t="shared" si="16"/>
        <v>0</v>
      </c>
      <c r="BB58" s="2820">
        <f t="shared" si="17"/>
        <v>0</v>
      </c>
      <c r="BC58" s="2820">
        <f t="shared" si="18"/>
        <v>0</v>
      </c>
      <c r="BD58" s="2820">
        <f t="shared" si="19"/>
        <v>0</v>
      </c>
      <c r="BE58" s="2820">
        <f t="shared" si="20"/>
        <v>0</v>
      </c>
      <c r="BF58" s="2820">
        <f t="shared" si="21"/>
        <v>0</v>
      </c>
      <c r="BG58" s="2820">
        <f t="shared" si="22"/>
        <v>0</v>
      </c>
      <c r="BH58" s="2820">
        <f t="shared" si="23"/>
        <v>0</v>
      </c>
      <c r="BI58" s="2820">
        <f t="shared" si="24"/>
        <v>0</v>
      </c>
      <c r="BJ58" s="2820">
        <f t="shared" si="25"/>
        <v>0</v>
      </c>
      <c r="BK58" s="2820">
        <f t="shared" si="26"/>
        <v>0</v>
      </c>
      <c r="BL58" s="2820">
        <f t="shared" si="27"/>
        <v>0</v>
      </c>
      <c r="BM58" s="2820">
        <f t="shared" si="28"/>
        <v>0</v>
      </c>
      <c r="BN58" s="2820">
        <f t="shared" si="29"/>
        <v>0</v>
      </c>
      <c r="BO58" s="2820">
        <f t="shared" si="30"/>
        <v>0</v>
      </c>
      <c r="BP58" s="2820">
        <f t="shared" si="31"/>
        <v>0</v>
      </c>
      <c r="BQ58" s="2820">
        <f t="shared" si="32"/>
        <v>0</v>
      </c>
      <c r="BR58" s="2820">
        <f t="shared" si="33"/>
        <v>0</v>
      </c>
      <c r="BS58" s="2820">
        <f t="shared" si="34"/>
        <v>0</v>
      </c>
      <c r="BT58" s="2868">
        <f t="shared" si="35"/>
        <v>0</v>
      </c>
    </row>
    <row r="59" spans="1:72">
      <c r="A59" s="1243"/>
      <c r="B59" s="1251"/>
      <c r="C59" s="1251"/>
      <c r="D59" s="2824"/>
      <c r="E59" s="2820">
        <f t="shared" si="7"/>
        <v>0</v>
      </c>
      <c r="F59" s="2821"/>
      <c r="G59" s="2822">
        <f t="shared" si="8"/>
        <v>0</v>
      </c>
      <c r="H59" s="2823">
        <f t="shared" si="9"/>
        <v>0</v>
      </c>
      <c r="I59" s="2831"/>
      <c r="J59" s="2831"/>
      <c r="K59" s="2831"/>
      <c r="L59" s="2831"/>
      <c r="M59" s="2831"/>
      <c r="N59" s="2831"/>
      <c r="O59" s="2831"/>
      <c r="P59" s="2831"/>
      <c r="Q59" s="2831"/>
      <c r="R59" s="2831"/>
      <c r="S59" s="2831"/>
      <c r="T59" s="2831"/>
      <c r="U59" s="2831"/>
      <c r="V59" s="2831"/>
      <c r="W59" s="2831"/>
      <c r="X59" s="2831"/>
      <c r="Y59" s="2831"/>
      <c r="Z59" s="2831"/>
      <c r="AA59" s="2831"/>
      <c r="AB59" s="2831"/>
      <c r="AC59" s="2820">
        <f t="shared" si="10"/>
        <v>0</v>
      </c>
      <c r="AD59" s="2841"/>
      <c r="AE59" s="2841"/>
      <c r="AF59" s="2841"/>
      <c r="AG59" s="2841"/>
      <c r="AH59" s="2841"/>
      <c r="AI59" s="2841"/>
      <c r="AJ59" s="2841"/>
      <c r="AK59" s="2841"/>
      <c r="AL59" s="2841"/>
      <c r="AM59" s="2841"/>
      <c r="AN59" s="2841"/>
      <c r="AO59" s="2841"/>
      <c r="AP59" s="2841"/>
      <c r="AQ59" s="2841"/>
      <c r="AR59" s="2841"/>
      <c r="AS59" s="2841"/>
      <c r="AT59" s="2821"/>
      <c r="AU59" s="2850"/>
      <c r="AV59" s="794">
        <f t="shared" si="11"/>
        <v>0</v>
      </c>
      <c r="AW59" s="794">
        <f t="shared" si="12"/>
        <v>0</v>
      </c>
      <c r="AX59" s="794">
        <f t="shared" si="13"/>
        <v>0</v>
      </c>
      <c r="AY59" s="1178">
        <f t="shared" si="14"/>
        <v>0</v>
      </c>
      <c r="AZ59" s="2820">
        <f t="shared" si="15"/>
        <v>0</v>
      </c>
      <c r="BA59" s="2820">
        <f t="shared" si="16"/>
        <v>0</v>
      </c>
      <c r="BB59" s="2820">
        <f t="shared" si="17"/>
        <v>0</v>
      </c>
      <c r="BC59" s="2820">
        <f t="shared" si="18"/>
        <v>0</v>
      </c>
      <c r="BD59" s="2820">
        <f t="shared" si="19"/>
        <v>0</v>
      </c>
      <c r="BE59" s="2820">
        <f t="shared" si="20"/>
        <v>0</v>
      </c>
      <c r="BF59" s="2820">
        <f t="shared" si="21"/>
        <v>0</v>
      </c>
      <c r="BG59" s="2820">
        <f t="shared" si="22"/>
        <v>0</v>
      </c>
      <c r="BH59" s="2820">
        <f t="shared" si="23"/>
        <v>0</v>
      </c>
      <c r="BI59" s="2820">
        <f t="shared" si="24"/>
        <v>0</v>
      </c>
      <c r="BJ59" s="2820">
        <f t="shared" si="25"/>
        <v>0</v>
      </c>
      <c r="BK59" s="2820">
        <f t="shared" si="26"/>
        <v>0</v>
      </c>
      <c r="BL59" s="2820">
        <f t="shared" si="27"/>
        <v>0</v>
      </c>
      <c r="BM59" s="2820">
        <f t="shared" si="28"/>
        <v>0</v>
      </c>
      <c r="BN59" s="2820">
        <f t="shared" si="29"/>
        <v>0</v>
      </c>
      <c r="BO59" s="2820">
        <f t="shared" si="30"/>
        <v>0</v>
      </c>
      <c r="BP59" s="2820">
        <f t="shared" si="31"/>
        <v>0</v>
      </c>
      <c r="BQ59" s="2820">
        <f t="shared" si="32"/>
        <v>0</v>
      </c>
      <c r="BR59" s="2820">
        <f t="shared" si="33"/>
        <v>0</v>
      </c>
      <c r="BS59" s="2820">
        <f t="shared" si="34"/>
        <v>0</v>
      </c>
      <c r="BT59" s="2868">
        <f t="shared" si="35"/>
        <v>0</v>
      </c>
    </row>
    <row r="60" spans="1:72">
      <c r="A60" s="1243"/>
      <c r="B60" s="1251"/>
      <c r="C60" s="1251"/>
      <c r="D60" s="2824"/>
      <c r="E60" s="2820">
        <f t="shared" si="7"/>
        <v>0</v>
      </c>
      <c r="F60" s="2821"/>
      <c r="G60" s="2822">
        <f t="shared" si="8"/>
        <v>0</v>
      </c>
      <c r="H60" s="2823">
        <f t="shared" si="9"/>
        <v>0</v>
      </c>
      <c r="I60" s="2831"/>
      <c r="J60" s="2831"/>
      <c r="K60" s="2831"/>
      <c r="L60" s="2831"/>
      <c r="M60" s="2831"/>
      <c r="N60" s="2831"/>
      <c r="O60" s="2831"/>
      <c r="P60" s="2831"/>
      <c r="Q60" s="2831"/>
      <c r="R60" s="2831"/>
      <c r="S60" s="2831"/>
      <c r="T60" s="2831"/>
      <c r="U60" s="2831"/>
      <c r="V60" s="2831"/>
      <c r="W60" s="2831"/>
      <c r="X60" s="2831"/>
      <c r="Y60" s="2831"/>
      <c r="Z60" s="2831"/>
      <c r="AA60" s="2831"/>
      <c r="AB60" s="2831"/>
      <c r="AC60" s="2820">
        <f t="shared" si="10"/>
        <v>0</v>
      </c>
      <c r="AD60" s="2841"/>
      <c r="AE60" s="2841"/>
      <c r="AF60" s="2841"/>
      <c r="AG60" s="2841"/>
      <c r="AH60" s="2841"/>
      <c r="AI60" s="2841"/>
      <c r="AJ60" s="2841"/>
      <c r="AK60" s="2841"/>
      <c r="AL60" s="2841"/>
      <c r="AM60" s="2841"/>
      <c r="AN60" s="2841"/>
      <c r="AO60" s="2841"/>
      <c r="AP60" s="2841"/>
      <c r="AQ60" s="2841"/>
      <c r="AR60" s="2841"/>
      <c r="AS60" s="2841"/>
      <c r="AT60" s="2821"/>
      <c r="AU60" s="2850"/>
      <c r="AV60" s="794">
        <f t="shared" si="11"/>
        <v>0</v>
      </c>
      <c r="AW60" s="794">
        <f t="shared" si="12"/>
        <v>0</v>
      </c>
      <c r="AX60" s="794">
        <f t="shared" si="13"/>
        <v>0</v>
      </c>
      <c r="AY60" s="1178">
        <f t="shared" si="14"/>
        <v>0</v>
      </c>
      <c r="AZ60" s="2820">
        <f t="shared" si="15"/>
        <v>0</v>
      </c>
      <c r="BA60" s="2820">
        <f t="shared" si="16"/>
        <v>0</v>
      </c>
      <c r="BB60" s="2820">
        <f t="shared" si="17"/>
        <v>0</v>
      </c>
      <c r="BC60" s="2820">
        <f t="shared" si="18"/>
        <v>0</v>
      </c>
      <c r="BD60" s="2820">
        <f t="shared" si="19"/>
        <v>0</v>
      </c>
      <c r="BE60" s="2820">
        <f t="shared" si="20"/>
        <v>0</v>
      </c>
      <c r="BF60" s="2820">
        <f t="shared" si="21"/>
        <v>0</v>
      </c>
      <c r="BG60" s="2820">
        <f t="shared" si="22"/>
        <v>0</v>
      </c>
      <c r="BH60" s="2820">
        <f t="shared" si="23"/>
        <v>0</v>
      </c>
      <c r="BI60" s="2820">
        <f t="shared" si="24"/>
        <v>0</v>
      </c>
      <c r="BJ60" s="2820">
        <f t="shared" si="25"/>
        <v>0</v>
      </c>
      <c r="BK60" s="2820">
        <f t="shared" si="26"/>
        <v>0</v>
      </c>
      <c r="BL60" s="2820">
        <f t="shared" si="27"/>
        <v>0</v>
      </c>
      <c r="BM60" s="2820">
        <f t="shared" si="28"/>
        <v>0</v>
      </c>
      <c r="BN60" s="2820">
        <f t="shared" si="29"/>
        <v>0</v>
      </c>
      <c r="BO60" s="2820">
        <f t="shared" si="30"/>
        <v>0</v>
      </c>
      <c r="BP60" s="2820">
        <f t="shared" si="31"/>
        <v>0</v>
      </c>
      <c r="BQ60" s="2820">
        <f t="shared" si="32"/>
        <v>0</v>
      </c>
      <c r="BR60" s="2820">
        <f t="shared" si="33"/>
        <v>0</v>
      </c>
      <c r="BS60" s="2820">
        <f t="shared" si="34"/>
        <v>0</v>
      </c>
      <c r="BT60" s="2868">
        <f t="shared" si="35"/>
        <v>0</v>
      </c>
    </row>
    <row r="61" spans="1:72">
      <c r="A61" s="1243"/>
      <c r="B61" s="1251"/>
      <c r="C61" s="1251"/>
      <c r="D61" s="2824"/>
      <c r="E61" s="2820">
        <f t="shared" si="7"/>
        <v>0</v>
      </c>
      <c r="F61" s="2821"/>
      <c r="G61" s="2822">
        <f t="shared" si="8"/>
        <v>0</v>
      </c>
      <c r="H61" s="2823">
        <f t="shared" si="9"/>
        <v>0</v>
      </c>
      <c r="I61" s="2831"/>
      <c r="J61" s="2831"/>
      <c r="K61" s="2831"/>
      <c r="L61" s="2831"/>
      <c r="M61" s="2831"/>
      <c r="N61" s="2831"/>
      <c r="O61" s="2831"/>
      <c r="P61" s="2831"/>
      <c r="Q61" s="2831"/>
      <c r="R61" s="2831"/>
      <c r="S61" s="2831"/>
      <c r="T61" s="2831"/>
      <c r="U61" s="2831"/>
      <c r="V61" s="2831"/>
      <c r="W61" s="2831"/>
      <c r="X61" s="2831"/>
      <c r="Y61" s="2831"/>
      <c r="Z61" s="2831"/>
      <c r="AA61" s="2831"/>
      <c r="AB61" s="2831"/>
      <c r="AC61" s="2820">
        <f t="shared" si="10"/>
        <v>0</v>
      </c>
      <c r="AD61" s="2841"/>
      <c r="AE61" s="2841"/>
      <c r="AF61" s="2841"/>
      <c r="AG61" s="2841"/>
      <c r="AH61" s="2841"/>
      <c r="AI61" s="2841"/>
      <c r="AJ61" s="2841"/>
      <c r="AK61" s="2841"/>
      <c r="AL61" s="2841"/>
      <c r="AM61" s="2841"/>
      <c r="AN61" s="2841"/>
      <c r="AO61" s="2841"/>
      <c r="AP61" s="2841"/>
      <c r="AQ61" s="2841"/>
      <c r="AR61" s="2841"/>
      <c r="AS61" s="2841"/>
      <c r="AT61" s="2821"/>
      <c r="AU61" s="2850"/>
      <c r="AV61" s="794">
        <f t="shared" si="11"/>
        <v>0</v>
      </c>
      <c r="AW61" s="794">
        <f t="shared" si="12"/>
        <v>0</v>
      </c>
      <c r="AX61" s="794">
        <f t="shared" si="13"/>
        <v>0</v>
      </c>
      <c r="AY61" s="1178">
        <f t="shared" si="14"/>
        <v>0</v>
      </c>
      <c r="AZ61" s="2820">
        <f t="shared" si="15"/>
        <v>0</v>
      </c>
      <c r="BA61" s="2820">
        <f t="shared" si="16"/>
        <v>0</v>
      </c>
      <c r="BB61" s="2820">
        <f t="shared" si="17"/>
        <v>0</v>
      </c>
      <c r="BC61" s="2820">
        <f t="shared" si="18"/>
        <v>0</v>
      </c>
      <c r="BD61" s="2820">
        <f t="shared" si="19"/>
        <v>0</v>
      </c>
      <c r="BE61" s="2820">
        <f t="shared" si="20"/>
        <v>0</v>
      </c>
      <c r="BF61" s="2820">
        <f t="shared" si="21"/>
        <v>0</v>
      </c>
      <c r="BG61" s="2820">
        <f t="shared" si="22"/>
        <v>0</v>
      </c>
      <c r="BH61" s="2820">
        <f t="shared" si="23"/>
        <v>0</v>
      </c>
      <c r="BI61" s="2820">
        <f t="shared" si="24"/>
        <v>0</v>
      </c>
      <c r="BJ61" s="2820">
        <f t="shared" si="25"/>
        <v>0</v>
      </c>
      <c r="BK61" s="2820">
        <f t="shared" si="26"/>
        <v>0</v>
      </c>
      <c r="BL61" s="2820">
        <f t="shared" si="27"/>
        <v>0</v>
      </c>
      <c r="BM61" s="2820">
        <f t="shared" si="28"/>
        <v>0</v>
      </c>
      <c r="BN61" s="2820">
        <f t="shared" si="29"/>
        <v>0</v>
      </c>
      <c r="BO61" s="2820">
        <f t="shared" si="30"/>
        <v>0</v>
      </c>
      <c r="BP61" s="2820">
        <f t="shared" si="31"/>
        <v>0</v>
      </c>
      <c r="BQ61" s="2820">
        <f t="shared" si="32"/>
        <v>0</v>
      </c>
      <c r="BR61" s="2820">
        <f t="shared" si="33"/>
        <v>0</v>
      </c>
      <c r="BS61" s="2820">
        <f t="shared" si="34"/>
        <v>0</v>
      </c>
      <c r="BT61" s="2868">
        <f t="shared" si="35"/>
        <v>0</v>
      </c>
    </row>
    <row r="62" spans="1:72">
      <c r="A62" s="1243"/>
      <c r="B62" s="1251"/>
      <c r="C62" s="1251"/>
      <c r="D62" s="2824"/>
      <c r="E62" s="2820">
        <f t="shared" si="7"/>
        <v>0</v>
      </c>
      <c r="F62" s="2821"/>
      <c r="G62" s="2822">
        <f t="shared" si="8"/>
        <v>0</v>
      </c>
      <c r="H62" s="2823">
        <f t="shared" si="9"/>
        <v>0</v>
      </c>
      <c r="I62" s="2831"/>
      <c r="J62" s="2831"/>
      <c r="K62" s="2831"/>
      <c r="L62" s="2831"/>
      <c r="M62" s="2831"/>
      <c r="N62" s="2831"/>
      <c r="O62" s="2831"/>
      <c r="P62" s="2831"/>
      <c r="Q62" s="2831"/>
      <c r="R62" s="2831"/>
      <c r="S62" s="2831"/>
      <c r="T62" s="2831"/>
      <c r="U62" s="2831"/>
      <c r="V62" s="2831"/>
      <c r="W62" s="2831"/>
      <c r="X62" s="2831"/>
      <c r="Y62" s="2831"/>
      <c r="Z62" s="2831"/>
      <c r="AA62" s="2831"/>
      <c r="AB62" s="2831"/>
      <c r="AC62" s="2820">
        <f t="shared" si="10"/>
        <v>0</v>
      </c>
      <c r="AD62" s="2841"/>
      <c r="AE62" s="2841"/>
      <c r="AF62" s="2841"/>
      <c r="AG62" s="2841"/>
      <c r="AH62" s="2841"/>
      <c r="AI62" s="2841"/>
      <c r="AJ62" s="2841"/>
      <c r="AK62" s="2841"/>
      <c r="AL62" s="2841"/>
      <c r="AM62" s="2841"/>
      <c r="AN62" s="2841"/>
      <c r="AO62" s="2841"/>
      <c r="AP62" s="2841"/>
      <c r="AQ62" s="2841"/>
      <c r="AR62" s="2841"/>
      <c r="AS62" s="2841"/>
      <c r="AT62" s="2821"/>
      <c r="AU62" s="2850"/>
      <c r="AV62" s="794">
        <f t="shared" si="11"/>
        <v>0</v>
      </c>
      <c r="AW62" s="794">
        <f t="shared" si="12"/>
        <v>0</v>
      </c>
      <c r="AX62" s="794">
        <f t="shared" si="13"/>
        <v>0</v>
      </c>
      <c r="AY62" s="1178">
        <f t="shared" si="14"/>
        <v>0</v>
      </c>
      <c r="AZ62" s="2820">
        <f t="shared" si="15"/>
        <v>0</v>
      </c>
      <c r="BA62" s="2820">
        <f t="shared" si="16"/>
        <v>0</v>
      </c>
      <c r="BB62" s="2820">
        <f t="shared" si="17"/>
        <v>0</v>
      </c>
      <c r="BC62" s="2820">
        <f t="shared" si="18"/>
        <v>0</v>
      </c>
      <c r="BD62" s="2820">
        <f t="shared" si="19"/>
        <v>0</v>
      </c>
      <c r="BE62" s="2820">
        <f t="shared" si="20"/>
        <v>0</v>
      </c>
      <c r="BF62" s="2820">
        <f t="shared" si="21"/>
        <v>0</v>
      </c>
      <c r="BG62" s="2820">
        <f t="shared" si="22"/>
        <v>0</v>
      </c>
      <c r="BH62" s="2820">
        <f t="shared" si="23"/>
        <v>0</v>
      </c>
      <c r="BI62" s="2820">
        <f t="shared" si="24"/>
        <v>0</v>
      </c>
      <c r="BJ62" s="2820">
        <f t="shared" si="25"/>
        <v>0</v>
      </c>
      <c r="BK62" s="2820">
        <f t="shared" si="26"/>
        <v>0</v>
      </c>
      <c r="BL62" s="2820">
        <f t="shared" si="27"/>
        <v>0</v>
      </c>
      <c r="BM62" s="2820">
        <f t="shared" si="28"/>
        <v>0</v>
      </c>
      <c r="BN62" s="2820">
        <f t="shared" si="29"/>
        <v>0</v>
      </c>
      <c r="BO62" s="2820">
        <f t="shared" si="30"/>
        <v>0</v>
      </c>
      <c r="BP62" s="2820">
        <f t="shared" si="31"/>
        <v>0</v>
      </c>
      <c r="BQ62" s="2820">
        <f t="shared" si="32"/>
        <v>0</v>
      </c>
      <c r="BR62" s="2820">
        <f t="shared" si="33"/>
        <v>0</v>
      </c>
      <c r="BS62" s="2820">
        <f t="shared" si="34"/>
        <v>0</v>
      </c>
      <c r="BT62" s="2868">
        <f t="shared" si="35"/>
        <v>0</v>
      </c>
    </row>
    <row r="63" spans="1:72">
      <c r="A63" s="1243"/>
      <c r="B63" s="1251"/>
      <c r="C63" s="1251"/>
      <c r="D63" s="2824"/>
      <c r="E63" s="2820">
        <f t="shared" si="7"/>
        <v>0</v>
      </c>
      <c r="F63" s="2821"/>
      <c r="G63" s="2822">
        <f t="shared" si="8"/>
        <v>0</v>
      </c>
      <c r="H63" s="2823">
        <f t="shared" si="9"/>
        <v>0</v>
      </c>
      <c r="I63" s="2831"/>
      <c r="J63" s="2831"/>
      <c r="K63" s="2831"/>
      <c r="L63" s="2831"/>
      <c r="M63" s="2831"/>
      <c r="N63" s="2831"/>
      <c r="O63" s="2831"/>
      <c r="P63" s="2831"/>
      <c r="Q63" s="2831"/>
      <c r="R63" s="2831"/>
      <c r="S63" s="2831"/>
      <c r="T63" s="2831"/>
      <c r="U63" s="2831"/>
      <c r="V63" s="2831"/>
      <c r="W63" s="2831"/>
      <c r="X63" s="2831"/>
      <c r="Y63" s="2831"/>
      <c r="Z63" s="2831"/>
      <c r="AA63" s="2831"/>
      <c r="AB63" s="2831"/>
      <c r="AC63" s="2820">
        <f t="shared" si="10"/>
        <v>0</v>
      </c>
      <c r="AD63" s="2841"/>
      <c r="AE63" s="2841"/>
      <c r="AF63" s="2841"/>
      <c r="AG63" s="2841"/>
      <c r="AH63" s="2841"/>
      <c r="AI63" s="2841"/>
      <c r="AJ63" s="2841"/>
      <c r="AK63" s="2841"/>
      <c r="AL63" s="2841"/>
      <c r="AM63" s="2841"/>
      <c r="AN63" s="2841"/>
      <c r="AO63" s="2841"/>
      <c r="AP63" s="2841"/>
      <c r="AQ63" s="2841"/>
      <c r="AR63" s="2841"/>
      <c r="AS63" s="2841"/>
      <c r="AT63" s="2821"/>
      <c r="AU63" s="2850"/>
      <c r="AV63" s="794">
        <f t="shared" si="11"/>
        <v>0</v>
      </c>
      <c r="AW63" s="794">
        <f t="shared" si="12"/>
        <v>0</v>
      </c>
      <c r="AX63" s="794">
        <f t="shared" si="13"/>
        <v>0</v>
      </c>
      <c r="AY63" s="1178">
        <f t="shared" si="14"/>
        <v>0</v>
      </c>
      <c r="AZ63" s="2820">
        <f t="shared" si="15"/>
        <v>0</v>
      </c>
      <c r="BA63" s="2820">
        <f t="shared" si="16"/>
        <v>0</v>
      </c>
      <c r="BB63" s="2820">
        <f t="shared" si="17"/>
        <v>0</v>
      </c>
      <c r="BC63" s="2820">
        <f t="shared" si="18"/>
        <v>0</v>
      </c>
      <c r="BD63" s="2820">
        <f t="shared" si="19"/>
        <v>0</v>
      </c>
      <c r="BE63" s="2820">
        <f t="shared" si="20"/>
        <v>0</v>
      </c>
      <c r="BF63" s="2820">
        <f t="shared" si="21"/>
        <v>0</v>
      </c>
      <c r="BG63" s="2820">
        <f t="shared" si="22"/>
        <v>0</v>
      </c>
      <c r="BH63" s="2820">
        <f t="shared" si="23"/>
        <v>0</v>
      </c>
      <c r="BI63" s="2820">
        <f t="shared" si="24"/>
        <v>0</v>
      </c>
      <c r="BJ63" s="2820">
        <f t="shared" si="25"/>
        <v>0</v>
      </c>
      <c r="BK63" s="2820">
        <f t="shared" si="26"/>
        <v>0</v>
      </c>
      <c r="BL63" s="2820">
        <f t="shared" si="27"/>
        <v>0</v>
      </c>
      <c r="BM63" s="2820">
        <f t="shared" si="28"/>
        <v>0</v>
      </c>
      <c r="BN63" s="2820">
        <f t="shared" si="29"/>
        <v>0</v>
      </c>
      <c r="BO63" s="2820">
        <f t="shared" si="30"/>
        <v>0</v>
      </c>
      <c r="BP63" s="2820">
        <f t="shared" si="31"/>
        <v>0</v>
      </c>
      <c r="BQ63" s="2820">
        <f t="shared" si="32"/>
        <v>0</v>
      </c>
      <c r="BR63" s="2820">
        <f t="shared" si="33"/>
        <v>0</v>
      </c>
      <c r="BS63" s="2820">
        <f t="shared" si="34"/>
        <v>0</v>
      </c>
      <c r="BT63" s="2868">
        <f t="shared" si="35"/>
        <v>0</v>
      </c>
    </row>
    <row r="64" spans="1:72">
      <c r="A64" s="1243"/>
      <c r="B64" s="1251"/>
      <c r="C64" s="1251"/>
      <c r="D64" s="2824"/>
      <c r="E64" s="2820">
        <f t="shared" si="7"/>
        <v>0</v>
      </c>
      <c r="F64" s="2821"/>
      <c r="G64" s="2822">
        <f t="shared" si="8"/>
        <v>0</v>
      </c>
      <c r="H64" s="2823">
        <f t="shared" si="9"/>
        <v>0</v>
      </c>
      <c r="I64" s="2831"/>
      <c r="J64" s="2831"/>
      <c r="K64" s="2831"/>
      <c r="L64" s="2831"/>
      <c r="M64" s="2831"/>
      <c r="N64" s="2831"/>
      <c r="O64" s="2831"/>
      <c r="P64" s="2831"/>
      <c r="Q64" s="2831"/>
      <c r="R64" s="2831"/>
      <c r="S64" s="2831"/>
      <c r="T64" s="2831"/>
      <c r="U64" s="2831"/>
      <c r="V64" s="2831"/>
      <c r="W64" s="2831"/>
      <c r="X64" s="2831"/>
      <c r="Y64" s="2831"/>
      <c r="Z64" s="2831"/>
      <c r="AA64" s="2831"/>
      <c r="AB64" s="2831"/>
      <c r="AC64" s="2820">
        <f t="shared" si="10"/>
        <v>0</v>
      </c>
      <c r="AD64" s="2841"/>
      <c r="AE64" s="2841"/>
      <c r="AF64" s="2841"/>
      <c r="AG64" s="2841"/>
      <c r="AH64" s="2841"/>
      <c r="AI64" s="2841"/>
      <c r="AJ64" s="2841"/>
      <c r="AK64" s="2841"/>
      <c r="AL64" s="2841"/>
      <c r="AM64" s="2841"/>
      <c r="AN64" s="2841"/>
      <c r="AO64" s="2841"/>
      <c r="AP64" s="2841"/>
      <c r="AQ64" s="2841"/>
      <c r="AR64" s="2841"/>
      <c r="AS64" s="2841"/>
      <c r="AT64" s="2821"/>
      <c r="AU64" s="2850"/>
      <c r="AV64" s="794">
        <f t="shared" si="11"/>
        <v>0</v>
      </c>
      <c r="AW64" s="794">
        <f t="shared" si="12"/>
        <v>0</v>
      </c>
      <c r="AX64" s="794">
        <f t="shared" si="13"/>
        <v>0</v>
      </c>
      <c r="AY64" s="1178">
        <f t="shared" si="14"/>
        <v>0</v>
      </c>
      <c r="AZ64" s="2820">
        <f t="shared" si="15"/>
        <v>0</v>
      </c>
      <c r="BA64" s="2820">
        <f t="shared" si="16"/>
        <v>0</v>
      </c>
      <c r="BB64" s="2820">
        <f t="shared" si="17"/>
        <v>0</v>
      </c>
      <c r="BC64" s="2820">
        <f t="shared" si="18"/>
        <v>0</v>
      </c>
      <c r="BD64" s="2820">
        <f t="shared" si="19"/>
        <v>0</v>
      </c>
      <c r="BE64" s="2820">
        <f t="shared" si="20"/>
        <v>0</v>
      </c>
      <c r="BF64" s="2820">
        <f t="shared" si="21"/>
        <v>0</v>
      </c>
      <c r="BG64" s="2820">
        <f t="shared" si="22"/>
        <v>0</v>
      </c>
      <c r="BH64" s="2820">
        <f t="shared" si="23"/>
        <v>0</v>
      </c>
      <c r="BI64" s="2820">
        <f t="shared" si="24"/>
        <v>0</v>
      </c>
      <c r="BJ64" s="2820">
        <f t="shared" si="25"/>
        <v>0</v>
      </c>
      <c r="BK64" s="2820">
        <f t="shared" si="26"/>
        <v>0</v>
      </c>
      <c r="BL64" s="2820">
        <f t="shared" si="27"/>
        <v>0</v>
      </c>
      <c r="BM64" s="2820">
        <f t="shared" si="28"/>
        <v>0</v>
      </c>
      <c r="BN64" s="2820">
        <f t="shared" si="29"/>
        <v>0</v>
      </c>
      <c r="BO64" s="2820">
        <f t="shared" si="30"/>
        <v>0</v>
      </c>
      <c r="BP64" s="2820">
        <f t="shared" si="31"/>
        <v>0</v>
      </c>
      <c r="BQ64" s="2820">
        <f t="shared" si="32"/>
        <v>0</v>
      </c>
      <c r="BR64" s="2820">
        <f t="shared" si="33"/>
        <v>0</v>
      </c>
      <c r="BS64" s="2820">
        <f t="shared" si="34"/>
        <v>0</v>
      </c>
      <c r="BT64" s="2868">
        <f t="shared" si="35"/>
        <v>0</v>
      </c>
    </row>
    <row r="65" spans="1:72">
      <c r="A65" s="1243"/>
      <c r="B65" s="1251"/>
      <c r="C65" s="1251"/>
      <c r="D65" s="2824"/>
      <c r="E65" s="2820">
        <f t="shared" si="7"/>
        <v>0</v>
      </c>
      <c r="F65" s="2821"/>
      <c r="G65" s="2822">
        <f t="shared" si="8"/>
        <v>0</v>
      </c>
      <c r="H65" s="2823">
        <f t="shared" si="9"/>
        <v>0</v>
      </c>
      <c r="I65" s="2831"/>
      <c r="J65" s="2831"/>
      <c r="K65" s="2831"/>
      <c r="L65" s="2831"/>
      <c r="M65" s="2831"/>
      <c r="N65" s="2831"/>
      <c r="O65" s="2831"/>
      <c r="P65" s="2831"/>
      <c r="Q65" s="2831"/>
      <c r="R65" s="2831"/>
      <c r="S65" s="2831"/>
      <c r="T65" s="2831"/>
      <c r="U65" s="2831"/>
      <c r="V65" s="2831"/>
      <c r="W65" s="2831"/>
      <c r="X65" s="2831"/>
      <c r="Y65" s="2831"/>
      <c r="Z65" s="2831"/>
      <c r="AA65" s="2831"/>
      <c r="AB65" s="2831"/>
      <c r="AC65" s="2820">
        <f t="shared" si="10"/>
        <v>0</v>
      </c>
      <c r="AD65" s="2841"/>
      <c r="AE65" s="2841"/>
      <c r="AF65" s="2841"/>
      <c r="AG65" s="2841"/>
      <c r="AH65" s="2841"/>
      <c r="AI65" s="2841"/>
      <c r="AJ65" s="2841"/>
      <c r="AK65" s="2841"/>
      <c r="AL65" s="2841"/>
      <c r="AM65" s="2841"/>
      <c r="AN65" s="2841"/>
      <c r="AO65" s="2841"/>
      <c r="AP65" s="2841"/>
      <c r="AQ65" s="2841"/>
      <c r="AR65" s="2841"/>
      <c r="AS65" s="2841"/>
      <c r="AT65" s="2821"/>
      <c r="AU65" s="2850"/>
      <c r="AV65" s="794">
        <f t="shared" si="11"/>
        <v>0</v>
      </c>
      <c r="AW65" s="794">
        <f t="shared" si="12"/>
        <v>0</v>
      </c>
      <c r="AX65" s="794">
        <f t="shared" si="13"/>
        <v>0</v>
      </c>
      <c r="AY65" s="1178">
        <f t="shared" si="14"/>
        <v>0</v>
      </c>
      <c r="AZ65" s="2820">
        <f t="shared" si="15"/>
        <v>0</v>
      </c>
      <c r="BA65" s="2820">
        <f t="shared" si="16"/>
        <v>0</v>
      </c>
      <c r="BB65" s="2820">
        <f t="shared" si="17"/>
        <v>0</v>
      </c>
      <c r="BC65" s="2820">
        <f t="shared" si="18"/>
        <v>0</v>
      </c>
      <c r="BD65" s="2820">
        <f t="shared" si="19"/>
        <v>0</v>
      </c>
      <c r="BE65" s="2820">
        <f t="shared" si="20"/>
        <v>0</v>
      </c>
      <c r="BF65" s="2820">
        <f t="shared" si="21"/>
        <v>0</v>
      </c>
      <c r="BG65" s="2820">
        <f t="shared" si="22"/>
        <v>0</v>
      </c>
      <c r="BH65" s="2820">
        <f t="shared" si="23"/>
        <v>0</v>
      </c>
      <c r="BI65" s="2820">
        <f t="shared" si="24"/>
        <v>0</v>
      </c>
      <c r="BJ65" s="2820">
        <f t="shared" si="25"/>
        <v>0</v>
      </c>
      <c r="BK65" s="2820">
        <f t="shared" si="26"/>
        <v>0</v>
      </c>
      <c r="BL65" s="2820">
        <f t="shared" si="27"/>
        <v>0</v>
      </c>
      <c r="BM65" s="2820">
        <f t="shared" si="28"/>
        <v>0</v>
      </c>
      <c r="BN65" s="2820">
        <f t="shared" si="29"/>
        <v>0</v>
      </c>
      <c r="BO65" s="2820">
        <f t="shared" si="30"/>
        <v>0</v>
      </c>
      <c r="BP65" s="2820">
        <f t="shared" si="31"/>
        <v>0</v>
      </c>
      <c r="BQ65" s="2820">
        <f t="shared" si="32"/>
        <v>0</v>
      </c>
      <c r="BR65" s="2820">
        <f t="shared" si="33"/>
        <v>0</v>
      </c>
      <c r="BS65" s="2820">
        <f t="shared" si="34"/>
        <v>0</v>
      </c>
      <c r="BT65" s="2868">
        <f t="shared" si="35"/>
        <v>0</v>
      </c>
    </row>
    <row r="66" spans="1:72">
      <c r="A66" s="1243"/>
      <c r="B66" s="1251"/>
      <c r="C66" s="1251"/>
      <c r="D66" s="2824"/>
      <c r="E66" s="2820">
        <f t="shared" si="7"/>
        <v>0</v>
      </c>
      <c r="F66" s="2821"/>
      <c r="G66" s="2822">
        <f t="shared" si="8"/>
        <v>0</v>
      </c>
      <c r="H66" s="2823">
        <f t="shared" si="9"/>
        <v>0</v>
      </c>
      <c r="I66" s="2831"/>
      <c r="J66" s="2831"/>
      <c r="K66" s="2831"/>
      <c r="L66" s="2831"/>
      <c r="M66" s="2831"/>
      <c r="N66" s="2831"/>
      <c r="O66" s="2831"/>
      <c r="P66" s="2831"/>
      <c r="Q66" s="2831"/>
      <c r="R66" s="2831"/>
      <c r="S66" s="2831"/>
      <c r="T66" s="2831"/>
      <c r="U66" s="2831"/>
      <c r="V66" s="2831"/>
      <c r="W66" s="2831"/>
      <c r="X66" s="2831"/>
      <c r="Y66" s="2831"/>
      <c r="Z66" s="2831"/>
      <c r="AA66" s="2831"/>
      <c r="AB66" s="2831"/>
      <c r="AC66" s="2820">
        <f t="shared" si="10"/>
        <v>0</v>
      </c>
      <c r="AD66" s="2841"/>
      <c r="AE66" s="2841"/>
      <c r="AF66" s="2841"/>
      <c r="AG66" s="2841"/>
      <c r="AH66" s="2841"/>
      <c r="AI66" s="2841"/>
      <c r="AJ66" s="2841"/>
      <c r="AK66" s="2841"/>
      <c r="AL66" s="2841"/>
      <c r="AM66" s="2841"/>
      <c r="AN66" s="2841"/>
      <c r="AO66" s="2841"/>
      <c r="AP66" s="2841"/>
      <c r="AQ66" s="2841"/>
      <c r="AR66" s="2841"/>
      <c r="AS66" s="2841"/>
      <c r="AT66" s="2821"/>
      <c r="AU66" s="2850"/>
      <c r="AV66" s="794">
        <f t="shared" si="11"/>
        <v>0</v>
      </c>
      <c r="AW66" s="794">
        <f t="shared" si="12"/>
        <v>0</v>
      </c>
      <c r="AX66" s="794">
        <f t="shared" si="13"/>
        <v>0</v>
      </c>
      <c r="AY66" s="1178">
        <f t="shared" si="14"/>
        <v>0</v>
      </c>
      <c r="AZ66" s="2820">
        <f t="shared" si="15"/>
        <v>0</v>
      </c>
      <c r="BA66" s="2820">
        <f t="shared" si="16"/>
        <v>0</v>
      </c>
      <c r="BB66" s="2820">
        <f t="shared" si="17"/>
        <v>0</v>
      </c>
      <c r="BC66" s="2820">
        <f t="shared" si="18"/>
        <v>0</v>
      </c>
      <c r="BD66" s="2820">
        <f t="shared" si="19"/>
        <v>0</v>
      </c>
      <c r="BE66" s="2820">
        <f t="shared" si="20"/>
        <v>0</v>
      </c>
      <c r="BF66" s="2820">
        <f t="shared" si="21"/>
        <v>0</v>
      </c>
      <c r="BG66" s="2820">
        <f t="shared" si="22"/>
        <v>0</v>
      </c>
      <c r="BH66" s="2820">
        <f t="shared" si="23"/>
        <v>0</v>
      </c>
      <c r="BI66" s="2820">
        <f t="shared" si="24"/>
        <v>0</v>
      </c>
      <c r="BJ66" s="2820">
        <f t="shared" si="25"/>
        <v>0</v>
      </c>
      <c r="BK66" s="2820">
        <f t="shared" si="26"/>
        <v>0</v>
      </c>
      <c r="BL66" s="2820">
        <f t="shared" si="27"/>
        <v>0</v>
      </c>
      <c r="BM66" s="2820">
        <f t="shared" si="28"/>
        <v>0</v>
      </c>
      <c r="BN66" s="2820">
        <f t="shared" si="29"/>
        <v>0</v>
      </c>
      <c r="BO66" s="2820">
        <f t="shared" si="30"/>
        <v>0</v>
      </c>
      <c r="BP66" s="2820">
        <f t="shared" si="31"/>
        <v>0</v>
      </c>
      <c r="BQ66" s="2820">
        <f t="shared" si="32"/>
        <v>0</v>
      </c>
      <c r="BR66" s="2820">
        <f t="shared" si="33"/>
        <v>0</v>
      </c>
      <c r="BS66" s="2820">
        <f t="shared" si="34"/>
        <v>0</v>
      </c>
      <c r="BT66" s="2868">
        <f t="shared" si="35"/>
        <v>0</v>
      </c>
    </row>
    <row r="67" spans="1:72">
      <c r="A67" s="1243"/>
      <c r="B67" s="1251"/>
      <c r="C67" s="1251"/>
      <c r="D67" s="2824"/>
      <c r="E67" s="2820">
        <f t="shared" si="7"/>
        <v>0</v>
      </c>
      <c r="F67" s="2821"/>
      <c r="G67" s="2822">
        <f t="shared" si="8"/>
        <v>0</v>
      </c>
      <c r="H67" s="2823">
        <f t="shared" si="9"/>
        <v>0</v>
      </c>
      <c r="I67" s="2831"/>
      <c r="J67" s="2831"/>
      <c r="K67" s="2831"/>
      <c r="L67" s="2831"/>
      <c r="M67" s="2831"/>
      <c r="N67" s="2831"/>
      <c r="O67" s="2831"/>
      <c r="P67" s="2831"/>
      <c r="Q67" s="2831"/>
      <c r="R67" s="2831"/>
      <c r="S67" s="2831"/>
      <c r="T67" s="2831"/>
      <c r="U67" s="2831"/>
      <c r="V67" s="2831"/>
      <c r="W67" s="2831"/>
      <c r="X67" s="2831"/>
      <c r="Y67" s="2831"/>
      <c r="Z67" s="2831"/>
      <c r="AA67" s="2831"/>
      <c r="AB67" s="2831"/>
      <c r="AC67" s="2820">
        <f t="shared" si="10"/>
        <v>0</v>
      </c>
      <c r="AD67" s="2841"/>
      <c r="AE67" s="2841"/>
      <c r="AF67" s="2841"/>
      <c r="AG67" s="2841"/>
      <c r="AH67" s="2841"/>
      <c r="AI67" s="2841"/>
      <c r="AJ67" s="2841"/>
      <c r="AK67" s="2841"/>
      <c r="AL67" s="2841"/>
      <c r="AM67" s="2841"/>
      <c r="AN67" s="2841"/>
      <c r="AO67" s="2841"/>
      <c r="AP67" s="2841"/>
      <c r="AQ67" s="2841"/>
      <c r="AR67" s="2841"/>
      <c r="AS67" s="2841"/>
      <c r="AT67" s="2821"/>
      <c r="AU67" s="2850"/>
      <c r="AV67" s="794">
        <f t="shared" si="11"/>
        <v>0</v>
      </c>
      <c r="AW67" s="794">
        <f t="shared" si="12"/>
        <v>0</v>
      </c>
      <c r="AX67" s="794">
        <f t="shared" si="13"/>
        <v>0</v>
      </c>
      <c r="AY67" s="1178">
        <f t="shared" si="14"/>
        <v>0</v>
      </c>
      <c r="AZ67" s="2820">
        <f t="shared" si="15"/>
        <v>0</v>
      </c>
      <c r="BA67" s="2820">
        <f t="shared" si="16"/>
        <v>0</v>
      </c>
      <c r="BB67" s="2820">
        <f t="shared" si="17"/>
        <v>0</v>
      </c>
      <c r="BC67" s="2820">
        <f t="shared" si="18"/>
        <v>0</v>
      </c>
      <c r="BD67" s="2820">
        <f t="shared" si="19"/>
        <v>0</v>
      </c>
      <c r="BE67" s="2820">
        <f t="shared" si="20"/>
        <v>0</v>
      </c>
      <c r="BF67" s="2820">
        <f t="shared" si="21"/>
        <v>0</v>
      </c>
      <c r="BG67" s="2820">
        <f t="shared" si="22"/>
        <v>0</v>
      </c>
      <c r="BH67" s="2820">
        <f t="shared" si="23"/>
        <v>0</v>
      </c>
      <c r="BI67" s="2820">
        <f t="shared" si="24"/>
        <v>0</v>
      </c>
      <c r="BJ67" s="2820">
        <f t="shared" si="25"/>
        <v>0</v>
      </c>
      <c r="BK67" s="2820">
        <f t="shared" si="26"/>
        <v>0</v>
      </c>
      <c r="BL67" s="2820">
        <f t="shared" si="27"/>
        <v>0</v>
      </c>
      <c r="BM67" s="2820">
        <f t="shared" si="28"/>
        <v>0</v>
      </c>
      <c r="BN67" s="2820">
        <f t="shared" si="29"/>
        <v>0</v>
      </c>
      <c r="BO67" s="2820">
        <f t="shared" si="30"/>
        <v>0</v>
      </c>
      <c r="BP67" s="2820">
        <f t="shared" si="31"/>
        <v>0</v>
      </c>
      <c r="BQ67" s="2820">
        <f t="shared" si="32"/>
        <v>0</v>
      </c>
      <c r="BR67" s="2820">
        <f t="shared" si="33"/>
        <v>0</v>
      </c>
      <c r="BS67" s="2820">
        <f t="shared" si="34"/>
        <v>0</v>
      </c>
      <c r="BT67" s="2868">
        <f t="shared" si="35"/>
        <v>0</v>
      </c>
    </row>
    <row r="68" spans="1:72">
      <c r="A68" s="1243"/>
      <c r="B68" s="1251"/>
      <c r="C68" s="1251"/>
      <c r="D68" s="2824"/>
      <c r="E68" s="2820">
        <f t="shared" si="7"/>
        <v>0</v>
      </c>
      <c r="F68" s="2821"/>
      <c r="G68" s="2822">
        <f t="shared" si="8"/>
        <v>0</v>
      </c>
      <c r="H68" s="2823">
        <f t="shared" si="9"/>
        <v>0</v>
      </c>
      <c r="I68" s="2831"/>
      <c r="J68" s="2831"/>
      <c r="K68" s="2831"/>
      <c r="L68" s="2831"/>
      <c r="M68" s="2831"/>
      <c r="N68" s="2831"/>
      <c r="O68" s="2831"/>
      <c r="P68" s="2831"/>
      <c r="Q68" s="2831"/>
      <c r="R68" s="2831"/>
      <c r="S68" s="2831"/>
      <c r="T68" s="2831"/>
      <c r="U68" s="2831"/>
      <c r="V68" s="2831"/>
      <c r="W68" s="2831"/>
      <c r="X68" s="2831"/>
      <c r="Y68" s="2831"/>
      <c r="Z68" s="2831"/>
      <c r="AA68" s="2831"/>
      <c r="AB68" s="2831"/>
      <c r="AC68" s="2820">
        <f t="shared" si="10"/>
        <v>0</v>
      </c>
      <c r="AD68" s="2841"/>
      <c r="AE68" s="2841"/>
      <c r="AF68" s="2841"/>
      <c r="AG68" s="2841"/>
      <c r="AH68" s="2841"/>
      <c r="AI68" s="2841"/>
      <c r="AJ68" s="2841"/>
      <c r="AK68" s="2841"/>
      <c r="AL68" s="2841"/>
      <c r="AM68" s="2841"/>
      <c r="AN68" s="2841"/>
      <c r="AO68" s="2841"/>
      <c r="AP68" s="2841"/>
      <c r="AQ68" s="2841"/>
      <c r="AR68" s="2841"/>
      <c r="AS68" s="2841"/>
      <c r="AT68" s="2821"/>
      <c r="AU68" s="2850"/>
      <c r="AV68" s="794">
        <f t="shared" si="11"/>
        <v>0</v>
      </c>
      <c r="AW68" s="794">
        <f t="shared" si="12"/>
        <v>0</v>
      </c>
      <c r="AX68" s="794">
        <f t="shared" si="13"/>
        <v>0</v>
      </c>
      <c r="AY68" s="1178">
        <f t="shared" si="14"/>
        <v>0</v>
      </c>
      <c r="AZ68" s="2820">
        <f t="shared" si="15"/>
        <v>0</v>
      </c>
      <c r="BA68" s="2820">
        <f t="shared" si="16"/>
        <v>0</v>
      </c>
      <c r="BB68" s="2820">
        <f t="shared" si="17"/>
        <v>0</v>
      </c>
      <c r="BC68" s="2820">
        <f t="shared" si="18"/>
        <v>0</v>
      </c>
      <c r="BD68" s="2820">
        <f t="shared" si="19"/>
        <v>0</v>
      </c>
      <c r="BE68" s="2820">
        <f t="shared" si="20"/>
        <v>0</v>
      </c>
      <c r="BF68" s="2820">
        <f t="shared" si="21"/>
        <v>0</v>
      </c>
      <c r="BG68" s="2820">
        <f t="shared" si="22"/>
        <v>0</v>
      </c>
      <c r="BH68" s="2820">
        <f t="shared" si="23"/>
        <v>0</v>
      </c>
      <c r="BI68" s="2820">
        <f t="shared" si="24"/>
        <v>0</v>
      </c>
      <c r="BJ68" s="2820">
        <f t="shared" si="25"/>
        <v>0</v>
      </c>
      <c r="BK68" s="2820">
        <f t="shared" si="26"/>
        <v>0</v>
      </c>
      <c r="BL68" s="2820">
        <f t="shared" si="27"/>
        <v>0</v>
      </c>
      <c r="BM68" s="2820">
        <f t="shared" si="28"/>
        <v>0</v>
      </c>
      <c r="BN68" s="2820">
        <f t="shared" si="29"/>
        <v>0</v>
      </c>
      <c r="BO68" s="2820">
        <f t="shared" si="30"/>
        <v>0</v>
      </c>
      <c r="BP68" s="2820">
        <f t="shared" si="31"/>
        <v>0</v>
      </c>
      <c r="BQ68" s="2820">
        <f t="shared" si="32"/>
        <v>0</v>
      </c>
      <c r="BR68" s="2820">
        <f t="shared" si="33"/>
        <v>0</v>
      </c>
      <c r="BS68" s="2820">
        <f t="shared" si="34"/>
        <v>0</v>
      </c>
      <c r="BT68" s="2868">
        <f t="shared" si="35"/>
        <v>0</v>
      </c>
    </row>
    <row r="69" spans="1:72">
      <c r="A69" s="1243"/>
      <c r="B69" s="1251"/>
      <c r="C69" s="1251"/>
      <c r="D69" s="2824"/>
      <c r="E69" s="2820">
        <f t="shared" si="7"/>
        <v>0</v>
      </c>
      <c r="F69" s="2821"/>
      <c r="G69" s="2822">
        <f t="shared" si="8"/>
        <v>0</v>
      </c>
      <c r="H69" s="2823">
        <f t="shared" si="9"/>
        <v>0</v>
      </c>
      <c r="I69" s="2831"/>
      <c r="J69" s="2831"/>
      <c r="K69" s="2831"/>
      <c r="L69" s="2831"/>
      <c r="M69" s="2831"/>
      <c r="N69" s="2831"/>
      <c r="O69" s="2831"/>
      <c r="P69" s="2831"/>
      <c r="Q69" s="2831"/>
      <c r="R69" s="2831"/>
      <c r="S69" s="2831"/>
      <c r="T69" s="2831"/>
      <c r="U69" s="2831"/>
      <c r="V69" s="2831"/>
      <c r="W69" s="2831"/>
      <c r="X69" s="2831"/>
      <c r="Y69" s="2831"/>
      <c r="Z69" s="2831"/>
      <c r="AA69" s="2831"/>
      <c r="AB69" s="2831"/>
      <c r="AC69" s="2820">
        <f t="shared" si="10"/>
        <v>0</v>
      </c>
      <c r="AD69" s="2841"/>
      <c r="AE69" s="2841"/>
      <c r="AF69" s="2841"/>
      <c r="AG69" s="2841"/>
      <c r="AH69" s="2841"/>
      <c r="AI69" s="2841"/>
      <c r="AJ69" s="2841"/>
      <c r="AK69" s="2841"/>
      <c r="AL69" s="2841"/>
      <c r="AM69" s="2841"/>
      <c r="AN69" s="2841"/>
      <c r="AO69" s="2841"/>
      <c r="AP69" s="2841"/>
      <c r="AQ69" s="2841"/>
      <c r="AR69" s="2841"/>
      <c r="AS69" s="2841"/>
      <c r="AT69" s="2821"/>
      <c r="AU69" s="2850"/>
      <c r="AV69" s="794">
        <f t="shared" si="11"/>
        <v>0</v>
      </c>
      <c r="AW69" s="794">
        <f t="shared" si="12"/>
        <v>0</v>
      </c>
      <c r="AX69" s="794">
        <f t="shared" si="13"/>
        <v>0</v>
      </c>
      <c r="AY69" s="1178">
        <f t="shared" si="14"/>
        <v>0</v>
      </c>
      <c r="AZ69" s="2820">
        <f t="shared" si="15"/>
        <v>0</v>
      </c>
      <c r="BA69" s="2820">
        <f t="shared" si="16"/>
        <v>0</v>
      </c>
      <c r="BB69" s="2820">
        <f t="shared" si="17"/>
        <v>0</v>
      </c>
      <c r="BC69" s="2820">
        <f t="shared" si="18"/>
        <v>0</v>
      </c>
      <c r="BD69" s="2820">
        <f t="shared" si="19"/>
        <v>0</v>
      </c>
      <c r="BE69" s="2820">
        <f t="shared" si="20"/>
        <v>0</v>
      </c>
      <c r="BF69" s="2820">
        <f t="shared" si="21"/>
        <v>0</v>
      </c>
      <c r="BG69" s="2820">
        <f t="shared" si="22"/>
        <v>0</v>
      </c>
      <c r="BH69" s="2820">
        <f t="shared" si="23"/>
        <v>0</v>
      </c>
      <c r="BI69" s="2820">
        <f t="shared" si="24"/>
        <v>0</v>
      </c>
      <c r="BJ69" s="2820">
        <f t="shared" si="25"/>
        <v>0</v>
      </c>
      <c r="BK69" s="2820">
        <f t="shared" si="26"/>
        <v>0</v>
      </c>
      <c r="BL69" s="2820">
        <f t="shared" si="27"/>
        <v>0</v>
      </c>
      <c r="BM69" s="2820">
        <f t="shared" si="28"/>
        <v>0</v>
      </c>
      <c r="BN69" s="2820">
        <f t="shared" si="29"/>
        <v>0</v>
      </c>
      <c r="BO69" s="2820">
        <f t="shared" si="30"/>
        <v>0</v>
      </c>
      <c r="BP69" s="2820">
        <f t="shared" si="31"/>
        <v>0</v>
      </c>
      <c r="BQ69" s="2820">
        <f t="shared" si="32"/>
        <v>0</v>
      </c>
      <c r="BR69" s="2820">
        <f t="shared" si="33"/>
        <v>0</v>
      </c>
      <c r="BS69" s="2820">
        <f t="shared" si="34"/>
        <v>0</v>
      </c>
      <c r="BT69" s="2868">
        <f t="shared" si="35"/>
        <v>0</v>
      </c>
    </row>
    <row r="70" spans="1:72">
      <c r="A70" s="1243"/>
      <c r="B70" s="1251"/>
      <c r="C70" s="1251"/>
      <c r="D70" s="2824"/>
      <c r="E70" s="2820">
        <f t="shared" si="7"/>
        <v>0</v>
      </c>
      <c r="F70" s="2821"/>
      <c r="G70" s="2822">
        <f t="shared" si="8"/>
        <v>0</v>
      </c>
      <c r="H70" s="2823">
        <f t="shared" si="9"/>
        <v>0</v>
      </c>
      <c r="I70" s="2831"/>
      <c r="J70" s="2831"/>
      <c r="K70" s="2831"/>
      <c r="L70" s="2831"/>
      <c r="M70" s="2831"/>
      <c r="N70" s="2831"/>
      <c r="O70" s="2831"/>
      <c r="P70" s="2831"/>
      <c r="Q70" s="2831"/>
      <c r="R70" s="2831"/>
      <c r="S70" s="2831"/>
      <c r="T70" s="2831"/>
      <c r="U70" s="2831"/>
      <c r="V70" s="2831"/>
      <c r="W70" s="2831"/>
      <c r="X70" s="2831"/>
      <c r="Y70" s="2831"/>
      <c r="Z70" s="2831"/>
      <c r="AA70" s="2831"/>
      <c r="AB70" s="2831"/>
      <c r="AC70" s="2820">
        <f t="shared" si="10"/>
        <v>0</v>
      </c>
      <c r="AD70" s="2841"/>
      <c r="AE70" s="2841"/>
      <c r="AF70" s="2841"/>
      <c r="AG70" s="2841"/>
      <c r="AH70" s="2841"/>
      <c r="AI70" s="2841"/>
      <c r="AJ70" s="2841"/>
      <c r="AK70" s="2841"/>
      <c r="AL70" s="2841"/>
      <c r="AM70" s="2841"/>
      <c r="AN70" s="2841"/>
      <c r="AO70" s="2841"/>
      <c r="AP70" s="2841"/>
      <c r="AQ70" s="2841"/>
      <c r="AR70" s="2841"/>
      <c r="AS70" s="2841"/>
      <c r="AT70" s="2821"/>
      <c r="AU70" s="2850"/>
      <c r="AV70" s="794">
        <f t="shared" si="11"/>
        <v>0</v>
      </c>
      <c r="AW70" s="794">
        <f t="shared" si="12"/>
        <v>0</v>
      </c>
      <c r="AX70" s="794">
        <f t="shared" si="13"/>
        <v>0</v>
      </c>
      <c r="AY70" s="1178">
        <f t="shared" si="14"/>
        <v>0</v>
      </c>
      <c r="AZ70" s="2820">
        <f t="shared" si="15"/>
        <v>0</v>
      </c>
      <c r="BA70" s="2820">
        <f t="shared" si="16"/>
        <v>0</v>
      </c>
      <c r="BB70" s="2820">
        <f t="shared" si="17"/>
        <v>0</v>
      </c>
      <c r="BC70" s="2820">
        <f t="shared" si="18"/>
        <v>0</v>
      </c>
      <c r="BD70" s="2820">
        <f t="shared" si="19"/>
        <v>0</v>
      </c>
      <c r="BE70" s="2820">
        <f t="shared" si="20"/>
        <v>0</v>
      </c>
      <c r="BF70" s="2820">
        <f t="shared" si="21"/>
        <v>0</v>
      </c>
      <c r="BG70" s="2820">
        <f t="shared" si="22"/>
        <v>0</v>
      </c>
      <c r="BH70" s="2820">
        <f t="shared" si="23"/>
        <v>0</v>
      </c>
      <c r="BI70" s="2820">
        <f t="shared" si="24"/>
        <v>0</v>
      </c>
      <c r="BJ70" s="2820">
        <f t="shared" si="25"/>
        <v>0</v>
      </c>
      <c r="BK70" s="2820">
        <f t="shared" si="26"/>
        <v>0</v>
      </c>
      <c r="BL70" s="2820">
        <f t="shared" si="27"/>
        <v>0</v>
      </c>
      <c r="BM70" s="2820">
        <f t="shared" si="28"/>
        <v>0</v>
      </c>
      <c r="BN70" s="2820">
        <f t="shared" si="29"/>
        <v>0</v>
      </c>
      <c r="BO70" s="2820">
        <f t="shared" si="30"/>
        <v>0</v>
      </c>
      <c r="BP70" s="2820">
        <f t="shared" si="31"/>
        <v>0</v>
      </c>
      <c r="BQ70" s="2820">
        <f t="shared" si="32"/>
        <v>0</v>
      </c>
      <c r="BR70" s="2820">
        <f t="shared" si="33"/>
        <v>0</v>
      </c>
      <c r="BS70" s="2820">
        <f t="shared" si="34"/>
        <v>0</v>
      </c>
      <c r="BT70" s="2868">
        <f t="shared" si="35"/>
        <v>0</v>
      </c>
    </row>
    <row r="71" spans="1:72">
      <c r="A71" s="1243"/>
      <c r="B71" s="1251"/>
      <c r="C71" s="1251"/>
      <c r="D71" s="2824"/>
      <c r="E71" s="2820">
        <f t="shared" si="7"/>
        <v>0</v>
      </c>
      <c r="F71" s="2821"/>
      <c r="G71" s="2822">
        <f t="shared" si="8"/>
        <v>0</v>
      </c>
      <c r="H71" s="2823">
        <f t="shared" si="9"/>
        <v>0</v>
      </c>
      <c r="I71" s="2831"/>
      <c r="J71" s="2831"/>
      <c r="K71" s="2831"/>
      <c r="L71" s="2831"/>
      <c r="M71" s="2831"/>
      <c r="N71" s="2831"/>
      <c r="O71" s="2831"/>
      <c r="P71" s="2831"/>
      <c r="Q71" s="2831"/>
      <c r="R71" s="2831"/>
      <c r="S71" s="2831"/>
      <c r="T71" s="2831"/>
      <c r="U71" s="2831"/>
      <c r="V71" s="2831"/>
      <c r="W71" s="2831"/>
      <c r="X71" s="2831"/>
      <c r="Y71" s="2831"/>
      <c r="Z71" s="2831"/>
      <c r="AA71" s="2831"/>
      <c r="AB71" s="2831"/>
      <c r="AC71" s="2820">
        <f t="shared" si="10"/>
        <v>0</v>
      </c>
      <c r="AD71" s="2841"/>
      <c r="AE71" s="2841"/>
      <c r="AF71" s="2841"/>
      <c r="AG71" s="2841"/>
      <c r="AH71" s="2841"/>
      <c r="AI71" s="2841"/>
      <c r="AJ71" s="2841"/>
      <c r="AK71" s="2841"/>
      <c r="AL71" s="2841"/>
      <c r="AM71" s="2841"/>
      <c r="AN71" s="2841"/>
      <c r="AO71" s="2841"/>
      <c r="AP71" s="2841"/>
      <c r="AQ71" s="2841"/>
      <c r="AR71" s="2841"/>
      <c r="AS71" s="2841"/>
      <c r="AT71" s="2821"/>
      <c r="AU71" s="2850"/>
      <c r="AV71" s="794">
        <f t="shared" si="11"/>
        <v>0</v>
      </c>
      <c r="AW71" s="794">
        <f t="shared" si="12"/>
        <v>0</v>
      </c>
      <c r="AX71" s="794">
        <f t="shared" si="13"/>
        <v>0</v>
      </c>
      <c r="AY71" s="1178">
        <f t="shared" si="14"/>
        <v>0</v>
      </c>
      <c r="AZ71" s="2820">
        <f t="shared" si="15"/>
        <v>0</v>
      </c>
      <c r="BA71" s="2820">
        <f t="shared" si="16"/>
        <v>0</v>
      </c>
      <c r="BB71" s="2820">
        <f t="shared" si="17"/>
        <v>0</v>
      </c>
      <c r="BC71" s="2820">
        <f t="shared" si="18"/>
        <v>0</v>
      </c>
      <c r="BD71" s="2820">
        <f t="shared" si="19"/>
        <v>0</v>
      </c>
      <c r="BE71" s="2820">
        <f t="shared" si="20"/>
        <v>0</v>
      </c>
      <c r="BF71" s="2820">
        <f t="shared" si="21"/>
        <v>0</v>
      </c>
      <c r="BG71" s="2820">
        <f t="shared" si="22"/>
        <v>0</v>
      </c>
      <c r="BH71" s="2820">
        <f t="shared" si="23"/>
        <v>0</v>
      </c>
      <c r="BI71" s="2820">
        <f t="shared" si="24"/>
        <v>0</v>
      </c>
      <c r="BJ71" s="2820">
        <f t="shared" si="25"/>
        <v>0</v>
      </c>
      <c r="BK71" s="2820">
        <f t="shared" si="26"/>
        <v>0</v>
      </c>
      <c r="BL71" s="2820">
        <f t="shared" si="27"/>
        <v>0</v>
      </c>
      <c r="BM71" s="2820">
        <f t="shared" si="28"/>
        <v>0</v>
      </c>
      <c r="BN71" s="2820">
        <f t="shared" si="29"/>
        <v>0</v>
      </c>
      <c r="BO71" s="2820">
        <f t="shared" si="30"/>
        <v>0</v>
      </c>
      <c r="BP71" s="2820">
        <f t="shared" si="31"/>
        <v>0</v>
      </c>
      <c r="BQ71" s="2820">
        <f t="shared" si="32"/>
        <v>0</v>
      </c>
      <c r="BR71" s="2820">
        <f t="shared" si="33"/>
        <v>0</v>
      </c>
      <c r="BS71" s="2820">
        <f t="shared" si="34"/>
        <v>0</v>
      </c>
      <c r="BT71" s="2868">
        <f t="shared" si="35"/>
        <v>0</v>
      </c>
    </row>
    <row r="72" spans="1:72">
      <c r="A72" s="1243"/>
      <c r="B72" s="1251"/>
      <c r="C72" s="1251"/>
      <c r="D72" s="2824"/>
      <c r="E72" s="2820">
        <f t="shared" si="7"/>
        <v>0</v>
      </c>
      <c r="F72" s="2821"/>
      <c r="G72" s="2822">
        <f t="shared" si="8"/>
        <v>0</v>
      </c>
      <c r="H72" s="2823">
        <f t="shared" si="9"/>
        <v>0</v>
      </c>
      <c r="I72" s="2831"/>
      <c r="J72" s="2831"/>
      <c r="K72" s="2831"/>
      <c r="L72" s="2831"/>
      <c r="M72" s="2831"/>
      <c r="N72" s="2831"/>
      <c r="O72" s="2831"/>
      <c r="P72" s="2831"/>
      <c r="Q72" s="2831"/>
      <c r="R72" s="2831"/>
      <c r="S72" s="2831"/>
      <c r="T72" s="2831"/>
      <c r="U72" s="2831"/>
      <c r="V72" s="2831"/>
      <c r="W72" s="2831"/>
      <c r="X72" s="2831"/>
      <c r="Y72" s="2831"/>
      <c r="Z72" s="2831"/>
      <c r="AA72" s="2831"/>
      <c r="AB72" s="2831"/>
      <c r="AC72" s="2820">
        <f t="shared" si="10"/>
        <v>0</v>
      </c>
      <c r="AD72" s="2841"/>
      <c r="AE72" s="2841"/>
      <c r="AF72" s="2841"/>
      <c r="AG72" s="2841"/>
      <c r="AH72" s="2841"/>
      <c r="AI72" s="2841"/>
      <c r="AJ72" s="2841"/>
      <c r="AK72" s="2841"/>
      <c r="AL72" s="2841"/>
      <c r="AM72" s="2841"/>
      <c r="AN72" s="2841"/>
      <c r="AO72" s="2841"/>
      <c r="AP72" s="2841"/>
      <c r="AQ72" s="2841"/>
      <c r="AR72" s="2841"/>
      <c r="AS72" s="2841"/>
      <c r="AT72" s="2821"/>
      <c r="AU72" s="2850"/>
      <c r="AV72" s="794">
        <f t="shared" si="11"/>
        <v>0</v>
      </c>
      <c r="AW72" s="794">
        <f t="shared" si="12"/>
        <v>0</v>
      </c>
      <c r="AX72" s="794">
        <f t="shared" si="13"/>
        <v>0</v>
      </c>
      <c r="AY72" s="1178">
        <f t="shared" si="14"/>
        <v>0</v>
      </c>
      <c r="AZ72" s="2820">
        <f t="shared" si="15"/>
        <v>0</v>
      </c>
      <c r="BA72" s="2820">
        <f t="shared" si="16"/>
        <v>0</v>
      </c>
      <c r="BB72" s="2820">
        <f t="shared" si="17"/>
        <v>0</v>
      </c>
      <c r="BC72" s="2820">
        <f t="shared" si="18"/>
        <v>0</v>
      </c>
      <c r="BD72" s="2820">
        <f t="shared" si="19"/>
        <v>0</v>
      </c>
      <c r="BE72" s="2820">
        <f t="shared" si="20"/>
        <v>0</v>
      </c>
      <c r="BF72" s="2820">
        <f t="shared" si="21"/>
        <v>0</v>
      </c>
      <c r="BG72" s="2820">
        <f t="shared" si="22"/>
        <v>0</v>
      </c>
      <c r="BH72" s="2820">
        <f t="shared" si="23"/>
        <v>0</v>
      </c>
      <c r="BI72" s="2820">
        <f t="shared" si="24"/>
        <v>0</v>
      </c>
      <c r="BJ72" s="2820">
        <f t="shared" si="25"/>
        <v>0</v>
      </c>
      <c r="BK72" s="2820">
        <f t="shared" si="26"/>
        <v>0</v>
      </c>
      <c r="BL72" s="2820">
        <f t="shared" si="27"/>
        <v>0</v>
      </c>
      <c r="BM72" s="2820">
        <f t="shared" si="28"/>
        <v>0</v>
      </c>
      <c r="BN72" s="2820">
        <f t="shared" si="29"/>
        <v>0</v>
      </c>
      <c r="BO72" s="2820">
        <f t="shared" si="30"/>
        <v>0</v>
      </c>
      <c r="BP72" s="2820">
        <f t="shared" si="31"/>
        <v>0</v>
      </c>
      <c r="BQ72" s="2820">
        <f t="shared" si="32"/>
        <v>0</v>
      </c>
      <c r="BR72" s="2820">
        <f t="shared" si="33"/>
        <v>0</v>
      </c>
      <c r="BS72" s="2820">
        <f t="shared" si="34"/>
        <v>0</v>
      </c>
      <c r="BT72" s="2868">
        <f t="shared" si="35"/>
        <v>0</v>
      </c>
    </row>
    <row r="73" spans="1:72">
      <c r="A73" s="1243"/>
      <c r="B73" s="1251"/>
      <c r="C73" s="1251"/>
      <c r="D73" s="2824"/>
      <c r="E73" s="2820">
        <f t="shared" si="7"/>
        <v>0</v>
      </c>
      <c r="F73" s="2821"/>
      <c r="G73" s="2822">
        <f t="shared" si="8"/>
        <v>0</v>
      </c>
      <c r="H73" s="2823">
        <f t="shared" si="9"/>
        <v>0</v>
      </c>
      <c r="I73" s="2831"/>
      <c r="J73" s="2831"/>
      <c r="K73" s="2831"/>
      <c r="L73" s="2831"/>
      <c r="M73" s="2831"/>
      <c r="N73" s="2831"/>
      <c r="O73" s="2831"/>
      <c r="P73" s="2831"/>
      <c r="Q73" s="2831"/>
      <c r="R73" s="2831"/>
      <c r="S73" s="2831"/>
      <c r="T73" s="2831"/>
      <c r="U73" s="2831"/>
      <c r="V73" s="2831"/>
      <c r="W73" s="2831"/>
      <c r="X73" s="2831"/>
      <c r="Y73" s="2831"/>
      <c r="Z73" s="2831"/>
      <c r="AA73" s="2831"/>
      <c r="AB73" s="2831"/>
      <c r="AC73" s="2820">
        <f t="shared" si="10"/>
        <v>0</v>
      </c>
      <c r="AD73" s="2841"/>
      <c r="AE73" s="2841"/>
      <c r="AF73" s="2841"/>
      <c r="AG73" s="2841"/>
      <c r="AH73" s="2841"/>
      <c r="AI73" s="2841"/>
      <c r="AJ73" s="2841"/>
      <c r="AK73" s="2841"/>
      <c r="AL73" s="2841"/>
      <c r="AM73" s="2841"/>
      <c r="AN73" s="2841"/>
      <c r="AO73" s="2841"/>
      <c r="AP73" s="2841"/>
      <c r="AQ73" s="2841"/>
      <c r="AR73" s="2841"/>
      <c r="AS73" s="2841"/>
      <c r="AT73" s="2821"/>
      <c r="AU73" s="2850"/>
      <c r="AV73" s="794">
        <f t="shared" si="11"/>
        <v>0</v>
      </c>
      <c r="AW73" s="794">
        <f t="shared" si="12"/>
        <v>0</v>
      </c>
      <c r="AX73" s="794">
        <f t="shared" si="13"/>
        <v>0</v>
      </c>
      <c r="AY73" s="1178">
        <f t="shared" si="14"/>
        <v>0</v>
      </c>
      <c r="AZ73" s="2820">
        <f t="shared" si="15"/>
        <v>0</v>
      </c>
      <c r="BA73" s="2820">
        <f t="shared" si="16"/>
        <v>0</v>
      </c>
      <c r="BB73" s="2820">
        <f t="shared" si="17"/>
        <v>0</v>
      </c>
      <c r="BC73" s="2820">
        <f t="shared" si="18"/>
        <v>0</v>
      </c>
      <c r="BD73" s="2820">
        <f t="shared" si="19"/>
        <v>0</v>
      </c>
      <c r="BE73" s="2820">
        <f t="shared" si="20"/>
        <v>0</v>
      </c>
      <c r="BF73" s="2820">
        <f t="shared" si="21"/>
        <v>0</v>
      </c>
      <c r="BG73" s="2820">
        <f t="shared" si="22"/>
        <v>0</v>
      </c>
      <c r="BH73" s="2820">
        <f t="shared" si="23"/>
        <v>0</v>
      </c>
      <c r="BI73" s="2820">
        <f t="shared" si="24"/>
        <v>0</v>
      </c>
      <c r="BJ73" s="2820">
        <f t="shared" si="25"/>
        <v>0</v>
      </c>
      <c r="BK73" s="2820">
        <f t="shared" si="26"/>
        <v>0</v>
      </c>
      <c r="BL73" s="2820">
        <f t="shared" si="27"/>
        <v>0</v>
      </c>
      <c r="BM73" s="2820">
        <f t="shared" si="28"/>
        <v>0</v>
      </c>
      <c r="BN73" s="2820">
        <f t="shared" si="29"/>
        <v>0</v>
      </c>
      <c r="BO73" s="2820">
        <f t="shared" si="30"/>
        <v>0</v>
      </c>
      <c r="BP73" s="2820">
        <f t="shared" si="31"/>
        <v>0</v>
      </c>
      <c r="BQ73" s="2820">
        <f t="shared" si="32"/>
        <v>0</v>
      </c>
      <c r="BR73" s="2820">
        <f t="shared" si="33"/>
        <v>0</v>
      </c>
      <c r="BS73" s="2820">
        <f t="shared" si="34"/>
        <v>0</v>
      </c>
      <c r="BT73" s="2868">
        <f t="shared" si="35"/>
        <v>0</v>
      </c>
    </row>
    <row r="74" spans="1:72">
      <c r="A74" s="1243"/>
      <c r="B74" s="1251"/>
      <c r="C74" s="1251"/>
      <c r="D74" s="2824"/>
      <c r="E74" s="2820">
        <f t="shared" si="7"/>
        <v>0</v>
      </c>
      <c r="F74" s="2821"/>
      <c r="G74" s="2822">
        <f t="shared" si="8"/>
        <v>0</v>
      </c>
      <c r="H74" s="2823">
        <f t="shared" si="9"/>
        <v>0</v>
      </c>
      <c r="I74" s="2831"/>
      <c r="J74" s="2831"/>
      <c r="K74" s="2831"/>
      <c r="L74" s="2831"/>
      <c r="M74" s="2831"/>
      <c r="N74" s="2831"/>
      <c r="O74" s="2831"/>
      <c r="P74" s="2831"/>
      <c r="Q74" s="2831"/>
      <c r="R74" s="2831"/>
      <c r="S74" s="2831"/>
      <c r="T74" s="2831"/>
      <c r="U74" s="2831"/>
      <c r="V74" s="2831"/>
      <c r="W74" s="2831"/>
      <c r="X74" s="2831"/>
      <c r="Y74" s="2831"/>
      <c r="Z74" s="2831"/>
      <c r="AA74" s="2831"/>
      <c r="AB74" s="2831"/>
      <c r="AC74" s="2820">
        <f t="shared" si="10"/>
        <v>0</v>
      </c>
      <c r="AD74" s="2841"/>
      <c r="AE74" s="2841"/>
      <c r="AF74" s="2841"/>
      <c r="AG74" s="2841"/>
      <c r="AH74" s="2841"/>
      <c r="AI74" s="2841"/>
      <c r="AJ74" s="2841"/>
      <c r="AK74" s="2841"/>
      <c r="AL74" s="2841"/>
      <c r="AM74" s="2841"/>
      <c r="AN74" s="2841"/>
      <c r="AO74" s="2841"/>
      <c r="AP74" s="2841"/>
      <c r="AQ74" s="2841"/>
      <c r="AR74" s="2841"/>
      <c r="AS74" s="2841"/>
      <c r="AT74" s="2821"/>
      <c r="AU74" s="2850"/>
      <c r="AV74" s="794">
        <f t="shared" si="11"/>
        <v>0</v>
      </c>
      <c r="AW74" s="794">
        <f t="shared" si="12"/>
        <v>0</v>
      </c>
      <c r="AX74" s="794">
        <f t="shared" si="13"/>
        <v>0</v>
      </c>
      <c r="AY74" s="1178">
        <f t="shared" si="14"/>
        <v>0</v>
      </c>
      <c r="AZ74" s="2820">
        <f t="shared" si="15"/>
        <v>0</v>
      </c>
      <c r="BA74" s="2820">
        <f t="shared" si="16"/>
        <v>0</v>
      </c>
      <c r="BB74" s="2820">
        <f t="shared" si="17"/>
        <v>0</v>
      </c>
      <c r="BC74" s="2820">
        <f t="shared" si="18"/>
        <v>0</v>
      </c>
      <c r="BD74" s="2820">
        <f t="shared" si="19"/>
        <v>0</v>
      </c>
      <c r="BE74" s="2820">
        <f t="shared" si="20"/>
        <v>0</v>
      </c>
      <c r="BF74" s="2820">
        <f t="shared" si="21"/>
        <v>0</v>
      </c>
      <c r="BG74" s="2820">
        <f t="shared" si="22"/>
        <v>0</v>
      </c>
      <c r="BH74" s="2820">
        <f t="shared" si="23"/>
        <v>0</v>
      </c>
      <c r="BI74" s="2820">
        <f t="shared" si="24"/>
        <v>0</v>
      </c>
      <c r="BJ74" s="2820">
        <f t="shared" si="25"/>
        <v>0</v>
      </c>
      <c r="BK74" s="2820">
        <f t="shared" si="26"/>
        <v>0</v>
      </c>
      <c r="BL74" s="2820">
        <f t="shared" si="27"/>
        <v>0</v>
      </c>
      <c r="BM74" s="2820">
        <f t="shared" si="28"/>
        <v>0</v>
      </c>
      <c r="BN74" s="2820">
        <f t="shared" si="29"/>
        <v>0</v>
      </c>
      <c r="BO74" s="2820">
        <f t="shared" si="30"/>
        <v>0</v>
      </c>
      <c r="BP74" s="2820">
        <f t="shared" si="31"/>
        <v>0</v>
      </c>
      <c r="BQ74" s="2820">
        <f t="shared" si="32"/>
        <v>0</v>
      </c>
      <c r="BR74" s="2820">
        <f t="shared" si="33"/>
        <v>0</v>
      </c>
      <c r="BS74" s="2820">
        <f t="shared" si="34"/>
        <v>0</v>
      </c>
      <c r="BT74" s="2868">
        <f t="shared" si="35"/>
        <v>0</v>
      </c>
    </row>
    <row r="75" spans="1:72">
      <c r="A75" s="1243"/>
      <c r="B75" s="1251"/>
      <c r="C75" s="1251"/>
      <c r="D75" s="2824"/>
      <c r="E75" s="2820">
        <f t="shared" si="7"/>
        <v>0</v>
      </c>
      <c r="F75" s="2821"/>
      <c r="G75" s="2822">
        <f t="shared" si="8"/>
        <v>0</v>
      </c>
      <c r="H75" s="2823">
        <f t="shared" si="9"/>
        <v>0</v>
      </c>
      <c r="I75" s="2831"/>
      <c r="J75" s="2831"/>
      <c r="K75" s="2831"/>
      <c r="L75" s="2831"/>
      <c r="M75" s="2831"/>
      <c r="N75" s="2831"/>
      <c r="O75" s="2831"/>
      <c r="P75" s="2831"/>
      <c r="Q75" s="2831"/>
      <c r="R75" s="2831"/>
      <c r="S75" s="2831"/>
      <c r="T75" s="2831"/>
      <c r="U75" s="2831"/>
      <c r="V75" s="2831"/>
      <c r="W75" s="2831"/>
      <c r="X75" s="2831"/>
      <c r="Y75" s="2831"/>
      <c r="Z75" s="2831"/>
      <c r="AA75" s="2831"/>
      <c r="AB75" s="2831"/>
      <c r="AC75" s="2820">
        <f t="shared" si="10"/>
        <v>0</v>
      </c>
      <c r="AD75" s="2841"/>
      <c r="AE75" s="2841"/>
      <c r="AF75" s="2841"/>
      <c r="AG75" s="2841"/>
      <c r="AH75" s="2841"/>
      <c r="AI75" s="2841"/>
      <c r="AJ75" s="2841"/>
      <c r="AK75" s="2841"/>
      <c r="AL75" s="2841"/>
      <c r="AM75" s="2841"/>
      <c r="AN75" s="2841"/>
      <c r="AO75" s="2841"/>
      <c r="AP75" s="2841"/>
      <c r="AQ75" s="2841"/>
      <c r="AR75" s="2841"/>
      <c r="AS75" s="2841"/>
      <c r="AT75" s="2821"/>
      <c r="AU75" s="2850"/>
      <c r="AV75" s="794">
        <f t="shared" si="11"/>
        <v>0</v>
      </c>
      <c r="AW75" s="794">
        <f t="shared" si="12"/>
        <v>0</v>
      </c>
      <c r="AX75" s="794">
        <f t="shared" si="13"/>
        <v>0</v>
      </c>
      <c r="AY75" s="1178">
        <f t="shared" si="14"/>
        <v>0</v>
      </c>
      <c r="AZ75" s="2820">
        <f t="shared" si="15"/>
        <v>0</v>
      </c>
      <c r="BA75" s="2820">
        <f t="shared" si="16"/>
        <v>0</v>
      </c>
      <c r="BB75" s="2820">
        <f t="shared" si="17"/>
        <v>0</v>
      </c>
      <c r="BC75" s="2820">
        <f t="shared" si="18"/>
        <v>0</v>
      </c>
      <c r="BD75" s="2820">
        <f t="shared" si="19"/>
        <v>0</v>
      </c>
      <c r="BE75" s="2820">
        <f t="shared" si="20"/>
        <v>0</v>
      </c>
      <c r="BF75" s="2820">
        <f t="shared" si="21"/>
        <v>0</v>
      </c>
      <c r="BG75" s="2820">
        <f t="shared" si="22"/>
        <v>0</v>
      </c>
      <c r="BH75" s="2820">
        <f t="shared" si="23"/>
        <v>0</v>
      </c>
      <c r="BI75" s="2820">
        <f t="shared" si="24"/>
        <v>0</v>
      </c>
      <c r="BJ75" s="2820">
        <f t="shared" si="25"/>
        <v>0</v>
      </c>
      <c r="BK75" s="2820">
        <f t="shared" si="26"/>
        <v>0</v>
      </c>
      <c r="BL75" s="2820">
        <f t="shared" si="27"/>
        <v>0</v>
      </c>
      <c r="BM75" s="2820">
        <f t="shared" si="28"/>
        <v>0</v>
      </c>
      <c r="BN75" s="2820">
        <f t="shared" si="29"/>
        <v>0</v>
      </c>
      <c r="BO75" s="2820">
        <f t="shared" si="30"/>
        <v>0</v>
      </c>
      <c r="BP75" s="2820">
        <f t="shared" si="31"/>
        <v>0</v>
      </c>
      <c r="BQ75" s="2820">
        <f t="shared" si="32"/>
        <v>0</v>
      </c>
      <c r="BR75" s="2820">
        <f t="shared" si="33"/>
        <v>0</v>
      </c>
      <c r="BS75" s="2820">
        <f t="shared" si="34"/>
        <v>0</v>
      </c>
      <c r="BT75" s="2868">
        <f t="shared" si="35"/>
        <v>0</v>
      </c>
    </row>
    <row r="76" spans="1:72">
      <c r="A76" s="1243"/>
      <c r="B76" s="1251"/>
      <c r="C76" s="1251"/>
      <c r="D76" s="2824"/>
      <c r="E76" s="2820">
        <f t="shared" si="7"/>
        <v>0</v>
      </c>
      <c r="F76" s="2821"/>
      <c r="G76" s="2822">
        <f t="shared" si="8"/>
        <v>0</v>
      </c>
      <c r="H76" s="2823">
        <f t="shared" si="9"/>
        <v>0</v>
      </c>
      <c r="I76" s="2831"/>
      <c r="J76" s="2831"/>
      <c r="K76" s="2831"/>
      <c r="L76" s="2831"/>
      <c r="M76" s="2831"/>
      <c r="N76" s="2831"/>
      <c r="O76" s="2831"/>
      <c r="P76" s="2831"/>
      <c r="Q76" s="2831"/>
      <c r="R76" s="2831"/>
      <c r="S76" s="2831"/>
      <c r="T76" s="2831"/>
      <c r="U76" s="2831"/>
      <c r="V76" s="2831"/>
      <c r="W76" s="2831"/>
      <c r="X76" s="2831"/>
      <c r="Y76" s="2831"/>
      <c r="Z76" s="2831"/>
      <c r="AA76" s="2831"/>
      <c r="AB76" s="2831"/>
      <c r="AC76" s="2820">
        <f t="shared" si="10"/>
        <v>0</v>
      </c>
      <c r="AD76" s="2841"/>
      <c r="AE76" s="2841"/>
      <c r="AF76" s="2841"/>
      <c r="AG76" s="2841"/>
      <c r="AH76" s="2841"/>
      <c r="AI76" s="2841"/>
      <c r="AJ76" s="2841"/>
      <c r="AK76" s="2841"/>
      <c r="AL76" s="2841"/>
      <c r="AM76" s="2841"/>
      <c r="AN76" s="2841"/>
      <c r="AO76" s="2841"/>
      <c r="AP76" s="2841"/>
      <c r="AQ76" s="2841"/>
      <c r="AR76" s="2841"/>
      <c r="AS76" s="2841"/>
      <c r="AT76" s="2821"/>
      <c r="AU76" s="2850"/>
      <c r="AV76" s="794">
        <f t="shared" si="11"/>
        <v>0</v>
      </c>
      <c r="AW76" s="794">
        <f t="shared" si="12"/>
        <v>0</v>
      </c>
      <c r="AX76" s="794">
        <f t="shared" si="13"/>
        <v>0</v>
      </c>
      <c r="AY76" s="1178">
        <f t="shared" si="14"/>
        <v>0</v>
      </c>
      <c r="AZ76" s="2820">
        <f t="shared" si="15"/>
        <v>0</v>
      </c>
      <c r="BA76" s="2820">
        <f t="shared" si="16"/>
        <v>0</v>
      </c>
      <c r="BB76" s="2820">
        <f t="shared" si="17"/>
        <v>0</v>
      </c>
      <c r="BC76" s="2820">
        <f t="shared" si="18"/>
        <v>0</v>
      </c>
      <c r="BD76" s="2820">
        <f t="shared" si="19"/>
        <v>0</v>
      </c>
      <c r="BE76" s="2820">
        <f t="shared" si="20"/>
        <v>0</v>
      </c>
      <c r="BF76" s="2820">
        <f t="shared" si="21"/>
        <v>0</v>
      </c>
      <c r="BG76" s="2820">
        <f t="shared" si="22"/>
        <v>0</v>
      </c>
      <c r="BH76" s="2820">
        <f t="shared" si="23"/>
        <v>0</v>
      </c>
      <c r="BI76" s="2820">
        <f t="shared" si="24"/>
        <v>0</v>
      </c>
      <c r="BJ76" s="2820">
        <f t="shared" si="25"/>
        <v>0</v>
      </c>
      <c r="BK76" s="2820">
        <f t="shared" si="26"/>
        <v>0</v>
      </c>
      <c r="BL76" s="2820">
        <f t="shared" si="27"/>
        <v>0</v>
      </c>
      <c r="BM76" s="2820">
        <f t="shared" si="28"/>
        <v>0</v>
      </c>
      <c r="BN76" s="2820">
        <f t="shared" si="29"/>
        <v>0</v>
      </c>
      <c r="BO76" s="2820">
        <f t="shared" si="30"/>
        <v>0</v>
      </c>
      <c r="BP76" s="2820">
        <f t="shared" si="31"/>
        <v>0</v>
      </c>
      <c r="BQ76" s="2820">
        <f t="shared" si="32"/>
        <v>0</v>
      </c>
      <c r="BR76" s="2820">
        <f t="shared" si="33"/>
        <v>0</v>
      </c>
      <c r="BS76" s="2820">
        <f t="shared" si="34"/>
        <v>0</v>
      </c>
      <c r="BT76" s="2868">
        <f t="shared" si="35"/>
        <v>0</v>
      </c>
    </row>
    <row r="77" spans="1:72">
      <c r="A77" s="1243"/>
      <c r="B77" s="1251"/>
      <c r="C77" s="1251"/>
      <c r="D77" s="2824"/>
      <c r="E77" s="2820">
        <f t="shared" si="7"/>
        <v>0</v>
      </c>
      <c r="F77" s="2821"/>
      <c r="G77" s="2822">
        <f t="shared" si="8"/>
        <v>0</v>
      </c>
      <c r="H77" s="2823">
        <f t="shared" si="9"/>
        <v>0</v>
      </c>
      <c r="I77" s="2831"/>
      <c r="J77" s="2831"/>
      <c r="K77" s="2831"/>
      <c r="L77" s="2831"/>
      <c r="M77" s="2831"/>
      <c r="N77" s="2831"/>
      <c r="O77" s="2831"/>
      <c r="P77" s="2831"/>
      <c r="Q77" s="2831"/>
      <c r="R77" s="2831"/>
      <c r="S77" s="2831"/>
      <c r="T77" s="2831"/>
      <c r="U77" s="2831"/>
      <c r="V77" s="2831"/>
      <c r="W77" s="2831"/>
      <c r="X77" s="2831"/>
      <c r="Y77" s="2831"/>
      <c r="Z77" s="2831"/>
      <c r="AA77" s="2831"/>
      <c r="AB77" s="2831"/>
      <c r="AC77" s="2820">
        <f t="shared" si="10"/>
        <v>0</v>
      </c>
      <c r="AD77" s="2841"/>
      <c r="AE77" s="2841"/>
      <c r="AF77" s="2841"/>
      <c r="AG77" s="2841"/>
      <c r="AH77" s="2841"/>
      <c r="AI77" s="2841"/>
      <c r="AJ77" s="2841"/>
      <c r="AK77" s="2841"/>
      <c r="AL77" s="2841"/>
      <c r="AM77" s="2841"/>
      <c r="AN77" s="2841"/>
      <c r="AO77" s="2841"/>
      <c r="AP77" s="2841"/>
      <c r="AQ77" s="2841"/>
      <c r="AR77" s="2841"/>
      <c r="AS77" s="2841"/>
      <c r="AT77" s="2821"/>
      <c r="AU77" s="2850"/>
      <c r="AV77" s="794">
        <f t="shared" si="11"/>
        <v>0</v>
      </c>
      <c r="AW77" s="794">
        <f t="shared" si="12"/>
        <v>0</v>
      </c>
      <c r="AX77" s="794">
        <f t="shared" si="13"/>
        <v>0</v>
      </c>
      <c r="AY77" s="1178">
        <f t="shared" si="14"/>
        <v>0</v>
      </c>
      <c r="AZ77" s="2820">
        <f t="shared" si="15"/>
        <v>0</v>
      </c>
      <c r="BA77" s="2820">
        <f t="shared" si="16"/>
        <v>0</v>
      </c>
      <c r="BB77" s="2820">
        <f t="shared" si="17"/>
        <v>0</v>
      </c>
      <c r="BC77" s="2820">
        <f t="shared" si="18"/>
        <v>0</v>
      </c>
      <c r="BD77" s="2820">
        <f t="shared" si="19"/>
        <v>0</v>
      </c>
      <c r="BE77" s="2820">
        <f t="shared" si="20"/>
        <v>0</v>
      </c>
      <c r="BF77" s="2820">
        <f t="shared" si="21"/>
        <v>0</v>
      </c>
      <c r="BG77" s="2820">
        <f t="shared" si="22"/>
        <v>0</v>
      </c>
      <c r="BH77" s="2820">
        <f t="shared" si="23"/>
        <v>0</v>
      </c>
      <c r="BI77" s="2820">
        <f t="shared" si="24"/>
        <v>0</v>
      </c>
      <c r="BJ77" s="2820">
        <f t="shared" si="25"/>
        <v>0</v>
      </c>
      <c r="BK77" s="2820">
        <f t="shared" si="26"/>
        <v>0</v>
      </c>
      <c r="BL77" s="2820">
        <f t="shared" si="27"/>
        <v>0</v>
      </c>
      <c r="BM77" s="2820">
        <f t="shared" si="28"/>
        <v>0</v>
      </c>
      <c r="BN77" s="2820">
        <f t="shared" si="29"/>
        <v>0</v>
      </c>
      <c r="BO77" s="2820">
        <f t="shared" si="30"/>
        <v>0</v>
      </c>
      <c r="BP77" s="2820">
        <f t="shared" si="31"/>
        <v>0</v>
      </c>
      <c r="BQ77" s="2820">
        <f t="shared" si="32"/>
        <v>0</v>
      </c>
      <c r="BR77" s="2820">
        <f t="shared" si="33"/>
        <v>0</v>
      </c>
      <c r="BS77" s="2820">
        <f t="shared" si="34"/>
        <v>0</v>
      </c>
      <c r="BT77" s="2868">
        <f t="shared" si="35"/>
        <v>0</v>
      </c>
    </row>
    <row r="78" spans="1:72">
      <c r="A78" s="1243"/>
      <c r="B78" s="1251"/>
      <c r="C78" s="1251"/>
      <c r="D78" s="2824"/>
      <c r="E78" s="2820">
        <f t="shared" si="7"/>
        <v>0</v>
      </c>
      <c r="F78" s="2821"/>
      <c r="G78" s="2822">
        <f t="shared" si="8"/>
        <v>0</v>
      </c>
      <c r="H78" s="2823">
        <f t="shared" si="9"/>
        <v>0</v>
      </c>
      <c r="I78" s="2831"/>
      <c r="J78" s="2831"/>
      <c r="K78" s="2831"/>
      <c r="L78" s="2831"/>
      <c r="M78" s="2831"/>
      <c r="N78" s="2831"/>
      <c r="O78" s="2831"/>
      <c r="P78" s="2831"/>
      <c r="Q78" s="2831"/>
      <c r="R78" s="2831"/>
      <c r="S78" s="2831"/>
      <c r="T78" s="2831"/>
      <c r="U78" s="2831"/>
      <c r="V78" s="2831"/>
      <c r="W78" s="2831"/>
      <c r="X78" s="2831"/>
      <c r="Y78" s="2831"/>
      <c r="Z78" s="2831"/>
      <c r="AA78" s="2831"/>
      <c r="AB78" s="2831"/>
      <c r="AC78" s="2820">
        <f t="shared" si="10"/>
        <v>0</v>
      </c>
      <c r="AD78" s="2841"/>
      <c r="AE78" s="2841"/>
      <c r="AF78" s="2841"/>
      <c r="AG78" s="2841"/>
      <c r="AH78" s="2841"/>
      <c r="AI78" s="2841"/>
      <c r="AJ78" s="2841"/>
      <c r="AK78" s="2841"/>
      <c r="AL78" s="2841"/>
      <c r="AM78" s="2841"/>
      <c r="AN78" s="2841"/>
      <c r="AO78" s="2841"/>
      <c r="AP78" s="2841"/>
      <c r="AQ78" s="2841"/>
      <c r="AR78" s="2841"/>
      <c r="AS78" s="2841"/>
      <c r="AT78" s="2821"/>
      <c r="AU78" s="2850"/>
      <c r="AV78" s="794">
        <f t="shared" si="11"/>
        <v>0</v>
      </c>
      <c r="AW78" s="794">
        <f t="shared" si="12"/>
        <v>0</v>
      </c>
      <c r="AX78" s="794">
        <f t="shared" si="13"/>
        <v>0</v>
      </c>
      <c r="AY78" s="1178">
        <f t="shared" si="14"/>
        <v>0</v>
      </c>
      <c r="AZ78" s="2820">
        <f t="shared" si="15"/>
        <v>0</v>
      </c>
      <c r="BA78" s="2820">
        <f t="shared" si="16"/>
        <v>0</v>
      </c>
      <c r="BB78" s="2820">
        <f t="shared" si="17"/>
        <v>0</v>
      </c>
      <c r="BC78" s="2820">
        <f t="shared" si="18"/>
        <v>0</v>
      </c>
      <c r="BD78" s="2820">
        <f t="shared" si="19"/>
        <v>0</v>
      </c>
      <c r="BE78" s="2820">
        <f t="shared" si="20"/>
        <v>0</v>
      </c>
      <c r="BF78" s="2820">
        <f t="shared" si="21"/>
        <v>0</v>
      </c>
      <c r="BG78" s="2820">
        <f t="shared" si="22"/>
        <v>0</v>
      </c>
      <c r="BH78" s="2820">
        <f t="shared" si="23"/>
        <v>0</v>
      </c>
      <c r="BI78" s="2820">
        <f t="shared" si="24"/>
        <v>0</v>
      </c>
      <c r="BJ78" s="2820">
        <f t="shared" si="25"/>
        <v>0</v>
      </c>
      <c r="BK78" s="2820">
        <f t="shared" si="26"/>
        <v>0</v>
      </c>
      <c r="BL78" s="2820">
        <f t="shared" si="27"/>
        <v>0</v>
      </c>
      <c r="BM78" s="2820">
        <f t="shared" si="28"/>
        <v>0</v>
      </c>
      <c r="BN78" s="2820">
        <f t="shared" si="29"/>
        <v>0</v>
      </c>
      <c r="BO78" s="2820">
        <f t="shared" si="30"/>
        <v>0</v>
      </c>
      <c r="BP78" s="2820">
        <f t="shared" si="31"/>
        <v>0</v>
      </c>
      <c r="BQ78" s="2820">
        <f t="shared" si="32"/>
        <v>0</v>
      </c>
      <c r="BR78" s="2820">
        <f t="shared" si="33"/>
        <v>0</v>
      </c>
      <c r="BS78" s="2820">
        <f t="shared" si="34"/>
        <v>0</v>
      </c>
      <c r="BT78" s="2868">
        <f t="shared" si="35"/>
        <v>0</v>
      </c>
    </row>
    <row r="79" spans="1:72">
      <c r="A79" s="1243"/>
      <c r="B79" s="1251"/>
      <c r="C79" s="1251"/>
      <c r="D79" s="2824"/>
      <c r="E79" s="2820">
        <f t="shared" si="7"/>
        <v>0</v>
      </c>
      <c r="F79" s="2821"/>
      <c r="G79" s="2822">
        <f t="shared" si="8"/>
        <v>0</v>
      </c>
      <c r="H79" s="2823">
        <f t="shared" si="9"/>
        <v>0</v>
      </c>
      <c r="I79" s="2831"/>
      <c r="J79" s="2831"/>
      <c r="K79" s="2831"/>
      <c r="L79" s="2831"/>
      <c r="M79" s="2831"/>
      <c r="N79" s="2831"/>
      <c r="O79" s="2831"/>
      <c r="P79" s="2831"/>
      <c r="Q79" s="2831"/>
      <c r="R79" s="2831"/>
      <c r="S79" s="2831"/>
      <c r="T79" s="2831"/>
      <c r="U79" s="2831"/>
      <c r="V79" s="2831"/>
      <c r="W79" s="2831"/>
      <c r="X79" s="2831"/>
      <c r="Y79" s="2831"/>
      <c r="Z79" s="2831"/>
      <c r="AA79" s="2831"/>
      <c r="AB79" s="2831"/>
      <c r="AC79" s="2820">
        <f t="shared" si="10"/>
        <v>0</v>
      </c>
      <c r="AD79" s="2841"/>
      <c r="AE79" s="2841"/>
      <c r="AF79" s="2841"/>
      <c r="AG79" s="2841"/>
      <c r="AH79" s="2841"/>
      <c r="AI79" s="2841"/>
      <c r="AJ79" s="2841"/>
      <c r="AK79" s="2841"/>
      <c r="AL79" s="2841"/>
      <c r="AM79" s="2841"/>
      <c r="AN79" s="2841"/>
      <c r="AO79" s="2841"/>
      <c r="AP79" s="2841"/>
      <c r="AQ79" s="2841"/>
      <c r="AR79" s="2841"/>
      <c r="AS79" s="2841"/>
      <c r="AT79" s="2821"/>
      <c r="AU79" s="2850"/>
      <c r="AV79" s="794">
        <f t="shared" si="11"/>
        <v>0</v>
      </c>
      <c r="AW79" s="794">
        <f t="shared" si="12"/>
        <v>0</v>
      </c>
      <c r="AX79" s="794">
        <f t="shared" si="13"/>
        <v>0</v>
      </c>
      <c r="AY79" s="1178">
        <f t="shared" si="14"/>
        <v>0</v>
      </c>
      <c r="AZ79" s="2820">
        <f t="shared" si="15"/>
        <v>0</v>
      </c>
      <c r="BA79" s="2820">
        <f t="shared" si="16"/>
        <v>0</v>
      </c>
      <c r="BB79" s="2820">
        <f t="shared" si="17"/>
        <v>0</v>
      </c>
      <c r="BC79" s="2820">
        <f t="shared" si="18"/>
        <v>0</v>
      </c>
      <c r="BD79" s="2820">
        <f t="shared" si="19"/>
        <v>0</v>
      </c>
      <c r="BE79" s="2820">
        <f t="shared" si="20"/>
        <v>0</v>
      </c>
      <c r="BF79" s="2820">
        <f t="shared" si="21"/>
        <v>0</v>
      </c>
      <c r="BG79" s="2820">
        <f t="shared" si="22"/>
        <v>0</v>
      </c>
      <c r="BH79" s="2820">
        <f t="shared" si="23"/>
        <v>0</v>
      </c>
      <c r="BI79" s="2820">
        <f t="shared" si="24"/>
        <v>0</v>
      </c>
      <c r="BJ79" s="2820">
        <f t="shared" si="25"/>
        <v>0</v>
      </c>
      <c r="BK79" s="2820">
        <f t="shared" si="26"/>
        <v>0</v>
      </c>
      <c r="BL79" s="2820">
        <f t="shared" si="27"/>
        <v>0</v>
      </c>
      <c r="BM79" s="2820">
        <f t="shared" si="28"/>
        <v>0</v>
      </c>
      <c r="BN79" s="2820">
        <f t="shared" si="29"/>
        <v>0</v>
      </c>
      <c r="BO79" s="2820">
        <f t="shared" si="30"/>
        <v>0</v>
      </c>
      <c r="BP79" s="2820">
        <f t="shared" si="31"/>
        <v>0</v>
      </c>
      <c r="BQ79" s="2820">
        <f t="shared" si="32"/>
        <v>0</v>
      </c>
      <c r="BR79" s="2820">
        <f t="shared" si="33"/>
        <v>0</v>
      </c>
      <c r="BS79" s="2820">
        <f t="shared" si="34"/>
        <v>0</v>
      </c>
      <c r="BT79" s="2868">
        <f t="shared" si="35"/>
        <v>0</v>
      </c>
    </row>
    <row r="80" spans="1:72">
      <c r="A80" s="1243"/>
      <c r="B80" s="1251"/>
      <c r="C80" s="1251"/>
      <c r="D80" s="2824"/>
      <c r="E80" s="2820">
        <f t="shared" si="7"/>
        <v>0</v>
      </c>
      <c r="F80" s="2821"/>
      <c r="G80" s="2822">
        <f t="shared" si="8"/>
        <v>0</v>
      </c>
      <c r="H80" s="2823">
        <f t="shared" si="9"/>
        <v>0</v>
      </c>
      <c r="I80" s="2831"/>
      <c r="J80" s="2831"/>
      <c r="K80" s="2831"/>
      <c r="L80" s="2831"/>
      <c r="M80" s="2831"/>
      <c r="N80" s="2831"/>
      <c r="O80" s="2831"/>
      <c r="P80" s="2831"/>
      <c r="Q80" s="2831"/>
      <c r="R80" s="2831"/>
      <c r="S80" s="2831"/>
      <c r="T80" s="2831"/>
      <c r="U80" s="2831"/>
      <c r="V80" s="2831"/>
      <c r="W80" s="2831"/>
      <c r="X80" s="2831"/>
      <c r="Y80" s="2831"/>
      <c r="Z80" s="2831"/>
      <c r="AA80" s="2831"/>
      <c r="AB80" s="2831"/>
      <c r="AC80" s="2820">
        <f t="shared" si="10"/>
        <v>0</v>
      </c>
      <c r="AD80" s="2841"/>
      <c r="AE80" s="2841"/>
      <c r="AF80" s="2841"/>
      <c r="AG80" s="2841"/>
      <c r="AH80" s="2841"/>
      <c r="AI80" s="2841"/>
      <c r="AJ80" s="2841"/>
      <c r="AK80" s="2841"/>
      <c r="AL80" s="2841"/>
      <c r="AM80" s="2841"/>
      <c r="AN80" s="2841"/>
      <c r="AO80" s="2841"/>
      <c r="AP80" s="2841"/>
      <c r="AQ80" s="2841"/>
      <c r="AR80" s="2841"/>
      <c r="AS80" s="2841"/>
      <c r="AT80" s="2821"/>
      <c r="AU80" s="2850"/>
      <c r="AV80" s="794">
        <f t="shared" si="11"/>
        <v>0</v>
      </c>
      <c r="AW80" s="794">
        <f t="shared" si="12"/>
        <v>0</v>
      </c>
      <c r="AX80" s="794">
        <f t="shared" si="13"/>
        <v>0</v>
      </c>
      <c r="AY80" s="1178">
        <f t="shared" si="14"/>
        <v>0</v>
      </c>
      <c r="AZ80" s="2820">
        <f t="shared" si="15"/>
        <v>0</v>
      </c>
      <c r="BA80" s="2820">
        <f t="shared" si="16"/>
        <v>0</v>
      </c>
      <c r="BB80" s="2820">
        <f t="shared" si="17"/>
        <v>0</v>
      </c>
      <c r="BC80" s="2820">
        <f t="shared" si="18"/>
        <v>0</v>
      </c>
      <c r="BD80" s="2820">
        <f t="shared" si="19"/>
        <v>0</v>
      </c>
      <c r="BE80" s="2820">
        <f t="shared" si="20"/>
        <v>0</v>
      </c>
      <c r="BF80" s="2820">
        <f t="shared" si="21"/>
        <v>0</v>
      </c>
      <c r="BG80" s="2820">
        <f t="shared" si="22"/>
        <v>0</v>
      </c>
      <c r="BH80" s="2820">
        <f t="shared" si="23"/>
        <v>0</v>
      </c>
      <c r="BI80" s="2820">
        <f t="shared" si="24"/>
        <v>0</v>
      </c>
      <c r="BJ80" s="2820">
        <f t="shared" si="25"/>
        <v>0</v>
      </c>
      <c r="BK80" s="2820">
        <f t="shared" si="26"/>
        <v>0</v>
      </c>
      <c r="BL80" s="2820">
        <f t="shared" si="27"/>
        <v>0</v>
      </c>
      <c r="BM80" s="2820">
        <f t="shared" si="28"/>
        <v>0</v>
      </c>
      <c r="BN80" s="2820">
        <f t="shared" si="29"/>
        <v>0</v>
      </c>
      <c r="BO80" s="2820">
        <f t="shared" si="30"/>
        <v>0</v>
      </c>
      <c r="BP80" s="2820">
        <f t="shared" si="31"/>
        <v>0</v>
      </c>
      <c r="BQ80" s="2820">
        <f t="shared" si="32"/>
        <v>0</v>
      </c>
      <c r="BR80" s="2820">
        <f t="shared" si="33"/>
        <v>0</v>
      </c>
      <c r="BS80" s="2820">
        <f t="shared" si="34"/>
        <v>0</v>
      </c>
      <c r="BT80" s="2868">
        <f t="shared" si="35"/>
        <v>0</v>
      </c>
    </row>
    <row r="81" spans="1:72">
      <c r="A81" s="1243"/>
      <c r="B81" s="1251"/>
      <c r="C81" s="1251"/>
      <c r="D81" s="2824"/>
      <c r="E81" s="2820">
        <f t="shared" si="7"/>
        <v>0</v>
      </c>
      <c r="F81" s="2821"/>
      <c r="G81" s="2822">
        <f t="shared" si="8"/>
        <v>0</v>
      </c>
      <c r="H81" s="2823">
        <f t="shared" si="9"/>
        <v>0</v>
      </c>
      <c r="I81" s="2831"/>
      <c r="J81" s="2831"/>
      <c r="K81" s="2831"/>
      <c r="L81" s="2831"/>
      <c r="M81" s="2831"/>
      <c r="N81" s="2831"/>
      <c r="O81" s="2831"/>
      <c r="P81" s="2831"/>
      <c r="Q81" s="2831"/>
      <c r="R81" s="2831"/>
      <c r="S81" s="2831"/>
      <c r="T81" s="2831"/>
      <c r="U81" s="2831"/>
      <c r="V81" s="2831"/>
      <c r="W81" s="2831"/>
      <c r="X81" s="2831"/>
      <c r="Y81" s="2831"/>
      <c r="Z81" s="2831"/>
      <c r="AA81" s="2831"/>
      <c r="AB81" s="2831"/>
      <c r="AC81" s="2820">
        <f t="shared" si="10"/>
        <v>0</v>
      </c>
      <c r="AD81" s="2841"/>
      <c r="AE81" s="2841"/>
      <c r="AF81" s="2841"/>
      <c r="AG81" s="2841"/>
      <c r="AH81" s="2841"/>
      <c r="AI81" s="2841"/>
      <c r="AJ81" s="2841"/>
      <c r="AK81" s="2841"/>
      <c r="AL81" s="2841"/>
      <c r="AM81" s="2841"/>
      <c r="AN81" s="2841"/>
      <c r="AO81" s="2841"/>
      <c r="AP81" s="2841"/>
      <c r="AQ81" s="2841"/>
      <c r="AR81" s="2841"/>
      <c r="AS81" s="2841"/>
      <c r="AT81" s="2821"/>
      <c r="AU81" s="2850"/>
      <c r="AV81" s="794">
        <f t="shared" si="11"/>
        <v>0</v>
      </c>
      <c r="AW81" s="794">
        <f t="shared" si="12"/>
        <v>0</v>
      </c>
      <c r="AX81" s="794">
        <f t="shared" si="13"/>
        <v>0</v>
      </c>
      <c r="AY81" s="1178">
        <f t="shared" si="14"/>
        <v>0</v>
      </c>
      <c r="AZ81" s="2820">
        <f t="shared" si="15"/>
        <v>0</v>
      </c>
      <c r="BA81" s="2820">
        <f t="shared" si="16"/>
        <v>0</v>
      </c>
      <c r="BB81" s="2820">
        <f t="shared" si="17"/>
        <v>0</v>
      </c>
      <c r="BC81" s="2820">
        <f t="shared" si="18"/>
        <v>0</v>
      </c>
      <c r="BD81" s="2820">
        <f t="shared" si="19"/>
        <v>0</v>
      </c>
      <c r="BE81" s="2820">
        <f t="shared" si="20"/>
        <v>0</v>
      </c>
      <c r="BF81" s="2820">
        <f t="shared" si="21"/>
        <v>0</v>
      </c>
      <c r="BG81" s="2820">
        <f t="shared" si="22"/>
        <v>0</v>
      </c>
      <c r="BH81" s="2820">
        <f t="shared" si="23"/>
        <v>0</v>
      </c>
      <c r="BI81" s="2820">
        <f t="shared" si="24"/>
        <v>0</v>
      </c>
      <c r="BJ81" s="2820">
        <f t="shared" si="25"/>
        <v>0</v>
      </c>
      <c r="BK81" s="2820">
        <f t="shared" si="26"/>
        <v>0</v>
      </c>
      <c r="BL81" s="2820">
        <f t="shared" si="27"/>
        <v>0</v>
      </c>
      <c r="BM81" s="2820">
        <f t="shared" si="28"/>
        <v>0</v>
      </c>
      <c r="BN81" s="2820">
        <f t="shared" si="29"/>
        <v>0</v>
      </c>
      <c r="BO81" s="2820">
        <f t="shared" si="30"/>
        <v>0</v>
      </c>
      <c r="BP81" s="2820">
        <f t="shared" si="31"/>
        <v>0</v>
      </c>
      <c r="BQ81" s="2820">
        <f t="shared" si="32"/>
        <v>0</v>
      </c>
      <c r="BR81" s="2820">
        <f t="shared" si="33"/>
        <v>0</v>
      </c>
      <c r="BS81" s="2820">
        <f t="shared" si="34"/>
        <v>0</v>
      </c>
      <c r="BT81" s="2868">
        <f t="shared" si="35"/>
        <v>0</v>
      </c>
    </row>
    <row r="82" spans="1:72">
      <c r="A82" s="1243"/>
      <c r="B82" s="1251"/>
      <c r="C82" s="1251"/>
      <c r="D82" s="2824"/>
      <c r="E82" s="2820">
        <f t="shared" si="7"/>
        <v>0</v>
      </c>
      <c r="F82" s="2821"/>
      <c r="G82" s="2822">
        <f t="shared" si="8"/>
        <v>0</v>
      </c>
      <c r="H82" s="2823">
        <f t="shared" si="9"/>
        <v>0</v>
      </c>
      <c r="I82" s="2831"/>
      <c r="J82" s="2831"/>
      <c r="K82" s="2831"/>
      <c r="L82" s="2831"/>
      <c r="M82" s="2831"/>
      <c r="N82" s="2831"/>
      <c r="O82" s="2831"/>
      <c r="P82" s="2831"/>
      <c r="Q82" s="2831"/>
      <c r="R82" s="2831"/>
      <c r="S82" s="2831"/>
      <c r="T82" s="2831"/>
      <c r="U82" s="2831"/>
      <c r="V82" s="2831"/>
      <c r="W82" s="2831"/>
      <c r="X82" s="2831"/>
      <c r="Y82" s="2831"/>
      <c r="Z82" s="2831"/>
      <c r="AA82" s="2831"/>
      <c r="AB82" s="2831"/>
      <c r="AC82" s="2820">
        <f t="shared" si="10"/>
        <v>0</v>
      </c>
      <c r="AD82" s="2841"/>
      <c r="AE82" s="2841"/>
      <c r="AF82" s="2841"/>
      <c r="AG82" s="2841"/>
      <c r="AH82" s="2841"/>
      <c r="AI82" s="2841"/>
      <c r="AJ82" s="2841"/>
      <c r="AK82" s="2841"/>
      <c r="AL82" s="2841"/>
      <c r="AM82" s="2841"/>
      <c r="AN82" s="2841"/>
      <c r="AO82" s="2841"/>
      <c r="AP82" s="2841"/>
      <c r="AQ82" s="2841"/>
      <c r="AR82" s="2841"/>
      <c r="AS82" s="2841"/>
      <c r="AT82" s="2821"/>
      <c r="AU82" s="2850"/>
      <c r="AV82" s="794">
        <f t="shared" si="11"/>
        <v>0</v>
      </c>
      <c r="AW82" s="794">
        <f t="shared" si="12"/>
        <v>0</v>
      </c>
      <c r="AX82" s="794">
        <f t="shared" si="13"/>
        <v>0</v>
      </c>
      <c r="AY82" s="1178">
        <f t="shared" si="14"/>
        <v>0</v>
      </c>
      <c r="AZ82" s="2820">
        <f t="shared" si="15"/>
        <v>0</v>
      </c>
      <c r="BA82" s="2820">
        <f t="shared" si="16"/>
        <v>0</v>
      </c>
      <c r="BB82" s="2820">
        <f t="shared" si="17"/>
        <v>0</v>
      </c>
      <c r="BC82" s="2820">
        <f t="shared" si="18"/>
        <v>0</v>
      </c>
      <c r="BD82" s="2820">
        <f t="shared" si="19"/>
        <v>0</v>
      </c>
      <c r="BE82" s="2820">
        <f t="shared" si="20"/>
        <v>0</v>
      </c>
      <c r="BF82" s="2820">
        <f t="shared" si="21"/>
        <v>0</v>
      </c>
      <c r="BG82" s="2820">
        <f t="shared" si="22"/>
        <v>0</v>
      </c>
      <c r="BH82" s="2820">
        <f t="shared" si="23"/>
        <v>0</v>
      </c>
      <c r="BI82" s="2820">
        <f t="shared" si="24"/>
        <v>0</v>
      </c>
      <c r="BJ82" s="2820">
        <f t="shared" si="25"/>
        <v>0</v>
      </c>
      <c r="BK82" s="2820">
        <f t="shared" si="26"/>
        <v>0</v>
      </c>
      <c r="BL82" s="2820">
        <f t="shared" si="27"/>
        <v>0</v>
      </c>
      <c r="BM82" s="2820">
        <f t="shared" si="28"/>
        <v>0</v>
      </c>
      <c r="BN82" s="2820">
        <f t="shared" si="29"/>
        <v>0</v>
      </c>
      <c r="BO82" s="2820">
        <f t="shared" si="30"/>
        <v>0</v>
      </c>
      <c r="BP82" s="2820">
        <f t="shared" si="31"/>
        <v>0</v>
      </c>
      <c r="BQ82" s="2820">
        <f t="shared" si="32"/>
        <v>0</v>
      </c>
      <c r="BR82" s="2820">
        <f t="shared" si="33"/>
        <v>0</v>
      </c>
      <c r="BS82" s="2820">
        <f t="shared" si="34"/>
        <v>0</v>
      </c>
      <c r="BT82" s="2868">
        <f t="shared" si="35"/>
        <v>0</v>
      </c>
    </row>
    <row r="83" spans="1:72">
      <c r="A83" s="1243"/>
      <c r="B83" s="1251"/>
      <c r="C83" s="1251"/>
      <c r="D83" s="2824"/>
      <c r="E83" s="2820">
        <f t="shared" si="7"/>
        <v>0</v>
      </c>
      <c r="F83" s="2821"/>
      <c r="G83" s="2822">
        <f t="shared" si="8"/>
        <v>0</v>
      </c>
      <c r="H83" s="2823">
        <f t="shared" si="9"/>
        <v>0</v>
      </c>
      <c r="I83" s="2831"/>
      <c r="J83" s="2831"/>
      <c r="K83" s="2831"/>
      <c r="L83" s="2831"/>
      <c r="M83" s="2831"/>
      <c r="N83" s="2831"/>
      <c r="O83" s="2831"/>
      <c r="P83" s="2831"/>
      <c r="Q83" s="2831"/>
      <c r="R83" s="2831"/>
      <c r="S83" s="2831"/>
      <c r="T83" s="2831"/>
      <c r="U83" s="2831"/>
      <c r="V83" s="2831"/>
      <c r="W83" s="2831"/>
      <c r="X83" s="2831"/>
      <c r="Y83" s="2831"/>
      <c r="Z83" s="2831"/>
      <c r="AA83" s="2831"/>
      <c r="AB83" s="2831"/>
      <c r="AC83" s="2820">
        <f t="shared" si="10"/>
        <v>0</v>
      </c>
      <c r="AD83" s="2841"/>
      <c r="AE83" s="2841"/>
      <c r="AF83" s="2841"/>
      <c r="AG83" s="2841"/>
      <c r="AH83" s="2841"/>
      <c r="AI83" s="2841"/>
      <c r="AJ83" s="2841"/>
      <c r="AK83" s="2841"/>
      <c r="AL83" s="2841"/>
      <c r="AM83" s="2841"/>
      <c r="AN83" s="2841"/>
      <c r="AO83" s="2841"/>
      <c r="AP83" s="2841"/>
      <c r="AQ83" s="2841"/>
      <c r="AR83" s="2841"/>
      <c r="AS83" s="2841"/>
      <c r="AT83" s="2821"/>
      <c r="AU83" s="2850"/>
      <c r="AV83" s="794">
        <f t="shared" si="11"/>
        <v>0</v>
      </c>
      <c r="AW83" s="794">
        <f t="shared" si="12"/>
        <v>0</v>
      </c>
      <c r="AX83" s="794">
        <f t="shared" si="13"/>
        <v>0</v>
      </c>
      <c r="AY83" s="1178">
        <f t="shared" si="14"/>
        <v>0</v>
      </c>
      <c r="AZ83" s="2820">
        <f t="shared" si="15"/>
        <v>0</v>
      </c>
      <c r="BA83" s="2820">
        <f t="shared" si="16"/>
        <v>0</v>
      </c>
      <c r="BB83" s="2820">
        <f t="shared" si="17"/>
        <v>0</v>
      </c>
      <c r="BC83" s="2820">
        <f t="shared" si="18"/>
        <v>0</v>
      </c>
      <c r="BD83" s="2820">
        <f t="shared" si="19"/>
        <v>0</v>
      </c>
      <c r="BE83" s="2820">
        <f t="shared" si="20"/>
        <v>0</v>
      </c>
      <c r="BF83" s="2820">
        <f t="shared" si="21"/>
        <v>0</v>
      </c>
      <c r="BG83" s="2820">
        <f t="shared" si="22"/>
        <v>0</v>
      </c>
      <c r="BH83" s="2820">
        <f t="shared" si="23"/>
        <v>0</v>
      </c>
      <c r="BI83" s="2820">
        <f t="shared" si="24"/>
        <v>0</v>
      </c>
      <c r="BJ83" s="2820">
        <f t="shared" si="25"/>
        <v>0</v>
      </c>
      <c r="BK83" s="2820">
        <f t="shared" si="26"/>
        <v>0</v>
      </c>
      <c r="BL83" s="2820">
        <f t="shared" si="27"/>
        <v>0</v>
      </c>
      <c r="BM83" s="2820">
        <f t="shared" si="28"/>
        <v>0</v>
      </c>
      <c r="BN83" s="2820">
        <f t="shared" si="29"/>
        <v>0</v>
      </c>
      <c r="BO83" s="2820">
        <f t="shared" si="30"/>
        <v>0</v>
      </c>
      <c r="BP83" s="2820">
        <f t="shared" si="31"/>
        <v>0</v>
      </c>
      <c r="BQ83" s="2820">
        <f t="shared" si="32"/>
        <v>0</v>
      </c>
      <c r="BR83" s="2820">
        <f t="shared" si="33"/>
        <v>0</v>
      </c>
      <c r="BS83" s="2820">
        <f t="shared" si="34"/>
        <v>0</v>
      </c>
      <c r="BT83" s="2868">
        <f t="shared" si="35"/>
        <v>0</v>
      </c>
    </row>
    <row r="84" spans="1:72">
      <c r="A84" s="1243"/>
      <c r="B84" s="1251"/>
      <c r="C84" s="1251"/>
      <c r="D84" s="2824"/>
      <c r="E84" s="2820">
        <f t="shared" si="7"/>
        <v>0</v>
      </c>
      <c r="F84" s="2821"/>
      <c r="G84" s="2822">
        <f t="shared" si="8"/>
        <v>0</v>
      </c>
      <c r="H84" s="2823">
        <f t="shared" si="9"/>
        <v>0</v>
      </c>
      <c r="I84" s="2831"/>
      <c r="J84" s="2831"/>
      <c r="K84" s="2831"/>
      <c r="L84" s="2831"/>
      <c r="M84" s="2831"/>
      <c r="N84" s="2831"/>
      <c r="O84" s="2831"/>
      <c r="P84" s="2831"/>
      <c r="Q84" s="2831"/>
      <c r="R84" s="2831"/>
      <c r="S84" s="2831"/>
      <c r="T84" s="2831"/>
      <c r="U84" s="2831"/>
      <c r="V84" s="2831"/>
      <c r="W84" s="2831"/>
      <c r="X84" s="2831"/>
      <c r="Y84" s="2831"/>
      <c r="Z84" s="2831"/>
      <c r="AA84" s="2831"/>
      <c r="AB84" s="2831"/>
      <c r="AC84" s="2820">
        <f t="shared" si="10"/>
        <v>0</v>
      </c>
      <c r="AD84" s="2841"/>
      <c r="AE84" s="2841"/>
      <c r="AF84" s="2841"/>
      <c r="AG84" s="2841"/>
      <c r="AH84" s="2841"/>
      <c r="AI84" s="2841"/>
      <c r="AJ84" s="2841"/>
      <c r="AK84" s="2841"/>
      <c r="AL84" s="2841"/>
      <c r="AM84" s="2841"/>
      <c r="AN84" s="2841"/>
      <c r="AO84" s="2841"/>
      <c r="AP84" s="2841"/>
      <c r="AQ84" s="2841"/>
      <c r="AR84" s="2841"/>
      <c r="AS84" s="2841"/>
      <c r="AT84" s="2821"/>
      <c r="AU84" s="2850"/>
      <c r="AV84" s="794">
        <f t="shared" si="11"/>
        <v>0</v>
      </c>
      <c r="AW84" s="794">
        <f t="shared" si="12"/>
        <v>0</v>
      </c>
      <c r="AX84" s="794">
        <f t="shared" si="13"/>
        <v>0</v>
      </c>
      <c r="AY84" s="1178">
        <f t="shared" si="14"/>
        <v>0</v>
      </c>
      <c r="AZ84" s="2820">
        <f t="shared" si="15"/>
        <v>0</v>
      </c>
      <c r="BA84" s="2820">
        <f t="shared" si="16"/>
        <v>0</v>
      </c>
      <c r="BB84" s="2820">
        <f t="shared" si="17"/>
        <v>0</v>
      </c>
      <c r="BC84" s="2820">
        <f t="shared" si="18"/>
        <v>0</v>
      </c>
      <c r="BD84" s="2820">
        <f t="shared" si="19"/>
        <v>0</v>
      </c>
      <c r="BE84" s="2820">
        <f t="shared" si="20"/>
        <v>0</v>
      </c>
      <c r="BF84" s="2820">
        <f t="shared" si="21"/>
        <v>0</v>
      </c>
      <c r="BG84" s="2820">
        <f t="shared" si="22"/>
        <v>0</v>
      </c>
      <c r="BH84" s="2820">
        <f t="shared" si="23"/>
        <v>0</v>
      </c>
      <c r="BI84" s="2820">
        <f t="shared" si="24"/>
        <v>0</v>
      </c>
      <c r="BJ84" s="2820">
        <f t="shared" si="25"/>
        <v>0</v>
      </c>
      <c r="BK84" s="2820">
        <f t="shared" si="26"/>
        <v>0</v>
      </c>
      <c r="BL84" s="2820">
        <f t="shared" si="27"/>
        <v>0</v>
      </c>
      <c r="BM84" s="2820">
        <f t="shared" si="28"/>
        <v>0</v>
      </c>
      <c r="BN84" s="2820">
        <f t="shared" si="29"/>
        <v>0</v>
      </c>
      <c r="BO84" s="2820">
        <f t="shared" si="30"/>
        <v>0</v>
      </c>
      <c r="BP84" s="2820">
        <f t="shared" si="31"/>
        <v>0</v>
      </c>
      <c r="BQ84" s="2820">
        <f t="shared" si="32"/>
        <v>0</v>
      </c>
      <c r="BR84" s="2820">
        <f t="shared" si="33"/>
        <v>0</v>
      </c>
      <c r="BS84" s="2820">
        <f t="shared" si="34"/>
        <v>0</v>
      </c>
      <c r="BT84" s="2868">
        <f t="shared" si="35"/>
        <v>0</v>
      </c>
    </row>
    <row r="85" spans="1:72">
      <c r="A85" s="1243"/>
      <c r="B85" s="1251"/>
      <c r="C85" s="1251"/>
      <c r="D85" s="2824"/>
      <c r="E85" s="2820">
        <f t="shared" si="7"/>
        <v>0</v>
      </c>
      <c r="F85" s="2821"/>
      <c r="G85" s="2822">
        <f t="shared" si="8"/>
        <v>0</v>
      </c>
      <c r="H85" s="2823">
        <f t="shared" si="9"/>
        <v>0</v>
      </c>
      <c r="I85" s="2831"/>
      <c r="J85" s="2831"/>
      <c r="K85" s="2831"/>
      <c r="L85" s="2831"/>
      <c r="M85" s="2831"/>
      <c r="N85" s="2831"/>
      <c r="O85" s="2831"/>
      <c r="P85" s="2831"/>
      <c r="Q85" s="2831"/>
      <c r="R85" s="2831"/>
      <c r="S85" s="2831"/>
      <c r="T85" s="2831"/>
      <c r="U85" s="2831"/>
      <c r="V85" s="2831"/>
      <c r="W85" s="2831"/>
      <c r="X85" s="2831"/>
      <c r="Y85" s="2831"/>
      <c r="Z85" s="2831"/>
      <c r="AA85" s="2831"/>
      <c r="AB85" s="2831"/>
      <c r="AC85" s="2820">
        <f t="shared" si="10"/>
        <v>0</v>
      </c>
      <c r="AD85" s="2841"/>
      <c r="AE85" s="2841"/>
      <c r="AF85" s="2841"/>
      <c r="AG85" s="2841"/>
      <c r="AH85" s="2841"/>
      <c r="AI85" s="2841"/>
      <c r="AJ85" s="2841"/>
      <c r="AK85" s="2841"/>
      <c r="AL85" s="2841"/>
      <c r="AM85" s="2841"/>
      <c r="AN85" s="2841"/>
      <c r="AO85" s="2841"/>
      <c r="AP85" s="2841"/>
      <c r="AQ85" s="2841"/>
      <c r="AR85" s="2841"/>
      <c r="AS85" s="2841"/>
      <c r="AT85" s="2821"/>
      <c r="AU85" s="2850"/>
      <c r="AV85" s="794">
        <f t="shared" si="11"/>
        <v>0</v>
      </c>
      <c r="AW85" s="794">
        <f t="shared" si="12"/>
        <v>0</v>
      </c>
      <c r="AX85" s="794">
        <f t="shared" si="13"/>
        <v>0</v>
      </c>
      <c r="AY85" s="1178">
        <f t="shared" si="14"/>
        <v>0</v>
      </c>
      <c r="AZ85" s="2820">
        <f t="shared" si="15"/>
        <v>0</v>
      </c>
      <c r="BA85" s="2820">
        <f t="shared" si="16"/>
        <v>0</v>
      </c>
      <c r="BB85" s="2820">
        <f t="shared" si="17"/>
        <v>0</v>
      </c>
      <c r="BC85" s="2820">
        <f t="shared" si="18"/>
        <v>0</v>
      </c>
      <c r="BD85" s="2820">
        <f t="shared" si="19"/>
        <v>0</v>
      </c>
      <c r="BE85" s="2820">
        <f t="shared" si="20"/>
        <v>0</v>
      </c>
      <c r="BF85" s="2820">
        <f t="shared" si="21"/>
        <v>0</v>
      </c>
      <c r="BG85" s="2820">
        <f t="shared" si="22"/>
        <v>0</v>
      </c>
      <c r="BH85" s="2820">
        <f t="shared" si="23"/>
        <v>0</v>
      </c>
      <c r="BI85" s="2820">
        <f t="shared" si="24"/>
        <v>0</v>
      </c>
      <c r="BJ85" s="2820">
        <f t="shared" si="25"/>
        <v>0</v>
      </c>
      <c r="BK85" s="2820">
        <f t="shared" si="26"/>
        <v>0</v>
      </c>
      <c r="BL85" s="2820">
        <f t="shared" si="27"/>
        <v>0</v>
      </c>
      <c r="BM85" s="2820">
        <f t="shared" si="28"/>
        <v>0</v>
      </c>
      <c r="BN85" s="2820">
        <f t="shared" si="29"/>
        <v>0</v>
      </c>
      <c r="BO85" s="2820">
        <f t="shared" si="30"/>
        <v>0</v>
      </c>
      <c r="BP85" s="2820">
        <f t="shared" si="31"/>
        <v>0</v>
      </c>
      <c r="BQ85" s="2820">
        <f t="shared" si="32"/>
        <v>0</v>
      </c>
      <c r="BR85" s="2820">
        <f t="shared" si="33"/>
        <v>0</v>
      </c>
      <c r="BS85" s="2820">
        <f t="shared" si="34"/>
        <v>0</v>
      </c>
      <c r="BT85" s="2868">
        <f t="shared" si="35"/>
        <v>0</v>
      </c>
    </row>
    <row r="86" spans="1:72">
      <c r="A86" s="1243"/>
      <c r="B86" s="1251"/>
      <c r="C86" s="1251"/>
      <c r="D86" s="2824"/>
      <c r="E86" s="2820">
        <f t="shared" si="7"/>
        <v>0</v>
      </c>
      <c r="F86" s="2821"/>
      <c r="G86" s="2822">
        <f t="shared" si="8"/>
        <v>0</v>
      </c>
      <c r="H86" s="2823">
        <f t="shared" si="9"/>
        <v>0</v>
      </c>
      <c r="I86" s="2831"/>
      <c r="J86" s="2831"/>
      <c r="K86" s="2831"/>
      <c r="L86" s="2831"/>
      <c r="M86" s="2831"/>
      <c r="N86" s="2831"/>
      <c r="O86" s="2831"/>
      <c r="P86" s="2831"/>
      <c r="Q86" s="2831"/>
      <c r="R86" s="2831"/>
      <c r="S86" s="2831"/>
      <c r="T86" s="2831"/>
      <c r="U86" s="2831"/>
      <c r="V86" s="2831"/>
      <c r="W86" s="2831"/>
      <c r="X86" s="2831"/>
      <c r="Y86" s="2831"/>
      <c r="Z86" s="2831"/>
      <c r="AA86" s="2831"/>
      <c r="AB86" s="2831"/>
      <c r="AC86" s="2820">
        <f t="shared" si="10"/>
        <v>0</v>
      </c>
      <c r="AD86" s="2841"/>
      <c r="AE86" s="2841"/>
      <c r="AF86" s="2841"/>
      <c r="AG86" s="2841"/>
      <c r="AH86" s="2841"/>
      <c r="AI86" s="2841"/>
      <c r="AJ86" s="2841"/>
      <c r="AK86" s="2841"/>
      <c r="AL86" s="2841"/>
      <c r="AM86" s="2841"/>
      <c r="AN86" s="2841"/>
      <c r="AO86" s="2841"/>
      <c r="AP86" s="2841"/>
      <c r="AQ86" s="2841"/>
      <c r="AR86" s="2841"/>
      <c r="AS86" s="2841"/>
      <c r="AT86" s="2821"/>
      <c r="AU86" s="2850"/>
      <c r="AV86" s="794">
        <f t="shared" si="11"/>
        <v>0</v>
      </c>
      <c r="AW86" s="794">
        <f t="shared" si="12"/>
        <v>0</v>
      </c>
      <c r="AX86" s="794">
        <f t="shared" si="13"/>
        <v>0</v>
      </c>
      <c r="AY86" s="1178">
        <f t="shared" si="14"/>
        <v>0</v>
      </c>
      <c r="AZ86" s="2820">
        <f t="shared" si="15"/>
        <v>0</v>
      </c>
      <c r="BA86" s="2820">
        <f t="shared" si="16"/>
        <v>0</v>
      </c>
      <c r="BB86" s="2820">
        <f t="shared" si="17"/>
        <v>0</v>
      </c>
      <c r="BC86" s="2820">
        <f t="shared" si="18"/>
        <v>0</v>
      </c>
      <c r="BD86" s="2820">
        <f t="shared" si="19"/>
        <v>0</v>
      </c>
      <c r="BE86" s="2820">
        <f t="shared" si="20"/>
        <v>0</v>
      </c>
      <c r="BF86" s="2820">
        <f t="shared" si="21"/>
        <v>0</v>
      </c>
      <c r="BG86" s="2820">
        <f t="shared" si="22"/>
        <v>0</v>
      </c>
      <c r="BH86" s="2820">
        <f t="shared" si="23"/>
        <v>0</v>
      </c>
      <c r="BI86" s="2820">
        <f t="shared" si="24"/>
        <v>0</v>
      </c>
      <c r="BJ86" s="2820">
        <f t="shared" si="25"/>
        <v>0</v>
      </c>
      <c r="BK86" s="2820">
        <f t="shared" si="26"/>
        <v>0</v>
      </c>
      <c r="BL86" s="2820">
        <f t="shared" si="27"/>
        <v>0</v>
      </c>
      <c r="BM86" s="2820">
        <f t="shared" si="28"/>
        <v>0</v>
      </c>
      <c r="BN86" s="2820">
        <f t="shared" si="29"/>
        <v>0</v>
      </c>
      <c r="BO86" s="2820">
        <f t="shared" si="30"/>
        <v>0</v>
      </c>
      <c r="BP86" s="2820">
        <f t="shared" si="31"/>
        <v>0</v>
      </c>
      <c r="BQ86" s="2820">
        <f t="shared" si="32"/>
        <v>0</v>
      </c>
      <c r="BR86" s="2820">
        <f t="shared" si="33"/>
        <v>0</v>
      </c>
      <c r="BS86" s="2820">
        <f t="shared" si="34"/>
        <v>0</v>
      </c>
      <c r="BT86" s="2868">
        <f t="shared" si="35"/>
        <v>0</v>
      </c>
    </row>
    <row r="87" spans="1:72">
      <c r="A87" s="1243"/>
      <c r="B87" s="1251"/>
      <c r="C87" s="1251"/>
      <c r="D87" s="2824"/>
      <c r="E87" s="2820">
        <f t="shared" si="7"/>
        <v>0</v>
      </c>
      <c r="F87" s="2821"/>
      <c r="G87" s="2822">
        <f t="shared" si="8"/>
        <v>0</v>
      </c>
      <c r="H87" s="2823">
        <f t="shared" si="9"/>
        <v>0</v>
      </c>
      <c r="I87" s="2831"/>
      <c r="J87" s="2831"/>
      <c r="K87" s="2831"/>
      <c r="L87" s="2831"/>
      <c r="M87" s="2831"/>
      <c r="N87" s="2831"/>
      <c r="O87" s="2831"/>
      <c r="P87" s="2831"/>
      <c r="Q87" s="2831"/>
      <c r="R87" s="2831"/>
      <c r="S87" s="2831"/>
      <c r="T87" s="2831"/>
      <c r="U87" s="2831"/>
      <c r="V87" s="2831"/>
      <c r="W87" s="2831"/>
      <c r="X87" s="2831"/>
      <c r="Y87" s="2831"/>
      <c r="Z87" s="2831"/>
      <c r="AA87" s="2831"/>
      <c r="AB87" s="2831"/>
      <c r="AC87" s="2820">
        <f t="shared" si="10"/>
        <v>0</v>
      </c>
      <c r="AD87" s="2841"/>
      <c r="AE87" s="2841"/>
      <c r="AF87" s="2841"/>
      <c r="AG87" s="2841"/>
      <c r="AH87" s="2841"/>
      <c r="AI87" s="2841"/>
      <c r="AJ87" s="2841"/>
      <c r="AK87" s="2841"/>
      <c r="AL87" s="2841"/>
      <c r="AM87" s="2841"/>
      <c r="AN87" s="2841"/>
      <c r="AO87" s="2841"/>
      <c r="AP87" s="2841"/>
      <c r="AQ87" s="2841"/>
      <c r="AR87" s="2841"/>
      <c r="AS87" s="2841"/>
      <c r="AT87" s="2821"/>
      <c r="AU87" s="2850"/>
      <c r="AV87" s="794">
        <f t="shared" si="11"/>
        <v>0</v>
      </c>
      <c r="AW87" s="794">
        <f t="shared" si="12"/>
        <v>0</v>
      </c>
      <c r="AX87" s="794">
        <f t="shared" si="13"/>
        <v>0</v>
      </c>
      <c r="AY87" s="1178">
        <f t="shared" si="14"/>
        <v>0</v>
      </c>
      <c r="AZ87" s="2820">
        <f t="shared" si="15"/>
        <v>0</v>
      </c>
      <c r="BA87" s="2820">
        <f t="shared" si="16"/>
        <v>0</v>
      </c>
      <c r="BB87" s="2820">
        <f t="shared" si="17"/>
        <v>0</v>
      </c>
      <c r="BC87" s="2820">
        <f t="shared" si="18"/>
        <v>0</v>
      </c>
      <c r="BD87" s="2820">
        <f t="shared" si="19"/>
        <v>0</v>
      </c>
      <c r="BE87" s="2820">
        <f t="shared" si="20"/>
        <v>0</v>
      </c>
      <c r="BF87" s="2820">
        <f t="shared" si="21"/>
        <v>0</v>
      </c>
      <c r="BG87" s="2820">
        <f t="shared" si="22"/>
        <v>0</v>
      </c>
      <c r="BH87" s="2820">
        <f t="shared" si="23"/>
        <v>0</v>
      </c>
      <c r="BI87" s="2820">
        <f t="shared" si="24"/>
        <v>0</v>
      </c>
      <c r="BJ87" s="2820">
        <f t="shared" si="25"/>
        <v>0</v>
      </c>
      <c r="BK87" s="2820">
        <f t="shared" si="26"/>
        <v>0</v>
      </c>
      <c r="BL87" s="2820">
        <f t="shared" si="27"/>
        <v>0</v>
      </c>
      <c r="BM87" s="2820">
        <f t="shared" si="28"/>
        <v>0</v>
      </c>
      <c r="BN87" s="2820">
        <f t="shared" si="29"/>
        <v>0</v>
      </c>
      <c r="BO87" s="2820">
        <f t="shared" si="30"/>
        <v>0</v>
      </c>
      <c r="BP87" s="2820">
        <f t="shared" si="31"/>
        <v>0</v>
      </c>
      <c r="BQ87" s="2820">
        <f t="shared" si="32"/>
        <v>0</v>
      </c>
      <c r="BR87" s="2820">
        <f t="shared" si="33"/>
        <v>0</v>
      </c>
      <c r="BS87" s="2820">
        <f t="shared" si="34"/>
        <v>0</v>
      </c>
      <c r="BT87" s="2868">
        <f t="shared" si="35"/>
        <v>0</v>
      </c>
    </row>
    <row r="88" spans="1:72">
      <c r="A88" s="1243"/>
      <c r="B88" s="1251"/>
      <c r="C88" s="1251"/>
      <c r="D88" s="2824"/>
      <c r="E88" s="2820">
        <f t="shared" si="7"/>
        <v>0</v>
      </c>
      <c r="F88" s="2821"/>
      <c r="G88" s="2822">
        <f t="shared" si="8"/>
        <v>0</v>
      </c>
      <c r="H88" s="2823">
        <f t="shared" si="9"/>
        <v>0</v>
      </c>
      <c r="I88" s="2831"/>
      <c r="J88" s="2831"/>
      <c r="K88" s="2831"/>
      <c r="L88" s="2831"/>
      <c r="M88" s="2831"/>
      <c r="N88" s="2831"/>
      <c r="O88" s="2831"/>
      <c r="P88" s="2831"/>
      <c r="Q88" s="2831"/>
      <c r="R88" s="2831"/>
      <c r="S88" s="2831"/>
      <c r="T88" s="2831"/>
      <c r="U88" s="2831"/>
      <c r="V88" s="2831"/>
      <c r="W88" s="2831"/>
      <c r="X88" s="2831"/>
      <c r="Y88" s="2831"/>
      <c r="Z88" s="2831"/>
      <c r="AA88" s="2831"/>
      <c r="AB88" s="2831"/>
      <c r="AC88" s="2820">
        <f t="shared" si="10"/>
        <v>0</v>
      </c>
      <c r="AD88" s="2841"/>
      <c r="AE88" s="2841"/>
      <c r="AF88" s="2841"/>
      <c r="AG88" s="2841"/>
      <c r="AH88" s="2841"/>
      <c r="AI88" s="2841"/>
      <c r="AJ88" s="2841"/>
      <c r="AK88" s="2841"/>
      <c r="AL88" s="2841"/>
      <c r="AM88" s="2841"/>
      <c r="AN88" s="2841"/>
      <c r="AO88" s="2841"/>
      <c r="AP88" s="2841"/>
      <c r="AQ88" s="2841"/>
      <c r="AR88" s="2841"/>
      <c r="AS88" s="2841"/>
      <c r="AT88" s="2821"/>
      <c r="AU88" s="2850"/>
      <c r="AV88" s="794">
        <f t="shared" si="11"/>
        <v>0</v>
      </c>
      <c r="AW88" s="794">
        <f t="shared" si="12"/>
        <v>0</v>
      </c>
      <c r="AX88" s="794">
        <f t="shared" si="13"/>
        <v>0</v>
      </c>
      <c r="AY88" s="1178">
        <f t="shared" si="14"/>
        <v>0</v>
      </c>
      <c r="AZ88" s="2820">
        <f t="shared" si="15"/>
        <v>0</v>
      </c>
      <c r="BA88" s="2820">
        <f t="shared" si="16"/>
        <v>0</v>
      </c>
      <c r="BB88" s="2820">
        <f t="shared" si="17"/>
        <v>0</v>
      </c>
      <c r="BC88" s="2820">
        <f t="shared" si="18"/>
        <v>0</v>
      </c>
      <c r="BD88" s="2820">
        <f t="shared" si="19"/>
        <v>0</v>
      </c>
      <c r="BE88" s="2820">
        <f t="shared" si="20"/>
        <v>0</v>
      </c>
      <c r="BF88" s="2820">
        <f t="shared" si="21"/>
        <v>0</v>
      </c>
      <c r="BG88" s="2820">
        <f t="shared" si="22"/>
        <v>0</v>
      </c>
      <c r="BH88" s="2820">
        <f t="shared" si="23"/>
        <v>0</v>
      </c>
      <c r="BI88" s="2820">
        <f t="shared" si="24"/>
        <v>0</v>
      </c>
      <c r="BJ88" s="2820">
        <f t="shared" si="25"/>
        <v>0</v>
      </c>
      <c r="BK88" s="2820">
        <f t="shared" si="26"/>
        <v>0</v>
      </c>
      <c r="BL88" s="2820">
        <f t="shared" si="27"/>
        <v>0</v>
      </c>
      <c r="BM88" s="2820">
        <f t="shared" si="28"/>
        <v>0</v>
      </c>
      <c r="BN88" s="2820">
        <f t="shared" si="29"/>
        <v>0</v>
      </c>
      <c r="BO88" s="2820">
        <f t="shared" si="30"/>
        <v>0</v>
      </c>
      <c r="BP88" s="2820">
        <f t="shared" si="31"/>
        <v>0</v>
      </c>
      <c r="BQ88" s="2820">
        <f t="shared" si="32"/>
        <v>0</v>
      </c>
      <c r="BR88" s="2820">
        <f t="shared" si="33"/>
        <v>0</v>
      </c>
      <c r="BS88" s="2820">
        <f t="shared" si="34"/>
        <v>0</v>
      </c>
      <c r="BT88" s="2868">
        <f t="shared" si="35"/>
        <v>0</v>
      </c>
    </row>
    <row r="89" spans="1:72">
      <c r="A89" s="1243"/>
      <c r="B89" s="1251"/>
      <c r="C89" s="1251"/>
      <c r="D89" s="2824"/>
      <c r="E89" s="2820">
        <f t="shared" si="7"/>
        <v>0</v>
      </c>
      <c r="F89" s="2821"/>
      <c r="G89" s="2822">
        <f t="shared" si="8"/>
        <v>0</v>
      </c>
      <c r="H89" s="2823">
        <f t="shared" si="9"/>
        <v>0</v>
      </c>
      <c r="I89" s="2831"/>
      <c r="J89" s="2831"/>
      <c r="K89" s="2831"/>
      <c r="L89" s="2831"/>
      <c r="M89" s="2831"/>
      <c r="N89" s="2831"/>
      <c r="O89" s="2831"/>
      <c r="P89" s="2831"/>
      <c r="Q89" s="2831"/>
      <c r="R89" s="2831"/>
      <c r="S89" s="2831"/>
      <c r="T89" s="2831"/>
      <c r="U89" s="2831"/>
      <c r="V89" s="2831"/>
      <c r="W89" s="2831"/>
      <c r="X89" s="2831"/>
      <c r="Y89" s="2831"/>
      <c r="Z89" s="2831"/>
      <c r="AA89" s="2831"/>
      <c r="AB89" s="2831"/>
      <c r="AC89" s="2820">
        <f t="shared" si="10"/>
        <v>0</v>
      </c>
      <c r="AD89" s="2841"/>
      <c r="AE89" s="2841"/>
      <c r="AF89" s="2841"/>
      <c r="AG89" s="2841"/>
      <c r="AH89" s="2841"/>
      <c r="AI89" s="2841"/>
      <c r="AJ89" s="2841"/>
      <c r="AK89" s="2841"/>
      <c r="AL89" s="2841"/>
      <c r="AM89" s="2841"/>
      <c r="AN89" s="2841"/>
      <c r="AO89" s="2841"/>
      <c r="AP89" s="2841"/>
      <c r="AQ89" s="2841"/>
      <c r="AR89" s="2841"/>
      <c r="AS89" s="2841"/>
      <c r="AT89" s="2821"/>
      <c r="AU89" s="2850"/>
      <c r="AV89" s="794">
        <f t="shared" si="11"/>
        <v>0</v>
      </c>
      <c r="AW89" s="794">
        <f t="shared" si="12"/>
        <v>0</v>
      </c>
      <c r="AX89" s="794">
        <f t="shared" si="13"/>
        <v>0</v>
      </c>
      <c r="AY89" s="1178">
        <f t="shared" si="14"/>
        <v>0</v>
      </c>
      <c r="AZ89" s="2820">
        <f t="shared" si="15"/>
        <v>0</v>
      </c>
      <c r="BA89" s="2820">
        <f t="shared" si="16"/>
        <v>0</v>
      </c>
      <c r="BB89" s="2820">
        <f t="shared" si="17"/>
        <v>0</v>
      </c>
      <c r="BC89" s="2820">
        <f t="shared" si="18"/>
        <v>0</v>
      </c>
      <c r="BD89" s="2820">
        <f t="shared" si="19"/>
        <v>0</v>
      </c>
      <c r="BE89" s="2820">
        <f t="shared" si="20"/>
        <v>0</v>
      </c>
      <c r="BF89" s="2820">
        <f t="shared" si="21"/>
        <v>0</v>
      </c>
      <c r="BG89" s="2820">
        <f t="shared" si="22"/>
        <v>0</v>
      </c>
      <c r="BH89" s="2820">
        <f t="shared" si="23"/>
        <v>0</v>
      </c>
      <c r="BI89" s="2820">
        <f t="shared" si="24"/>
        <v>0</v>
      </c>
      <c r="BJ89" s="2820">
        <f t="shared" si="25"/>
        <v>0</v>
      </c>
      <c r="BK89" s="2820">
        <f t="shared" si="26"/>
        <v>0</v>
      </c>
      <c r="BL89" s="2820">
        <f t="shared" si="27"/>
        <v>0</v>
      </c>
      <c r="BM89" s="2820">
        <f t="shared" si="28"/>
        <v>0</v>
      </c>
      <c r="BN89" s="2820">
        <f t="shared" si="29"/>
        <v>0</v>
      </c>
      <c r="BO89" s="2820">
        <f t="shared" si="30"/>
        <v>0</v>
      </c>
      <c r="BP89" s="2820">
        <f t="shared" si="31"/>
        <v>0</v>
      </c>
      <c r="BQ89" s="2820">
        <f t="shared" si="32"/>
        <v>0</v>
      </c>
      <c r="BR89" s="2820">
        <f t="shared" si="33"/>
        <v>0</v>
      </c>
      <c r="BS89" s="2820">
        <f t="shared" si="34"/>
        <v>0</v>
      </c>
      <c r="BT89" s="2868">
        <f t="shared" si="35"/>
        <v>0</v>
      </c>
    </row>
    <row r="90" spans="1:72">
      <c r="A90" s="1243"/>
      <c r="B90" s="1251"/>
      <c r="C90" s="1251"/>
      <c r="D90" s="2824"/>
      <c r="E90" s="2820">
        <f t="shared" si="7"/>
        <v>0</v>
      </c>
      <c r="F90" s="2821"/>
      <c r="G90" s="2822">
        <f t="shared" si="8"/>
        <v>0</v>
      </c>
      <c r="H90" s="2823">
        <f t="shared" si="9"/>
        <v>0</v>
      </c>
      <c r="I90" s="2831"/>
      <c r="J90" s="2831"/>
      <c r="K90" s="2831"/>
      <c r="L90" s="2831"/>
      <c r="M90" s="2831"/>
      <c r="N90" s="2831"/>
      <c r="O90" s="2831"/>
      <c r="P90" s="2831"/>
      <c r="Q90" s="2831"/>
      <c r="R90" s="2831"/>
      <c r="S90" s="2831"/>
      <c r="T90" s="2831"/>
      <c r="U90" s="2831"/>
      <c r="V90" s="2831"/>
      <c r="W90" s="2831"/>
      <c r="X90" s="2831"/>
      <c r="Y90" s="2831"/>
      <c r="Z90" s="2831"/>
      <c r="AA90" s="2831"/>
      <c r="AB90" s="2831"/>
      <c r="AC90" s="2820">
        <f t="shared" si="10"/>
        <v>0</v>
      </c>
      <c r="AD90" s="2841"/>
      <c r="AE90" s="2841"/>
      <c r="AF90" s="2841"/>
      <c r="AG90" s="2841"/>
      <c r="AH90" s="2841"/>
      <c r="AI90" s="2841"/>
      <c r="AJ90" s="2841"/>
      <c r="AK90" s="2841"/>
      <c r="AL90" s="2841"/>
      <c r="AM90" s="2841"/>
      <c r="AN90" s="2841"/>
      <c r="AO90" s="2841"/>
      <c r="AP90" s="2841"/>
      <c r="AQ90" s="2841"/>
      <c r="AR90" s="2841"/>
      <c r="AS90" s="2841"/>
      <c r="AT90" s="2821"/>
      <c r="AU90" s="2850"/>
      <c r="AV90" s="794">
        <f t="shared" si="11"/>
        <v>0</v>
      </c>
      <c r="AW90" s="794">
        <f t="shared" si="12"/>
        <v>0</v>
      </c>
      <c r="AX90" s="794">
        <f t="shared" si="13"/>
        <v>0</v>
      </c>
      <c r="AY90" s="1178">
        <f t="shared" si="14"/>
        <v>0</v>
      </c>
      <c r="AZ90" s="2820">
        <f t="shared" si="15"/>
        <v>0</v>
      </c>
      <c r="BA90" s="2820">
        <f t="shared" si="16"/>
        <v>0</v>
      </c>
      <c r="BB90" s="2820">
        <f t="shared" si="17"/>
        <v>0</v>
      </c>
      <c r="BC90" s="2820">
        <f t="shared" si="18"/>
        <v>0</v>
      </c>
      <c r="BD90" s="2820">
        <f t="shared" si="19"/>
        <v>0</v>
      </c>
      <c r="BE90" s="2820">
        <f t="shared" si="20"/>
        <v>0</v>
      </c>
      <c r="BF90" s="2820">
        <f t="shared" si="21"/>
        <v>0</v>
      </c>
      <c r="BG90" s="2820">
        <f t="shared" si="22"/>
        <v>0</v>
      </c>
      <c r="BH90" s="2820">
        <f t="shared" si="23"/>
        <v>0</v>
      </c>
      <c r="BI90" s="2820">
        <f t="shared" si="24"/>
        <v>0</v>
      </c>
      <c r="BJ90" s="2820">
        <f t="shared" si="25"/>
        <v>0</v>
      </c>
      <c r="BK90" s="2820">
        <f t="shared" si="26"/>
        <v>0</v>
      </c>
      <c r="BL90" s="2820">
        <f t="shared" si="27"/>
        <v>0</v>
      </c>
      <c r="BM90" s="2820">
        <f t="shared" si="28"/>
        <v>0</v>
      </c>
      <c r="BN90" s="2820">
        <f t="shared" si="29"/>
        <v>0</v>
      </c>
      <c r="BO90" s="2820">
        <f t="shared" si="30"/>
        <v>0</v>
      </c>
      <c r="BP90" s="2820">
        <f t="shared" si="31"/>
        <v>0</v>
      </c>
      <c r="BQ90" s="2820">
        <f t="shared" si="32"/>
        <v>0</v>
      </c>
      <c r="BR90" s="2820">
        <f t="shared" si="33"/>
        <v>0</v>
      </c>
      <c r="BS90" s="2820">
        <f t="shared" si="34"/>
        <v>0</v>
      </c>
      <c r="BT90" s="2868">
        <f t="shared" si="35"/>
        <v>0</v>
      </c>
    </row>
    <row r="91" spans="1:72">
      <c r="A91" s="1243"/>
      <c r="B91" s="1251"/>
      <c r="C91" s="1251"/>
      <c r="D91" s="2824"/>
      <c r="E91" s="2820">
        <f t="shared" si="7"/>
        <v>0</v>
      </c>
      <c r="F91" s="2821"/>
      <c r="G91" s="2822">
        <f t="shared" si="8"/>
        <v>0</v>
      </c>
      <c r="H91" s="2823">
        <f t="shared" si="9"/>
        <v>0</v>
      </c>
      <c r="I91" s="2831"/>
      <c r="J91" s="2831"/>
      <c r="K91" s="2831"/>
      <c r="L91" s="2831"/>
      <c r="M91" s="2831"/>
      <c r="N91" s="2831"/>
      <c r="O91" s="2831"/>
      <c r="P91" s="2831"/>
      <c r="Q91" s="2831"/>
      <c r="R91" s="2831"/>
      <c r="S91" s="2831"/>
      <c r="T91" s="2831"/>
      <c r="U91" s="2831"/>
      <c r="V91" s="2831"/>
      <c r="W91" s="2831"/>
      <c r="X91" s="2831"/>
      <c r="Y91" s="2831"/>
      <c r="Z91" s="2831"/>
      <c r="AA91" s="2831"/>
      <c r="AB91" s="2831"/>
      <c r="AC91" s="2820">
        <f t="shared" si="10"/>
        <v>0</v>
      </c>
      <c r="AD91" s="2841"/>
      <c r="AE91" s="2841"/>
      <c r="AF91" s="2841"/>
      <c r="AG91" s="2841"/>
      <c r="AH91" s="2841"/>
      <c r="AI91" s="2841"/>
      <c r="AJ91" s="2841"/>
      <c r="AK91" s="2841"/>
      <c r="AL91" s="2841"/>
      <c r="AM91" s="2841"/>
      <c r="AN91" s="2841"/>
      <c r="AO91" s="2841"/>
      <c r="AP91" s="2841"/>
      <c r="AQ91" s="2841"/>
      <c r="AR91" s="2841"/>
      <c r="AS91" s="2841"/>
      <c r="AT91" s="2821"/>
      <c r="AU91" s="2850"/>
      <c r="AV91" s="794">
        <f t="shared" si="11"/>
        <v>0</v>
      </c>
      <c r="AW91" s="794">
        <f t="shared" si="12"/>
        <v>0</v>
      </c>
      <c r="AX91" s="794">
        <f t="shared" si="13"/>
        <v>0</v>
      </c>
      <c r="AY91" s="1178">
        <f t="shared" si="14"/>
        <v>0</v>
      </c>
      <c r="AZ91" s="2820">
        <f t="shared" si="15"/>
        <v>0</v>
      </c>
      <c r="BA91" s="2820">
        <f t="shared" si="16"/>
        <v>0</v>
      </c>
      <c r="BB91" s="2820">
        <f t="shared" si="17"/>
        <v>0</v>
      </c>
      <c r="BC91" s="2820">
        <f t="shared" si="18"/>
        <v>0</v>
      </c>
      <c r="BD91" s="2820">
        <f t="shared" si="19"/>
        <v>0</v>
      </c>
      <c r="BE91" s="2820">
        <f t="shared" si="20"/>
        <v>0</v>
      </c>
      <c r="BF91" s="2820">
        <f t="shared" si="21"/>
        <v>0</v>
      </c>
      <c r="BG91" s="2820">
        <f t="shared" si="22"/>
        <v>0</v>
      </c>
      <c r="BH91" s="2820">
        <f t="shared" si="23"/>
        <v>0</v>
      </c>
      <c r="BI91" s="2820">
        <f t="shared" si="24"/>
        <v>0</v>
      </c>
      <c r="BJ91" s="2820">
        <f t="shared" si="25"/>
        <v>0</v>
      </c>
      <c r="BK91" s="2820">
        <f t="shared" si="26"/>
        <v>0</v>
      </c>
      <c r="BL91" s="2820">
        <f t="shared" si="27"/>
        <v>0</v>
      </c>
      <c r="BM91" s="2820">
        <f t="shared" si="28"/>
        <v>0</v>
      </c>
      <c r="BN91" s="2820">
        <f t="shared" si="29"/>
        <v>0</v>
      </c>
      <c r="BO91" s="2820">
        <f t="shared" si="30"/>
        <v>0</v>
      </c>
      <c r="BP91" s="2820">
        <f t="shared" si="31"/>
        <v>0</v>
      </c>
      <c r="BQ91" s="2820">
        <f t="shared" si="32"/>
        <v>0</v>
      </c>
      <c r="BR91" s="2820">
        <f t="shared" si="33"/>
        <v>0</v>
      </c>
      <c r="BS91" s="2820">
        <f t="shared" si="34"/>
        <v>0</v>
      </c>
      <c r="BT91" s="2868">
        <f t="shared" si="35"/>
        <v>0</v>
      </c>
    </row>
    <row r="92" spans="1:72">
      <c r="A92" s="1243"/>
      <c r="B92" s="1251"/>
      <c r="C92" s="1251"/>
      <c r="D92" s="2824"/>
      <c r="E92" s="2820">
        <f t="shared" si="7"/>
        <v>0</v>
      </c>
      <c r="F92" s="2821"/>
      <c r="G92" s="2822">
        <f t="shared" si="8"/>
        <v>0</v>
      </c>
      <c r="H92" s="2823">
        <f t="shared" si="9"/>
        <v>0</v>
      </c>
      <c r="I92" s="2831"/>
      <c r="J92" s="2831"/>
      <c r="K92" s="2831"/>
      <c r="L92" s="2831"/>
      <c r="M92" s="2831"/>
      <c r="N92" s="2831"/>
      <c r="O92" s="2831"/>
      <c r="P92" s="2831"/>
      <c r="Q92" s="2831"/>
      <c r="R92" s="2831"/>
      <c r="S92" s="2831"/>
      <c r="T92" s="2831"/>
      <c r="U92" s="2831"/>
      <c r="V92" s="2831"/>
      <c r="W92" s="2831"/>
      <c r="X92" s="2831"/>
      <c r="Y92" s="2831"/>
      <c r="Z92" s="2831"/>
      <c r="AA92" s="2831"/>
      <c r="AB92" s="2831"/>
      <c r="AC92" s="2820">
        <f t="shared" si="10"/>
        <v>0</v>
      </c>
      <c r="AD92" s="2841"/>
      <c r="AE92" s="2841"/>
      <c r="AF92" s="2841"/>
      <c r="AG92" s="2841"/>
      <c r="AH92" s="2841"/>
      <c r="AI92" s="2841"/>
      <c r="AJ92" s="2841"/>
      <c r="AK92" s="2841"/>
      <c r="AL92" s="2841"/>
      <c r="AM92" s="2841"/>
      <c r="AN92" s="2841"/>
      <c r="AO92" s="2841"/>
      <c r="AP92" s="2841"/>
      <c r="AQ92" s="2841"/>
      <c r="AR92" s="2841"/>
      <c r="AS92" s="2841"/>
      <c r="AT92" s="2821"/>
      <c r="AU92" s="2850"/>
      <c r="AV92" s="794">
        <f t="shared" si="11"/>
        <v>0</v>
      </c>
      <c r="AW92" s="794">
        <f t="shared" si="12"/>
        <v>0</v>
      </c>
      <c r="AX92" s="794">
        <f t="shared" si="13"/>
        <v>0</v>
      </c>
      <c r="AY92" s="1178">
        <f t="shared" si="14"/>
        <v>0</v>
      </c>
      <c r="AZ92" s="2820">
        <f t="shared" si="15"/>
        <v>0</v>
      </c>
      <c r="BA92" s="2820">
        <f t="shared" si="16"/>
        <v>0</v>
      </c>
      <c r="BB92" s="2820">
        <f t="shared" si="17"/>
        <v>0</v>
      </c>
      <c r="BC92" s="2820">
        <f t="shared" si="18"/>
        <v>0</v>
      </c>
      <c r="BD92" s="2820">
        <f t="shared" si="19"/>
        <v>0</v>
      </c>
      <c r="BE92" s="2820">
        <f t="shared" si="20"/>
        <v>0</v>
      </c>
      <c r="BF92" s="2820">
        <f t="shared" si="21"/>
        <v>0</v>
      </c>
      <c r="BG92" s="2820">
        <f t="shared" si="22"/>
        <v>0</v>
      </c>
      <c r="BH92" s="2820">
        <f t="shared" si="23"/>
        <v>0</v>
      </c>
      <c r="BI92" s="2820">
        <f t="shared" si="24"/>
        <v>0</v>
      </c>
      <c r="BJ92" s="2820">
        <f t="shared" si="25"/>
        <v>0</v>
      </c>
      <c r="BK92" s="2820">
        <f t="shared" si="26"/>
        <v>0</v>
      </c>
      <c r="BL92" s="2820">
        <f t="shared" si="27"/>
        <v>0</v>
      </c>
      <c r="BM92" s="2820">
        <f t="shared" si="28"/>
        <v>0</v>
      </c>
      <c r="BN92" s="2820">
        <f t="shared" si="29"/>
        <v>0</v>
      </c>
      <c r="BO92" s="2820">
        <f t="shared" si="30"/>
        <v>0</v>
      </c>
      <c r="BP92" s="2820">
        <f t="shared" si="31"/>
        <v>0</v>
      </c>
      <c r="BQ92" s="2820">
        <f t="shared" si="32"/>
        <v>0</v>
      </c>
      <c r="BR92" s="2820">
        <f t="shared" si="33"/>
        <v>0</v>
      </c>
      <c r="BS92" s="2820">
        <f t="shared" si="34"/>
        <v>0</v>
      </c>
      <c r="BT92" s="2868">
        <f t="shared" si="35"/>
        <v>0</v>
      </c>
    </row>
    <row r="93" spans="1:72">
      <c r="A93" s="1243"/>
      <c r="B93" s="1251"/>
      <c r="C93" s="1251"/>
      <c r="D93" s="2824"/>
      <c r="E93" s="2820">
        <f t="shared" si="7"/>
        <v>0</v>
      </c>
      <c r="F93" s="2821"/>
      <c r="G93" s="2822">
        <f t="shared" si="8"/>
        <v>0</v>
      </c>
      <c r="H93" s="2823">
        <f t="shared" si="9"/>
        <v>0</v>
      </c>
      <c r="I93" s="2831"/>
      <c r="J93" s="2831"/>
      <c r="K93" s="2831"/>
      <c r="L93" s="2831"/>
      <c r="M93" s="2831"/>
      <c r="N93" s="2831"/>
      <c r="O93" s="2831"/>
      <c r="P93" s="2831"/>
      <c r="Q93" s="2831"/>
      <c r="R93" s="2831"/>
      <c r="S93" s="2831"/>
      <c r="T93" s="2831"/>
      <c r="U93" s="2831"/>
      <c r="V93" s="2831"/>
      <c r="W93" s="2831"/>
      <c r="X93" s="2831"/>
      <c r="Y93" s="2831"/>
      <c r="Z93" s="2831"/>
      <c r="AA93" s="2831"/>
      <c r="AB93" s="2831"/>
      <c r="AC93" s="2820">
        <f t="shared" si="10"/>
        <v>0</v>
      </c>
      <c r="AD93" s="2841"/>
      <c r="AE93" s="2841"/>
      <c r="AF93" s="2841"/>
      <c r="AG93" s="2841"/>
      <c r="AH93" s="2841"/>
      <c r="AI93" s="2841"/>
      <c r="AJ93" s="2841"/>
      <c r="AK93" s="2841"/>
      <c r="AL93" s="2841"/>
      <c r="AM93" s="2841"/>
      <c r="AN93" s="2841"/>
      <c r="AO93" s="2841"/>
      <c r="AP93" s="2841"/>
      <c r="AQ93" s="2841"/>
      <c r="AR93" s="2841"/>
      <c r="AS93" s="2841"/>
      <c r="AT93" s="2821"/>
      <c r="AU93" s="2850"/>
      <c r="AV93" s="794">
        <f t="shared" si="11"/>
        <v>0</v>
      </c>
      <c r="AW93" s="794">
        <f t="shared" si="12"/>
        <v>0</v>
      </c>
      <c r="AX93" s="794">
        <f t="shared" si="13"/>
        <v>0</v>
      </c>
      <c r="AY93" s="1178">
        <f t="shared" si="14"/>
        <v>0</v>
      </c>
      <c r="AZ93" s="2820">
        <f t="shared" si="15"/>
        <v>0</v>
      </c>
      <c r="BA93" s="2820">
        <f t="shared" si="16"/>
        <v>0</v>
      </c>
      <c r="BB93" s="2820">
        <f t="shared" si="17"/>
        <v>0</v>
      </c>
      <c r="BC93" s="2820">
        <f t="shared" si="18"/>
        <v>0</v>
      </c>
      <c r="BD93" s="2820">
        <f t="shared" si="19"/>
        <v>0</v>
      </c>
      <c r="BE93" s="2820">
        <f t="shared" si="20"/>
        <v>0</v>
      </c>
      <c r="BF93" s="2820">
        <f t="shared" si="21"/>
        <v>0</v>
      </c>
      <c r="BG93" s="2820">
        <f t="shared" si="22"/>
        <v>0</v>
      </c>
      <c r="BH93" s="2820">
        <f t="shared" si="23"/>
        <v>0</v>
      </c>
      <c r="BI93" s="2820">
        <f t="shared" si="24"/>
        <v>0</v>
      </c>
      <c r="BJ93" s="2820">
        <f t="shared" si="25"/>
        <v>0</v>
      </c>
      <c r="BK93" s="2820">
        <f t="shared" si="26"/>
        <v>0</v>
      </c>
      <c r="BL93" s="2820">
        <f t="shared" si="27"/>
        <v>0</v>
      </c>
      <c r="BM93" s="2820">
        <f t="shared" si="28"/>
        <v>0</v>
      </c>
      <c r="BN93" s="2820">
        <f t="shared" si="29"/>
        <v>0</v>
      </c>
      <c r="BO93" s="2820">
        <f t="shared" si="30"/>
        <v>0</v>
      </c>
      <c r="BP93" s="2820">
        <f t="shared" si="31"/>
        <v>0</v>
      </c>
      <c r="BQ93" s="2820">
        <f t="shared" si="32"/>
        <v>0</v>
      </c>
      <c r="BR93" s="2820">
        <f t="shared" si="33"/>
        <v>0</v>
      </c>
      <c r="BS93" s="2820">
        <f t="shared" si="34"/>
        <v>0</v>
      </c>
      <c r="BT93" s="2868">
        <f t="shared" si="35"/>
        <v>0</v>
      </c>
    </row>
    <row r="94" spans="1:72">
      <c r="A94" s="1243"/>
      <c r="B94" s="1251"/>
      <c r="C94" s="1251"/>
      <c r="D94" s="2824"/>
      <c r="E94" s="2820">
        <f t="shared" si="7"/>
        <v>0</v>
      </c>
      <c r="F94" s="2821"/>
      <c r="G94" s="2822">
        <f t="shared" si="8"/>
        <v>0</v>
      </c>
      <c r="H94" s="2823">
        <f t="shared" si="9"/>
        <v>0</v>
      </c>
      <c r="I94" s="2831"/>
      <c r="J94" s="2831"/>
      <c r="K94" s="2831"/>
      <c r="L94" s="2831"/>
      <c r="M94" s="2831"/>
      <c r="N94" s="2831"/>
      <c r="O94" s="2831"/>
      <c r="P94" s="2831"/>
      <c r="Q94" s="2831"/>
      <c r="R94" s="2831"/>
      <c r="S94" s="2831"/>
      <c r="T94" s="2831"/>
      <c r="U94" s="2831"/>
      <c r="V94" s="2831"/>
      <c r="W94" s="2831"/>
      <c r="X94" s="2831"/>
      <c r="Y94" s="2831"/>
      <c r="Z94" s="2831"/>
      <c r="AA94" s="2831"/>
      <c r="AB94" s="2831"/>
      <c r="AC94" s="2820">
        <f t="shared" si="10"/>
        <v>0</v>
      </c>
      <c r="AD94" s="2841"/>
      <c r="AE94" s="2841"/>
      <c r="AF94" s="2841"/>
      <c r="AG94" s="2841"/>
      <c r="AH94" s="2841"/>
      <c r="AI94" s="2841"/>
      <c r="AJ94" s="2841"/>
      <c r="AK94" s="2841"/>
      <c r="AL94" s="2841"/>
      <c r="AM94" s="2841"/>
      <c r="AN94" s="2841"/>
      <c r="AO94" s="2841"/>
      <c r="AP94" s="2841"/>
      <c r="AQ94" s="2841"/>
      <c r="AR94" s="2841"/>
      <c r="AS94" s="2841"/>
      <c r="AT94" s="2821"/>
      <c r="AU94" s="2850"/>
      <c r="AV94" s="794">
        <f t="shared" si="11"/>
        <v>0</v>
      </c>
      <c r="AW94" s="794">
        <f t="shared" si="12"/>
        <v>0</v>
      </c>
      <c r="AX94" s="794">
        <f t="shared" si="13"/>
        <v>0</v>
      </c>
      <c r="AY94" s="1178">
        <f t="shared" si="14"/>
        <v>0</v>
      </c>
      <c r="AZ94" s="2820">
        <f t="shared" si="15"/>
        <v>0</v>
      </c>
      <c r="BA94" s="2820">
        <f t="shared" si="16"/>
        <v>0</v>
      </c>
      <c r="BB94" s="2820">
        <f t="shared" si="17"/>
        <v>0</v>
      </c>
      <c r="BC94" s="2820">
        <f t="shared" si="18"/>
        <v>0</v>
      </c>
      <c r="BD94" s="2820">
        <f t="shared" si="19"/>
        <v>0</v>
      </c>
      <c r="BE94" s="2820">
        <f t="shared" si="20"/>
        <v>0</v>
      </c>
      <c r="BF94" s="2820">
        <f t="shared" si="21"/>
        <v>0</v>
      </c>
      <c r="BG94" s="2820">
        <f t="shared" si="22"/>
        <v>0</v>
      </c>
      <c r="BH94" s="2820">
        <f t="shared" si="23"/>
        <v>0</v>
      </c>
      <c r="BI94" s="2820">
        <f t="shared" si="24"/>
        <v>0</v>
      </c>
      <c r="BJ94" s="2820">
        <f t="shared" si="25"/>
        <v>0</v>
      </c>
      <c r="BK94" s="2820">
        <f t="shared" si="26"/>
        <v>0</v>
      </c>
      <c r="BL94" s="2820">
        <f t="shared" si="27"/>
        <v>0</v>
      </c>
      <c r="BM94" s="2820">
        <f t="shared" si="28"/>
        <v>0</v>
      </c>
      <c r="BN94" s="2820">
        <f t="shared" si="29"/>
        <v>0</v>
      </c>
      <c r="BO94" s="2820">
        <f t="shared" si="30"/>
        <v>0</v>
      </c>
      <c r="BP94" s="2820">
        <f t="shared" si="31"/>
        <v>0</v>
      </c>
      <c r="BQ94" s="2820">
        <f t="shared" si="32"/>
        <v>0</v>
      </c>
      <c r="BR94" s="2820">
        <f t="shared" si="33"/>
        <v>0</v>
      </c>
      <c r="BS94" s="2820">
        <f t="shared" si="34"/>
        <v>0</v>
      </c>
      <c r="BT94" s="2868">
        <f t="shared" si="35"/>
        <v>0</v>
      </c>
    </row>
    <row r="95" spans="1:72">
      <c r="A95" s="1243"/>
      <c r="B95" s="1251"/>
      <c r="C95" s="1251"/>
      <c r="D95" s="2824"/>
      <c r="E95" s="2820">
        <f t="shared" si="7"/>
        <v>0</v>
      </c>
      <c r="F95" s="2821"/>
      <c r="G95" s="2822">
        <f t="shared" si="8"/>
        <v>0</v>
      </c>
      <c r="H95" s="2823">
        <f t="shared" si="9"/>
        <v>0</v>
      </c>
      <c r="I95" s="2831"/>
      <c r="J95" s="2831"/>
      <c r="K95" s="2831"/>
      <c r="L95" s="2831"/>
      <c r="M95" s="2831"/>
      <c r="N95" s="2831"/>
      <c r="O95" s="2831"/>
      <c r="P95" s="2831"/>
      <c r="Q95" s="2831"/>
      <c r="R95" s="2831"/>
      <c r="S95" s="2831"/>
      <c r="T95" s="2831"/>
      <c r="U95" s="2831"/>
      <c r="V95" s="2831"/>
      <c r="W95" s="2831"/>
      <c r="X95" s="2831"/>
      <c r="Y95" s="2831"/>
      <c r="Z95" s="2831"/>
      <c r="AA95" s="2831"/>
      <c r="AB95" s="2831"/>
      <c r="AC95" s="2820">
        <f t="shared" si="10"/>
        <v>0</v>
      </c>
      <c r="AD95" s="2841"/>
      <c r="AE95" s="2841"/>
      <c r="AF95" s="2841"/>
      <c r="AG95" s="2841"/>
      <c r="AH95" s="2841"/>
      <c r="AI95" s="2841"/>
      <c r="AJ95" s="2841"/>
      <c r="AK95" s="2841"/>
      <c r="AL95" s="2841"/>
      <c r="AM95" s="2841"/>
      <c r="AN95" s="2841"/>
      <c r="AO95" s="2841"/>
      <c r="AP95" s="2841"/>
      <c r="AQ95" s="2841"/>
      <c r="AR95" s="2841"/>
      <c r="AS95" s="2841"/>
      <c r="AT95" s="2821"/>
      <c r="AU95" s="2850"/>
      <c r="AV95" s="794">
        <f t="shared" si="11"/>
        <v>0</v>
      </c>
      <c r="AW95" s="794">
        <f t="shared" si="12"/>
        <v>0</v>
      </c>
      <c r="AX95" s="794">
        <f t="shared" si="13"/>
        <v>0</v>
      </c>
      <c r="AY95" s="1178">
        <f t="shared" si="14"/>
        <v>0</v>
      </c>
      <c r="AZ95" s="2820">
        <f t="shared" si="15"/>
        <v>0</v>
      </c>
      <c r="BA95" s="2820">
        <f t="shared" si="16"/>
        <v>0</v>
      </c>
      <c r="BB95" s="2820">
        <f t="shared" si="17"/>
        <v>0</v>
      </c>
      <c r="BC95" s="2820">
        <f t="shared" si="18"/>
        <v>0</v>
      </c>
      <c r="BD95" s="2820">
        <f t="shared" si="19"/>
        <v>0</v>
      </c>
      <c r="BE95" s="2820">
        <f t="shared" si="20"/>
        <v>0</v>
      </c>
      <c r="BF95" s="2820">
        <f t="shared" si="21"/>
        <v>0</v>
      </c>
      <c r="BG95" s="2820">
        <f t="shared" si="22"/>
        <v>0</v>
      </c>
      <c r="BH95" s="2820">
        <f t="shared" si="23"/>
        <v>0</v>
      </c>
      <c r="BI95" s="2820">
        <f t="shared" si="24"/>
        <v>0</v>
      </c>
      <c r="BJ95" s="2820">
        <f t="shared" si="25"/>
        <v>0</v>
      </c>
      <c r="BK95" s="2820">
        <f t="shared" si="26"/>
        <v>0</v>
      </c>
      <c r="BL95" s="2820">
        <f t="shared" si="27"/>
        <v>0</v>
      </c>
      <c r="BM95" s="2820">
        <f t="shared" si="28"/>
        <v>0</v>
      </c>
      <c r="BN95" s="2820">
        <f t="shared" si="29"/>
        <v>0</v>
      </c>
      <c r="BO95" s="2820">
        <f t="shared" si="30"/>
        <v>0</v>
      </c>
      <c r="BP95" s="2820">
        <f t="shared" si="31"/>
        <v>0</v>
      </c>
      <c r="BQ95" s="2820">
        <f t="shared" si="32"/>
        <v>0</v>
      </c>
      <c r="BR95" s="2820">
        <f t="shared" si="33"/>
        <v>0</v>
      </c>
      <c r="BS95" s="2820">
        <f t="shared" si="34"/>
        <v>0</v>
      </c>
      <c r="BT95" s="2868">
        <f t="shared" si="35"/>
        <v>0</v>
      </c>
    </row>
    <row r="96" spans="1:72">
      <c r="A96" s="1243"/>
      <c r="B96" s="1251"/>
      <c r="C96" s="1251"/>
      <c r="D96" s="2824"/>
      <c r="E96" s="2820">
        <f t="shared" si="7"/>
        <v>0</v>
      </c>
      <c r="F96" s="2821"/>
      <c r="G96" s="2822">
        <f t="shared" si="8"/>
        <v>0</v>
      </c>
      <c r="H96" s="2823">
        <f t="shared" si="9"/>
        <v>0</v>
      </c>
      <c r="I96" s="2831"/>
      <c r="J96" s="2831"/>
      <c r="K96" s="2831"/>
      <c r="L96" s="2831"/>
      <c r="M96" s="2831"/>
      <c r="N96" s="2831"/>
      <c r="O96" s="2831"/>
      <c r="P96" s="2831"/>
      <c r="Q96" s="2831"/>
      <c r="R96" s="2831"/>
      <c r="S96" s="2831"/>
      <c r="T96" s="2831"/>
      <c r="U96" s="2831"/>
      <c r="V96" s="2831"/>
      <c r="W96" s="2831"/>
      <c r="X96" s="2831"/>
      <c r="Y96" s="2831"/>
      <c r="Z96" s="2831"/>
      <c r="AA96" s="2831"/>
      <c r="AB96" s="2831"/>
      <c r="AC96" s="2820">
        <f t="shared" si="10"/>
        <v>0</v>
      </c>
      <c r="AD96" s="2841"/>
      <c r="AE96" s="2841"/>
      <c r="AF96" s="2841"/>
      <c r="AG96" s="2841"/>
      <c r="AH96" s="2841"/>
      <c r="AI96" s="2841"/>
      <c r="AJ96" s="2841"/>
      <c r="AK96" s="2841"/>
      <c r="AL96" s="2841"/>
      <c r="AM96" s="2841"/>
      <c r="AN96" s="2841"/>
      <c r="AO96" s="2841"/>
      <c r="AP96" s="2841"/>
      <c r="AQ96" s="2841"/>
      <c r="AR96" s="2841"/>
      <c r="AS96" s="2841"/>
      <c r="AT96" s="2821"/>
      <c r="AU96" s="2850"/>
      <c r="AV96" s="794">
        <f t="shared" si="11"/>
        <v>0</v>
      </c>
      <c r="AW96" s="794">
        <f t="shared" si="12"/>
        <v>0</v>
      </c>
      <c r="AX96" s="794">
        <f t="shared" si="13"/>
        <v>0</v>
      </c>
      <c r="AY96" s="1178">
        <f t="shared" si="14"/>
        <v>0</v>
      </c>
      <c r="AZ96" s="2820">
        <f t="shared" si="15"/>
        <v>0</v>
      </c>
      <c r="BA96" s="2820">
        <f t="shared" si="16"/>
        <v>0</v>
      </c>
      <c r="BB96" s="2820">
        <f t="shared" si="17"/>
        <v>0</v>
      </c>
      <c r="BC96" s="2820">
        <f t="shared" si="18"/>
        <v>0</v>
      </c>
      <c r="BD96" s="2820">
        <f t="shared" si="19"/>
        <v>0</v>
      </c>
      <c r="BE96" s="2820">
        <f t="shared" si="20"/>
        <v>0</v>
      </c>
      <c r="BF96" s="2820">
        <f t="shared" si="21"/>
        <v>0</v>
      </c>
      <c r="BG96" s="2820">
        <f t="shared" si="22"/>
        <v>0</v>
      </c>
      <c r="BH96" s="2820">
        <f t="shared" si="23"/>
        <v>0</v>
      </c>
      <c r="BI96" s="2820">
        <f t="shared" si="24"/>
        <v>0</v>
      </c>
      <c r="BJ96" s="2820">
        <f t="shared" si="25"/>
        <v>0</v>
      </c>
      <c r="BK96" s="2820">
        <f t="shared" si="26"/>
        <v>0</v>
      </c>
      <c r="BL96" s="2820">
        <f t="shared" si="27"/>
        <v>0</v>
      </c>
      <c r="BM96" s="2820">
        <f t="shared" si="28"/>
        <v>0</v>
      </c>
      <c r="BN96" s="2820">
        <f t="shared" si="29"/>
        <v>0</v>
      </c>
      <c r="BO96" s="2820">
        <f t="shared" si="30"/>
        <v>0</v>
      </c>
      <c r="BP96" s="2820">
        <f t="shared" si="31"/>
        <v>0</v>
      </c>
      <c r="BQ96" s="2820">
        <f t="shared" si="32"/>
        <v>0</v>
      </c>
      <c r="BR96" s="2820">
        <f t="shared" si="33"/>
        <v>0</v>
      </c>
      <c r="BS96" s="2820">
        <f t="shared" si="34"/>
        <v>0</v>
      </c>
      <c r="BT96" s="2868">
        <f t="shared" si="35"/>
        <v>0</v>
      </c>
    </row>
    <row r="97" spans="1:72">
      <c r="A97" s="1243"/>
      <c r="B97" s="1251"/>
      <c r="C97" s="1251"/>
      <c r="D97" s="2824"/>
      <c r="E97" s="2820">
        <f t="shared" si="7"/>
        <v>0</v>
      </c>
      <c r="F97" s="2821"/>
      <c r="G97" s="2822">
        <f t="shared" si="8"/>
        <v>0</v>
      </c>
      <c r="H97" s="2823">
        <f t="shared" si="9"/>
        <v>0</v>
      </c>
      <c r="I97" s="2831"/>
      <c r="J97" s="2831"/>
      <c r="K97" s="2831"/>
      <c r="L97" s="2831"/>
      <c r="M97" s="2831"/>
      <c r="N97" s="2831"/>
      <c r="O97" s="2831"/>
      <c r="P97" s="2831"/>
      <c r="Q97" s="2831"/>
      <c r="R97" s="2831"/>
      <c r="S97" s="2831"/>
      <c r="T97" s="2831"/>
      <c r="U97" s="2831"/>
      <c r="V97" s="2831"/>
      <c r="W97" s="2831"/>
      <c r="X97" s="2831"/>
      <c r="Y97" s="2831"/>
      <c r="Z97" s="2831"/>
      <c r="AA97" s="2831"/>
      <c r="AB97" s="2831"/>
      <c r="AC97" s="2820">
        <f t="shared" si="10"/>
        <v>0</v>
      </c>
      <c r="AD97" s="2841"/>
      <c r="AE97" s="2841"/>
      <c r="AF97" s="2841"/>
      <c r="AG97" s="2841"/>
      <c r="AH97" s="2841"/>
      <c r="AI97" s="2841"/>
      <c r="AJ97" s="2841"/>
      <c r="AK97" s="2841"/>
      <c r="AL97" s="2841"/>
      <c r="AM97" s="2841"/>
      <c r="AN97" s="2841"/>
      <c r="AO97" s="2841"/>
      <c r="AP97" s="2841"/>
      <c r="AQ97" s="2841"/>
      <c r="AR97" s="2841"/>
      <c r="AS97" s="2841"/>
      <c r="AT97" s="2821"/>
      <c r="AU97" s="2850"/>
      <c r="AV97" s="794">
        <f t="shared" si="11"/>
        <v>0</v>
      </c>
      <c r="AW97" s="794">
        <f t="shared" si="12"/>
        <v>0</v>
      </c>
      <c r="AX97" s="794">
        <f t="shared" si="13"/>
        <v>0</v>
      </c>
      <c r="AY97" s="1178">
        <f t="shared" si="14"/>
        <v>0</v>
      </c>
      <c r="AZ97" s="2820">
        <f t="shared" si="15"/>
        <v>0</v>
      </c>
      <c r="BA97" s="2820">
        <f t="shared" si="16"/>
        <v>0</v>
      </c>
      <c r="BB97" s="2820">
        <f t="shared" si="17"/>
        <v>0</v>
      </c>
      <c r="BC97" s="2820">
        <f t="shared" si="18"/>
        <v>0</v>
      </c>
      <c r="BD97" s="2820">
        <f t="shared" si="19"/>
        <v>0</v>
      </c>
      <c r="BE97" s="2820">
        <f t="shared" si="20"/>
        <v>0</v>
      </c>
      <c r="BF97" s="2820">
        <f t="shared" si="21"/>
        <v>0</v>
      </c>
      <c r="BG97" s="2820">
        <f t="shared" si="22"/>
        <v>0</v>
      </c>
      <c r="BH97" s="2820">
        <f t="shared" si="23"/>
        <v>0</v>
      </c>
      <c r="BI97" s="2820">
        <f t="shared" si="24"/>
        <v>0</v>
      </c>
      <c r="BJ97" s="2820">
        <f t="shared" si="25"/>
        <v>0</v>
      </c>
      <c r="BK97" s="2820">
        <f t="shared" si="26"/>
        <v>0</v>
      </c>
      <c r="BL97" s="2820">
        <f t="shared" si="27"/>
        <v>0</v>
      </c>
      <c r="BM97" s="2820">
        <f t="shared" si="28"/>
        <v>0</v>
      </c>
      <c r="BN97" s="2820">
        <f t="shared" si="29"/>
        <v>0</v>
      </c>
      <c r="BO97" s="2820">
        <f t="shared" si="30"/>
        <v>0</v>
      </c>
      <c r="BP97" s="2820">
        <f t="shared" si="31"/>
        <v>0</v>
      </c>
      <c r="BQ97" s="2820">
        <f t="shared" si="32"/>
        <v>0</v>
      </c>
      <c r="BR97" s="2820">
        <f t="shared" si="33"/>
        <v>0</v>
      </c>
      <c r="BS97" s="2820">
        <f t="shared" si="34"/>
        <v>0</v>
      </c>
      <c r="BT97" s="2868">
        <f t="shared" si="35"/>
        <v>0</v>
      </c>
    </row>
    <row r="98" spans="1:72">
      <c r="A98" s="1243"/>
      <c r="B98" s="1251"/>
      <c r="C98" s="1251"/>
      <c r="D98" s="2824"/>
      <c r="E98" s="2820">
        <f t="shared" si="7"/>
        <v>0</v>
      </c>
      <c r="F98" s="2821"/>
      <c r="G98" s="2822">
        <f t="shared" si="8"/>
        <v>0</v>
      </c>
      <c r="H98" s="2823">
        <f t="shared" si="9"/>
        <v>0</v>
      </c>
      <c r="I98" s="2831"/>
      <c r="J98" s="2831"/>
      <c r="K98" s="2831"/>
      <c r="L98" s="2831"/>
      <c r="M98" s="2831"/>
      <c r="N98" s="2831"/>
      <c r="O98" s="2831"/>
      <c r="P98" s="2831"/>
      <c r="Q98" s="2831"/>
      <c r="R98" s="2831"/>
      <c r="S98" s="2831"/>
      <c r="T98" s="2831"/>
      <c r="U98" s="2831"/>
      <c r="V98" s="2831"/>
      <c r="W98" s="2831"/>
      <c r="X98" s="2831"/>
      <c r="Y98" s="2831"/>
      <c r="Z98" s="2831"/>
      <c r="AA98" s="2831"/>
      <c r="AB98" s="2831"/>
      <c r="AC98" s="2820">
        <f t="shared" si="10"/>
        <v>0</v>
      </c>
      <c r="AD98" s="2841"/>
      <c r="AE98" s="2841"/>
      <c r="AF98" s="2841"/>
      <c r="AG98" s="2841"/>
      <c r="AH98" s="2841"/>
      <c r="AI98" s="2841"/>
      <c r="AJ98" s="2841"/>
      <c r="AK98" s="2841"/>
      <c r="AL98" s="2841"/>
      <c r="AM98" s="2841"/>
      <c r="AN98" s="2841"/>
      <c r="AO98" s="2841"/>
      <c r="AP98" s="2841"/>
      <c r="AQ98" s="2841"/>
      <c r="AR98" s="2841"/>
      <c r="AS98" s="2841"/>
      <c r="AT98" s="2821"/>
      <c r="AU98" s="2850"/>
      <c r="AV98" s="794">
        <f t="shared" si="11"/>
        <v>0</v>
      </c>
      <c r="AW98" s="794">
        <f t="shared" si="12"/>
        <v>0</v>
      </c>
      <c r="AX98" s="794">
        <f t="shared" si="13"/>
        <v>0</v>
      </c>
      <c r="AY98" s="1178">
        <f t="shared" si="14"/>
        <v>0</v>
      </c>
      <c r="AZ98" s="2820">
        <f t="shared" si="15"/>
        <v>0</v>
      </c>
      <c r="BA98" s="2820">
        <f t="shared" si="16"/>
        <v>0</v>
      </c>
      <c r="BB98" s="2820">
        <f t="shared" si="17"/>
        <v>0</v>
      </c>
      <c r="BC98" s="2820">
        <f t="shared" si="18"/>
        <v>0</v>
      </c>
      <c r="BD98" s="2820">
        <f t="shared" si="19"/>
        <v>0</v>
      </c>
      <c r="BE98" s="2820">
        <f t="shared" si="20"/>
        <v>0</v>
      </c>
      <c r="BF98" s="2820">
        <f t="shared" si="21"/>
        <v>0</v>
      </c>
      <c r="BG98" s="2820">
        <f t="shared" si="22"/>
        <v>0</v>
      </c>
      <c r="BH98" s="2820">
        <f t="shared" si="23"/>
        <v>0</v>
      </c>
      <c r="BI98" s="2820">
        <f t="shared" si="24"/>
        <v>0</v>
      </c>
      <c r="BJ98" s="2820">
        <f t="shared" si="25"/>
        <v>0</v>
      </c>
      <c r="BK98" s="2820">
        <f t="shared" si="26"/>
        <v>0</v>
      </c>
      <c r="BL98" s="2820">
        <f t="shared" si="27"/>
        <v>0</v>
      </c>
      <c r="BM98" s="2820">
        <f t="shared" si="28"/>
        <v>0</v>
      </c>
      <c r="BN98" s="2820">
        <f t="shared" si="29"/>
        <v>0</v>
      </c>
      <c r="BO98" s="2820">
        <f t="shared" si="30"/>
        <v>0</v>
      </c>
      <c r="BP98" s="2820">
        <f t="shared" si="31"/>
        <v>0</v>
      </c>
      <c r="BQ98" s="2820">
        <f t="shared" si="32"/>
        <v>0</v>
      </c>
      <c r="BR98" s="2820">
        <f t="shared" si="33"/>
        <v>0</v>
      </c>
      <c r="BS98" s="2820">
        <f t="shared" si="34"/>
        <v>0</v>
      </c>
      <c r="BT98" s="2868">
        <f t="shared" si="35"/>
        <v>0</v>
      </c>
    </row>
    <row r="99" spans="1:72">
      <c r="A99" s="1243"/>
      <c r="B99" s="1251"/>
      <c r="C99" s="1251"/>
      <c r="D99" s="2824"/>
      <c r="E99" s="2820">
        <f t="shared" si="7"/>
        <v>0</v>
      </c>
      <c r="F99" s="2821"/>
      <c r="G99" s="2822">
        <f t="shared" si="8"/>
        <v>0</v>
      </c>
      <c r="H99" s="2823">
        <f t="shared" si="9"/>
        <v>0</v>
      </c>
      <c r="I99" s="2831"/>
      <c r="J99" s="2831"/>
      <c r="K99" s="2831"/>
      <c r="L99" s="2831"/>
      <c r="M99" s="2831"/>
      <c r="N99" s="2831"/>
      <c r="O99" s="2831"/>
      <c r="P99" s="2831"/>
      <c r="Q99" s="2831"/>
      <c r="R99" s="2831"/>
      <c r="S99" s="2831"/>
      <c r="T99" s="2831"/>
      <c r="U99" s="2831"/>
      <c r="V99" s="2831"/>
      <c r="W99" s="2831"/>
      <c r="X99" s="2831"/>
      <c r="Y99" s="2831"/>
      <c r="Z99" s="2831"/>
      <c r="AA99" s="2831"/>
      <c r="AB99" s="2831"/>
      <c r="AC99" s="2820">
        <f t="shared" si="10"/>
        <v>0</v>
      </c>
      <c r="AD99" s="2841"/>
      <c r="AE99" s="2841"/>
      <c r="AF99" s="2841"/>
      <c r="AG99" s="2841"/>
      <c r="AH99" s="2841"/>
      <c r="AI99" s="2841"/>
      <c r="AJ99" s="2841"/>
      <c r="AK99" s="2841"/>
      <c r="AL99" s="2841"/>
      <c r="AM99" s="2841"/>
      <c r="AN99" s="2841"/>
      <c r="AO99" s="2841"/>
      <c r="AP99" s="2841"/>
      <c r="AQ99" s="2841"/>
      <c r="AR99" s="2841"/>
      <c r="AS99" s="2841"/>
      <c r="AT99" s="2821"/>
      <c r="AU99" s="2850"/>
      <c r="AV99" s="794">
        <f t="shared" si="11"/>
        <v>0</v>
      </c>
      <c r="AW99" s="794">
        <f t="shared" si="12"/>
        <v>0</v>
      </c>
      <c r="AX99" s="794">
        <f t="shared" si="13"/>
        <v>0</v>
      </c>
      <c r="AY99" s="1178">
        <f t="shared" si="14"/>
        <v>0</v>
      </c>
      <c r="AZ99" s="2820">
        <f t="shared" si="15"/>
        <v>0</v>
      </c>
      <c r="BA99" s="2820">
        <f t="shared" si="16"/>
        <v>0</v>
      </c>
      <c r="BB99" s="2820">
        <f t="shared" si="17"/>
        <v>0</v>
      </c>
      <c r="BC99" s="2820">
        <f t="shared" si="18"/>
        <v>0</v>
      </c>
      <c r="BD99" s="2820">
        <f t="shared" si="19"/>
        <v>0</v>
      </c>
      <c r="BE99" s="2820">
        <f t="shared" si="20"/>
        <v>0</v>
      </c>
      <c r="BF99" s="2820">
        <f t="shared" si="21"/>
        <v>0</v>
      </c>
      <c r="BG99" s="2820">
        <f t="shared" si="22"/>
        <v>0</v>
      </c>
      <c r="BH99" s="2820">
        <f t="shared" si="23"/>
        <v>0</v>
      </c>
      <c r="BI99" s="2820">
        <f t="shared" si="24"/>
        <v>0</v>
      </c>
      <c r="BJ99" s="2820">
        <f t="shared" si="25"/>
        <v>0</v>
      </c>
      <c r="BK99" s="2820">
        <f t="shared" si="26"/>
        <v>0</v>
      </c>
      <c r="BL99" s="2820">
        <f t="shared" si="27"/>
        <v>0</v>
      </c>
      <c r="BM99" s="2820">
        <f t="shared" si="28"/>
        <v>0</v>
      </c>
      <c r="BN99" s="2820">
        <f t="shared" si="29"/>
        <v>0</v>
      </c>
      <c r="BO99" s="2820">
        <f t="shared" si="30"/>
        <v>0</v>
      </c>
      <c r="BP99" s="2820">
        <f t="shared" si="31"/>
        <v>0</v>
      </c>
      <c r="BQ99" s="2820">
        <f t="shared" si="32"/>
        <v>0</v>
      </c>
      <c r="BR99" s="2820">
        <f t="shared" si="33"/>
        <v>0</v>
      </c>
      <c r="BS99" s="2820">
        <f t="shared" si="34"/>
        <v>0</v>
      </c>
      <c r="BT99" s="2868">
        <f t="shared" si="35"/>
        <v>0</v>
      </c>
    </row>
    <row r="100" spans="1:72">
      <c r="A100" s="1243"/>
      <c r="B100" s="1251"/>
      <c r="C100" s="1251"/>
      <c r="D100" s="2824"/>
      <c r="E100" s="2820">
        <f t="shared" si="7"/>
        <v>0</v>
      </c>
      <c r="F100" s="2821"/>
      <c r="G100" s="2822">
        <f t="shared" si="8"/>
        <v>0</v>
      </c>
      <c r="H100" s="2823">
        <f t="shared" si="9"/>
        <v>0</v>
      </c>
      <c r="I100" s="2831"/>
      <c r="J100" s="2831"/>
      <c r="K100" s="2831"/>
      <c r="L100" s="2831"/>
      <c r="M100" s="2831"/>
      <c r="N100" s="2831"/>
      <c r="O100" s="2831"/>
      <c r="P100" s="2831"/>
      <c r="Q100" s="2831"/>
      <c r="R100" s="2831"/>
      <c r="S100" s="2831"/>
      <c r="T100" s="2831"/>
      <c r="U100" s="2831"/>
      <c r="V100" s="2831"/>
      <c r="W100" s="2831"/>
      <c r="X100" s="2831"/>
      <c r="Y100" s="2831"/>
      <c r="Z100" s="2831"/>
      <c r="AA100" s="2831"/>
      <c r="AB100" s="2831"/>
      <c r="AC100" s="2820">
        <f t="shared" si="10"/>
        <v>0</v>
      </c>
      <c r="AD100" s="2841"/>
      <c r="AE100" s="2841"/>
      <c r="AF100" s="2841"/>
      <c r="AG100" s="2841"/>
      <c r="AH100" s="2841"/>
      <c r="AI100" s="2841"/>
      <c r="AJ100" s="2841"/>
      <c r="AK100" s="2841"/>
      <c r="AL100" s="2841"/>
      <c r="AM100" s="2841"/>
      <c r="AN100" s="2841"/>
      <c r="AO100" s="2841"/>
      <c r="AP100" s="2841"/>
      <c r="AQ100" s="2841"/>
      <c r="AR100" s="2841"/>
      <c r="AS100" s="2841"/>
      <c r="AT100" s="2821"/>
      <c r="AU100" s="2850"/>
      <c r="AV100" s="794">
        <f t="shared" si="11"/>
        <v>0</v>
      </c>
      <c r="AW100" s="794">
        <f t="shared" si="12"/>
        <v>0</v>
      </c>
      <c r="AX100" s="794">
        <f t="shared" si="13"/>
        <v>0</v>
      </c>
      <c r="AY100" s="1178">
        <f t="shared" si="14"/>
        <v>0</v>
      </c>
      <c r="AZ100" s="2820">
        <f t="shared" si="15"/>
        <v>0</v>
      </c>
      <c r="BA100" s="2820">
        <f t="shared" si="16"/>
        <v>0</v>
      </c>
      <c r="BB100" s="2820">
        <f t="shared" si="17"/>
        <v>0</v>
      </c>
      <c r="BC100" s="2820">
        <f t="shared" si="18"/>
        <v>0</v>
      </c>
      <c r="BD100" s="2820">
        <f t="shared" si="19"/>
        <v>0</v>
      </c>
      <c r="BE100" s="2820">
        <f t="shared" si="20"/>
        <v>0</v>
      </c>
      <c r="BF100" s="2820">
        <f t="shared" si="21"/>
        <v>0</v>
      </c>
      <c r="BG100" s="2820">
        <f t="shared" si="22"/>
        <v>0</v>
      </c>
      <c r="BH100" s="2820">
        <f t="shared" si="23"/>
        <v>0</v>
      </c>
      <c r="BI100" s="2820">
        <f t="shared" si="24"/>
        <v>0</v>
      </c>
      <c r="BJ100" s="2820">
        <f t="shared" si="25"/>
        <v>0</v>
      </c>
      <c r="BK100" s="2820">
        <f t="shared" si="26"/>
        <v>0</v>
      </c>
      <c r="BL100" s="2820">
        <f t="shared" si="27"/>
        <v>0</v>
      </c>
      <c r="BM100" s="2820">
        <f t="shared" si="28"/>
        <v>0</v>
      </c>
      <c r="BN100" s="2820">
        <f t="shared" si="29"/>
        <v>0</v>
      </c>
      <c r="BO100" s="2820">
        <f t="shared" si="30"/>
        <v>0</v>
      </c>
      <c r="BP100" s="2820">
        <f t="shared" si="31"/>
        <v>0</v>
      </c>
      <c r="BQ100" s="2820">
        <f t="shared" si="32"/>
        <v>0</v>
      </c>
      <c r="BR100" s="2820">
        <f t="shared" si="33"/>
        <v>0</v>
      </c>
      <c r="BS100" s="2820">
        <f t="shared" si="34"/>
        <v>0</v>
      </c>
      <c r="BT100" s="2868">
        <f t="shared" si="35"/>
        <v>0</v>
      </c>
    </row>
    <row r="101" spans="1:72">
      <c r="A101" s="1243"/>
      <c r="B101" s="1251"/>
      <c r="C101" s="1251"/>
      <c r="D101" s="2824"/>
      <c r="E101" s="2820">
        <f t="shared" si="7"/>
        <v>0</v>
      </c>
      <c r="F101" s="2821"/>
      <c r="G101" s="2822">
        <f t="shared" si="8"/>
        <v>0</v>
      </c>
      <c r="H101" s="2823">
        <f t="shared" si="9"/>
        <v>0</v>
      </c>
      <c r="I101" s="2831"/>
      <c r="J101" s="2831"/>
      <c r="K101" s="2831"/>
      <c r="L101" s="2831"/>
      <c r="M101" s="2831"/>
      <c r="N101" s="2831"/>
      <c r="O101" s="2831"/>
      <c r="P101" s="2831"/>
      <c r="Q101" s="2831"/>
      <c r="R101" s="2831"/>
      <c r="S101" s="2831"/>
      <c r="T101" s="2831"/>
      <c r="U101" s="2831"/>
      <c r="V101" s="2831"/>
      <c r="W101" s="2831"/>
      <c r="X101" s="2831"/>
      <c r="Y101" s="2831"/>
      <c r="Z101" s="2831"/>
      <c r="AA101" s="2831"/>
      <c r="AB101" s="2831"/>
      <c r="AC101" s="2820">
        <f t="shared" si="10"/>
        <v>0</v>
      </c>
      <c r="AD101" s="2841"/>
      <c r="AE101" s="2841"/>
      <c r="AF101" s="2841"/>
      <c r="AG101" s="2841"/>
      <c r="AH101" s="2841"/>
      <c r="AI101" s="2841"/>
      <c r="AJ101" s="2841"/>
      <c r="AK101" s="2841"/>
      <c r="AL101" s="2841"/>
      <c r="AM101" s="2841"/>
      <c r="AN101" s="2841"/>
      <c r="AO101" s="2841"/>
      <c r="AP101" s="2841"/>
      <c r="AQ101" s="2841"/>
      <c r="AR101" s="2841"/>
      <c r="AS101" s="2841"/>
      <c r="AT101" s="2821"/>
      <c r="AU101" s="2850"/>
      <c r="AV101" s="794">
        <f t="shared" si="11"/>
        <v>0</v>
      </c>
      <c r="AW101" s="794">
        <f t="shared" si="12"/>
        <v>0</v>
      </c>
      <c r="AX101" s="794">
        <f t="shared" si="13"/>
        <v>0</v>
      </c>
      <c r="AY101" s="1178">
        <f t="shared" si="14"/>
        <v>0</v>
      </c>
      <c r="AZ101" s="2820">
        <f t="shared" si="15"/>
        <v>0</v>
      </c>
      <c r="BA101" s="2820">
        <f t="shared" si="16"/>
        <v>0</v>
      </c>
      <c r="BB101" s="2820">
        <f t="shared" si="17"/>
        <v>0</v>
      </c>
      <c r="BC101" s="2820">
        <f t="shared" si="18"/>
        <v>0</v>
      </c>
      <c r="BD101" s="2820">
        <f t="shared" si="19"/>
        <v>0</v>
      </c>
      <c r="BE101" s="2820">
        <f t="shared" si="20"/>
        <v>0</v>
      </c>
      <c r="BF101" s="2820">
        <f t="shared" si="21"/>
        <v>0</v>
      </c>
      <c r="BG101" s="2820">
        <f t="shared" si="22"/>
        <v>0</v>
      </c>
      <c r="BH101" s="2820">
        <f t="shared" si="23"/>
        <v>0</v>
      </c>
      <c r="BI101" s="2820">
        <f t="shared" si="24"/>
        <v>0</v>
      </c>
      <c r="BJ101" s="2820">
        <f t="shared" si="25"/>
        <v>0</v>
      </c>
      <c r="BK101" s="2820">
        <f t="shared" si="26"/>
        <v>0</v>
      </c>
      <c r="BL101" s="2820">
        <f t="shared" si="27"/>
        <v>0</v>
      </c>
      <c r="BM101" s="2820">
        <f t="shared" si="28"/>
        <v>0</v>
      </c>
      <c r="BN101" s="2820">
        <f t="shared" si="29"/>
        <v>0</v>
      </c>
      <c r="BO101" s="2820">
        <f t="shared" si="30"/>
        <v>0</v>
      </c>
      <c r="BP101" s="2820">
        <f t="shared" si="31"/>
        <v>0</v>
      </c>
      <c r="BQ101" s="2820">
        <f t="shared" si="32"/>
        <v>0</v>
      </c>
      <c r="BR101" s="2820">
        <f t="shared" si="33"/>
        <v>0</v>
      </c>
      <c r="BS101" s="2820">
        <f t="shared" si="34"/>
        <v>0</v>
      </c>
      <c r="BT101" s="2868">
        <f t="shared" si="35"/>
        <v>0</v>
      </c>
    </row>
    <row r="102" spans="1:72">
      <c r="A102" s="1243"/>
      <c r="B102" s="1251"/>
      <c r="C102" s="1251"/>
      <c r="D102" s="2824"/>
      <c r="E102" s="2820">
        <f t="shared" si="7"/>
        <v>0</v>
      </c>
      <c r="F102" s="2821"/>
      <c r="G102" s="2822">
        <f t="shared" si="8"/>
        <v>0</v>
      </c>
      <c r="H102" s="2823">
        <f t="shared" si="9"/>
        <v>0</v>
      </c>
      <c r="I102" s="2831"/>
      <c r="J102" s="2831"/>
      <c r="K102" s="2831"/>
      <c r="L102" s="2831"/>
      <c r="M102" s="2831"/>
      <c r="N102" s="2831"/>
      <c r="O102" s="2831"/>
      <c r="P102" s="2831"/>
      <c r="Q102" s="2831"/>
      <c r="R102" s="2831"/>
      <c r="S102" s="2831"/>
      <c r="T102" s="2831"/>
      <c r="U102" s="2831"/>
      <c r="V102" s="2831"/>
      <c r="W102" s="2831"/>
      <c r="X102" s="2831"/>
      <c r="Y102" s="2831"/>
      <c r="Z102" s="2831"/>
      <c r="AA102" s="2831"/>
      <c r="AB102" s="2831"/>
      <c r="AC102" s="2820">
        <f t="shared" si="10"/>
        <v>0</v>
      </c>
      <c r="AD102" s="2841"/>
      <c r="AE102" s="2841"/>
      <c r="AF102" s="2841"/>
      <c r="AG102" s="2841"/>
      <c r="AH102" s="2841"/>
      <c r="AI102" s="2841"/>
      <c r="AJ102" s="2841"/>
      <c r="AK102" s="2841"/>
      <c r="AL102" s="2841"/>
      <c r="AM102" s="2841"/>
      <c r="AN102" s="2841"/>
      <c r="AO102" s="2841"/>
      <c r="AP102" s="2841"/>
      <c r="AQ102" s="2841"/>
      <c r="AR102" s="2841"/>
      <c r="AS102" s="2841"/>
      <c r="AT102" s="2821"/>
      <c r="AU102" s="2850"/>
      <c r="AV102" s="794">
        <f t="shared" si="11"/>
        <v>0</v>
      </c>
      <c r="AW102" s="794">
        <f t="shared" si="12"/>
        <v>0</v>
      </c>
      <c r="AX102" s="794">
        <f t="shared" si="13"/>
        <v>0</v>
      </c>
      <c r="AY102" s="1178">
        <f t="shared" si="14"/>
        <v>0</v>
      </c>
      <c r="AZ102" s="2820">
        <f t="shared" si="15"/>
        <v>0</v>
      </c>
      <c r="BA102" s="2820">
        <f t="shared" si="16"/>
        <v>0</v>
      </c>
      <c r="BB102" s="2820">
        <f t="shared" si="17"/>
        <v>0</v>
      </c>
      <c r="BC102" s="2820">
        <f t="shared" si="18"/>
        <v>0</v>
      </c>
      <c r="BD102" s="2820">
        <f t="shared" si="19"/>
        <v>0</v>
      </c>
      <c r="BE102" s="2820">
        <f t="shared" si="20"/>
        <v>0</v>
      </c>
      <c r="BF102" s="2820">
        <f t="shared" si="21"/>
        <v>0</v>
      </c>
      <c r="BG102" s="2820">
        <f t="shared" si="22"/>
        <v>0</v>
      </c>
      <c r="BH102" s="2820">
        <f t="shared" si="23"/>
        <v>0</v>
      </c>
      <c r="BI102" s="2820">
        <f t="shared" si="24"/>
        <v>0</v>
      </c>
      <c r="BJ102" s="2820">
        <f t="shared" si="25"/>
        <v>0</v>
      </c>
      <c r="BK102" s="2820">
        <f t="shared" si="26"/>
        <v>0</v>
      </c>
      <c r="BL102" s="2820">
        <f t="shared" si="27"/>
        <v>0</v>
      </c>
      <c r="BM102" s="2820">
        <f t="shared" si="28"/>
        <v>0</v>
      </c>
      <c r="BN102" s="2820">
        <f t="shared" si="29"/>
        <v>0</v>
      </c>
      <c r="BO102" s="2820">
        <f t="shared" si="30"/>
        <v>0</v>
      </c>
      <c r="BP102" s="2820">
        <f t="shared" si="31"/>
        <v>0</v>
      </c>
      <c r="BQ102" s="2820">
        <f t="shared" si="32"/>
        <v>0</v>
      </c>
      <c r="BR102" s="2820">
        <f t="shared" si="33"/>
        <v>0</v>
      </c>
      <c r="BS102" s="2820">
        <f t="shared" si="34"/>
        <v>0</v>
      </c>
      <c r="BT102" s="2868">
        <f t="shared" si="35"/>
        <v>0</v>
      </c>
    </row>
    <row r="103" spans="1:72">
      <c r="A103" s="1243"/>
      <c r="B103" s="1251"/>
      <c r="C103" s="1251"/>
      <c r="D103" s="2824"/>
      <c r="E103" s="2820">
        <f t="shared" si="7"/>
        <v>0</v>
      </c>
      <c r="F103" s="2821"/>
      <c r="G103" s="2822">
        <f t="shared" si="8"/>
        <v>0</v>
      </c>
      <c r="H103" s="2823">
        <f t="shared" si="9"/>
        <v>0</v>
      </c>
      <c r="I103" s="2831"/>
      <c r="J103" s="2831"/>
      <c r="K103" s="2831"/>
      <c r="L103" s="2831"/>
      <c r="M103" s="2831"/>
      <c r="N103" s="2831"/>
      <c r="O103" s="2831"/>
      <c r="P103" s="2831"/>
      <c r="Q103" s="2831"/>
      <c r="R103" s="2831"/>
      <c r="S103" s="2831"/>
      <c r="T103" s="2831"/>
      <c r="U103" s="2831"/>
      <c r="V103" s="2831"/>
      <c r="W103" s="2831"/>
      <c r="X103" s="2831"/>
      <c r="Y103" s="2831"/>
      <c r="Z103" s="2831"/>
      <c r="AA103" s="2831"/>
      <c r="AB103" s="2831"/>
      <c r="AC103" s="2820">
        <f t="shared" si="10"/>
        <v>0</v>
      </c>
      <c r="AD103" s="2841"/>
      <c r="AE103" s="2841"/>
      <c r="AF103" s="2841"/>
      <c r="AG103" s="2841"/>
      <c r="AH103" s="2841"/>
      <c r="AI103" s="2841"/>
      <c r="AJ103" s="2841"/>
      <c r="AK103" s="2841"/>
      <c r="AL103" s="2841"/>
      <c r="AM103" s="2841"/>
      <c r="AN103" s="2841"/>
      <c r="AO103" s="2841"/>
      <c r="AP103" s="2841"/>
      <c r="AQ103" s="2841"/>
      <c r="AR103" s="2841"/>
      <c r="AS103" s="2841"/>
      <c r="AT103" s="2821"/>
      <c r="AU103" s="2850"/>
      <c r="AV103" s="794">
        <f t="shared" si="11"/>
        <v>0</v>
      </c>
      <c r="AW103" s="794">
        <f t="shared" si="12"/>
        <v>0</v>
      </c>
      <c r="AX103" s="794">
        <f t="shared" si="13"/>
        <v>0</v>
      </c>
      <c r="AY103" s="1178">
        <f t="shared" si="14"/>
        <v>0</v>
      </c>
      <c r="AZ103" s="2820">
        <f t="shared" si="15"/>
        <v>0</v>
      </c>
      <c r="BA103" s="2820">
        <f t="shared" si="16"/>
        <v>0</v>
      </c>
      <c r="BB103" s="2820">
        <f t="shared" si="17"/>
        <v>0</v>
      </c>
      <c r="BC103" s="2820">
        <f t="shared" si="18"/>
        <v>0</v>
      </c>
      <c r="BD103" s="2820">
        <f t="shared" si="19"/>
        <v>0</v>
      </c>
      <c r="BE103" s="2820">
        <f t="shared" si="20"/>
        <v>0</v>
      </c>
      <c r="BF103" s="2820">
        <f t="shared" si="21"/>
        <v>0</v>
      </c>
      <c r="BG103" s="2820">
        <f t="shared" si="22"/>
        <v>0</v>
      </c>
      <c r="BH103" s="2820">
        <f t="shared" si="23"/>
        <v>0</v>
      </c>
      <c r="BI103" s="2820">
        <f t="shared" si="24"/>
        <v>0</v>
      </c>
      <c r="BJ103" s="2820">
        <f t="shared" si="25"/>
        <v>0</v>
      </c>
      <c r="BK103" s="2820">
        <f t="shared" si="26"/>
        <v>0</v>
      </c>
      <c r="BL103" s="2820">
        <f t="shared" si="27"/>
        <v>0</v>
      </c>
      <c r="BM103" s="2820">
        <f t="shared" si="28"/>
        <v>0</v>
      </c>
      <c r="BN103" s="2820">
        <f t="shared" si="29"/>
        <v>0</v>
      </c>
      <c r="BO103" s="2820">
        <f t="shared" si="30"/>
        <v>0</v>
      </c>
      <c r="BP103" s="2820">
        <f t="shared" si="31"/>
        <v>0</v>
      </c>
      <c r="BQ103" s="2820">
        <f t="shared" si="32"/>
        <v>0</v>
      </c>
      <c r="BR103" s="2820">
        <f t="shared" si="33"/>
        <v>0</v>
      </c>
      <c r="BS103" s="2820">
        <f t="shared" si="34"/>
        <v>0</v>
      </c>
      <c r="BT103" s="2868">
        <f t="shared" si="35"/>
        <v>0</v>
      </c>
    </row>
    <row r="104" spans="1:72">
      <c r="A104" s="1243"/>
      <c r="B104" s="1251"/>
      <c r="C104" s="1251"/>
      <c r="D104" s="2824"/>
      <c r="E104" s="2820">
        <f t="shared" si="7"/>
        <v>0</v>
      </c>
      <c r="F104" s="2821"/>
      <c r="G104" s="2822">
        <f t="shared" si="8"/>
        <v>0</v>
      </c>
      <c r="H104" s="2823">
        <f t="shared" si="9"/>
        <v>0</v>
      </c>
      <c r="I104" s="2831"/>
      <c r="J104" s="2831"/>
      <c r="K104" s="2831"/>
      <c r="L104" s="2831"/>
      <c r="M104" s="2831"/>
      <c r="N104" s="2831"/>
      <c r="O104" s="2831"/>
      <c r="P104" s="2831"/>
      <c r="Q104" s="2831"/>
      <c r="R104" s="2831"/>
      <c r="S104" s="2831"/>
      <c r="T104" s="2831"/>
      <c r="U104" s="2831"/>
      <c r="V104" s="2831"/>
      <c r="W104" s="2831"/>
      <c r="X104" s="2831"/>
      <c r="Y104" s="2831"/>
      <c r="Z104" s="2831"/>
      <c r="AA104" s="2831"/>
      <c r="AB104" s="2831"/>
      <c r="AC104" s="2820">
        <f t="shared" si="10"/>
        <v>0</v>
      </c>
      <c r="AD104" s="2841"/>
      <c r="AE104" s="2841"/>
      <c r="AF104" s="2841"/>
      <c r="AG104" s="2841"/>
      <c r="AH104" s="2841"/>
      <c r="AI104" s="2841"/>
      <c r="AJ104" s="2841"/>
      <c r="AK104" s="2841"/>
      <c r="AL104" s="2841"/>
      <c r="AM104" s="2841"/>
      <c r="AN104" s="2841"/>
      <c r="AO104" s="2841"/>
      <c r="AP104" s="2841"/>
      <c r="AQ104" s="2841"/>
      <c r="AR104" s="2841"/>
      <c r="AS104" s="2841"/>
      <c r="AT104" s="2821"/>
      <c r="AU104" s="2850"/>
      <c r="AV104" s="794">
        <f t="shared" si="11"/>
        <v>0</v>
      </c>
      <c r="AW104" s="794">
        <f t="shared" si="12"/>
        <v>0</v>
      </c>
      <c r="AX104" s="794">
        <f t="shared" si="13"/>
        <v>0</v>
      </c>
      <c r="AY104" s="1178">
        <f t="shared" si="14"/>
        <v>0</v>
      </c>
      <c r="AZ104" s="2820">
        <f t="shared" si="15"/>
        <v>0</v>
      </c>
      <c r="BA104" s="2820">
        <f t="shared" si="16"/>
        <v>0</v>
      </c>
      <c r="BB104" s="2820">
        <f t="shared" si="17"/>
        <v>0</v>
      </c>
      <c r="BC104" s="2820">
        <f t="shared" si="18"/>
        <v>0</v>
      </c>
      <c r="BD104" s="2820">
        <f t="shared" si="19"/>
        <v>0</v>
      </c>
      <c r="BE104" s="2820">
        <f t="shared" si="20"/>
        <v>0</v>
      </c>
      <c r="BF104" s="2820">
        <f t="shared" si="21"/>
        <v>0</v>
      </c>
      <c r="BG104" s="2820">
        <f t="shared" si="22"/>
        <v>0</v>
      </c>
      <c r="BH104" s="2820">
        <f t="shared" si="23"/>
        <v>0</v>
      </c>
      <c r="BI104" s="2820">
        <f t="shared" si="24"/>
        <v>0</v>
      </c>
      <c r="BJ104" s="2820">
        <f t="shared" si="25"/>
        <v>0</v>
      </c>
      <c r="BK104" s="2820">
        <f t="shared" si="26"/>
        <v>0</v>
      </c>
      <c r="BL104" s="2820">
        <f t="shared" si="27"/>
        <v>0</v>
      </c>
      <c r="BM104" s="2820">
        <f t="shared" si="28"/>
        <v>0</v>
      </c>
      <c r="BN104" s="2820">
        <f t="shared" si="29"/>
        <v>0</v>
      </c>
      <c r="BO104" s="2820">
        <f t="shared" si="30"/>
        <v>0</v>
      </c>
      <c r="BP104" s="2820">
        <f t="shared" si="31"/>
        <v>0</v>
      </c>
      <c r="BQ104" s="2820">
        <f t="shared" si="32"/>
        <v>0</v>
      </c>
      <c r="BR104" s="2820">
        <f t="shared" si="33"/>
        <v>0</v>
      </c>
      <c r="BS104" s="2820">
        <f t="shared" si="34"/>
        <v>0</v>
      </c>
      <c r="BT104" s="2868">
        <f t="shared" si="35"/>
        <v>0</v>
      </c>
    </row>
    <row r="105" spans="1:72">
      <c r="A105" s="1243"/>
      <c r="B105" s="1251"/>
      <c r="C105" s="1251"/>
      <c r="D105" s="2824"/>
      <c r="E105" s="2820">
        <f t="shared" si="7"/>
        <v>0</v>
      </c>
      <c r="F105" s="2821"/>
      <c r="G105" s="2822">
        <f t="shared" si="8"/>
        <v>0</v>
      </c>
      <c r="H105" s="2823">
        <f t="shared" si="9"/>
        <v>0</v>
      </c>
      <c r="I105" s="2831"/>
      <c r="J105" s="2831"/>
      <c r="K105" s="2831"/>
      <c r="L105" s="2831"/>
      <c r="M105" s="2831"/>
      <c r="N105" s="2831"/>
      <c r="O105" s="2831"/>
      <c r="P105" s="2831"/>
      <c r="Q105" s="2831"/>
      <c r="R105" s="2831"/>
      <c r="S105" s="2831"/>
      <c r="T105" s="2831"/>
      <c r="U105" s="2831"/>
      <c r="V105" s="2831"/>
      <c r="W105" s="2831"/>
      <c r="X105" s="2831"/>
      <c r="Y105" s="2831"/>
      <c r="Z105" s="2831"/>
      <c r="AA105" s="2831"/>
      <c r="AB105" s="2831"/>
      <c r="AC105" s="2820">
        <f t="shared" si="10"/>
        <v>0</v>
      </c>
      <c r="AD105" s="2841"/>
      <c r="AE105" s="2841"/>
      <c r="AF105" s="2841"/>
      <c r="AG105" s="2841"/>
      <c r="AH105" s="2841"/>
      <c r="AI105" s="2841"/>
      <c r="AJ105" s="2841"/>
      <c r="AK105" s="2841"/>
      <c r="AL105" s="2841"/>
      <c r="AM105" s="2841"/>
      <c r="AN105" s="2841"/>
      <c r="AO105" s="2841"/>
      <c r="AP105" s="2841"/>
      <c r="AQ105" s="2841"/>
      <c r="AR105" s="2841"/>
      <c r="AS105" s="2841"/>
      <c r="AT105" s="2821"/>
      <c r="AU105" s="2850"/>
      <c r="AV105" s="794">
        <f t="shared" si="11"/>
        <v>0</v>
      </c>
      <c r="AW105" s="794">
        <f t="shared" si="12"/>
        <v>0</v>
      </c>
      <c r="AX105" s="794">
        <f t="shared" si="13"/>
        <v>0</v>
      </c>
      <c r="AY105" s="1178">
        <f t="shared" si="14"/>
        <v>0</v>
      </c>
      <c r="AZ105" s="2820">
        <f t="shared" si="15"/>
        <v>0</v>
      </c>
      <c r="BA105" s="2820">
        <f t="shared" si="16"/>
        <v>0</v>
      </c>
      <c r="BB105" s="2820">
        <f t="shared" si="17"/>
        <v>0</v>
      </c>
      <c r="BC105" s="2820">
        <f t="shared" si="18"/>
        <v>0</v>
      </c>
      <c r="BD105" s="2820">
        <f t="shared" si="19"/>
        <v>0</v>
      </c>
      <c r="BE105" s="2820">
        <f t="shared" si="20"/>
        <v>0</v>
      </c>
      <c r="BF105" s="2820">
        <f t="shared" si="21"/>
        <v>0</v>
      </c>
      <c r="BG105" s="2820">
        <f t="shared" si="22"/>
        <v>0</v>
      </c>
      <c r="BH105" s="2820">
        <f t="shared" si="23"/>
        <v>0</v>
      </c>
      <c r="BI105" s="2820">
        <f t="shared" si="24"/>
        <v>0</v>
      </c>
      <c r="BJ105" s="2820">
        <f t="shared" si="25"/>
        <v>0</v>
      </c>
      <c r="BK105" s="2820">
        <f t="shared" si="26"/>
        <v>0</v>
      </c>
      <c r="BL105" s="2820">
        <f t="shared" si="27"/>
        <v>0</v>
      </c>
      <c r="BM105" s="2820">
        <f t="shared" si="28"/>
        <v>0</v>
      </c>
      <c r="BN105" s="2820">
        <f t="shared" si="29"/>
        <v>0</v>
      </c>
      <c r="BO105" s="2820">
        <f t="shared" si="30"/>
        <v>0</v>
      </c>
      <c r="BP105" s="2820">
        <f t="shared" si="31"/>
        <v>0</v>
      </c>
      <c r="BQ105" s="2820">
        <f t="shared" si="32"/>
        <v>0</v>
      </c>
      <c r="BR105" s="2820">
        <f t="shared" si="33"/>
        <v>0</v>
      </c>
      <c r="BS105" s="2820">
        <f t="shared" si="34"/>
        <v>0</v>
      </c>
      <c r="BT105" s="2868">
        <f t="shared" si="35"/>
        <v>0</v>
      </c>
    </row>
    <row r="106" spans="1:72">
      <c r="A106" s="1243"/>
      <c r="B106" s="1251"/>
      <c r="C106" s="1251"/>
      <c r="D106" s="2824"/>
      <c r="E106" s="2820">
        <f t="shared" si="7"/>
        <v>0</v>
      </c>
      <c r="F106" s="2821"/>
      <c r="G106" s="2822">
        <f t="shared" si="8"/>
        <v>0</v>
      </c>
      <c r="H106" s="2823">
        <f t="shared" si="9"/>
        <v>0</v>
      </c>
      <c r="I106" s="2831"/>
      <c r="J106" s="2831"/>
      <c r="K106" s="2831"/>
      <c r="L106" s="2831"/>
      <c r="M106" s="2831"/>
      <c r="N106" s="2831"/>
      <c r="O106" s="2831"/>
      <c r="P106" s="2831"/>
      <c r="Q106" s="2831"/>
      <c r="R106" s="2831"/>
      <c r="S106" s="2831"/>
      <c r="T106" s="2831"/>
      <c r="U106" s="2831"/>
      <c r="V106" s="2831"/>
      <c r="W106" s="2831"/>
      <c r="X106" s="2831"/>
      <c r="Y106" s="2831"/>
      <c r="Z106" s="2831"/>
      <c r="AA106" s="2831"/>
      <c r="AB106" s="2831"/>
      <c r="AC106" s="2820">
        <f t="shared" si="10"/>
        <v>0</v>
      </c>
      <c r="AD106" s="2841"/>
      <c r="AE106" s="2841"/>
      <c r="AF106" s="2841"/>
      <c r="AG106" s="2841"/>
      <c r="AH106" s="2841"/>
      <c r="AI106" s="2841"/>
      <c r="AJ106" s="2841"/>
      <c r="AK106" s="2841"/>
      <c r="AL106" s="2841"/>
      <c r="AM106" s="2841"/>
      <c r="AN106" s="2841"/>
      <c r="AO106" s="2841"/>
      <c r="AP106" s="2841"/>
      <c r="AQ106" s="2841"/>
      <c r="AR106" s="2841"/>
      <c r="AS106" s="2841"/>
      <c r="AT106" s="2821"/>
      <c r="AU106" s="2850"/>
      <c r="AV106" s="794">
        <f t="shared" si="11"/>
        <v>0</v>
      </c>
      <c r="AW106" s="794">
        <f t="shared" si="12"/>
        <v>0</v>
      </c>
      <c r="AX106" s="794">
        <f t="shared" si="13"/>
        <v>0</v>
      </c>
      <c r="AY106" s="1178">
        <f t="shared" si="14"/>
        <v>0</v>
      </c>
      <c r="AZ106" s="2820">
        <f t="shared" si="15"/>
        <v>0</v>
      </c>
      <c r="BA106" s="2820">
        <f t="shared" si="16"/>
        <v>0</v>
      </c>
      <c r="BB106" s="2820">
        <f t="shared" si="17"/>
        <v>0</v>
      </c>
      <c r="BC106" s="2820">
        <f t="shared" si="18"/>
        <v>0</v>
      </c>
      <c r="BD106" s="2820">
        <f t="shared" si="19"/>
        <v>0</v>
      </c>
      <c r="BE106" s="2820">
        <f t="shared" si="20"/>
        <v>0</v>
      </c>
      <c r="BF106" s="2820">
        <f t="shared" si="21"/>
        <v>0</v>
      </c>
      <c r="BG106" s="2820">
        <f t="shared" si="22"/>
        <v>0</v>
      </c>
      <c r="BH106" s="2820">
        <f t="shared" si="23"/>
        <v>0</v>
      </c>
      <c r="BI106" s="2820">
        <f t="shared" si="24"/>
        <v>0</v>
      </c>
      <c r="BJ106" s="2820">
        <f t="shared" si="25"/>
        <v>0</v>
      </c>
      <c r="BK106" s="2820">
        <f t="shared" si="26"/>
        <v>0</v>
      </c>
      <c r="BL106" s="2820">
        <f t="shared" si="27"/>
        <v>0</v>
      </c>
      <c r="BM106" s="2820">
        <f t="shared" si="28"/>
        <v>0</v>
      </c>
      <c r="BN106" s="2820">
        <f t="shared" si="29"/>
        <v>0</v>
      </c>
      <c r="BO106" s="2820">
        <f t="shared" si="30"/>
        <v>0</v>
      </c>
      <c r="BP106" s="2820">
        <f t="shared" si="31"/>
        <v>0</v>
      </c>
      <c r="BQ106" s="2820">
        <f t="shared" si="32"/>
        <v>0</v>
      </c>
      <c r="BR106" s="2820">
        <f t="shared" si="33"/>
        <v>0</v>
      </c>
      <c r="BS106" s="2820">
        <f t="shared" si="34"/>
        <v>0</v>
      </c>
      <c r="BT106" s="2868">
        <f t="shared" si="35"/>
        <v>0</v>
      </c>
    </row>
    <row r="107" spans="1:72">
      <c r="A107" s="1243"/>
      <c r="B107" s="1251"/>
      <c r="C107" s="1251"/>
      <c r="D107" s="2824"/>
      <c r="E107" s="2820">
        <f t="shared" si="7"/>
        <v>0</v>
      </c>
      <c r="F107" s="2821"/>
      <c r="G107" s="2822">
        <f t="shared" si="8"/>
        <v>0</v>
      </c>
      <c r="H107" s="2823">
        <f t="shared" si="9"/>
        <v>0</v>
      </c>
      <c r="I107" s="2831"/>
      <c r="J107" s="2831"/>
      <c r="K107" s="2831"/>
      <c r="L107" s="2831"/>
      <c r="M107" s="2831"/>
      <c r="N107" s="2831"/>
      <c r="O107" s="2831"/>
      <c r="P107" s="2831"/>
      <c r="Q107" s="2831"/>
      <c r="R107" s="2831"/>
      <c r="S107" s="2831"/>
      <c r="T107" s="2831"/>
      <c r="U107" s="2831"/>
      <c r="V107" s="2831"/>
      <c r="W107" s="2831"/>
      <c r="X107" s="2831"/>
      <c r="Y107" s="2831"/>
      <c r="Z107" s="2831"/>
      <c r="AA107" s="2831"/>
      <c r="AB107" s="2831"/>
      <c r="AC107" s="2820">
        <f t="shared" si="10"/>
        <v>0</v>
      </c>
      <c r="AD107" s="2841"/>
      <c r="AE107" s="2841"/>
      <c r="AF107" s="2841"/>
      <c r="AG107" s="2841"/>
      <c r="AH107" s="2841"/>
      <c r="AI107" s="2841"/>
      <c r="AJ107" s="2841"/>
      <c r="AK107" s="2841"/>
      <c r="AL107" s="2841"/>
      <c r="AM107" s="2841"/>
      <c r="AN107" s="2841"/>
      <c r="AO107" s="2841"/>
      <c r="AP107" s="2841"/>
      <c r="AQ107" s="2841"/>
      <c r="AR107" s="2841"/>
      <c r="AS107" s="2841"/>
      <c r="AT107" s="2821"/>
      <c r="AU107" s="2850"/>
      <c r="AV107" s="794">
        <f t="shared" si="11"/>
        <v>0</v>
      </c>
      <c r="AW107" s="794">
        <f t="shared" si="12"/>
        <v>0</v>
      </c>
      <c r="AX107" s="794">
        <f t="shared" si="13"/>
        <v>0</v>
      </c>
      <c r="AY107" s="1178">
        <f t="shared" si="14"/>
        <v>0</v>
      </c>
      <c r="AZ107" s="2820">
        <f t="shared" si="15"/>
        <v>0</v>
      </c>
      <c r="BA107" s="2820">
        <f t="shared" si="16"/>
        <v>0</v>
      </c>
      <c r="BB107" s="2820">
        <f t="shared" si="17"/>
        <v>0</v>
      </c>
      <c r="BC107" s="2820">
        <f t="shared" si="18"/>
        <v>0</v>
      </c>
      <c r="BD107" s="2820">
        <f t="shared" si="19"/>
        <v>0</v>
      </c>
      <c r="BE107" s="2820">
        <f t="shared" si="20"/>
        <v>0</v>
      </c>
      <c r="BF107" s="2820">
        <f t="shared" si="21"/>
        <v>0</v>
      </c>
      <c r="BG107" s="2820">
        <f t="shared" si="22"/>
        <v>0</v>
      </c>
      <c r="BH107" s="2820">
        <f t="shared" si="23"/>
        <v>0</v>
      </c>
      <c r="BI107" s="2820">
        <f t="shared" si="24"/>
        <v>0</v>
      </c>
      <c r="BJ107" s="2820">
        <f t="shared" si="25"/>
        <v>0</v>
      </c>
      <c r="BK107" s="2820">
        <f t="shared" si="26"/>
        <v>0</v>
      </c>
      <c r="BL107" s="2820">
        <f t="shared" si="27"/>
        <v>0</v>
      </c>
      <c r="BM107" s="2820">
        <f t="shared" si="28"/>
        <v>0</v>
      </c>
      <c r="BN107" s="2820">
        <f t="shared" si="29"/>
        <v>0</v>
      </c>
      <c r="BO107" s="2820">
        <f t="shared" si="30"/>
        <v>0</v>
      </c>
      <c r="BP107" s="2820">
        <f t="shared" si="31"/>
        <v>0</v>
      </c>
      <c r="BQ107" s="2820">
        <f t="shared" si="32"/>
        <v>0</v>
      </c>
      <c r="BR107" s="2820">
        <f t="shared" si="33"/>
        <v>0</v>
      </c>
      <c r="BS107" s="2820">
        <f t="shared" si="34"/>
        <v>0</v>
      </c>
      <c r="BT107" s="2868">
        <f t="shared" si="35"/>
        <v>0</v>
      </c>
    </row>
    <row r="108" spans="1:72">
      <c r="A108" s="1243"/>
      <c r="B108" s="1251"/>
      <c r="C108" s="1251"/>
      <c r="D108" s="2824"/>
      <c r="E108" s="2820">
        <f t="shared" si="7"/>
        <v>0</v>
      </c>
      <c r="F108" s="2821"/>
      <c r="G108" s="2822">
        <f t="shared" si="8"/>
        <v>0</v>
      </c>
      <c r="H108" s="2823">
        <f t="shared" si="9"/>
        <v>0</v>
      </c>
      <c r="I108" s="2831"/>
      <c r="J108" s="2831"/>
      <c r="K108" s="2831"/>
      <c r="L108" s="2831"/>
      <c r="M108" s="2831"/>
      <c r="N108" s="2831"/>
      <c r="O108" s="2831"/>
      <c r="P108" s="2831"/>
      <c r="Q108" s="2831"/>
      <c r="R108" s="2831"/>
      <c r="S108" s="2831"/>
      <c r="T108" s="2831"/>
      <c r="U108" s="2831"/>
      <c r="V108" s="2831"/>
      <c r="W108" s="2831"/>
      <c r="X108" s="2831"/>
      <c r="Y108" s="2831"/>
      <c r="Z108" s="2831"/>
      <c r="AA108" s="2831"/>
      <c r="AB108" s="2831"/>
      <c r="AC108" s="2820">
        <f t="shared" si="10"/>
        <v>0</v>
      </c>
      <c r="AD108" s="2841"/>
      <c r="AE108" s="2841"/>
      <c r="AF108" s="2841"/>
      <c r="AG108" s="2841"/>
      <c r="AH108" s="2841"/>
      <c r="AI108" s="2841"/>
      <c r="AJ108" s="2841"/>
      <c r="AK108" s="2841"/>
      <c r="AL108" s="2841"/>
      <c r="AM108" s="2841"/>
      <c r="AN108" s="2841"/>
      <c r="AO108" s="2841"/>
      <c r="AP108" s="2841"/>
      <c r="AQ108" s="2841"/>
      <c r="AR108" s="2841"/>
      <c r="AS108" s="2841"/>
      <c r="AT108" s="2821"/>
      <c r="AU108" s="2850"/>
      <c r="AV108" s="794">
        <f t="shared" si="11"/>
        <v>0</v>
      </c>
      <c r="AW108" s="794">
        <f t="shared" si="12"/>
        <v>0</v>
      </c>
      <c r="AX108" s="794">
        <f t="shared" si="13"/>
        <v>0</v>
      </c>
      <c r="AY108" s="1178">
        <f t="shared" si="14"/>
        <v>0</v>
      </c>
      <c r="AZ108" s="2820">
        <f t="shared" si="15"/>
        <v>0</v>
      </c>
      <c r="BA108" s="2820">
        <f t="shared" si="16"/>
        <v>0</v>
      </c>
      <c r="BB108" s="2820">
        <f t="shared" si="17"/>
        <v>0</v>
      </c>
      <c r="BC108" s="2820">
        <f t="shared" si="18"/>
        <v>0</v>
      </c>
      <c r="BD108" s="2820">
        <f t="shared" si="19"/>
        <v>0</v>
      </c>
      <c r="BE108" s="2820">
        <f t="shared" si="20"/>
        <v>0</v>
      </c>
      <c r="BF108" s="2820">
        <f t="shared" si="21"/>
        <v>0</v>
      </c>
      <c r="BG108" s="2820">
        <f t="shared" si="22"/>
        <v>0</v>
      </c>
      <c r="BH108" s="2820">
        <f t="shared" si="23"/>
        <v>0</v>
      </c>
      <c r="BI108" s="2820">
        <f t="shared" si="24"/>
        <v>0</v>
      </c>
      <c r="BJ108" s="2820">
        <f t="shared" si="25"/>
        <v>0</v>
      </c>
      <c r="BK108" s="2820">
        <f t="shared" si="26"/>
        <v>0</v>
      </c>
      <c r="BL108" s="2820">
        <f t="shared" si="27"/>
        <v>0</v>
      </c>
      <c r="BM108" s="2820">
        <f t="shared" si="28"/>
        <v>0</v>
      </c>
      <c r="BN108" s="2820">
        <f t="shared" si="29"/>
        <v>0</v>
      </c>
      <c r="BO108" s="2820">
        <f t="shared" si="30"/>
        <v>0</v>
      </c>
      <c r="BP108" s="2820">
        <f t="shared" si="31"/>
        <v>0</v>
      </c>
      <c r="BQ108" s="2820">
        <f t="shared" si="32"/>
        <v>0</v>
      </c>
      <c r="BR108" s="2820">
        <f t="shared" si="33"/>
        <v>0</v>
      </c>
      <c r="BS108" s="2820">
        <f t="shared" si="34"/>
        <v>0</v>
      </c>
      <c r="BT108" s="2868">
        <f t="shared" si="35"/>
        <v>0</v>
      </c>
    </row>
    <row r="109" spans="1:72">
      <c r="A109" s="1243"/>
      <c r="B109" s="1251"/>
      <c r="C109" s="1251"/>
      <c r="D109" s="2824"/>
      <c r="E109" s="2820">
        <f t="shared" si="7"/>
        <v>0</v>
      </c>
      <c r="F109" s="2821"/>
      <c r="G109" s="2822">
        <f t="shared" si="8"/>
        <v>0</v>
      </c>
      <c r="H109" s="2823">
        <f t="shared" si="9"/>
        <v>0</v>
      </c>
      <c r="I109" s="2831"/>
      <c r="J109" s="2831"/>
      <c r="K109" s="2831"/>
      <c r="L109" s="2831"/>
      <c r="M109" s="2831"/>
      <c r="N109" s="2831"/>
      <c r="O109" s="2831"/>
      <c r="P109" s="2831"/>
      <c r="Q109" s="2831"/>
      <c r="R109" s="2831"/>
      <c r="S109" s="2831"/>
      <c r="T109" s="2831"/>
      <c r="U109" s="2831"/>
      <c r="V109" s="2831"/>
      <c r="W109" s="2831"/>
      <c r="X109" s="2831"/>
      <c r="Y109" s="2831"/>
      <c r="Z109" s="2831"/>
      <c r="AA109" s="2831"/>
      <c r="AB109" s="2831"/>
      <c r="AC109" s="2820">
        <f t="shared" si="10"/>
        <v>0</v>
      </c>
      <c r="AD109" s="2841"/>
      <c r="AE109" s="2841"/>
      <c r="AF109" s="2841"/>
      <c r="AG109" s="2841"/>
      <c r="AH109" s="2841"/>
      <c r="AI109" s="2841"/>
      <c r="AJ109" s="2841"/>
      <c r="AK109" s="2841"/>
      <c r="AL109" s="2841"/>
      <c r="AM109" s="2841"/>
      <c r="AN109" s="2841"/>
      <c r="AO109" s="2841"/>
      <c r="AP109" s="2841"/>
      <c r="AQ109" s="2841"/>
      <c r="AR109" s="2841"/>
      <c r="AS109" s="2841"/>
      <c r="AT109" s="2821"/>
      <c r="AU109" s="2850"/>
      <c r="AV109" s="794">
        <f t="shared" si="11"/>
        <v>0</v>
      </c>
      <c r="AW109" s="794">
        <f t="shared" si="12"/>
        <v>0</v>
      </c>
      <c r="AX109" s="794">
        <f t="shared" si="13"/>
        <v>0</v>
      </c>
      <c r="AY109" s="1178">
        <f t="shared" si="14"/>
        <v>0</v>
      </c>
      <c r="AZ109" s="2820">
        <f t="shared" si="15"/>
        <v>0</v>
      </c>
      <c r="BA109" s="2820">
        <f t="shared" si="16"/>
        <v>0</v>
      </c>
      <c r="BB109" s="2820">
        <f t="shared" si="17"/>
        <v>0</v>
      </c>
      <c r="BC109" s="2820">
        <f t="shared" si="18"/>
        <v>0</v>
      </c>
      <c r="BD109" s="2820">
        <f t="shared" si="19"/>
        <v>0</v>
      </c>
      <c r="BE109" s="2820">
        <f t="shared" si="20"/>
        <v>0</v>
      </c>
      <c r="BF109" s="2820">
        <f t="shared" si="21"/>
        <v>0</v>
      </c>
      <c r="BG109" s="2820">
        <f t="shared" si="22"/>
        <v>0</v>
      </c>
      <c r="BH109" s="2820">
        <f t="shared" si="23"/>
        <v>0</v>
      </c>
      <c r="BI109" s="2820">
        <f t="shared" si="24"/>
        <v>0</v>
      </c>
      <c r="BJ109" s="2820">
        <f t="shared" si="25"/>
        <v>0</v>
      </c>
      <c r="BK109" s="2820">
        <f t="shared" si="26"/>
        <v>0</v>
      </c>
      <c r="BL109" s="2820">
        <f t="shared" si="27"/>
        <v>0</v>
      </c>
      <c r="BM109" s="2820">
        <f t="shared" si="28"/>
        <v>0</v>
      </c>
      <c r="BN109" s="2820">
        <f t="shared" si="29"/>
        <v>0</v>
      </c>
      <c r="BO109" s="2820">
        <f t="shared" si="30"/>
        <v>0</v>
      </c>
      <c r="BP109" s="2820">
        <f t="shared" si="31"/>
        <v>0</v>
      </c>
      <c r="BQ109" s="2820">
        <f t="shared" si="32"/>
        <v>0</v>
      </c>
      <c r="BR109" s="2820">
        <f t="shared" si="33"/>
        <v>0</v>
      </c>
      <c r="BS109" s="2820">
        <f t="shared" si="34"/>
        <v>0</v>
      </c>
      <c r="BT109" s="2868">
        <f t="shared" si="35"/>
        <v>0</v>
      </c>
    </row>
    <row r="110" spans="1:72">
      <c r="A110" s="1243"/>
      <c r="B110" s="1243"/>
      <c r="C110" s="1243"/>
      <c r="D110" s="2824"/>
      <c r="E110" s="2820">
        <f t="shared" si="7"/>
        <v>0</v>
      </c>
      <c r="F110" s="2841"/>
      <c r="G110" s="2822">
        <f t="shared" ref="G110:G141" si="36">H110+AC110+AT110</f>
        <v>0</v>
      </c>
      <c r="H110" s="2823">
        <f t="shared" ref="H110:H141" si="37">SUMIF(I$12:AB$12,"总值",I110:AB110)</f>
        <v>0</v>
      </c>
      <c r="I110" s="2869"/>
      <c r="J110" s="2869"/>
      <c r="K110" s="2831"/>
      <c r="L110" s="2831"/>
      <c r="M110" s="2831"/>
      <c r="N110" s="2831"/>
      <c r="O110" s="2831"/>
      <c r="P110" s="2831"/>
      <c r="Q110" s="2831"/>
      <c r="R110" s="2831"/>
      <c r="S110" s="2831"/>
      <c r="T110" s="2831"/>
      <c r="U110" s="2831"/>
      <c r="V110" s="2831"/>
      <c r="W110" s="2831"/>
      <c r="X110" s="2831"/>
      <c r="Y110" s="2831"/>
      <c r="Z110" s="2831"/>
      <c r="AA110" s="2831"/>
      <c r="AB110" s="2831"/>
      <c r="AC110" s="2820">
        <f t="shared" ref="AC110:AC141" si="38">SUMIF(AD$12:AS$12,"总值",AD110:AS110)</f>
        <v>0</v>
      </c>
      <c r="AD110" s="2841"/>
      <c r="AE110" s="2841"/>
      <c r="AF110" s="2841"/>
      <c r="AG110" s="2841"/>
      <c r="AH110" s="2841"/>
      <c r="AI110" s="2841"/>
      <c r="AJ110" s="2841"/>
      <c r="AK110" s="2841"/>
      <c r="AL110" s="2841"/>
      <c r="AM110" s="2841"/>
      <c r="AN110" s="2841"/>
      <c r="AO110" s="2841"/>
      <c r="AP110" s="2841"/>
      <c r="AQ110" s="2841"/>
      <c r="AR110" s="2841"/>
      <c r="AS110" s="2841"/>
      <c r="AT110" s="2841"/>
      <c r="AU110" s="1286"/>
      <c r="AV110" s="794">
        <f t="shared" si="11"/>
        <v>0</v>
      </c>
      <c r="AW110" s="794">
        <f t="shared" si="12"/>
        <v>0</v>
      </c>
      <c r="AX110" s="794">
        <f t="shared" si="13"/>
        <v>0</v>
      </c>
      <c r="AY110" s="1178">
        <f t="shared" ref="AY110:AY141" si="39">ROUND($AY$6*AZ110/$AZ$5,2)</f>
        <v>0</v>
      </c>
      <c r="AZ110" s="2820">
        <f t="shared" ref="AZ110:AZ141" si="40">BA110+BL110</f>
        <v>0</v>
      </c>
      <c r="BA110" s="2820">
        <f t="shared" ref="BA110:BA141" si="41">SUM(BB110:BK110)</f>
        <v>0</v>
      </c>
      <c r="BB110" s="2820">
        <f t="shared" ref="BB110:BB141" si="42">IF($D110="是",I110-J110,0)</f>
        <v>0</v>
      </c>
      <c r="BC110" s="2820">
        <f t="shared" ref="BC110:BC141" si="43">IF($D110="是",K110-L110,0)</f>
        <v>0</v>
      </c>
      <c r="BD110" s="2820">
        <f t="shared" ref="BD110:BD141" si="44">IF($D110="是",M110-N110,0)</f>
        <v>0</v>
      </c>
      <c r="BE110" s="2820">
        <f t="shared" ref="BE110:BE141" si="45">IF($D110="是",O110-P110,0)</f>
        <v>0</v>
      </c>
      <c r="BF110" s="2820">
        <f t="shared" ref="BF110:BF141" si="46">IF($D110="是",Q110-R110,0)</f>
        <v>0</v>
      </c>
      <c r="BG110" s="2820">
        <f t="shared" ref="BG110:BG141" si="47">IF($D110="是",S110-T110,0)</f>
        <v>0</v>
      </c>
      <c r="BH110" s="2820">
        <f t="shared" ref="BH110:BH141" si="48">IF($D110="是",U110-V110,0)</f>
        <v>0</v>
      </c>
      <c r="BI110" s="2820">
        <f t="shared" ref="BI110:BI141" si="49">IF($D110="是",W110-X110,0)</f>
        <v>0</v>
      </c>
      <c r="BJ110" s="2820">
        <f t="shared" ref="BJ110:BJ141" si="50">IF($D110="是",Y110-Z110,0)</f>
        <v>0</v>
      </c>
      <c r="BK110" s="2820">
        <f t="shared" ref="BK110:BK141" si="51">IF($D110="是",AA110-AB110,0)</f>
        <v>0</v>
      </c>
      <c r="BL110" s="2820">
        <f t="shared" ref="BL110:BL141" si="52">SUM(BM110:BT110)</f>
        <v>0</v>
      </c>
      <c r="BM110" s="2820">
        <f t="shared" ref="BM110:BM141" si="53">IF($D110="是",AD110-AE110,0)</f>
        <v>0</v>
      </c>
      <c r="BN110" s="2820">
        <f t="shared" ref="BN110:BN141" si="54">IF($D110="是",AF110-AG110,0)</f>
        <v>0</v>
      </c>
      <c r="BO110" s="2820">
        <f t="shared" ref="BO110:BO141" si="55">IF($D110="是",AH110-AI110,0)</f>
        <v>0</v>
      </c>
      <c r="BP110" s="2820">
        <f t="shared" ref="BP110:BP141" si="56">IF($D110="是",AJ110-AK110,0)</f>
        <v>0</v>
      </c>
      <c r="BQ110" s="2820">
        <f t="shared" ref="BQ110:BQ141" si="57">IF($D110="是",AL110-AM110,0)</f>
        <v>0</v>
      </c>
      <c r="BR110" s="2820">
        <f t="shared" ref="BR110:BR141" si="58">IF($D110="是",AN110-AO110,0)</f>
        <v>0</v>
      </c>
      <c r="BS110" s="2820">
        <f t="shared" ref="BS110:BS141" si="59">IF($D110="是",AP110-AQ110,0)</f>
        <v>0</v>
      </c>
      <c r="BT110" s="2868">
        <f t="shared" ref="BT110:BT141" si="60">IF($D110="是",AR110-AS110,0)</f>
        <v>0</v>
      </c>
    </row>
    <row r="111" spans="1:72">
      <c r="A111" s="1243"/>
      <c r="B111" s="1243"/>
      <c r="C111" s="1243"/>
      <c r="D111" s="2824"/>
      <c r="E111" s="2820">
        <f t="shared" si="7"/>
        <v>0</v>
      </c>
      <c r="F111" s="2841"/>
      <c r="G111" s="2822">
        <f t="shared" si="36"/>
        <v>0</v>
      </c>
      <c r="H111" s="2823">
        <f t="shared" si="37"/>
        <v>0</v>
      </c>
      <c r="I111" s="2831"/>
      <c r="J111" s="2831"/>
      <c r="K111" s="2831"/>
      <c r="L111" s="2831"/>
      <c r="M111" s="2831"/>
      <c r="N111" s="2831"/>
      <c r="O111" s="2831"/>
      <c r="P111" s="2831"/>
      <c r="Q111" s="2831"/>
      <c r="R111" s="2831"/>
      <c r="S111" s="2831"/>
      <c r="T111" s="2831"/>
      <c r="U111" s="2831"/>
      <c r="V111" s="2831"/>
      <c r="W111" s="2831"/>
      <c r="X111" s="2831"/>
      <c r="Y111" s="2831"/>
      <c r="Z111" s="2831"/>
      <c r="AA111" s="2831"/>
      <c r="AB111" s="2831"/>
      <c r="AC111" s="2820">
        <f t="shared" si="38"/>
        <v>0</v>
      </c>
      <c r="AD111" s="2841"/>
      <c r="AE111" s="2841"/>
      <c r="AF111" s="2841"/>
      <c r="AG111" s="2841"/>
      <c r="AH111" s="2841"/>
      <c r="AI111" s="2841"/>
      <c r="AJ111" s="2841"/>
      <c r="AK111" s="2841"/>
      <c r="AL111" s="2841"/>
      <c r="AM111" s="2841"/>
      <c r="AN111" s="2841"/>
      <c r="AO111" s="2841"/>
      <c r="AP111" s="2841"/>
      <c r="AQ111" s="2841"/>
      <c r="AR111" s="2841"/>
      <c r="AS111" s="2841"/>
      <c r="AT111" s="2841"/>
      <c r="AU111" s="1286"/>
      <c r="AV111" s="794">
        <f t="shared" si="11"/>
        <v>0</v>
      </c>
      <c r="AW111" s="794">
        <f t="shared" si="12"/>
        <v>0</v>
      </c>
      <c r="AX111" s="794">
        <f t="shared" si="13"/>
        <v>0</v>
      </c>
      <c r="AY111" s="1178">
        <f t="shared" si="39"/>
        <v>0</v>
      </c>
      <c r="AZ111" s="2820">
        <f t="shared" si="40"/>
        <v>0</v>
      </c>
      <c r="BA111" s="2820">
        <f t="shared" si="41"/>
        <v>0</v>
      </c>
      <c r="BB111" s="2820">
        <f t="shared" si="42"/>
        <v>0</v>
      </c>
      <c r="BC111" s="2820">
        <f t="shared" si="43"/>
        <v>0</v>
      </c>
      <c r="BD111" s="2820">
        <f t="shared" si="44"/>
        <v>0</v>
      </c>
      <c r="BE111" s="2820">
        <f t="shared" si="45"/>
        <v>0</v>
      </c>
      <c r="BF111" s="2820">
        <f t="shared" si="46"/>
        <v>0</v>
      </c>
      <c r="BG111" s="2820">
        <f t="shared" si="47"/>
        <v>0</v>
      </c>
      <c r="BH111" s="2820">
        <f t="shared" si="48"/>
        <v>0</v>
      </c>
      <c r="BI111" s="2820">
        <f t="shared" si="49"/>
        <v>0</v>
      </c>
      <c r="BJ111" s="2820">
        <f t="shared" si="50"/>
        <v>0</v>
      </c>
      <c r="BK111" s="2820">
        <f t="shared" si="51"/>
        <v>0</v>
      </c>
      <c r="BL111" s="2820">
        <f t="shared" si="52"/>
        <v>0</v>
      </c>
      <c r="BM111" s="2820">
        <f t="shared" si="53"/>
        <v>0</v>
      </c>
      <c r="BN111" s="2820">
        <f t="shared" si="54"/>
        <v>0</v>
      </c>
      <c r="BO111" s="2820">
        <f t="shared" si="55"/>
        <v>0</v>
      </c>
      <c r="BP111" s="2820">
        <f t="shared" si="56"/>
        <v>0</v>
      </c>
      <c r="BQ111" s="2820">
        <f t="shared" si="57"/>
        <v>0</v>
      </c>
      <c r="BR111" s="2820">
        <f t="shared" si="58"/>
        <v>0</v>
      </c>
      <c r="BS111" s="2820">
        <f t="shared" si="59"/>
        <v>0</v>
      </c>
      <c r="BT111" s="2868">
        <f t="shared" si="60"/>
        <v>0</v>
      </c>
    </row>
    <row r="112" spans="1:72">
      <c r="A112" s="1243"/>
      <c r="B112" s="1243"/>
      <c r="C112" s="1243"/>
      <c r="D112" s="2824"/>
      <c r="E112" s="2820">
        <f t="shared" si="7"/>
        <v>0</v>
      </c>
      <c r="F112" s="2841"/>
      <c r="G112" s="2822">
        <f t="shared" si="36"/>
        <v>0</v>
      </c>
      <c r="H112" s="2823">
        <f t="shared" si="37"/>
        <v>0</v>
      </c>
      <c r="I112" s="2831"/>
      <c r="J112" s="2831"/>
      <c r="K112" s="2831"/>
      <c r="L112" s="2831"/>
      <c r="M112" s="2831"/>
      <c r="N112" s="2831"/>
      <c r="O112" s="2831"/>
      <c r="P112" s="2831"/>
      <c r="Q112" s="2831"/>
      <c r="R112" s="2831"/>
      <c r="S112" s="2831"/>
      <c r="T112" s="2831"/>
      <c r="U112" s="2831"/>
      <c r="V112" s="2831"/>
      <c r="W112" s="2831"/>
      <c r="X112" s="2831"/>
      <c r="Y112" s="2831"/>
      <c r="Z112" s="2831"/>
      <c r="AA112" s="2831"/>
      <c r="AB112" s="2831"/>
      <c r="AC112" s="2820">
        <f t="shared" si="38"/>
        <v>0</v>
      </c>
      <c r="AD112" s="2841"/>
      <c r="AE112" s="2841"/>
      <c r="AF112" s="2841"/>
      <c r="AG112" s="2841"/>
      <c r="AH112" s="2841"/>
      <c r="AI112" s="2841"/>
      <c r="AJ112" s="2841"/>
      <c r="AK112" s="2841"/>
      <c r="AL112" s="2841"/>
      <c r="AM112" s="2841"/>
      <c r="AN112" s="2841"/>
      <c r="AO112" s="2841"/>
      <c r="AP112" s="2841"/>
      <c r="AQ112" s="2841"/>
      <c r="AR112" s="2841"/>
      <c r="AS112" s="2841"/>
      <c r="AT112" s="2841"/>
      <c r="AU112" s="1286"/>
      <c r="AV112" s="794">
        <f t="shared" si="11"/>
        <v>0</v>
      </c>
      <c r="AW112" s="794">
        <f t="shared" si="12"/>
        <v>0</v>
      </c>
      <c r="AX112" s="794">
        <f t="shared" si="13"/>
        <v>0</v>
      </c>
      <c r="AY112" s="1178">
        <f t="shared" si="39"/>
        <v>0</v>
      </c>
      <c r="AZ112" s="2820">
        <f t="shared" si="40"/>
        <v>0</v>
      </c>
      <c r="BA112" s="2820">
        <f t="shared" si="41"/>
        <v>0</v>
      </c>
      <c r="BB112" s="2820">
        <f t="shared" si="42"/>
        <v>0</v>
      </c>
      <c r="BC112" s="2820">
        <f t="shared" si="43"/>
        <v>0</v>
      </c>
      <c r="BD112" s="2820">
        <f t="shared" si="44"/>
        <v>0</v>
      </c>
      <c r="BE112" s="2820">
        <f t="shared" si="45"/>
        <v>0</v>
      </c>
      <c r="BF112" s="2820">
        <f t="shared" si="46"/>
        <v>0</v>
      </c>
      <c r="BG112" s="2820">
        <f t="shared" si="47"/>
        <v>0</v>
      </c>
      <c r="BH112" s="2820">
        <f t="shared" si="48"/>
        <v>0</v>
      </c>
      <c r="BI112" s="2820">
        <f t="shared" si="49"/>
        <v>0</v>
      </c>
      <c r="BJ112" s="2820">
        <f t="shared" si="50"/>
        <v>0</v>
      </c>
      <c r="BK112" s="2820">
        <f t="shared" si="51"/>
        <v>0</v>
      </c>
      <c r="BL112" s="2820">
        <f t="shared" si="52"/>
        <v>0</v>
      </c>
      <c r="BM112" s="2820">
        <f t="shared" si="53"/>
        <v>0</v>
      </c>
      <c r="BN112" s="2820">
        <f t="shared" si="54"/>
        <v>0</v>
      </c>
      <c r="BO112" s="2820">
        <f t="shared" si="55"/>
        <v>0</v>
      </c>
      <c r="BP112" s="2820">
        <f t="shared" si="56"/>
        <v>0</v>
      </c>
      <c r="BQ112" s="2820">
        <f t="shared" si="57"/>
        <v>0</v>
      </c>
      <c r="BR112" s="2820">
        <f t="shared" si="58"/>
        <v>0</v>
      </c>
      <c r="BS112" s="2820">
        <f t="shared" si="59"/>
        <v>0</v>
      </c>
      <c r="BT112" s="2868">
        <f t="shared" si="60"/>
        <v>0</v>
      </c>
    </row>
    <row r="113" spans="1:72">
      <c r="A113" s="1243"/>
      <c r="B113" s="1251"/>
      <c r="C113" s="1251"/>
      <c r="D113" s="2824"/>
      <c r="E113" s="2820">
        <f t="shared" ref="E113:E144" si="61">IF($C$3="是",ROUND($A$3*G113/$B$3,2),ROUND($A$3*(G113-AT113)/$B$3,2))</f>
        <v>0</v>
      </c>
      <c r="F113" s="2821"/>
      <c r="G113" s="2822">
        <f t="shared" si="36"/>
        <v>0</v>
      </c>
      <c r="H113" s="2823">
        <f t="shared" si="37"/>
        <v>0</v>
      </c>
      <c r="I113" s="2831"/>
      <c r="J113" s="2831"/>
      <c r="K113" s="2831"/>
      <c r="L113" s="2831"/>
      <c r="M113" s="2831"/>
      <c r="N113" s="2831"/>
      <c r="O113" s="2831"/>
      <c r="P113" s="2831"/>
      <c r="Q113" s="2831"/>
      <c r="R113" s="2831"/>
      <c r="S113" s="2831"/>
      <c r="T113" s="2831"/>
      <c r="U113" s="2831"/>
      <c r="V113" s="2831"/>
      <c r="W113" s="2831"/>
      <c r="X113" s="2831"/>
      <c r="Y113" s="2831"/>
      <c r="Z113" s="2831"/>
      <c r="AA113" s="2831"/>
      <c r="AB113" s="2831"/>
      <c r="AC113" s="2820">
        <f t="shared" si="38"/>
        <v>0</v>
      </c>
      <c r="AD113" s="2841"/>
      <c r="AE113" s="2841"/>
      <c r="AF113" s="2841"/>
      <c r="AG113" s="2841"/>
      <c r="AH113" s="2841"/>
      <c r="AI113" s="2841"/>
      <c r="AJ113" s="2841"/>
      <c r="AK113" s="2841"/>
      <c r="AL113" s="2841"/>
      <c r="AM113" s="2841"/>
      <c r="AN113" s="2841"/>
      <c r="AO113" s="2841"/>
      <c r="AP113" s="2841"/>
      <c r="AQ113" s="2841"/>
      <c r="AR113" s="2841"/>
      <c r="AS113" s="2841"/>
      <c r="AT113" s="2821"/>
      <c r="AU113" s="2850"/>
      <c r="AV113" s="794">
        <f t="shared" ref="AV113:AV144" si="62">A113</f>
        <v>0</v>
      </c>
      <c r="AW113" s="794">
        <f t="shared" ref="AW113:AW144" si="63">B113</f>
        <v>0</v>
      </c>
      <c r="AX113" s="794">
        <f t="shared" ref="AX113:AX144" si="64">C113</f>
        <v>0</v>
      </c>
      <c r="AY113" s="1178">
        <f t="shared" si="39"/>
        <v>0</v>
      </c>
      <c r="AZ113" s="2820">
        <f t="shared" si="40"/>
        <v>0</v>
      </c>
      <c r="BA113" s="2820">
        <f t="shared" si="41"/>
        <v>0</v>
      </c>
      <c r="BB113" s="2820">
        <f t="shared" si="42"/>
        <v>0</v>
      </c>
      <c r="BC113" s="2820">
        <f t="shared" si="43"/>
        <v>0</v>
      </c>
      <c r="BD113" s="2820">
        <f t="shared" si="44"/>
        <v>0</v>
      </c>
      <c r="BE113" s="2820">
        <f t="shared" si="45"/>
        <v>0</v>
      </c>
      <c r="BF113" s="2820">
        <f t="shared" si="46"/>
        <v>0</v>
      </c>
      <c r="BG113" s="2820">
        <f t="shared" si="47"/>
        <v>0</v>
      </c>
      <c r="BH113" s="2820">
        <f t="shared" si="48"/>
        <v>0</v>
      </c>
      <c r="BI113" s="2820">
        <f t="shared" si="49"/>
        <v>0</v>
      </c>
      <c r="BJ113" s="2820">
        <f t="shared" si="50"/>
        <v>0</v>
      </c>
      <c r="BK113" s="2820">
        <f t="shared" si="51"/>
        <v>0</v>
      </c>
      <c r="BL113" s="2820">
        <f t="shared" si="52"/>
        <v>0</v>
      </c>
      <c r="BM113" s="2820">
        <f t="shared" si="53"/>
        <v>0</v>
      </c>
      <c r="BN113" s="2820">
        <f t="shared" si="54"/>
        <v>0</v>
      </c>
      <c r="BO113" s="2820">
        <f t="shared" si="55"/>
        <v>0</v>
      </c>
      <c r="BP113" s="2820">
        <f t="shared" si="56"/>
        <v>0</v>
      </c>
      <c r="BQ113" s="2820">
        <f t="shared" si="57"/>
        <v>0</v>
      </c>
      <c r="BR113" s="2820">
        <f t="shared" si="58"/>
        <v>0</v>
      </c>
      <c r="BS113" s="2820">
        <f t="shared" si="59"/>
        <v>0</v>
      </c>
      <c r="BT113" s="2868">
        <f t="shared" si="60"/>
        <v>0</v>
      </c>
    </row>
    <row r="114" spans="1:72">
      <c r="A114" s="1243"/>
      <c r="B114" s="1251"/>
      <c r="C114" s="1251"/>
      <c r="D114" s="2824"/>
      <c r="E114" s="2820">
        <f t="shared" si="61"/>
        <v>0</v>
      </c>
      <c r="F114" s="2821"/>
      <c r="G114" s="2822">
        <f t="shared" si="36"/>
        <v>0</v>
      </c>
      <c r="H114" s="2823">
        <f t="shared" si="37"/>
        <v>0</v>
      </c>
      <c r="I114" s="2831"/>
      <c r="J114" s="2831"/>
      <c r="K114" s="2831"/>
      <c r="L114" s="2831"/>
      <c r="M114" s="2831"/>
      <c r="N114" s="2831"/>
      <c r="O114" s="2831"/>
      <c r="P114" s="2831"/>
      <c r="Q114" s="2831"/>
      <c r="R114" s="2831"/>
      <c r="S114" s="2831"/>
      <c r="T114" s="2831"/>
      <c r="U114" s="2831"/>
      <c r="V114" s="2831"/>
      <c r="W114" s="2831"/>
      <c r="X114" s="2831"/>
      <c r="Y114" s="2831"/>
      <c r="Z114" s="2831"/>
      <c r="AA114" s="2831"/>
      <c r="AB114" s="2831"/>
      <c r="AC114" s="2820">
        <f t="shared" si="38"/>
        <v>0</v>
      </c>
      <c r="AD114" s="2841"/>
      <c r="AE114" s="2841"/>
      <c r="AF114" s="2841"/>
      <c r="AG114" s="2841"/>
      <c r="AH114" s="2841"/>
      <c r="AI114" s="2841"/>
      <c r="AJ114" s="2841"/>
      <c r="AK114" s="2841"/>
      <c r="AL114" s="2841"/>
      <c r="AM114" s="2841"/>
      <c r="AN114" s="2841"/>
      <c r="AO114" s="2841"/>
      <c r="AP114" s="2841"/>
      <c r="AQ114" s="2841"/>
      <c r="AR114" s="2841"/>
      <c r="AS114" s="2841"/>
      <c r="AT114" s="2821"/>
      <c r="AU114" s="2850"/>
      <c r="AV114" s="794">
        <f t="shared" si="62"/>
        <v>0</v>
      </c>
      <c r="AW114" s="794">
        <f t="shared" si="63"/>
        <v>0</v>
      </c>
      <c r="AX114" s="794">
        <f t="shared" si="64"/>
        <v>0</v>
      </c>
      <c r="AY114" s="1178">
        <f t="shared" si="39"/>
        <v>0</v>
      </c>
      <c r="AZ114" s="2820">
        <f t="shared" si="40"/>
        <v>0</v>
      </c>
      <c r="BA114" s="2820">
        <f t="shared" si="41"/>
        <v>0</v>
      </c>
      <c r="BB114" s="2820">
        <f t="shared" si="42"/>
        <v>0</v>
      </c>
      <c r="BC114" s="2820">
        <f t="shared" si="43"/>
        <v>0</v>
      </c>
      <c r="BD114" s="2820">
        <f t="shared" si="44"/>
        <v>0</v>
      </c>
      <c r="BE114" s="2820">
        <f t="shared" si="45"/>
        <v>0</v>
      </c>
      <c r="BF114" s="2820">
        <f t="shared" si="46"/>
        <v>0</v>
      </c>
      <c r="BG114" s="2820">
        <f t="shared" si="47"/>
        <v>0</v>
      </c>
      <c r="BH114" s="2820">
        <f t="shared" si="48"/>
        <v>0</v>
      </c>
      <c r="BI114" s="2820">
        <f t="shared" si="49"/>
        <v>0</v>
      </c>
      <c r="BJ114" s="2820">
        <f t="shared" si="50"/>
        <v>0</v>
      </c>
      <c r="BK114" s="2820">
        <f t="shared" si="51"/>
        <v>0</v>
      </c>
      <c r="BL114" s="2820">
        <f t="shared" si="52"/>
        <v>0</v>
      </c>
      <c r="BM114" s="2820">
        <f t="shared" si="53"/>
        <v>0</v>
      </c>
      <c r="BN114" s="2820">
        <f t="shared" si="54"/>
        <v>0</v>
      </c>
      <c r="BO114" s="2820">
        <f t="shared" si="55"/>
        <v>0</v>
      </c>
      <c r="BP114" s="2820">
        <f t="shared" si="56"/>
        <v>0</v>
      </c>
      <c r="BQ114" s="2820">
        <f t="shared" si="57"/>
        <v>0</v>
      </c>
      <c r="BR114" s="2820">
        <f t="shared" si="58"/>
        <v>0</v>
      </c>
      <c r="BS114" s="2820">
        <f t="shared" si="59"/>
        <v>0</v>
      </c>
      <c r="BT114" s="2868">
        <f t="shared" si="60"/>
        <v>0</v>
      </c>
    </row>
    <row r="115" spans="1:72">
      <c r="A115" s="1243"/>
      <c r="B115" s="1251"/>
      <c r="C115" s="1251"/>
      <c r="D115" s="2824"/>
      <c r="E115" s="2820">
        <f t="shared" si="61"/>
        <v>0</v>
      </c>
      <c r="F115" s="2821"/>
      <c r="G115" s="2822">
        <f t="shared" si="36"/>
        <v>0</v>
      </c>
      <c r="H115" s="2823">
        <f t="shared" si="37"/>
        <v>0</v>
      </c>
      <c r="I115" s="2831"/>
      <c r="J115" s="2831"/>
      <c r="K115" s="2831"/>
      <c r="L115" s="2831"/>
      <c r="M115" s="2831"/>
      <c r="N115" s="2831"/>
      <c r="O115" s="2831"/>
      <c r="P115" s="2831"/>
      <c r="Q115" s="2831"/>
      <c r="R115" s="2831"/>
      <c r="S115" s="2831"/>
      <c r="T115" s="2831"/>
      <c r="U115" s="2831"/>
      <c r="V115" s="2831"/>
      <c r="W115" s="2831"/>
      <c r="X115" s="2831"/>
      <c r="Y115" s="2831"/>
      <c r="Z115" s="2831"/>
      <c r="AA115" s="2831"/>
      <c r="AB115" s="2831"/>
      <c r="AC115" s="2820">
        <f t="shared" si="38"/>
        <v>0</v>
      </c>
      <c r="AD115" s="2841"/>
      <c r="AE115" s="2841"/>
      <c r="AF115" s="2841"/>
      <c r="AG115" s="2841"/>
      <c r="AH115" s="2841"/>
      <c r="AI115" s="2841"/>
      <c r="AJ115" s="2841"/>
      <c r="AK115" s="2841"/>
      <c r="AL115" s="2841"/>
      <c r="AM115" s="2841"/>
      <c r="AN115" s="2841"/>
      <c r="AO115" s="2841"/>
      <c r="AP115" s="2841"/>
      <c r="AQ115" s="2841"/>
      <c r="AR115" s="2841"/>
      <c r="AS115" s="2841"/>
      <c r="AT115" s="2821"/>
      <c r="AU115" s="2850"/>
      <c r="AV115" s="794">
        <f t="shared" si="62"/>
        <v>0</v>
      </c>
      <c r="AW115" s="794">
        <f t="shared" si="63"/>
        <v>0</v>
      </c>
      <c r="AX115" s="794">
        <f t="shared" si="64"/>
        <v>0</v>
      </c>
      <c r="AY115" s="1178">
        <f t="shared" si="39"/>
        <v>0</v>
      </c>
      <c r="AZ115" s="2820">
        <f t="shared" si="40"/>
        <v>0</v>
      </c>
      <c r="BA115" s="2820">
        <f t="shared" si="41"/>
        <v>0</v>
      </c>
      <c r="BB115" s="2820">
        <f t="shared" si="42"/>
        <v>0</v>
      </c>
      <c r="BC115" s="2820">
        <f t="shared" si="43"/>
        <v>0</v>
      </c>
      <c r="BD115" s="2820">
        <f t="shared" si="44"/>
        <v>0</v>
      </c>
      <c r="BE115" s="2820">
        <f t="shared" si="45"/>
        <v>0</v>
      </c>
      <c r="BF115" s="2820">
        <f t="shared" si="46"/>
        <v>0</v>
      </c>
      <c r="BG115" s="2820">
        <f t="shared" si="47"/>
        <v>0</v>
      </c>
      <c r="BH115" s="2820">
        <f t="shared" si="48"/>
        <v>0</v>
      </c>
      <c r="BI115" s="2820">
        <f t="shared" si="49"/>
        <v>0</v>
      </c>
      <c r="BJ115" s="2820">
        <f t="shared" si="50"/>
        <v>0</v>
      </c>
      <c r="BK115" s="2820">
        <f t="shared" si="51"/>
        <v>0</v>
      </c>
      <c r="BL115" s="2820">
        <f t="shared" si="52"/>
        <v>0</v>
      </c>
      <c r="BM115" s="2820">
        <f t="shared" si="53"/>
        <v>0</v>
      </c>
      <c r="BN115" s="2820">
        <f t="shared" si="54"/>
        <v>0</v>
      </c>
      <c r="BO115" s="2820">
        <f t="shared" si="55"/>
        <v>0</v>
      </c>
      <c r="BP115" s="2820">
        <f t="shared" si="56"/>
        <v>0</v>
      </c>
      <c r="BQ115" s="2820">
        <f t="shared" si="57"/>
        <v>0</v>
      </c>
      <c r="BR115" s="2820">
        <f t="shared" si="58"/>
        <v>0</v>
      </c>
      <c r="BS115" s="2820">
        <f t="shared" si="59"/>
        <v>0</v>
      </c>
      <c r="BT115" s="2868">
        <f t="shared" si="60"/>
        <v>0</v>
      </c>
    </row>
    <row r="116" spans="1:72">
      <c r="A116" s="1243"/>
      <c r="B116" s="1251"/>
      <c r="C116" s="1251"/>
      <c r="D116" s="2824"/>
      <c r="E116" s="2820">
        <f t="shared" si="61"/>
        <v>0</v>
      </c>
      <c r="F116" s="2821"/>
      <c r="G116" s="2822">
        <f t="shared" si="36"/>
        <v>0</v>
      </c>
      <c r="H116" s="2823">
        <f t="shared" si="37"/>
        <v>0</v>
      </c>
      <c r="I116" s="2831"/>
      <c r="J116" s="2831"/>
      <c r="K116" s="2831"/>
      <c r="L116" s="2831"/>
      <c r="M116" s="2831"/>
      <c r="N116" s="2831"/>
      <c r="O116" s="2831"/>
      <c r="P116" s="2831"/>
      <c r="Q116" s="2831"/>
      <c r="R116" s="2831"/>
      <c r="S116" s="2831"/>
      <c r="T116" s="2831"/>
      <c r="U116" s="2831"/>
      <c r="V116" s="2831"/>
      <c r="W116" s="2831"/>
      <c r="X116" s="2831"/>
      <c r="Y116" s="2831"/>
      <c r="Z116" s="2831"/>
      <c r="AA116" s="2831"/>
      <c r="AB116" s="2831"/>
      <c r="AC116" s="2820">
        <f t="shared" si="38"/>
        <v>0</v>
      </c>
      <c r="AD116" s="2841"/>
      <c r="AE116" s="2841"/>
      <c r="AF116" s="2841"/>
      <c r="AG116" s="2841"/>
      <c r="AH116" s="2841"/>
      <c r="AI116" s="2841"/>
      <c r="AJ116" s="2841"/>
      <c r="AK116" s="2841"/>
      <c r="AL116" s="2841"/>
      <c r="AM116" s="2841"/>
      <c r="AN116" s="2841"/>
      <c r="AO116" s="2841"/>
      <c r="AP116" s="2841"/>
      <c r="AQ116" s="2841"/>
      <c r="AR116" s="2841"/>
      <c r="AS116" s="2841"/>
      <c r="AT116" s="2821"/>
      <c r="AU116" s="2850"/>
      <c r="AV116" s="794">
        <f t="shared" si="62"/>
        <v>0</v>
      </c>
      <c r="AW116" s="794">
        <f t="shared" si="63"/>
        <v>0</v>
      </c>
      <c r="AX116" s="794">
        <f t="shared" si="64"/>
        <v>0</v>
      </c>
      <c r="AY116" s="1178">
        <f t="shared" si="39"/>
        <v>0</v>
      </c>
      <c r="AZ116" s="2820">
        <f t="shared" si="40"/>
        <v>0</v>
      </c>
      <c r="BA116" s="2820">
        <f t="shared" si="41"/>
        <v>0</v>
      </c>
      <c r="BB116" s="2820">
        <f t="shared" si="42"/>
        <v>0</v>
      </c>
      <c r="BC116" s="2820">
        <f t="shared" si="43"/>
        <v>0</v>
      </c>
      <c r="BD116" s="2820">
        <f t="shared" si="44"/>
        <v>0</v>
      </c>
      <c r="BE116" s="2820">
        <f t="shared" si="45"/>
        <v>0</v>
      </c>
      <c r="BF116" s="2820">
        <f t="shared" si="46"/>
        <v>0</v>
      </c>
      <c r="BG116" s="2820">
        <f t="shared" si="47"/>
        <v>0</v>
      </c>
      <c r="BH116" s="2820">
        <f t="shared" si="48"/>
        <v>0</v>
      </c>
      <c r="BI116" s="2820">
        <f t="shared" si="49"/>
        <v>0</v>
      </c>
      <c r="BJ116" s="2820">
        <f t="shared" si="50"/>
        <v>0</v>
      </c>
      <c r="BK116" s="2820">
        <f t="shared" si="51"/>
        <v>0</v>
      </c>
      <c r="BL116" s="2820">
        <f t="shared" si="52"/>
        <v>0</v>
      </c>
      <c r="BM116" s="2820">
        <f t="shared" si="53"/>
        <v>0</v>
      </c>
      <c r="BN116" s="2820">
        <f t="shared" si="54"/>
        <v>0</v>
      </c>
      <c r="BO116" s="2820">
        <f t="shared" si="55"/>
        <v>0</v>
      </c>
      <c r="BP116" s="2820">
        <f t="shared" si="56"/>
        <v>0</v>
      </c>
      <c r="BQ116" s="2820">
        <f t="shared" si="57"/>
        <v>0</v>
      </c>
      <c r="BR116" s="2820">
        <f t="shared" si="58"/>
        <v>0</v>
      </c>
      <c r="BS116" s="2820">
        <f t="shared" si="59"/>
        <v>0</v>
      </c>
      <c r="BT116" s="2868">
        <f t="shared" si="60"/>
        <v>0</v>
      </c>
    </row>
    <row r="117" spans="1:72">
      <c r="A117" s="1243"/>
      <c r="B117" s="1251"/>
      <c r="C117" s="1251"/>
      <c r="D117" s="2824"/>
      <c r="E117" s="2820">
        <f t="shared" si="61"/>
        <v>0</v>
      </c>
      <c r="F117" s="2821"/>
      <c r="G117" s="2822">
        <f t="shared" si="36"/>
        <v>0</v>
      </c>
      <c r="H117" s="2823">
        <f t="shared" si="37"/>
        <v>0</v>
      </c>
      <c r="I117" s="2831"/>
      <c r="J117" s="2831"/>
      <c r="K117" s="2831"/>
      <c r="L117" s="2831"/>
      <c r="M117" s="2831"/>
      <c r="N117" s="2831"/>
      <c r="O117" s="2831"/>
      <c r="P117" s="2831"/>
      <c r="Q117" s="2831"/>
      <c r="R117" s="2831"/>
      <c r="S117" s="2831"/>
      <c r="T117" s="2831"/>
      <c r="U117" s="2831"/>
      <c r="V117" s="2831"/>
      <c r="W117" s="2831"/>
      <c r="X117" s="2831"/>
      <c r="Y117" s="2831"/>
      <c r="Z117" s="2831"/>
      <c r="AA117" s="2831"/>
      <c r="AB117" s="2831"/>
      <c r="AC117" s="2820">
        <f t="shared" si="38"/>
        <v>0</v>
      </c>
      <c r="AD117" s="2841"/>
      <c r="AE117" s="2841"/>
      <c r="AF117" s="2841"/>
      <c r="AG117" s="2841"/>
      <c r="AH117" s="2841"/>
      <c r="AI117" s="2841"/>
      <c r="AJ117" s="2841"/>
      <c r="AK117" s="2841"/>
      <c r="AL117" s="2841"/>
      <c r="AM117" s="2841"/>
      <c r="AN117" s="2841"/>
      <c r="AO117" s="2841"/>
      <c r="AP117" s="2841"/>
      <c r="AQ117" s="2841"/>
      <c r="AR117" s="2841"/>
      <c r="AS117" s="2841"/>
      <c r="AT117" s="2821"/>
      <c r="AU117" s="2850"/>
      <c r="AV117" s="794">
        <f t="shared" si="62"/>
        <v>0</v>
      </c>
      <c r="AW117" s="794">
        <f t="shared" si="63"/>
        <v>0</v>
      </c>
      <c r="AX117" s="794">
        <f t="shared" si="64"/>
        <v>0</v>
      </c>
      <c r="AY117" s="1178">
        <f t="shared" si="39"/>
        <v>0</v>
      </c>
      <c r="AZ117" s="2820">
        <f t="shared" si="40"/>
        <v>0</v>
      </c>
      <c r="BA117" s="2820">
        <f t="shared" si="41"/>
        <v>0</v>
      </c>
      <c r="BB117" s="2820">
        <f t="shared" si="42"/>
        <v>0</v>
      </c>
      <c r="BC117" s="2820">
        <f t="shared" si="43"/>
        <v>0</v>
      </c>
      <c r="BD117" s="2820">
        <f t="shared" si="44"/>
        <v>0</v>
      </c>
      <c r="BE117" s="2820">
        <f t="shared" si="45"/>
        <v>0</v>
      </c>
      <c r="BF117" s="2820">
        <f t="shared" si="46"/>
        <v>0</v>
      </c>
      <c r="BG117" s="2820">
        <f t="shared" si="47"/>
        <v>0</v>
      </c>
      <c r="BH117" s="2820">
        <f t="shared" si="48"/>
        <v>0</v>
      </c>
      <c r="BI117" s="2820">
        <f t="shared" si="49"/>
        <v>0</v>
      </c>
      <c r="BJ117" s="2820">
        <f t="shared" si="50"/>
        <v>0</v>
      </c>
      <c r="BK117" s="2820">
        <f t="shared" si="51"/>
        <v>0</v>
      </c>
      <c r="BL117" s="2820">
        <f t="shared" si="52"/>
        <v>0</v>
      </c>
      <c r="BM117" s="2820">
        <f t="shared" si="53"/>
        <v>0</v>
      </c>
      <c r="BN117" s="2820">
        <f t="shared" si="54"/>
        <v>0</v>
      </c>
      <c r="BO117" s="2820">
        <f t="shared" si="55"/>
        <v>0</v>
      </c>
      <c r="BP117" s="2820">
        <f t="shared" si="56"/>
        <v>0</v>
      </c>
      <c r="BQ117" s="2820">
        <f t="shared" si="57"/>
        <v>0</v>
      </c>
      <c r="BR117" s="2820">
        <f t="shared" si="58"/>
        <v>0</v>
      </c>
      <c r="BS117" s="2820">
        <f t="shared" si="59"/>
        <v>0</v>
      </c>
      <c r="BT117" s="2868">
        <f t="shared" si="60"/>
        <v>0</v>
      </c>
    </row>
    <row r="118" spans="1:72">
      <c r="A118" s="1243"/>
      <c r="B118" s="1251"/>
      <c r="C118" s="1251"/>
      <c r="D118" s="2824"/>
      <c r="E118" s="2820">
        <f t="shared" si="61"/>
        <v>0</v>
      </c>
      <c r="F118" s="2821"/>
      <c r="G118" s="2822">
        <f t="shared" si="36"/>
        <v>0</v>
      </c>
      <c r="H118" s="2823">
        <f t="shared" si="37"/>
        <v>0</v>
      </c>
      <c r="I118" s="2831"/>
      <c r="J118" s="2831"/>
      <c r="K118" s="2831"/>
      <c r="L118" s="2831"/>
      <c r="M118" s="2831"/>
      <c r="N118" s="2831"/>
      <c r="O118" s="2831"/>
      <c r="P118" s="2831"/>
      <c r="Q118" s="2831"/>
      <c r="R118" s="2831"/>
      <c r="S118" s="2831"/>
      <c r="T118" s="2831"/>
      <c r="U118" s="2831"/>
      <c r="V118" s="2831"/>
      <c r="W118" s="2831"/>
      <c r="X118" s="2831"/>
      <c r="Y118" s="2831"/>
      <c r="Z118" s="2831"/>
      <c r="AA118" s="2831"/>
      <c r="AB118" s="2831"/>
      <c r="AC118" s="2820">
        <f t="shared" si="38"/>
        <v>0</v>
      </c>
      <c r="AD118" s="2841"/>
      <c r="AE118" s="2841"/>
      <c r="AF118" s="2841"/>
      <c r="AG118" s="2841"/>
      <c r="AH118" s="2841"/>
      <c r="AI118" s="2841"/>
      <c r="AJ118" s="2841"/>
      <c r="AK118" s="2841"/>
      <c r="AL118" s="2841"/>
      <c r="AM118" s="2841"/>
      <c r="AN118" s="2841"/>
      <c r="AO118" s="2841"/>
      <c r="AP118" s="2841"/>
      <c r="AQ118" s="2841"/>
      <c r="AR118" s="2841"/>
      <c r="AS118" s="2841"/>
      <c r="AT118" s="2821"/>
      <c r="AU118" s="2850"/>
      <c r="AV118" s="794">
        <f t="shared" si="62"/>
        <v>0</v>
      </c>
      <c r="AW118" s="794">
        <f t="shared" si="63"/>
        <v>0</v>
      </c>
      <c r="AX118" s="794">
        <f t="shared" si="64"/>
        <v>0</v>
      </c>
      <c r="AY118" s="1178">
        <f t="shared" si="39"/>
        <v>0</v>
      </c>
      <c r="AZ118" s="2820">
        <f t="shared" si="40"/>
        <v>0</v>
      </c>
      <c r="BA118" s="2820">
        <f t="shared" si="41"/>
        <v>0</v>
      </c>
      <c r="BB118" s="2820">
        <f t="shared" si="42"/>
        <v>0</v>
      </c>
      <c r="BC118" s="2820">
        <f t="shared" si="43"/>
        <v>0</v>
      </c>
      <c r="BD118" s="2820">
        <f t="shared" si="44"/>
        <v>0</v>
      </c>
      <c r="BE118" s="2820">
        <f t="shared" si="45"/>
        <v>0</v>
      </c>
      <c r="BF118" s="2820">
        <f t="shared" si="46"/>
        <v>0</v>
      </c>
      <c r="BG118" s="2820">
        <f t="shared" si="47"/>
        <v>0</v>
      </c>
      <c r="BH118" s="2820">
        <f t="shared" si="48"/>
        <v>0</v>
      </c>
      <c r="BI118" s="2820">
        <f t="shared" si="49"/>
        <v>0</v>
      </c>
      <c r="BJ118" s="2820">
        <f t="shared" si="50"/>
        <v>0</v>
      </c>
      <c r="BK118" s="2820">
        <f t="shared" si="51"/>
        <v>0</v>
      </c>
      <c r="BL118" s="2820">
        <f t="shared" si="52"/>
        <v>0</v>
      </c>
      <c r="BM118" s="2820">
        <f t="shared" si="53"/>
        <v>0</v>
      </c>
      <c r="BN118" s="2820">
        <f t="shared" si="54"/>
        <v>0</v>
      </c>
      <c r="BO118" s="2820">
        <f t="shared" si="55"/>
        <v>0</v>
      </c>
      <c r="BP118" s="2820">
        <f t="shared" si="56"/>
        <v>0</v>
      </c>
      <c r="BQ118" s="2820">
        <f t="shared" si="57"/>
        <v>0</v>
      </c>
      <c r="BR118" s="2820">
        <f t="shared" si="58"/>
        <v>0</v>
      </c>
      <c r="BS118" s="2820">
        <f t="shared" si="59"/>
        <v>0</v>
      </c>
      <c r="BT118" s="2868">
        <f t="shared" si="60"/>
        <v>0</v>
      </c>
    </row>
    <row r="119" spans="1:72">
      <c r="A119" s="1243"/>
      <c r="B119" s="1251"/>
      <c r="C119" s="1251"/>
      <c r="D119" s="2824"/>
      <c r="E119" s="2820">
        <f t="shared" si="61"/>
        <v>0</v>
      </c>
      <c r="F119" s="2821"/>
      <c r="G119" s="2822">
        <f t="shared" si="36"/>
        <v>0</v>
      </c>
      <c r="H119" s="2823">
        <f t="shared" si="37"/>
        <v>0</v>
      </c>
      <c r="I119" s="2831"/>
      <c r="J119" s="2831"/>
      <c r="K119" s="2831"/>
      <c r="L119" s="2831"/>
      <c r="M119" s="2831"/>
      <c r="N119" s="2831"/>
      <c r="O119" s="2831"/>
      <c r="P119" s="2831"/>
      <c r="Q119" s="2831"/>
      <c r="R119" s="2831"/>
      <c r="S119" s="2831"/>
      <c r="T119" s="2831"/>
      <c r="U119" s="2831"/>
      <c r="V119" s="2831"/>
      <c r="W119" s="2831"/>
      <c r="X119" s="2831"/>
      <c r="Y119" s="2831"/>
      <c r="Z119" s="2831"/>
      <c r="AA119" s="2831"/>
      <c r="AB119" s="2831"/>
      <c r="AC119" s="2820">
        <f t="shared" si="38"/>
        <v>0</v>
      </c>
      <c r="AD119" s="2841"/>
      <c r="AE119" s="2841"/>
      <c r="AF119" s="2841"/>
      <c r="AG119" s="2841"/>
      <c r="AH119" s="2841"/>
      <c r="AI119" s="2841"/>
      <c r="AJ119" s="2841"/>
      <c r="AK119" s="2841"/>
      <c r="AL119" s="2841"/>
      <c r="AM119" s="2841"/>
      <c r="AN119" s="2841"/>
      <c r="AO119" s="2841"/>
      <c r="AP119" s="2841"/>
      <c r="AQ119" s="2841"/>
      <c r="AR119" s="2841"/>
      <c r="AS119" s="2841"/>
      <c r="AT119" s="2821"/>
      <c r="AU119" s="2850"/>
      <c r="AV119" s="794">
        <f t="shared" si="62"/>
        <v>0</v>
      </c>
      <c r="AW119" s="794">
        <f t="shared" si="63"/>
        <v>0</v>
      </c>
      <c r="AX119" s="794">
        <f t="shared" si="64"/>
        <v>0</v>
      </c>
      <c r="AY119" s="1178">
        <f t="shared" si="39"/>
        <v>0</v>
      </c>
      <c r="AZ119" s="2820">
        <f t="shared" si="40"/>
        <v>0</v>
      </c>
      <c r="BA119" s="2820">
        <f t="shared" si="41"/>
        <v>0</v>
      </c>
      <c r="BB119" s="2820">
        <f t="shared" si="42"/>
        <v>0</v>
      </c>
      <c r="BC119" s="2820">
        <f t="shared" si="43"/>
        <v>0</v>
      </c>
      <c r="BD119" s="2820">
        <f t="shared" si="44"/>
        <v>0</v>
      </c>
      <c r="BE119" s="2820">
        <f t="shared" si="45"/>
        <v>0</v>
      </c>
      <c r="BF119" s="2820">
        <f t="shared" si="46"/>
        <v>0</v>
      </c>
      <c r="BG119" s="2820">
        <f t="shared" si="47"/>
        <v>0</v>
      </c>
      <c r="BH119" s="2820">
        <f t="shared" si="48"/>
        <v>0</v>
      </c>
      <c r="BI119" s="2820">
        <f t="shared" si="49"/>
        <v>0</v>
      </c>
      <c r="BJ119" s="2820">
        <f t="shared" si="50"/>
        <v>0</v>
      </c>
      <c r="BK119" s="2820">
        <f t="shared" si="51"/>
        <v>0</v>
      </c>
      <c r="BL119" s="2820">
        <f t="shared" si="52"/>
        <v>0</v>
      </c>
      <c r="BM119" s="2820">
        <f t="shared" si="53"/>
        <v>0</v>
      </c>
      <c r="BN119" s="2820">
        <f t="shared" si="54"/>
        <v>0</v>
      </c>
      <c r="BO119" s="2820">
        <f t="shared" si="55"/>
        <v>0</v>
      </c>
      <c r="BP119" s="2820">
        <f t="shared" si="56"/>
        <v>0</v>
      </c>
      <c r="BQ119" s="2820">
        <f t="shared" si="57"/>
        <v>0</v>
      </c>
      <c r="BR119" s="2820">
        <f t="shared" si="58"/>
        <v>0</v>
      </c>
      <c r="BS119" s="2820">
        <f t="shared" si="59"/>
        <v>0</v>
      </c>
      <c r="BT119" s="2868">
        <f t="shared" si="60"/>
        <v>0</v>
      </c>
    </row>
    <row r="120" spans="1:72">
      <c r="A120" s="1243"/>
      <c r="B120" s="1251"/>
      <c r="C120" s="1251"/>
      <c r="D120" s="2824"/>
      <c r="E120" s="2820">
        <f t="shared" si="61"/>
        <v>0</v>
      </c>
      <c r="F120" s="2821"/>
      <c r="G120" s="2822">
        <f t="shared" si="36"/>
        <v>0</v>
      </c>
      <c r="H120" s="2823">
        <f t="shared" si="37"/>
        <v>0</v>
      </c>
      <c r="I120" s="2831"/>
      <c r="J120" s="2831"/>
      <c r="K120" s="2831"/>
      <c r="L120" s="2831"/>
      <c r="M120" s="2831"/>
      <c r="N120" s="2831"/>
      <c r="O120" s="2831"/>
      <c r="P120" s="2831"/>
      <c r="Q120" s="2831"/>
      <c r="R120" s="2831"/>
      <c r="S120" s="2831"/>
      <c r="T120" s="2831"/>
      <c r="U120" s="2831"/>
      <c r="V120" s="2831"/>
      <c r="W120" s="2831"/>
      <c r="X120" s="2831"/>
      <c r="Y120" s="2831"/>
      <c r="Z120" s="2831"/>
      <c r="AA120" s="2831"/>
      <c r="AB120" s="2831"/>
      <c r="AC120" s="2820">
        <f t="shared" si="38"/>
        <v>0</v>
      </c>
      <c r="AD120" s="2841"/>
      <c r="AE120" s="2841"/>
      <c r="AF120" s="2841"/>
      <c r="AG120" s="2841"/>
      <c r="AH120" s="2841"/>
      <c r="AI120" s="2841"/>
      <c r="AJ120" s="2841"/>
      <c r="AK120" s="2841"/>
      <c r="AL120" s="2841"/>
      <c r="AM120" s="2841"/>
      <c r="AN120" s="2841"/>
      <c r="AO120" s="2841"/>
      <c r="AP120" s="2841"/>
      <c r="AQ120" s="2841"/>
      <c r="AR120" s="2841"/>
      <c r="AS120" s="2841"/>
      <c r="AT120" s="2821"/>
      <c r="AU120" s="2850"/>
      <c r="AV120" s="794">
        <f t="shared" si="62"/>
        <v>0</v>
      </c>
      <c r="AW120" s="794">
        <f t="shared" si="63"/>
        <v>0</v>
      </c>
      <c r="AX120" s="794">
        <f t="shared" si="64"/>
        <v>0</v>
      </c>
      <c r="AY120" s="1178">
        <f t="shared" si="39"/>
        <v>0</v>
      </c>
      <c r="AZ120" s="2820">
        <f t="shared" si="40"/>
        <v>0</v>
      </c>
      <c r="BA120" s="2820">
        <f t="shared" si="41"/>
        <v>0</v>
      </c>
      <c r="BB120" s="2820">
        <f t="shared" si="42"/>
        <v>0</v>
      </c>
      <c r="BC120" s="2820">
        <f t="shared" si="43"/>
        <v>0</v>
      </c>
      <c r="BD120" s="2820">
        <f t="shared" si="44"/>
        <v>0</v>
      </c>
      <c r="BE120" s="2820">
        <f t="shared" si="45"/>
        <v>0</v>
      </c>
      <c r="BF120" s="2820">
        <f t="shared" si="46"/>
        <v>0</v>
      </c>
      <c r="BG120" s="2820">
        <f t="shared" si="47"/>
        <v>0</v>
      </c>
      <c r="BH120" s="2820">
        <f t="shared" si="48"/>
        <v>0</v>
      </c>
      <c r="BI120" s="2820">
        <f t="shared" si="49"/>
        <v>0</v>
      </c>
      <c r="BJ120" s="2820">
        <f t="shared" si="50"/>
        <v>0</v>
      </c>
      <c r="BK120" s="2820">
        <f t="shared" si="51"/>
        <v>0</v>
      </c>
      <c r="BL120" s="2820">
        <f t="shared" si="52"/>
        <v>0</v>
      </c>
      <c r="BM120" s="2820">
        <f t="shared" si="53"/>
        <v>0</v>
      </c>
      <c r="BN120" s="2820">
        <f t="shared" si="54"/>
        <v>0</v>
      </c>
      <c r="BO120" s="2820">
        <f t="shared" si="55"/>
        <v>0</v>
      </c>
      <c r="BP120" s="2820">
        <f t="shared" si="56"/>
        <v>0</v>
      </c>
      <c r="BQ120" s="2820">
        <f t="shared" si="57"/>
        <v>0</v>
      </c>
      <c r="BR120" s="2820">
        <f t="shared" si="58"/>
        <v>0</v>
      </c>
      <c r="BS120" s="2820">
        <f t="shared" si="59"/>
        <v>0</v>
      </c>
      <c r="BT120" s="2868">
        <f t="shared" si="60"/>
        <v>0</v>
      </c>
    </row>
    <row r="121" spans="1:72">
      <c r="A121" s="1243"/>
      <c r="B121" s="1251"/>
      <c r="C121" s="1251"/>
      <c r="D121" s="2824"/>
      <c r="E121" s="2820">
        <f t="shared" si="61"/>
        <v>0</v>
      </c>
      <c r="F121" s="2821"/>
      <c r="G121" s="2822">
        <f t="shared" si="36"/>
        <v>0</v>
      </c>
      <c r="H121" s="2823">
        <f t="shared" si="37"/>
        <v>0</v>
      </c>
      <c r="I121" s="2831"/>
      <c r="J121" s="2831"/>
      <c r="K121" s="2831"/>
      <c r="L121" s="2831"/>
      <c r="M121" s="2831"/>
      <c r="N121" s="2831"/>
      <c r="O121" s="2831"/>
      <c r="P121" s="2831"/>
      <c r="Q121" s="2831"/>
      <c r="R121" s="2831"/>
      <c r="S121" s="2831"/>
      <c r="T121" s="2831"/>
      <c r="U121" s="2831"/>
      <c r="V121" s="2831"/>
      <c r="W121" s="2831"/>
      <c r="X121" s="2831"/>
      <c r="Y121" s="2831"/>
      <c r="Z121" s="2831"/>
      <c r="AA121" s="2831"/>
      <c r="AB121" s="2831"/>
      <c r="AC121" s="2820">
        <f t="shared" si="38"/>
        <v>0</v>
      </c>
      <c r="AD121" s="2841"/>
      <c r="AE121" s="2841"/>
      <c r="AF121" s="2841"/>
      <c r="AG121" s="2841"/>
      <c r="AH121" s="2841"/>
      <c r="AI121" s="2841"/>
      <c r="AJ121" s="2841"/>
      <c r="AK121" s="2841"/>
      <c r="AL121" s="2841"/>
      <c r="AM121" s="2841"/>
      <c r="AN121" s="2841"/>
      <c r="AO121" s="2841"/>
      <c r="AP121" s="2841"/>
      <c r="AQ121" s="2841"/>
      <c r="AR121" s="2841"/>
      <c r="AS121" s="2841"/>
      <c r="AT121" s="2821"/>
      <c r="AU121" s="2850"/>
      <c r="AV121" s="794">
        <f t="shared" si="62"/>
        <v>0</v>
      </c>
      <c r="AW121" s="794">
        <f t="shared" si="63"/>
        <v>0</v>
      </c>
      <c r="AX121" s="794">
        <f t="shared" si="64"/>
        <v>0</v>
      </c>
      <c r="AY121" s="1178">
        <f t="shared" si="39"/>
        <v>0</v>
      </c>
      <c r="AZ121" s="2820">
        <f t="shared" si="40"/>
        <v>0</v>
      </c>
      <c r="BA121" s="2820">
        <f t="shared" si="41"/>
        <v>0</v>
      </c>
      <c r="BB121" s="2820">
        <f t="shared" si="42"/>
        <v>0</v>
      </c>
      <c r="BC121" s="2820">
        <f t="shared" si="43"/>
        <v>0</v>
      </c>
      <c r="BD121" s="2820">
        <f t="shared" si="44"/>
        <v>0</v>
      </c>
      <c r="BE121" s="2820">
        <f t="shared" si="45"/>
        <v>0</v>
      </c>
      <c r="BF121" s="2820">
        <f t="shared" si="46"/>
        <v>0</v>
      </c>
      <c r="BG121" s="2820">
        <f t="shared" si="47"/>
        <v>0</v>
      </c>
      <c r="BH121" s="2820">
        <f t="shared" si="48"/>
        <v>0</v>
      </c>
      <c r="BI121" s="2820">
        <f t="shared" si="49"/>
        <v>0</v>
      </c>
      <c r="BJ121" s="2820">
        <f t="shared" si="50"/>
        <v>0</v>
      </c>
      <c r="BK121" s="2820">
        <f t="shared" si="51"/>
        <v>0</v>
      </c>
      <c r="BL121" s="2820">
        <f t="shared" si="52"/>
        <v>0</v>
      </c>
      <c r="BM121" s="2820">
        <f t="shared" si="53"/>
        <v>0</v>
      </c>
      <c r="BN121" s="2820">
        <f t="shared" si="54"/>
        <v>0</v>
      </c>
      <c r="BO121" s="2820">
        <f t="shared" si="55"/>
        <v>0</v>
      </c>
      <c r="BP121" s="2820">
        <f t="shared" si="56"/>
        <v>0</v>
      </c>
      <c r="BQ121" s="2820">
        <f t="shared" si="57"/>
        <v>0</v>
      </c>
      <c r="BR121" s="2820">
        <f t="shared" si="58"/>
        <v>0</v>
      </c>
      <c r="BS121" s="2820">
        <f t="shared" si="59"/>
        <v>0</v>
      </c>
      <c r="BT121" s="2868">
        <f t="shared" si="60"/>
        <v>0</v>
      </c>
    </row>
    <row r="122" spans="1:72">
      <c r="A122" s="1243"/>
      <c r="B122" s="1251"/>
      <c r="C122" s="1251"/>
      <c r="D122" s="2824"/>
      <c r="E122" s="2820">
        <f t="shared" si="61"/>
        <v>0</v>
      </c>
      <c r="F122" s="2821"/>
      <c r="G122" s="2822">
        <f t="shared" si="36"/>
        <v>0</v>
      </c>
      <c r="H122" s="2823">
        <f t="shared" si="37"/>
        <v>0</v>
      </c>
      <c r="I122" s="2831"/>
      <c r="J122" s="2831"/>
      <c r="K122" s="2831"/>
      <c r="L122" s="2831"/>
      <c r="M122" s="2831"/>
      <c r="N122" s="2831"/>
      <c r="O122" s="2831"/>
      <c r="P122" s="2831"/>
      <c r="Q122" s="2831"/>
      <c r="R122" s="2831"/>
      <c r="S122" s="2831"/>
      <c r="T122" s="2831"/>
      <c r="U122" s="2831"/>
      <c r="V122" s="2831"/>
      <c r="W122" s="2831"/>
      <c r="X122" s="2831"/>
      <c r="Y122" s="2831"/>
      <c r="Z122" s="2831"/>
      <c r="AA122" s="2831"/>
      <c r="AB122" s="2831"/>
      <c r="AC122" s="2820">
        <f t="shared" si="38"/>
        <v>0</v>
      </c>
      <c r="AD122" s="2841"/>
      <c r="AE122" s="2841"/>
      <c r="AF122" s="2841"/>
      <c r="AG122" s="2841"/>
      <c r="AH122" s="2841"/>
      <c r="AI122" s="2841"/>
      <c r="AJ122" s="2841"/>
      <c r="AK122" s="2841"/>
      <c r="AL122" s="2841"/>
      <c r="AM122" s="2841"/>
      <c r="AN122" s="2841"/>
      <c r="AO122" s="2841"/>
      <c r="AP122" s="2841"/>
      <c r="AQ122" s="2841"/>
      <c r="AR122" s="2841"/>
      <c r="AS122" s="2841"/>
      <c r="AT122" s="2821"/>
      <c r="AU122" s="2850"/>
      <c r="AV122" s="794">
        <f t="shared" si="62"/>
        <v>0</v>
      </c>
      <c r="AW122" s="794">
        <f t="shared" si="63"/>
        <v>0</v>
      </c>
      <c r="AX122" s="794">
        <f t="shared" si="64"/>
        <v>0</v>
      </c>
      <c r="AY122" s="1178">
        <f t="shared" si="39"/>
        <v>0</v>
      </c>
      <c r="AZ122" s="2820">
        <f t="shared" si="40"/>
        <v>0</v>
      </c>
      <c r="BA122" s="2820">
        <f t="shared" si="41"/>
        <v>0</v>
      </c>
      <c r="BB122" s="2820">
        <f t="shared" si="42"/>
        <v>0</v>
      </c>
      <c r="BC122" s="2820">
        <f t="shared" si="43"/>
        <v>0</v>
      </c>
      <c r="BD122" s="2820">
        <f t="shared" si="44"/>
        <v>0</v>
      </c>
      <c r="BE122" s="2820">
        <f t="shared" si="45"/>
        <v>0</v>
      </c>
      <c r="BF122" s="2820">
        <f t="shared" si="46"/>
        <v>0</v>
      </c>
      <c r="BG122" s="2820">
        <f t="shared" si="47"/>
        <v>0</v>
      </c>
      <c r="BH122" s="2820">
        <f t="shared" si="48"/>
        <v>0</v>
      </c>
      <c r="BI122" s="2820">
        <f t="shared" si="49"/>
        <v>0</v>
      </c>
      <c r="BJ122" s="2820">
        <f t="shared" si="50"/>
        <v>0</v>
      </c>
      <c r="BK122" s="2820">
        <f t="shared" si="51"/>
        <v>0</v>
      </c>
      <c r="BL122" s="2820">
        <f t="shared" si="52"/>
        <v>0</v>
      </c>
      <c r="BM122" s="2820">
        <f t="shared" si="53"/>
        <v>0</v>
      </c>
      <c r="BN122" s="2820">
        <f t="shared" si="54"/>
        <v>0</v>
      </c>
      <c r="BO122" s="2820">
        <f t="shared" si="55"/>
        <v>0</v>
      </c>
      <c r="BP122" s="2820">
        <f t="shared" si="56"/>
        <v>0</v>
      </c>
      <c r="BQ122" s="2820">
        <f t="shared" si="57"/>
        <v>0</v>
      </c>
      <c r="BR122" s="2820">
        <f t="shared" si="58"/>
        <v>0</v>
      </c>
      <c r="BS122" s="2820">
        <f t="shared" si="59"/>
        <v>0</v>
      </c>
      <c r="BT122" s="2868">
        <f t="shared" si="60"/>
        <v>0</v>
      </c>
    </row>
    <row r="123" spans="1:72">
      <c r="A123" s="1243"/>
      <c r="B123" s="1251"/>
      <c r="C123" s="1251"/>
      <c r="D123" s="2824"/>
      <c r="E123" s="2820">
        <f t="shared" si="61"/>
        <v>0</v>
      </c>
      <c r="F123" s="2821"/>
      <c r="G123" s="2822">
        <f t="shared" si="36"/>
        <v>0</v>
      </c>
      <c r="H123" s="2823">
        <f t="shared" si="37"/>
        <v>0</v>
      </c>
      <c r="I123" s="2831"/>
      <c r="J123" s="2831"/>
      <c r="K123" s="2831"/>
      <c r="L123" s="2831"/>
      <c r="M123" s="2831"/>
      <c r="N123" s="2831"/>
      <c r="O123" s="2831"/>
      <c r="P123" s="2831"/>
      <c r="Q123" s="2831"/>
      <c r="R123" s="2831"/>
      <c r="S123" s="2831"/>
      <c r="T123" s="2831"/>
      <c r="U123" s="2831"/>
      <c r="V123" s="2831"/>
      <c r="W123" s="2831"/>
      <c r="X123" s="2831"/>
      <c r="Y123" s="2831"/>
      <c r="Z123" s="2831"/>
      <c r="AA123" s="2831"/>
      <c r="AB123" s="2831"/>
      <c r="AC123" s="2820">
        <f t="shared" si="38"/>
        <v>0</v>
      </c>
      <c r="AD123" s="2841"/>
      <c r="AE123" s="2841"/>
      <c r="AF123" s="2841"/>
      <c r="AG123" s="2841"/>
      <c r="AH123" s="2841"/>
      <c r="AI123" s="2841"/>
      <c r="AJ123" s="2841"/>
      <c r="AK123" s="2841"/>
      <c r="AL123" s="2841"/>
      <c r="AM123" s="2841"/>
      <c r="AN123" s="2841"/>
      <c r="AO123" s="2841"/>
      <c r="AP123" s="2841"/>
      <c r="AQ123" s="2841"/>
      <c r="AR123" s="2841"/>
      <c r="AS123" s="2841"/>
      <c r="AT123" s="2821"/>
      <c r="AU123" s="2850"/>
      <c r="AV123" s="794">
        <f t="shared" si="62"/>
        <v>0</v>
      </c>
      <c r="AW123" s="794">
        <f t="shared" si="63"/>
        <v>0</v>
      </c>
      <c r="AX123" s="794">
        <f t="shared" si="64"/>
        <v>0</v>
      </c>
      <c r="AY123" s="1178">
        <f t="shared" si="39"/>
        <v>0</v>
      </c>
      <c r="AZ123" s="2820">
        <f t="shared" si="40"/>
        <v>0</v>
      </c>
      <c r="BA123" s="2820">
        <f t="shared" si="41"/>
        <v>0</v>
      </c>
      <c r="BB123" s="2820">
        <f t="shared" si="42"/>
        <v>0</v>
      </c>
      <c r="BC123" s="2820">
        <f t="shared" si="43"/>
        <v>0</v>
      </c>
      <c r="BD123" s="2820">
        <f t="shared" si="44"/>
        <v>0</v>
      </c>
      <c r="BE123" s="2820">
        <f t="shared" si="45"/>
        <v>0</v>
      </c>
      <c r="BF123" s="2820">
        <f t="shared" si="46"/>
        <v>0</v>
      </c>
      <c r="BG123" s="2820">
        <f t="shared" si="47"/>
        <v>0</v>
      </c>
      <c r="BH123" s="2820">
        <f t="shared" si="48"/>
        <v>0</v>
      </c>
      <c r="BI123" s="2820">
        <f t="shared" si="49"/>
        <v>0</v>
      </c>
      <c r="BJ123" s="2820">
        <f t="shared" si="50"/>
        <v>0</v>
      </c>
      <c r="BK123" s="2820">
        <f t="shared" si="51"/>
        <v>0</v>
      </c>
      <c r="BL123" s="2820">
        <f t="shared" si="52"/>
        <v>0</v>
      </c>
      <c r="BM123" s="2820">
        <f t="shared" si="53"/>
        <v>0</v>
      </c>
      <c r="BN123" s="2820">
        <f t="shared" si="54"/>
        <v>0</v>
      </c>
      <c r="BO123" s="2820">
        <f t="shared" si="55"/>
        <v>0</v>
      </c>
      <c r="BP123" s="2820">
        <f t="shared" si="56"/>
        <v>0</v>
      </c>
      <c r="BQ123" s="2820">
        <f t="shared" si="57"/>
        <v>0</v>
      </c>
      <c r="BR123" s="2820">
        <f t="shared" si="58"/>
        <v>0</v>
      </c>
      <c r="BS123" s="2820">
        <f t="shared" si="59"/>
        <v>0</v>
      </c>
      <c r="BT123" s="2868">
        <f t="shared" si="60"/>
        <v>0</v>
      </c>
    </row>
    <row r="124" spans="1:72">
      <c r="A124" s="1243"/>
      <c r="B124" s="1251"/>
      <c r="C124" s="1251"/>
      <c r="D124" s="2824"/>
      <c r="E124" s="2820">
        <f t="shared" si="61"/>
        <v>0</v>
      </c>
      <c r="F124" s="2821"/>
      <c r="G124" s="2822">
        <f t="shared" si="36"/>
        <v>0</v>
      </c>
      <c r="H124" s="2823">
        <f t="shared" si="37"/>
        <v>0</v>
      </c>
      <c r="I124" s="2831"/>
      <c r="J124" s="2831"/>
      <c r="K124" s="2831"/>
      <c r="L124" s="2831"/>
      <c r="M124" s="2831"/>
      <c r="N124" s="2831"/>
      <c r="O124" s="2831"/>
      <c r="P124" s="2831"/>
      <c r="Q124" s="2831"/>
      <c r="R124" s="2831"/>
      <c r="S124" s="2831"/>
      <c r="T124" s="2831"/>
      <c r="U124" s="2831"/>
      <c r="V124" s="2831"/>
      <c r="W124" s="2831"/>
      <c r="X124" s="2831"/>
      <c r="Y124" s="2831"/>
      <c r="Z124" s="2831"/>
      <c r="AA124" s="2831"/>
      <c r="AB124" s="2831"/>
      <c r="AC124" s="2820">
        <f t="shared" si="38"/>
        <v>0</v>
      </c>
      <c r="AD124" s="2841"/>
      <c r="AE124" s="2841"/>
      <c r="AF124" s="2841"/>
      <c r="AG124" s="2841"/>
      <c r="AH124" s="2841"/>
      <c r="AI124" s="2841"/>
      <c r="AJ124" s="2841"/>
      <c r="AK124" s="2841"/>
      <c r="AL124" s="2841"/>
      <c r="AM124" s="2841"/>
      <c r="AN124" s="2841"/>
      <c r="AO124" s="2841"/>
      <c r="AP124" s="2841"/>
      <c r="AQ124" s="2841"/>
      <c r="AR124" s="2841"/>
      <c r="AS124" s="2841"/>
      <c r="AT124" s="2821"/>
      <c r="AU124" s="2850"/>
      <c r="AV124" s="794">
        <f t="shared" si="62"/>
        <v>0</v>
      </c>
      <c r="AW124" s="794">
        <f t="shared" si="63"/>
        <v>0</v>
      </c>
      <c r="AX124" s="794">
        <f t="shared" si="64"/>
        <v>0</v>
      </c>
      <c r="AY124" s="1178">
        <f t="shared" si="39"/>
        <v>0</v>
      </c>
      <c r="AZ124" s="2820">
        <f t="shared" si="40"/>
        <v>0</v>
      </c>
      <c r="BA124" s="2820">
        <f t="shared" si="41"/>
        <v>0</v>
      </c>
      <c r="BB124" s="2820">
        <f t="shared" si="42"/>
        <v>0</v>
      </c>
      <c r="BC124" s="2820">
        <f t="shared" si="43"/>
        <v>0</v>
      </c>
      <c r="BD124" s="2820">
        <f t="shared" si="44"/>
        <v>0</v>
      </c>
      <c r="BE124" s="2820">
        <f t="shared" si="45"/>
        <v>0</v>
      </c>
      <c r="BF124" s="2820">
        <f t="shared" si="46"/>
        <v>0</v>
      </c>
      <c r="BG124" s="2820">
        <f t="shared" si="47"/>
        <v>0</v>
      </c>
      <c r="BH124" s="2820">
        <f t="shared" si="48"/>
        <v>0</v>
      </c>
      <c r="BI124" s="2820">
        <f t="shared" si="49"/>
        <v>0</v>
      </c>
      <c r="BJ124" s="2820">
        <f t="shared" si="50"/>
        <v>0</v>
      </c>
      <c r="BK124" s="2820">
        <f t="shared" si="51"/>
        <v>0</v>
      </c>
      <c r="BL124" s="2820">
        <f t="shared" si="52"/>
        <v>0</v>
      </c>
      <c r="BM124" s="2820">
        <f t="shared" si="53"/>
        <v>0</v>
      </c>
      <c r="BN124" s="2820">
        <f t="shared" si="54"/>
        <v>0</v>
      </c>
      <c r="BO124" s="2820">
        <f t="shared" si="55"/>
        <v>0</v>
      </c>
      <c r="BP124" s="2820">
        <f t="shared" si="56"/>
        <v>0</v>
      </c>
      <c r="BQ124" s="2820">
        <f t="shared" si="57"/>
        <v>0</v>
      </c>
      <c r="BR124" s="2820">
        <f t="shared" si="58"/>
        <v>0</v>
      </c>
      <c r="BS124" s="2820">
        <f t="shared" si="59"/>
        <v>0</v>
      </c>
      <c r="BT124" s="2868">
        <f t="shared" si="60"/>
        <v>0</v>
      </c>
    </row>
    <row r="125" spans="1:72">
      <c r="A125" s="1243"/>
      <c r="B125" s="1251"/>
      <c r="C125" s="1251"/>
      <c r="D125" s="2824"/>
      <c r="E125" s="2820">
        <f t="shared" si="61"/>
        <v>0</v>
      </c>
      <c r="F125" s="2821"/>
      <c r="G125" s="2822">
        <f t="shared" si="36"/>
        <v>0</v>
      </c>
      <c r="H125" s="2823">
        <f t="shared" si="37"/>
        <v>0</v>
      </c>
      <c r="I125" s="2831"/>
      <c r="J125" s="2831"/>
      <c r="K125" s="2831"/>
      <c r="L125" s="2831"/>
      <c r="M125" s="2831"/>
      <c r="N125" s="2831"/>
      <c r="O125" s="2831"/>
      <c r="P125" s="2831"/>
      <c r="Q125" s="2831"/>
      <c r="R125" s="2831"/>
      <c r="S125" s="2831"/>
      <c r="T125" s="2831"/>
      <c r="U125" s="2831"/>
      <c r="V125" s="2831"/>
      <c r="W125" s="2831"/>
      <c r="X125" s="2831"/>
      <c r="Y125" s="2831"/>
      <c r="Z125" s="2831"/>
      <c r="AA125" s="2831"/>
      <c r="AB125" s="2831"/>
      <c r="AC125" s="2820">
        <f t="shared" si="38"/>
        <v>0</v>
      </c>
      <c r="AD125" s="2841"/>
      <c r="AE125" s="2841"/>
      <c r="AF125" s="2841"/>
      <c r="AG125" s="2841"/>
      <c r="AH125" s="2841"/>
      <c r="AI125" s="2841"/>
      <c r="AJ125" s="2841"/>
      <c r="AK125" s="2841"/>
      <c r="AL125" s="2841"/>
      <c r="AM125" s="2841"/>
      <c r="AN125" s="2841"/>
      <c r="AO125" s="2841"/>
      <c r="AP125" s="2841"/>
      <c r="AQ125" s="2841"/>
      <c r="AR125" s="2841"/>
      <c r="AS125" s="2841"/>
      <c r="AT125" s="2821"/>
      <c r="AU125" s="2850"/>
      <c r="AV125" s="794">
        <f t="shared" si="62"/>
        <v>0</v>
      </c>
      <c r="AW125" s="794">
        <f t="shared" si="63"/>
        <v>0</v>
      </c>
      <c r="AX125" s="794">
        <f t="shared" si="64"/>
        <v>0</v>
      </c>
      <c r="AY125" s="1178">
        <f t="shared" si="39"/>
        <v>0</v>
      </c>
      <c r="AZ125" s="2820">
        <f t="shared" si="40"/>
        <v>0</v>
      </c>
      <c r="BA125" s="2820">
        <f t="shared" si="41"/>
        <v>0</v>
      </c>
      <c r="BB125" s="2820">
        <f t="shared" si="42"/>
        <v>0</v>
      </c>
      <c r="BC125" s="2820">
        <f t="shared" si="43"/>
        <v>0</v>
      </c>
      <c r="BD125" s="2820">
        <f t="shared" si="44"/>
        <v>0</v>
      </c>
      <c r="BE125" s="2820">
        <f t="shared" si="45"/>
        <v>0</v>
      </c>
      <c r="BF125" s="2820">
        <f t="shared" si="46"/>
        <v>0</v>
      </c>
      <c r="BG125" s="2820">
        <f t="shared" si="47"/>
        <v>0</v>
      </c>
      <c r="BH125" s="2820">
        <f t="shared" si="48"/>
        <v>0</v>
      </c>
      <c r="BI125" s="2820">
        <f t="shared" si="49"/>
        <v>0</v>
      </c>
      <c r="BJ125" s="2820">
        <f t="shared" si="50"/>
        <v>0</v>
      </c>
      <c r="BK125" s="2820">
        <f t="shared" si="51"/>
        <v>0</v>
      </c>
      <c r="BL125" s="2820">
        <f t="shared" si="52"/>
        <v>0</v>
      </c>
      <c r="BM125" s="2820">
        <f t="shared" si="53"/>
        <v>0</v>
      </c>
      <c r="BN125" s="2820">
        <f t="shared" si="54"/>
        <v>0</v>
      </c>
      <c r="BO125" s="2820">
        <f t="shared" si="55"/>
        <v>0</v>
      </c>
      <c r="BP125" s="2820">
        <f t="shared" si="56"/>
        <v>0</v>
      </c>
      <c r="BQ125" s="2820">
        <f t="shared" si="57"/>
        <v>0</v>
      </c>
      <c r="BR125" s="2820">
        <f t="shared" si="58"/>
        <v>0</v>
      </c>
      <c r="BS125" s="2820">
        <f t="shared" si="59"/>
        <v>0</v>
      </c>
      <c r="BT125" s="2868">
        <f t="shared" si="60"/>
        <v>0</v>
      </c>
    </row>
    <row r="126" spans="1:72">
      <c r="A126" s="1243"/>
      <c r="B126" s="1251"/>
      <c r="C126" s="1251"/>
      <c r="D126" s="2824"/>
      <c r="E126" s="2820">
        <f t="shared" si="61"/>
        <v>0</v>
      </c>
      <c r="F126" s="2821"/>
      <c r="G126" s="2822">
        <f t="shared" si="36"/>
        <v>0</v>
      </c>
      <c r="H126" s="2823">
        <f t="shared" si="37"/>
        <v>0</v>
      </c>
      <c r="I126" s="2831"/>
      <c r="J126" s="2831"/>
      <c r="K126" s="2831"/>
      <c r="L126" s="2831"/>
      <c r="M126" s="2831"/>
      <c r="N126" s="2831"/>
      <c r="O126" s="2831"/>
      <c r="P126" s="2831"/>
      <c r="Q126" s="2831"/>
      <c r="R126" s="2831"/>
      <c r="S126" s="2831"/>
      <c r="T126" s="2831"/>
      <c r="U126" s="2831"/>
      <c r="V126" s="2831"/>
      <c r="W126" s="2831"/>
      <c r="X126" s="2831"/>
      <c r="Y126" s="2831"/>
      <c r="Z126" s="2831"/>
      <c r="AA126" s="2831"/>
      <c r="AB126" s="2831"/>
      <c r="AC126" s="2820">
        <f t="shared" si="38"/>
        <v>0</v>
      </c>
      <c r="AD126" s="2841"/>
      <c r="AE126" s="2841"/>
      <c r="AF126" s="2841"/>
      <c r="AG126" s="2841"/>
      <c r="AH126" s="2841"/>
      <c r="AI126" s="2841"/>
      <c r="AJ126" s="2841"/>
      <c r="AK126" s="2841"/>
      <c r="AL126" s="2841"/>
      <c r="AM126" s="2841"/>
      <c r="AN126" s="2841"/>
      <c r="AO126" s="2841"/>
      <c r="AP126" s="2841"/>
      <c r="AQ126" s="2841"/>
      <c r="AR126" s="2841"/>
      <c r="AS126" s="2841"/>
      <c r="AT126" s="2821"/>
      <c r="AU126" s="2850"/>
      <c r="AV126" s="794">
        <f t="shared" si="62"/>
        <v>0</v>
      </c>
      <c r="AW126" s="794">
        <f t="shared" si="63"/>
        <v>0</v>
      </c>
      <c r="AX126" s="794">
        <f t="shared" si="64"/>
        <v>0</v>
      </c>
      <c r="AY126" s="1178">
        <f t="shared" si="39"/>
        <v>0</v>
      </c>
      <c r="AZ126" s="2820">
        <f t="shared" si="40"/>
        <v>0</v>
      </c>
      <c r="BA126" s="2820">
        <f t="shared" si="41"/>
        <v>0</v>
      </c>
      <c r="BB126" s="2820">
        <f t="shared" si="42"/>
        <v>0</v>
      </c>
      <c r="BC126" s="2820">
        <f t="shared" si="43"/>
        <v>0</v>
      </c>
      <c r="BD126" s="2820">
        <f t="shared" si="44"/>
        <v>0</v>
      </c>
      <c r="BE126" s="2820">
        <f t="shared" si="45"/>
        <v>0</v>
      </c>
      <c r="BF126" s="2820">
        <f t="shared" si="46"/>
        <v>0</v>
      </c>
      <c r="BG126" s="2820">
        <f t="shared" si="47"/>
        <v>0</v>
      </c>
      <c r="BH126" s="2820">
        <f t="shared" si="48"/>
        <v>0</v>
      </c>
      <c r="BI126" s="2820">
        <f t="shared" si="49"/>
        <v>0</v>
      </c>
      <c r="BJ126" s="2820">
        <f t="shared" si="50"/>
        <v>0</v>
      </c>
      <c r="BK126" s="2820">
        <f t="shared" si="51"/>
        <v>0</v>
      </c>
      <c r="BL126" s="2820">
        <f t="shared" si="52"/>
        <v>0</v>
      </c>
      <c r="BM126" s="2820">
        <f t="shared" si="53"/>
        <v>0</v>
      </c>
      <c r="BN126" s="2820">
        <f t="shared" si="54"/>
        <v>0</v>
      </c>
      <c r="BO126" s="2820">
        <f t="shared" si="55"/>
        <v>0</v>
      </c>
      <c r="BP126" s="2820">
        <f t="shared" si="56"/>
        <v>0</v>
      </c>
      <c r="BQ126" s="2820">
        <f t="shared" si="57"/>
        <v>0</v>
      </c>
      <c r="BR126" s="2820">
        <f t="shared" si="58"/>
        <v>0</v>
      </c>
      <c r="BS126" s="2820">
        <f t="shared" si="59"/>
        <v>0</v>
      </c>
      <c r="BT126" s="2868">
        <f t="shared" si="60"/>
        <v>0</v>
      </c>
    </row>
    <row r="127" spans="1:72">
      <c r="A127" s="1243"/>
      <c r="B127" s="1251"/>
      <c r="C127" s="1251"/>
      <c r="D127" s="2824"/>
      <c r="E127" s="2820">
        <f t="shared" si="61"/>
        <v>0</v>
      </c>
      <c r="F127" s="2821"/>
      <c r="G127" s="2822">
        <f t="shared" si="36"/>
        <v>0</v>
      </c>
      <c r="H127" s="2823">
        <f t="shared" si="37"/>
        <v>0</v>
      </c>
      <c r="I127" s="2831"/>
      <c r="J127" s="2831"/>
      <c r="K127" s="2831"/>
      <c r="L127" s="2831"/>
      <c r="M127" s="2831"/>
      <c r="N127" s="2831"/>
      <c r="O127" s="2831"/>
      <c r="P127" s="2831"/>
      <c r="Q127" s="2831"/>
      <c r="R127" s="2831"/>
      <c r="S127" s="2831"/>
      <c r="T127" s="2831"/>
      <c r="U127" s="2831"/>
      <c r="V127" s="2831"/>
      <c r="W127" s="2831"/>
      <c r="X127" s="2831"/>
      <c r="Y127" s="2831"/>
      <c r="Z127" s="2831"/>
      <c r="AA127" s="2831"/>
      <c r="AB127" s="2831"/>
      <c r="AC127" s="2820">
        <f t="shared" si="38"/>
        <v>0</v>
      </c>
      <c r="AD127" s="2841"/>
      <c r="AE127" s="2841"/>
      <c r="AF127" s="2841"/>
      <c r="AG127" s="2841"/>
      <c r="AH127" s="2841"/>
      <c r="AI127" s="2841"/>
      <c r="AJ127" s="2841"/>
      <c r="AK127" s="2841"/>
      <c r="AL127" s="2841"/>
      <c r="AM127" s="2841"/>
      <c r="AN127" s="2841"/>
      <c r="AO127" s="2841"/>
      <c r="AP127" s="2841"/>
      <c r="AQ127" s="2841"/>
      <c r="AR127" s="2841"/>
      <c r="AS127" s="2841"/>
      <c r="AT127" s="2821"/>
      <c r="AU127" s="2850"/>
      <c r="AV127" s="794">
        <f t="shared" si="62"/>
        <v>0</v>
      </c>
      <c r="AW127" s="794">
        <f t="shared" si="63"/>
        <v>0</v>
      </c>
      <c r="AX127" s="794">
        <f t="shared" si="64"/>
        <v>0</v>
      </c>
      <c r="AY127" s="1178">
        <f t="shared" si="39"/>
        <v>0</v>
      </c>
      <c r="AZ127" s="2820">
        <f t="shared" si="40"/>
        <v>0</v>
      </c>
      <c r="BA127" s="2820">
        <f t="shared" si="41"/>
        <v>0</v>
      </c>
      <c r="BB127" s="2820">
        <f t="shared" si="42"/>
        <v>0</v>
      </c>
      <c r="BC127" s="2820">
        <f t="shared" si="43"/>
        <v>0</v>
      </c>
      <c r="BD127" s="2820">
        <f t="shared" si="44"/>
        <v>0</v>
      </c>
      <c r="BE127" s="2820">
        <f t="shared" si="45"/>
        <v>0</v>
      </c>
      <c r="BF127" s="2820">
        <f t="shared" si="46"/>
        <v>0</v>
      </c>
      <c r="BG127" s="2820">
        <f t="shared" si="47"/>
        <v>0</v>
      </c>
      <c r="BH127" s="2820">
        <f t="shared" si="48"/>
        <v>0</v>
      </c>
      <c r="BI127" s="2820">
        <f t="shared" si="49"/>
        <v>0</v>
      </c>
      <c r="BJ127" s="2820">
        <f t="shared" si="50"/>
        <v>0</v>
      </c>
      <c r="BK127" s="2820">
        <f t="shared" si="51"/>
        <v>0</v>
      </c>
      <c r="BL127" s="2820">
        <f t="shared" si="52"/>
        <v>0</v>
      </c>
      <c r="BM127" s="2820">
        <f t="shared" si="53"/>
        <v>0</v>
      </c>
      <c r="BN127" s="2820">
        <f t="shared" si="54"/>
        <v>0</v>
      </c>
      <c r="BO127" s="2820">
        <f t="shared" si="55"/>
        <v>0</v>
      </c>
      <c r="BP127" s="2820">
        <f t="shared" si="56"/>
        <v>0</v>
      </c>
      <c r="BQ127" s="2820">
        <f t="shared" si="57"/>
        <v>0</v>
      </c>
      <c r="BR127" s="2820">
        <f t="shared" si="58"/>
        <v>0</v>
      </c>
      <c r="BS127" s="2820">
        <f t="shared" si="59"/>
        <v>0</v>
      </c>
      <c r="BT127" s="2868">
        <f t="shared" si="60"/>
        <v>0</v>
      </c>
    </row>
    <row r="128" spans="1:72">
      <c r="A128" s="1243"/>
      <c r="B128" s="1251"/>
      <c r="C128" s="1251"/>
      <c r="D128" s="2824"/>
      <c r="E128" s="2820">
        <f t="shared" si="61"/>
        <v>0</v>
      </c>
      <c r="F128" s="2821"/>
      <c r="G128" s="2822">
        <f t="shared" si="36"/>
        <v>0</v>
      </c>
      <c r="H128" s="2823">
        <f t="shared" si="37"/>
        <v>0</v>
      </c>
      <c r="I128" s="2831"/>
      <c r="J128" s="2831"/>
      <c r="K128" s="2831"/>
      <c r="L128" s="2831"/>
      <c r="M128" s="2831"/>
      <c r="N128" s="2831"/>
      <c r="O128" s="2831"/>
      <c r="P128" s="2831"/>
      <c r="Q128" s="2831"/>
      <c r="R128" s="2831"/>
      <c r="S128" s="2831"/>
      <c r="T128" s="2831"/>
      <c r="U128" s="2831"/>
      <c r="V128" s="2831"/>
      <c r="W128" s="2831"/>
      <c r="X128" s="2831"/>
      <c r="Y128" s="2831"/>
      <c r="Z128" s="2831"/>
      <c r="AA128" s="2831"/>
      <c r="AB128" s="2831"/>
      <c r="AC128" s="2820">
        <f t="shared" si="38"/>
        <v>0</v>
      </c>
      <c r="AD128" s="2841"/>
      <c r="AE128" s="2841"/>
      <c r="AF128" s="2841"/>
      <c r="AG128" s="2841"/>
      <c r="AH128" s="2841"/>
      <c r="AI128" s="2841"/>
      <c r="AJ128" s="2841"/>
      <c r="AK128" s="2841"/>
      <c r="AL128" s="2841"/>
      <c r="AM128" s="2841"/>
      <c r="AN128" s="2841"/>
      <c r="AO128" s="2841"/>
      <c r="AP128" s="2841"/>
      <c r="AQ128" s="2841"/>
      <c r="AR128" s="2841"/>
      <c r="AS128" s="2841"/>
      <c r="AT128" s="2821"/>
      <c r="AU128" s="2850"/>
      <c r="AV128" s="794">
        <f t="shared" si="62"/>
        <v>0</v>
      </c>
      <c r="AW128" s="794">
        <f t="shared" si="63"/>
        <v>0</v>
      </c>
      <c r="AX128" s="794">
        <f t="shared" si="64"/>
        <v>0</v>
      </c>
      <c r="AY128" s="1178">
        <f t="shared" si="39"/>
        <v>0</v>
      </c>
      <c r="AZ128" s="2820">
        <f t="shared" si="40"/>
        <v>0</v>
      </c>
      <c r="BA128" s="2820">
        <f t="shared" si="41"/>
        <v>0</v>
      </c>
      <c r="BB128" s="2820">
        <f t="shared" si="42"/>
        <v>0</v>
      </c>
      <c r="BC128" s="2820">
        <f t="shared" si="43"/>
        <v>0</v>
      </c>
      <c r="BD128" s="2820">
        <f t="shared" si="44"/>
        <v>0</v>
      </c>
      <c r="BE128" s="2820">
        <f t="shared" si="45"/>
        <v>0</v>
      </c>
      <c r="BF128" s="2820">
        <f t="shared" si="46"/>
        <v>0</v>
      </c>
      <c r="BG128" s="2820">
        <f t="shared" si="47"/>
        <v>0</v>
      </c>
      <c r="BH128" s="2820">
        <f t="shared" si="48"/>
        <v>0</v>
      </c>
      <c r="BI128" s="2820">
        <f t="shared" si="49"/>
        <v>0</v>
      </c>
      <c r="BJ128" s="2820">
        <f t="shared" si="50"/>
        <v>0</v>
      </c>
      <c r="BK128" s="2820">
        <f t="shared" si="51"/>
        <v>0</v>
      </c>
      <c r="BL128" s="2820">
        <f t="shared" si="52"/>
        <v>0</v>
      </c>
      <c r="BM128" s="2820">
        <f t="shared" si="53"/>
        <v>0</v>
      </c>
      <c r="BN128" s="2820">
        <f t="shared" si="54"/>
        <v>0</v>
      </c>
      <c r="BO128" s="2820">
        <f t="shared" si="55"/>
        <v>0</v>
      </c>
      <c r="BP128" s="2820">
        <f t="shared" si="56"/>
        <v>0</v>
      </c>
      <c r="BQ128" s="2820">
        <f t="shared" si="57"/>
        <v>0</v>
      </c>
      <c r="BR128" s="2820">
        <f t="shared" si="58"/>
        <v>0</v>
      </c>
      <c r="BS128" s="2820">
        <f t="shared" si="59"/>
        <v>0</v>
      </c>
      <c r="BT128" s="2868">
        <f t="shared" si="60"/>
        <v>0</v>
      </c>
    </row>
    <row r="129" spans="1:72">
      <c r="A129" s="1243"/>
      <c r="B129" s="1251"/>
      <c r="C129" s="1251"/>
      <c r="D129" s="2824"/>
      <c r="E129" s="2820">
        <f t="shared" si="61"/>
        <v>0</v>
      </c>
      <c r="F129" s="2821"/>
      <c r="G129" s="2822">
        <f t="shared" si="36"/>
        <v>0</v>
      </c>
      <c r="H129" s="2823">
        <f t="shared" si="37"/>
        <v>0</v>
      </c>
      <c r="I129" s="2831"/>
      <c r="J129" s="2831"/>
      <c r="K129" s="2831"/>
      <c r="L129" s="2831"/>
      <c r="M129" s="2831"/>
      <c r="N129" s="2831"/>
      <c r="O129" s="2831"/>
      <c r="P129" s="2831"/>
      <c r="Q129" s="2831"/>
      <c r="R129" s="2831"/>
      <c r="S129" s="2831"/>
      <c r="T129" s="2831"/>
      <c r="U129" s="2831"/>
      <c r="V129" s="2831"/>
      <c r="W129" s="2831"/>
      <c r="X129" s="2831"/>
      <c r="Y129" s="2831"/>
      <c r="Z129" s="2831"/>
      <c r="AA129" s="2831"/>
      <c r="AB129" s="2831"/>
      <c r="AC129" s="2820">
        <f t="shared" si="38"/>
        <v>0</v>
      </c>
      <c r="AD129" s="2841"/>
      <c r="AE129" s="2841"/>
      <c r="AF129" s="2841"/>
      <c r="AG129" s="2841"/>
      <c r="AH129" s="2841"/>
      <c r="AI129" s="2841"/>
      <c r="AJ129" s="2841"/>
      <c r="AK129" s="2841"/>
      <c r="AL129" s="2841"/>
      <c r="AM129" s="2841"/>
      <c r="AN129" s="2841"/>
      <c r="AO129" s="2841"/>
      <c r="AP129" s="2841"/>
      <c r="AQ129" s="2841"/>
      <c r="AR129" s="2841"/>
      <c r="AS129" s="2841"/>
      <c r="AT129" s="2821"/>
      <c r="AU129" s="2850"/>
      <c r="AV129" s="794">
        <f t="shared" si="62"/>
        <v>0</v>
      </c>
      <c r="AW129" s="794">
        <f t="shared" si="63"/>
        <v>0</v>
      </c>
      <c r="AX129" s="794">
        <f t="shared" si="64"/>
        <v>0</v>
      </c>
      <c r="AY129" s="1178">
        <f t="shared" si="39"/>
        <v>0</v>
      </c>
      <c r="AZ129" s="2820">
        <f t="shared" si="40"/>
        <v>0</v>
      </c>
      <c r="BA129" s="2820">
        <f t="shared" si="41"/>
        <v>0</v>
      </c>
      <c r="BB129" s="2820">
        <f t="shared" si="42"/>
        <v>0</v>
      </c>
      <c r="BC129" s="2820">
        <f t="shared" si="43"/>
        <v>0</v>
      </c>
      <c r="BD129" s="2820">
        <f t="shared" si="44"/>
        <v>0</v>
      </c>
      <c r="BE129" s="2820">
        <f t="shared" si="45"/>
        <v>0</v>
      </c>
      <c r="BF129" s="2820">
        <f t="shared" si="46"/>
        <v>0</v>
      </c>
      <c r="BG129" s="2820">
        <f t="shared" si="47"/>
        <v>0</v>
      </c>
      <c r="BH129" s="2820">
        <f t="shared" si="48"/>
        <v>0</v>
      </c>
      <c r="BI129" s="2820">
        <f t="shared" si="49"/>
        <v>0</v>
      </c>
      <c r="BJ129" s="2820">
        <f t="shared" si="50"/>
        <v>0</v>
      </c>
      <c r="BK129" s="2820">
        <f t="shared" si="51"/>
        <v>0</v>
      </c>
      <c r="BL129" s="2820">
        <f t="shared" si="52"/>
        <v>0</v>
      </c>
      <c r="BM129" s="2820">
        <f t="shared" si="53"/>
        <v>0</v>
      </c>
      <c r="BN129" s="2820">
        <f t="shared" si="54"/>
        <v>0</v>
      </c>
      <c r="BO129" s="2820">
        <f t="shared" si="55"/>
        <v>0</v>
      </c>
      <c r="BP129" s="2820">
        <f t="shared" si="56"/>
        <v>0</v>
      </c>
      <c r="BQ129" s="2820">
        <f t="shared" si="57"/>
        <v>0</v>
      </c>
      <c r="BR129" s="2820">
        <f t="shared" si="58"/>
        <v>0</v>
      </c>
      <c r="BS129" s="2820">
        <f t="shared" si="59"/>
        <v>0</v>
      </c>
      <c r="BT129" s="2868">
        <f t="shared" si="60"/>
        <v>0</v>
      </c>
    </row>
    <row r="130" spans="1:72">
      <c r="A130" s="1243"/>
      <c r="B130" s="1251"/>
      <c r="C130" s="1251"/>
      <c r="D130" s="2824"/>
      <c r="E130" s="2820">
        <f t="shared" si="61"/>
        <v>0</v>
      </c>
      <c r="F130" s="2821"/>
      <c r="G130" s="2822">
        <f t="shared" si="36"/>
        <v>0</v>
      </c>
      <c r="H130" s="2823">
        <f t="shared" si="37"/>
        <v>0</v>
      </c>
      <c r="I130" s="2831"/>
      <c r="J130" s="2831"/>
      <c r="K130" s="2831"/>
      <c r="L130" s="2831"/>
      <c r="M130" s="2831"/>
      <c r="N130" s="2831"/>
      <c r="O130" s="2831"/>
      <c r="P130" s="2831"/>
      <c r="Q130" s="2831"/>
      <c r="R130" s="2831"/>
      <c r="S130" s="2831"/>
      <c r="T130" s="2831"/>
      <c r="U130" s="2831"/>
      <c r="V130" s="2831"/>
      <c r="W130" s="2831"/>
      <c r="X130" s="2831"/>
      <c r="Y130" s="2831"/>
      <c r="Z130" s="2831"/>
      <c r="AA130" s="2831"/>
      <c r="AB130" s="2831"/>
      <c r="AC130" s="2820">
        <f t="shared" si="38"/>
        <v>0</v>
      </c>
      <c r="AD130" s="2841"/>
      <c r="AE130" s="2841"/>
      <c r="AF130" s="2841"/>
      <c r="AG130" s="2841"/>
      <c r="AH130" s="2841"/>
      <c r="AI130" s="2841"/>
      <c r="AJ130" s="2841"/>
      <c r="AK130" s="2841"/>
      <c r="AL130" s="2841"/>
      <c r="AM130" s="2841"/>
      <c r="AN130" s="2841"/>
      <c r="AO130" s="2841"/>
      <c r="AP130" s="2841"/>
      <c r="AQ130" s="2841"/>
      <c r="AR130" s="2841"/>
      <c r="AS130" s="2841"/>
      <c r="AT130" s="2821"/>
      <c r="AU130" s="2850"/>
      <c r="AV130" s="794">
        <f t="shared" si="62"/>
        <v>0</v>
      </c>
      <c r="AW130" s="794">
        <f t="shared" si="63"/>
        <v>0</v>
      </c>
      <c r="AX130" s="794">
        <f t="shared" si="64"/>
        <v>0</v>
      </c>
      <c r="AY130" s="1178">
        <f t="shared" si="39"/>
        <v>0</v>
      </c>
      <c r="AZ130" s="2820">
        <f t="shared" si="40"/>
        <v>0</v>
      </c>
      <c r="BA130" s="2820">
        <f t="shared" si="41"/>
        <v>0</v>
      </c>
      <c r="BB130" s="2820">
        <f t="shared" si="42"/>
        <v>0</v>
      </c>
      <c r="BC130" s="2820">
        <f t="shared" si="43"/>
        <v>0</v>
      </c>
      <c r="BD130" s="2820">
        <f t="shared" si="44"/>
        <v>0</v>
      </c>
      <c r="BE130" s="2820">
        <f t="shared" si="45"/>
        <v>0</v>
      </c>
      <c r="BF130" s="2820">
        <f t="shared" si="46"/>
        <v>0</v>
      </c>
      <c r="BG130" s="2820">
        <f t="shared" si="47"/>
        <v>0</v>
      </c>
      <c r="BH130" s="2820">
        <f t="shared" si="48"/>
        <v>0</v>
      </c>
      <c r="BI130" s="2820">
        <f t="shared" si="49"/>
        <v>0</v>
      </c>
      <c r="BJ130" s="2820">
        <f t="shared" si="50"/>
        <v>0</v>
      </c>
      <c r="BK130" s="2820">
        <f t="shared" si="51"/>
        <v>0</v>
      </c>
      <c r="BL130" s="2820">
        <f t="shared" si="52"/>
        <v>0</v>
      </c>
      <c r="BM130" s="2820">
        <f t="shared" si="53"/>
        <v>0</v>
      </c>
      <c r="BN130" s="2820">
        <f t="shared" si="54"/>
        <v>0</v>
      </c>
      <c r="BO130" s="2820">
        <f t="shared" si="55"/>
        <v>0</v>
      </c>
      <c r="BP130" s="2820">
        <f t="shared" si="56"/>
        <v>0</v>
      </c>
      <c r="BQ130" s="2820">
        <f t="shared" si="57"/>
        <v>0</v>
      </c>
      <c r="BR130" s="2820">
        <f t="shared" si="58"/>
        <v>0</v>
      </c>
      <c r="BS130" s="2820">
        <f t="shared" si="59"/>
        <v>0</v>
      </c>
      <c r="BT130" s="2868">
        <f t="shared" si="60"/>
        <v>0</v>
      </c>
    </row>
    <row r="131" spans="1:72">
      <c r="A131" s="1243"/>
      <c r="B131" s="1251"/>
      <c r="C131" s="1251"/>
      <c r="D131" s="2824"/>
      <c r="E131" s="2820">
        <f t="shared" si="61"/>
        <v>0</v>
      </c>
      <c r="F131" s="2821"/>
      <c r="G131" s="2822">
        <f t="shared" si="36"/>
        <v>0</v>
      </c>
      <c r="H131" s="2823">
        <f t="shared" si="37"/>
        <v>0</v>
      </c>
      <c r="I131" s="2831"/>
      <c r="J131" s="2831"/>
      <c r="K131" s="2831"/>
      <c r="L131" s="2831"/>
      <c r="M131" s="2831"/>
      <c r="N131" s="2831"/>
      <c r="O131" s="2831"/>
      <c r="P131" s="2831"/>
      <c r="Q131" s="2831"/>
      <c r="R131" s="2831"/>
      <c r="S131" s="2831"/>
      <c r="T131" s="2831"/>
      <c r="U131" s="2831"/>
      <c r="V131" s="2831"/>
      <c r="W131" s="2831"/>
      <c r="X131" s="2831"/>
      <c r="Y131" s="2831"/>
      <c r="Z131" s="2831"/>
      <c r="AA131" s="2831"/>
      <c r="AB131" s="2831"/>
      <c r="AC131" s="2820">
        <f t="shared" si="38"/>
        <v>0</v>
      </c>
      <c r="AD131" s="2841"/>
      <c r="AE131" s="2841"/>
      <c r="AF131" s="2841"/>
      <c r="AG131" s="2841"/>
      <c r="AH131" s="2841"/>
      <c r="AI131" s="2841"/>
      <c r="AJ131" s="2841"/>
      <c r="AK131" s="2841"/>
      <c r="AL131" s="2841"/>
      <c r="AM131" s="2841"/>
      <c r="AN131" s="2841"/>
      <c r="AO131" s="2841"/>
      <c r="AP131" s="2841"/>
      <c r="AQ131" s="2841"/>
      <c r="AR131" s="2841"/>
      <c r="AS131" s="2841"/>
      <c r="AT131" s="2821"/>
      <c r="AU131" s="2850"/>
      <c r="AV131" s="794">
        <f t="shared" si="62"/>
        <v>0</v>
      </c>
      <c r="AW131" s="794">
        <f t="shared" si="63"/>
        <v>0</v>
      </c>
      <c r="AX131" s="794">
        <f t="shared" si="64"/>
        <v>0</v>
      </c>
      <c r="AY131" s="1178">
        <f t="shared" si="39"/>
        <v>0</v>
      </c>
      <c r="AZ131" s="2820">
        <f t="shared" si="40"/>
        <v>0</v>
      </c>
      <c r="BA131" s="2820">
        <f t="shared" si="41"/>
        <v>0</v>
      </c>
      <c r="BB131" s="2820">
        <f t="shared" si="42"/>
        <v>0</v>
      </c>
      <c r="BC131" s="2820">
        <f t="shared" si="43"/>
        <v>0</v>
      </c>
      <c r="BD131" s="2820">
        <f t="shared" si="44"/>
        <v>0</v>
      </c>
      <c r="BE131" s="2820">
        <f t="shared" si="45"/>
        <v>0</v>
      </c>
      <c r="BF131" s="2820">
        <f t="shared" si="46"/>
        <v>0</v>
      </c>
      <c r="BG131" s="2820">
        <f t="shared" si="47"/>
        <v>0</v>
      </c>
      <c r="BH131" s="2820">
        <f t="shared" si="48"/>
        <v>0</v>
      </c>
      <c r="BI131" s="2820">
        <f t="shared" si="49"/>
        <v>0</v>
      </c>
      <c r="BJ131" s="2820">
        <f t="shared" si="50"/>
        <v>0</v>
      </c>
      <c r="BK131" s="2820">
        <f t="shared" si="51"/>
        <v>0</v>
      </c>
      <c r="BL131" s="2820">
        <f t="shared" si="52"/>
        <v>0</v>
      </c>
      <c r="BM131" s="2820">
        <f t="shared" si="53"/>
        <v>0</v>
      </c>
      <c r="BN131" s="2820">
        <f t="shared" si="54"/>
        <v>0</v>
      </c>
      <c r="BO131" s="2820">
        <f t="shared" si="55"/>
        <v>0</v>
      </c>
      <c r="BP131" s="2820">
        <f t="shared" si="56"/>
        <v>0</v>
      </c>
      <c r="BQ131" s="2820">
        <f t="shared" si="57"/>
        <v>0</v>
      </c>
      <c r="BR131" s="2820">
        <f t="shared" si="58"/>
        <v>0</v>
      </c>
      <c r="BS131" s="2820">
        <f t="shared" si="59"/>
        <v>0</v>
      </c>
      <c r="BT131" s="2868">
        <f t="shared" si="60"/>
        <v>0</v>
      </c>
    </row>
    <row r="132" spans="1:72">
      <c r="A132" s="1243"/>
      <c r="B132" s="1251"/>
      <c r="C132" s="1251"/>
      <c r="D132" s="2824"/>
      <c r="E132" s="2820">
        <f t="shared" si="61"/>
        <v>0</v>
      </c>
      <c r="F132" s="2821"/>
      <c r="G132" s="2822">
        <f t="shared" si="36"/>
        <v>0</v>
      </c>
      <c r="H132" s="2823">
        <f t="shared" si="37"/>
        <v>0</v>
      </c>
      <c r="I132" s="2831"/>
      <c r="J132" s="2831"/>
      <c r="K132" s="2831"/>
      <c r="L132" s="2831"/>
      <c r="M132" s="2831"/>
      <c r="N132" s="2831"/>
      <c r="O132" s="2831"/>
      <c r="P132" s="2831"/>
      <c r="Q132" s="2831"/>
      <c r="R132" s="2831"/>
      <c r="S132" s="2831"/>
      <c r="T132" s="2831"/>
      <c r="U132" s="2831"/>
      <c r="V132" s="2831"/>
      <c r="W132" s="2831"/>
      <c r="X132" s="2831"/>
      <c r="Y132" s="2831"/>
      <c r="Z132" s="2831"/>
      <c r="AA132" s="2831"/>
      <c r="AB132" s="2831"/>
      <c r="AC132" s="2820">
        <f t="shared" si="38"/>
        <v>0</v>
      </c>
      <c r="AD132" s="2841"/>
      <c r="AE132" s="2841"/>
      <c r="AF132" s="2841"/>
      <c r="AG132" s="2841"/>
      <c r="AH132" s="2841"/>
      <c r="AI132" s="2841"/>
      <c r="AJ132" s="2841"/>
      <c r="AK132" s="2841"/>
      <c r="AL132" s="2841"/>
      <c r="AM132" s="2841"/>
      <c r="AN132" s="2841"/>
      <c r="AO132" s="2841"/>
      <c r="AP132" s="2841"/>
      <c r="AQ132" s="2841"/>
      <c r="AR132" s="2841"/>
      <c r="AS132" s="2841"/>
      <c r="AT132" s="2821"/>
      <c r="AU132" s="2850"/>
      <c r="AV132" s="794">
        <f t="shared" si="62"/>
        <v>0</v>
      </c>
      <c r="AW132" s="794">
        <f t="shared" si="63"/>
        <v>0</v>
      </c>
      <c r="AX132" s="794">
        <f t="shared" si="64"/>
        <v>0</v>
      </c>
      <c r="AY132" s="1178">
        <f t="shared" si="39"/>
        <v>0</v>
      </c>
      <c r="AZ132" s="2820">
        <f t="shared" si="40"/>
        <v>0</v>
      </c>
      <c r="BA132" s="2820">
        <f t="shared" si="41"/>
        <v>0</v>
      </c>
      <c r="BB132" s="2820">
        <f t="shared" si="42"/>
        <v>0</v>
      </c>
      <c r="BC132" s="2820">
        <f t="shared" si="43"/>
        <v>0</v>
      </c>
      <c r="BD132" s="2820">
        <f t="shared" si="44"/>
        <v>0</v>
      </c>
      <c r="BE132" s="2820">
        <f t="shared" si="45"/>
        <v>0</v>
      </c>
      <c r="BF132" s="2820">
        <f t="shared" si="46"/>
        <v>0</v>
      </c>
      <c r="BG132" s="2820">
        <f t="shared" si="47"/>
        <v>0</v>
      </c>
      <c r="BH132" s="2820">
        <f t="shared" si="48"/>
        <v>0</v>
      </c>
      <c r="BI132" s="2820">
        <f t="shared" si="49"/>
        <v>0</v>
      </c>
      <c r="BJ132" s="2820">
        <f t="shared" si="50"/>
        <v>0</v>
      </c>
      <c r="BK132" s="2820">
        <f t="shared" si="51"/>
        <v>0</v>
      </c>
      <c r="BL132" s="2820">
        <f t="shared" si="52"/>
        <v>0</v>
      </c>
      <c r="BM132" s="2820">
        <f t="shared" si="53"/>
        <v>0</v>
      </c>
      <c r="BN132" s="2820">
        <f t="shared" si="54"/>
        <v>0</v>
      </c>
      <c r="BO132" s="2820">
        <f t="shared" si="55"/>
        <v>0</v>
      </c>
      <c r="BP132" s="2820">
        <f t="shared" si="56"/>
        <v>0</v>
      </c>
      <c r="BQ132" s="2820">
        <f t="shared" si="57"/>
        <v>0</v>
      </c>
      <c r="BR132" s="2820">
        <f t="shared" si="58"/>
        <v>0</v>
      </c>
      <c r="BS132" s="2820">
        <f t="shared" si="59"/>
        <v>0</v>
      </c>
      <c r="BT132" s="2868">
        <f t="shared" si="60"/>
        <v>0</v>
      </c>
    </row>
    <row r="133" spans="1:72">
      <c r="A133" s="1243"/>
      <c r="B133" s="1251"/>
      <c r="C133" s="1251"/>
      <c r="D133" s="2824"/>
      <c r="E133" s="2820">
        <f t="shared" si="61"/>
        <v>0</v>
      </c>
      <c r="F133" s="2821"/>
      <c r="G133" s="2822">
        <f t="shared" si="36"/>
        <v>0</v>
      </c>
      <c r="H133" s="2823">
        <f t="shared" si="37"/>
        <v>0</v>
      </c>
      <c r="I133" s="2831"/>
      <c r="J133" s="2831"/>
      <c r="K133" s="2831"/>
      <c r="L133" s="2831"/>
      <c r="M133" s="2831"/>
      <c r="N133" s="2831"/>
      <c r="O133" s="2831"/>
      <c r="P133" s="2831"/>
      <c r="Q133" s="2831"/>
      <c r="R133" s="2831"/>
      <c r="S133" s="2831"/>
      <c r="T133" s="2831"/>
      <c r="U133" s="2831"/>
      <c r="V133" s="2831"/>
      <c r="W133" s="2831"/>
      <c r="X133" s="2831"/>
      <c r="Y133" s="2831"/>
      <c r="Z133" s="2831"/>
      <c r="AA133" s="2831"/>
      <c r="AB133" s="2831"/>
      <c r="AC133" s="2820">
        <f t="shared" si="38"/>
        <v>0</v>
      </c>
      <c r="AD133" s="2841"/>
      <c r="AE133" s="2841"/>
      <c r="AF133" s="2841"/>
      <c r="AG133" s="2841"/>
      <c r="AH133" s="2841"/>
      <c r="AI133" s="2841"/>
      <c r="AJ133" s="2841"/>
      <c r="AK133" s="2841"/>
      <c r="AL133" s="2841"/>
      <c r="AM133" s="2841"/>
      <c r="AN133" s="2841"/>
      <c r="AO133" s="2841"/>
      <c r="AP133" s="2841"/>
      <c r="AQ133" s="2841"/>
      <c r="AR133" s="2841"/>
      <c r="AS133" s="2841"/>
      <c r="AT133" s="2821"/>
      <c r="AU133" s="2850"/>
      <c r="AV133" s="794">
        <f t="shared" si="62"/>
        <v>0</v>
      </c>
      <c r="AW133" s="794">
        <f t="shared" si="63"/>
        <v>0</v>
      </c>
      <c r="AX133" s="794">
        <f t="shared" si="64"/>
        <v>0</v>
      </c>
      <c r="AY133" s="1178">
        <f t="shared" si="39"/>
        <v>0</v>
      </c>
      <c r="AZ133" s="2820">
        <f t="shared" si="40"/>
        <v>0</v>
      </c>
      <c r="BA133" s="2820">
        <f t="shared" si="41"/>
        <v>0</v>
      </c>
      <c r="BB133" s="2820">
        <f t="shared" si="42"/>
        <v>0</v>
      </c>
      <c r="BC133" s="2820">
        <f t="shared" si="43"/>
        <v>0</v>
      </c>
      <c r="BD133" s="2820">
        <f t="shared" si="44"/>
        <v>0</v>
      </c>
      <c r="BE133" s="2820">
        <f t="shared" si="45"/>
        <v>0</v>
      </c>
      <c r="BF133" s="2820">
        <f t="shared" si="46"/>
        <v>0</v>
      </c>
      <c r="BG133" s="2820">
        <f t="shared" si="47"/>
        <v>0</v>
      </c>
      <c r="BH133" s="2820">
        <f t="shared" si="48"/>
        <v>0</v>
      </c>
      <c r="BI133" s="2820">
        <f t="shared" si="49"/>
        <v>0</v>
      </c>
      <c r="BJ133" s="2820">
        <f t="shared" si="50"/>
        <v>0</v>
      </c>
      <c r="BK133" s="2820">
        <f t="shared" si="51"/>
        <v>0</v>
      </c>
      <c r="BL133" s="2820">
        <f t="shared" si="52"/>
        <v>0</v>
      </c>
      <c r="BM133" s="2820">
        <f t="shared" si="53"/>
        <v>0</v>
      </c>
      <c r="BN133" s="2820">
        <f t="shared" si="54"/>
        <v>0</v>
      </c>
      <c r="BO133" s="2820">
        <f t="shared" si="55"/>
        <v>0</v>
      </c>
      <c r="BP133" s="2820">
        <f t="shared" si="56"/>
        <v>0</v>
      </c>
      <c r="BQ133" s="2820">
        <f t="shared" si="57"/>
        <v>0</v>
      </c>
      <c r="BR133" s="2820">
        <f t="shared" si="58"/>
        <v>0</v>
      </c>
      <c r="BS133" s="2820">
        <f t="shared" si="59"/>
        <v>0</v>
      </c>
      <c r="BT133" s="2868">
        <f t="shared" si="60"/>
        <v>0</v>
      </c>
    </row>
    <row r="134" spans="1:72">
      <c r="A134" s="1243"/>
      <c r="B134" s="1251"/>
      <c r="C134" s="1251"/>
      <c r="D134" s="2824"/>
      <c r="E134" s="2820">
        <f t="shared" si="61"/>
        <v>0</v>
      </c>
      <c r="F134" s="2821"/>
      <c r="G134" s="2822">
        <f t="shared" si="36"/>
        <v>0</v>
      </c>
      <c r="H134" s="2823">
        <f t="shared" si="37"/>
        <v>0</v>
      </c>
      <c r="I134" s="2831"/>
      <c r="J134" s="2831"/>
      <c r="K134" s="2831"/>
      <c r="L134" s="2831"/>
      <c r="M134" s="2831"/>
      <c r="N134" s="2831"/>
      <c r="O134" s="2831"/>
      <c r="P134" s="2831"/>
      <c r="Q134" s="2831"/>
      <c r="R134" s="2831"/>
      <c r="S134" s="2831"/>
      <c r="T134" s="2831"/>
      <c r="U134" s="2831"/>
      <c r="V134" s="2831"/>
      <c r="W134" s="2831"/>
      <c r="X134" s="2831"/>
      <c r="Y134" s="2831"/>
      <c r="Z134" s="2831"/>
      <c r="AA134" s="2831"/>
      <c r="AB134" s="2831"/>
      <c r="AC134" s="2820">
        <f t="shared" si="38"/>
        <v>0</v>
      </c>
      <c r="AD134" s="2841"/>
      <c r="AE134" s="2841"/>
      <c r="AF134" s="2841"/>
      <c r="AG134" s="2841"/>
      <c r="AH134" s="2841"/>
      <c r="AI134" s="2841"/>
      <c r="AJ134" s="2841"/>
      <c r="AK134" s="2841"/>
      <c r="AL134" s="2841"/>
      <c r="AM134" s="2841"/>
      <c r="AN134" s="2841"/>
      <c r="AO134" s="2841"/>
      <c r="AP134" s="2841"/>
      <c r="AQ134" s="2841"/>
      <c r="AR134" s="2841"/>
      <c r="AS134" s="2841"/>
      <c r="AT134" s="2821"/>
      <c r="AU134" s="2850"/>
      <c r="AV134" s="794">
        <f t="shared" si="62"/>
        <v>0</v>
      </c>
      <c r="AW134" s="794">
        <f t="shared" si="63"/>
        <v>0</v>
      </c>
      <c r="AX134" s="794">
        <f t="shared" si="64"/>
        <v>0</v>
      </c>
      <c r="AY134" s="1178">
        <f t="shared" si="39"/>
        <v>0</v>
      </c>
      <c r="AZ134" s="2820">
        <f t="shared" si="40"/>
        <v>0</v>
      </c>
      <c r="BA134" s="2820">
        <f t="shared" si="41"/>
        <v>0</v>
      </c>
      <c r="BB134" s="2820">
        <f t="shared" si="42"/>
        <v>0</v>
      </c>
      <c r="BC134" s="2820">
        <f t="shared" si="43"/>
        <v>0</v>
      </c>
      <c r="BD134" s="2820">
        <f t="shared" si="44"/>
        <v>0</v>
      </c>
      <c r="BE134" s="2820">
        <f t="shared" si="45"/>
        <v>0</v>
      </c>
      <c r="BF134" s="2820">
        <f t="shared" si="46"/>
        <v>0</v>
      </c>
      <c r="BG134" s="2820">
        <f t="shared" si="47"/>
        <v>0</v>
      </c>
      <c r="BH134" s="2820">
        <f t="shared" si="48"/>
        <v>0</v>
      </c>
      <c r="BI134" s="2820">
        <f t="shared" si="49"/>
        <v>0</v>
      </c>
      <c r="BJ134" s="2820">
        <f t="shared" si="50"/>
        <v>0</v>
      </c>
      <c r="BK134" s="2820">
        <f t="shared" si="51"/>
        <v>0</v>
      </c>
      <c r="BL134" s="2820">
        <f t="shared" si="52"/>
        <v>0</v>
      </c>
      <c r="BM134" s="2820">
        <f t="shared" si="53"/>
        <v>0</v>
      </c>
      <c r="BN134" s="2820">
        <f t="shared" si="54"/>
        <v>0</v>
      </c>
      <c r="BO134" s="2820">
        <f t="shared" si="55"/>
        <v>0</v>
      </c>
      <c r="BP134" s="2820">
        <f t="shared" si="56"/>
        <v>0</v>
      </c>
      <c r="BQ134" s="2820">
        <f t="shared" si="57"/>
        <v>0</v>
      </c>
      <c r="BR134" s="2820">
        <f t="shared" si="58"/>
        <v>0</v>
      </c>
      <c r="BS134" s="2820">
        <f t="shared" si="59"/>
        <v>0</v>
      </c>
      <c r="BT134" s="2868">
        <f t="shared" si="60"/>
        <v>0</v>
      </c>
    </row>
    <row r="135" spans="1:72">
      <c r="A135" s="1243"/>
      <c r="B135" s="1251"/>
      <c r="C135" s="1251"/>
      <c r="D135" s="2824"/>
      <c r="E135" s="2820">
        <f t="shared" si="61"/>
        <v>0</v>
      </c>
      <c r="F135" s="2821"/>
      <c r="G135" s="2822">
        <f t="shared" si="36"/>
        <v>0</v>
      </c>
      <c r="H135" s="2823">
        <f t="shared" si="37"/>
        <v>0</v>
      </c>
      <c r="I135" s="2831"/>
      <c r="J135" s="2831"/>
      <c r="K135" s="2831"/>
      <c r="L135" s="2831"/>
      <c r="M135" s="2831"/>
      <c r="N135" s="2831"/>
      <c r="O135" s="2831"/>
      <c r="P135" s="2831"/>
      <c r="Q135" s="2831"/>
      <c r="R135" s="2831"/>
      <c r="S135" s="2831"/>
      <c r="T135" s="2831"/>
      <c r="U135" s="2831"/>
      <c r="V135" s="2831"/>
      <c r="W135" s="2831"/>
      <c r="X135" s="2831"/>
      <c r="Y135" s="2831"/>
      <c r="Z135" s="2831"/>
      <c r="AA135" s="2831"/>
      <c r="AB135" s="2831"/>
      <c r="AC135" s="2820">
        <f t="shared" si="38"/>
        <v>0</v>
      </c>
      <c r="AD135" s="2841"/>
      <c r="AE135" s="2841"/>
      <c r="AF135" s="2841"/>
      <c r="AG135" s="2841"/>
      <c r="AH135" s="2841"/>
      <c r="AI135" s="2841"/>
      <c r="AJ135" s="2841"/>
      <c r="AK135" s="2841"/>
      <c r="AL135" s="2841"/>
      <c r="AM135" s="2841"/>
      <c r="AN135" s="2841"/>
      <c r="AO135" s="2841"/>
      <c r="AP135" s="2841"/>
      <c r="AQ135" s="2841"/>
      <c r="AR135" s="2841"/>
      <c r="AS135" s="2841"/>
      <c r="AT135" s="2821"/>
      <c r="AU135" s="2850"/>
      <c r="AV135" s="794">
        <f t="shared" si="62"/>
        <v>0</v>
      </c>
      <c r="AW135" s="794">
        <f t="shared" si="63"/>
        <v>0</v>
      </c>
      <c r="AX135" s="794">
        <f t="shared" si="64"/>
        <v>0</v>
      </c>
      <c r="AY135" s="1178">
        <f t="shared" si="39"/>
        <v>0</v>
      </c>
      <c r="AZ135" s="2820">
        <f t="shared" si="40"/>
        <v>0</v>
      </c>
      <c r="BA135" s="2820">
        <f t="shared" si="41"/>
        <v>0</v>
      </c>
      <c r="BB135" s="2820">
        <f t="shared" si="42"/>
        <v>0</v>
      </c>
      <c r="BC135" s="2820">
        <f t="shared" si="43"/>
        <v>0</v>
      </c>
      <c r="BD135" s="2820">
        <f t="shared" si="44"/>
        <v>0</v>
      </c>
      <c r="BE135" s="2820">
        <f t="shared" si="45"/>
        <v>0</v>
      </c>
      <c r="BF135" s="2820">
        <f t="shared" si="46"/>
        <v>0</v>
      </c>
      <c r="BG135" s="2820">
        <f t="shared" si="47"/>
        <v>0</v>
      </c>
      <c r="BH135" s="2820">
        <f t="shared" si="48"/>
        <v>0</v>
      </c>
      <c r="BI135" s="2820">
        <f t="shared" si="49"/>
        <v>0</v>
      </c>
      <c r="BJ135" s="2820">
        <f t="shared" si="50"/>
        <v>0</v>
      </c>
      <c r="BK135" s="2820">
        <f t="shared" si="51"/>
        <v>0</v>
      </c>
      <c r="BL135" s="2820">
        <f t="shared" si="52"/>
        <v>0</v>
      </c>
      <c r="BM135" s="2820">
        <f t="shared" si="53"/>
        <v>0</v>
      </c>
      <c r="BN135" s="2820">
        <f t="shared" si="54"/>
        <v>0</v>
      </c>
      <c r="BO135" s="2820">
        <f t="shared" si="55"/>
        <v>0</v>
      </c>
      <c r="BP135" s="2820">
        <f t="shared" si="56"/>
        <v>0</v>
      </c>
      <c r="BQ135" s="2820">
        <f t="shared" si="57"/>
        <v>0</v>
      </c>
      <c r="BR135" s="2820">
        <f t="shared" si="58"/>
        <v>0</v>
      </c>
      <c r="BS135" s="2820">
        <f t="shared" si="59"/>
        <v>0</v>
      </c>
      <c r="BT135" s="2868">
        <f t="shared" si="60"/>
        <v>0</v>
      </c>
    </row>
    <row r="136" spans="1:72">
      <c r="A136" s="1243"/>
      <c r="B136" s="1251"/>
      <c r="C136" s="1251"/>
      <c r="D136" s="2824"/>
      <c r="E136" s="2820">
        <f t="shared" si="61"/>
        <v>0</v>
      </c>
      <c r="F136" s="2821"/>
      <c r="G136" s="2822">
        <f t="shared" si="36"/>
        <v>0</v>
      </c>
      <c r="H136" s="2823">
        <f t="shared" si="37"/>
        <v>0</v>
      </c>
      <c r="I136" s="2831"/>
      <c r="J136" s="2831"/>
      <c r="K136" s="2831"/>
      <c r="L136" s="2831"/>
      <c r="M136" s="2831"/>
      <c r="N136" s="2831"/>
      <c r="O136" s="2831"/>
      <c r="P136" s="2831"/>
      <c r="Q136" s="2831"/>
      <c r="R136" s="2831"/>
      <c r="S136" s="2831"/>
      <c r="T136" s="2831"/>
      <c r="U136" s="2831"/>
      <c r="V136" s="2831"/>
      <c r="W136" s="2831"/>
      <c r="X136" s="2831"/>
      <c r="Y136" s="2831"/>
      <c r="Z136" s="2831"/>
      <c r="AA136" s="2831"/>
      <c r="AB136" s="2831"/>
      <c r="AC136" s="2820">
        <f t="shared" si="38"/>
        <v>0</v>
      </c>
      <c r="AD136" s="2841"/>
      <c r="AE136" s="2841"/>
      <c r="AF136" s="2841"/>
      <c r="AG136" s="2841"/>
      <c r="AH136" s="2841"/>
      <c r="AI136" s="2841"/>
      <c r="AJ136" s="2841"/>
      <c r="AK136" s="2841"/>
      <c r="AL136" s="2841"/>
      <c r="AM136" s="2841"/>
      <c r="AN136" s="2841"/>
      <c r="AO136" s="2841"/>
      <c r="AP136" s="2841"/>
      <c r="AQ136" s="2841"/>
      <c r="AR136" s="2841"/>
      <c r="AS136" s="2841"/>
      <c r="AT136" s="2821"/>
      <c r="AU136" s="2850"/>
      <c r="AV136" s="794">
        <f t="shared" si="62"/>
        <v>0</v>
      </c>
      <c r="AW136" s="794">
        <f t="shared" si="63"/>
        <v>0</v>
      </c>
      <c r="AX136" s="794">
        <f t="shared" si="64"/>
        <v>0</v>
      </c>
      <c r="AY136" s="1178">
        <f t="shared" si="39"/>
        <v>0</v>
      </c>
      <c r="AZ136" s="2820">
        <f t="shared" si="40"/>
        <v>0</v>
      </c>
      <c r="BA136" s="2820">
        <f t="shared" si="41"/>
        <v>0</v>
      </c>
      <c r="BB136" s="2820">
        <f t="shared" si="42"/>
        <v>0</v>
      </c>
      <c r="BC136" s="2820">
        <f t="shared" si="43"/>
        <v>0</v>
      </c>
      <c r="BD136" s="2820">
        <f t="shared" si="44"/>
        <v>0</v>
      </c>
      <c r="BE136" s="2820">
        <f t="shared" si="45"/>
        <v>0</v>
      </c>
      <c r="BF136" s="2820">
        <f t="shared" si="46"/>
        <v>0</v>
      </c>
      <c r="BG136" s="2820">
        <f t="shared" si="47"/>
        <v>0</v>
      </c>
      <c r="BH136" s="2820">
        <f t="shared" si="48"/>
        <v>0</v>
      </c>
      <c r="BI136" s="2820">
        <f t="shared" si="49"/>
        <v>0</v>
      </c>
      <c r="BJ136" s="2820">
        <f t="shared" si="50"/>
        <v>0</v>
      </c>
      <c r="BK136" s="2820">
        <f t="shared" si="51"/>
        <v>0</v>
      </c>
      <c r="BL136" s="2820">
        <f t="shared" si="52"/>
        <v>0</v>
      </c>
      <c r="BM136" s="2820">
        <f t="shared" si="53"/>
        <v>0</v>
      </c>
      <c r="BN136" s="2820">
        <f t="shared" si="54"/>
        <v>0</v>
      </c>
      <c r="BO136" s="2820">
        <f t="shared" si="55"/>
        <v>0</v>
      </c>
      <c r="BP136" s="2820">
        <f t="shared" si="56"/>
        <v>0</v>
      </c>
      <c r="BQ136" s="2820">
        <f t="shared" si="57"/>
        <v>0</v>
      </c>
      <c r="BR136" s="2820">
        <f t="shared" si="58"/>
        <v>0</v>
      </c>
      <c r="BS136" s="2820">
        <f t="shared" si="59"/>
        <v>0</v>
      </c>
      <c r="BT136" s="2868">
        <f t="shared" si="60"/>
        <v>0</v>
      </c>
    </row>
    <row r="137" spans="1:72">
      <c r="A137" s="1243"/>
      <c r="B137" s="1251"/>
      <c r="C137" s="1251"/>
      <c r="D137" s="2824"/>
      <c r="E137" s="2820">
        <f t="shared" si="61"/>
        <v>0</v>
      </c>
      <c r="F137" s="2821"/>
      <c r="G137" s="2822">
        <f t="shared" si="36"/>
        <v>0</v>
      </c>
      <c r="H137" s="2823">
        <f t="shared" si="37"/>
        <v>0</v>
      </c>
      <c r="I137" s="2831"/>
      <c r="J137" s="2831"/>
      <c r="K137" s="2831"/>
      <c r="L137" s="2831"/>
      <c r="M137" s="2831"/>
      <c r="N137" s="2831"/>
      <c r="O137" s="2831"/>
      <c r="P137" s="2831"/>
      <c r="Q137" s="2831"/>
      <c r="R137" s="2831"/>
      <c r="S137" s="2831"/>
      <c r="T137" s="2831"/>
      <c r="U137" s="2831"/>
      <c r="V137" s="2831"/>
      <c r="W137" s="2831"/>
      <c r="X137" s="2831"/>
      <c r="Y137" s="2831"/>
      <c r="Z137" s="2831"/>
      <c r="AA137" s="2831"/>
      <c r="AB137" s="2831"/>
      <c r="AC137" s="2820">
        <f t="shared" si="38"/>
        <v>0</v>
      </c>
      <c r="AD137" s="2841"/>
      <c r="AE137" s="2841"/>
      <c r="AF137" s="2841"/>
      <c r="AG137" s="2841"/>
      <c r="AH137" s="2841"/>
      <c r="AI137" s="2841"/>
      <c r="AJ137" s="2841"/>
      <c r="AK137" s="2841"/>
      <c r="AL137" s="2841"/>
      <c r="AM137" s="2841"/>
      <c r="AN137" s="2841"/>
      <c r="AO137" s="2841"/>
      <c r="AP137" s="2841"/>
      <c r="AQ137" s="2841"/>
      <c r="AR137" s="2841"/>
      <c r="AS137" s="2841"/>
      <c r="AT137" s="2821"/>
      <c r="AU137" s="2850"/>
      <c r="AV137" s="794">
        <f t="shared" si="62"/>
        <v>0</v>
      </c>
      <c r="AW137" s="794">
        <f t="shared" si="63"/>
        <v>0</v>
      </c>
      <c r="AX137" s="794">
        <f t="shared" si="64"/>
        <v>0</v>
      </c>
      <c r="AY137" s="1178">
        <f t="shared" si="39"/>
        <v>0</v>
      </c>
      <c r="AZ137" s="2820">
        <f t="shared" si="40"/>
        <v>0</v>
      </c>
      <c r="BA137" s="2820">
        <f t="shared" si="41"/>
        <v>0</v>
      </c>
      <c r="BB137" s="2820">
        <f t="shared" si="42"/>
        <v>0</v>
      </c>
      <c r="BC137" s="2820">
        <f t="shared" si="43"/>
        <v>0</v>
      </c>
      <c r="BD137" s="2820">
        <f t="shared" si="44"/>
        <v>0</v>
      </c>
      <c r="BE137" s="2820">
        <f t="shared" si="45"/>
        <v>0</v>
      </c>
      <c r="BF137" s="2820">
        <f t="shared" si="46"/>
        <v>0</v>
      </c>
      <c r="BG137" s="2820">
        <f t="shared" si="47"/>
        <v>0</v>
      </c>
      <c r="BH137" s="2820">
        <f t="shared" si="48"/>
        <v>0</v>
      </c>
      <c r="BI137" s="2820">
        <f t="shared" si="49"/>
        <v>0</v>
      </c>
      <c r="BJ137" s="2820">
        <f t="shared" si="50"/>
        <v>0</v>
      </c>
      <c r="BK137" s="2820">
        <f t="shared" si="51"/>
        <v>0</v>
      </c>
      <c r="BL137" s="2820">
        <f t="shared" si="52"/>
        <v>0</v>
      </c>
      <c r="BM137" s="2820">
        <f t="shared" si="53"/>
        <v>0</v>
      </c>
      <c r="BN137" s="2820">
        <f t="shared" si="54"/>
        <v>0</v>
      </c>
      <c r="BO137" s="2820">
        <f t="shared" si="55"/>
        <v>0</v>
      </c>
      <c r="BP137" s="2820">
        <f t="shared" si="56"/>
        <v>0</v>
      </c>
      <c r="BQ137" s="2820">
        <f t="shared" si="57"/>
        <v>0</v>
      </c>
      <c r="BR137" s="2820">
        <f t="shared" si="58"/>
        <v>0</v>
      </c>
      <c r="BS137" s="2820">
        <f t="shared" si="59"/>
        <v>0</v>
      </c>
      <c r="BT137" s="2868">
        <f t="shared" si="60"/>
        <v>0</v>
      </c>
    </row>
    <row r="138" spans="1:72">
      <c r="A138" s="1243"/>
      <c r="B138" s="1251"/>
      <c r="C138" s="1251"/>
      <c r="D138" s="2824"/>
      <c r="E138" s="2820">
        <f t="shared" si="61"/>
        <v>0</v>
      </c>
      <c r="F138" s="2821"/>
      <c r="G138" s="2822">
        <f t="shared" si="36"/>
        <v>0</v>
      </c>
      <c r="H138" s="2823">
        <f t="shared" si="37"/>
        <v>0</v>
      </c>
      <c r="I138" s="2831"/>
      <c r="J138" s="2831"/>
      <c r="K138" s="2831"/>
      <c r="L138" s="2831"/>
      <c r="M138" s="2831"/>
      <c r="N138" s="2831"/>
      <c r="O138" s="2831"/>
      <c r="P138" s="2831"/>
      <c r="Q138" s="2831"/>
      <c r="R138" s="2831"/>
      <c r="S138" s="2831"/>
      <c r="T138" s="2831"/>
      <c r="U138" s="2831"/>
      <c r="V138" s="2831"/>
      <c r="W138" s="2831"/>
      <c r="X138" s="2831"/>
      <c r="Y138" s="2831"/>
      <c r="Z138" s="2831"/>
      <c r="AA138" s="2831"/>
      <c r="AB138" s="2831"/>
      <c r="AC138" s="2820">
        <f t="shared" si="38"/>
        <v>0</v>
      </c>
      <c r="AD138" s="2841"/>
      <c r="AE138" s="2841"/>
      <c r="AF138" s="2841"/>
      <c r="AG138" s="2841"/>
      <c r="AH138" s="2841"/>
      <c r="AI138" s="2841"/>
      <c r="AJ138" s="2841"/>
      <c r="AK138" s="2841"/>
      <c r="AL138" s="2841"/>
      <c r="AM138" s="2841"/>
      <c r="AN138" s="2841"/>
      <c r="AO138" s="2841"/>
      <c r="AP138" s="2841"/>
      <c r="AQ138" s="2841"/>
      <c r="AR138" s="2841"/>
      <c r="AS138" s="2841"/>
      <c r="AT138" s="2821"/>
      <c r="AU138" s="2850"/>
      <c r="AV138" s="794">
        <f t="shared" si="62"/>
        <v>0</v>
      </c>
      <c r="AW138" s="794">
        <f t="shared" si="63"/>
        <v>0</v>
      </c>
      <c r="AX138" s="794">
        <f t="shared" si="64"/>
        <v>0</v>
      </c>
      <c r="AY138" s="1178">
        <f t="shared" si="39"/>
        <v>0</v>
      </c>
      <c r="AZ138" s="2820">
        <f t="shared" si="40"/>
        <v>0</v>
      </c>
      <c r="BA138" s="2820">
        <f t="shared" si="41"/>
        <v>0</v>
      </c>
      <c r="BB138" s="2820">
        <f t="shared" si="42"/>
        <v>0</v>
      </c>
      <c r="BC138" s="2820">
        <f t="shared" si="43"/>
        <v>0</v>
      </c>
      <c r="BD138" s="2820">
        <f t="shared" si="44"/>
        <v>0</v>
      </c>
      <c r="BE138" s="2820">
        <f t="shared" si="45"/>
        <v>0</v>
      </c>
      <c r="BF138" s="2820">
        <f t="shared" si="46"/>
        <v>0</v>
      </c>
      <c r="BG138" s="2820">
        <f t="shared" si="47"/>
        <v>0</v>
      </c>
      <c r="BH138" s="2820">
        <f t="shared" si="48"/>
        <v>0</v>
      </c>
      <c r="BI138" s="2820">
        <f t="shared" si="49"/>
        <v>0</v>
      </c>
      <c r="BJ138" s="2820">
        <f t="shared" si="50"/>
        <v>0</v>
      </c>
      <c r="BK138" s="2820">
        <f t="shared" si="51"/>
        <v>0</v>
      </c>
      <c r="BL138" s="2820">
        <f t="shared" si="52"/>
        <v>0</v>
      </c>
      <c r="BM138" s="2820">
        <f t="shared" si="53"/>
        <v>0</v>
      </c>
      <c r="BN138" s="2820">
        <f t="shared" si="54"/>
        <v>0</v>
      </c>
      <c r="BO138" s="2820">
        <f t="shared" si="55"/>
        <v>0</v>
      </c>
      <c r="BP138" s="2820">
        <f t="shared" si="56"/>
        <v>0</v>
      </c>
      <c r="BQ138" s="2820">
        <f t="shared" si="57"/>
        <v>0</v>
      </c>
      <c r="BR138" s="2820">
        <f t="shared" si="58"/>
        <v>0</v>
      </c>
      <c r="BS138" s="2820">
        <f t="shared" si="59"/>
        <v>0</v>
      </c>
      <c r="BT138" s="2868">
        <f t="shared" si="60"/>
        <v>0</v>
      </c>
    </row>
    <row r="139" spans="1:72">
      <c r="A139" s="1243"/>
      <c r="B139" s="1251"/>
      <c r="C139" s="1251"/>
      <c r="D139" s="2824"/>
      <c r="E139" s="2820">
        <f t="shared" si="61"/>
        <v>0</v>
      </c>
      <c r="F139" s="2821"/>
      <c r="G139" s="2822">
        <f t="shared" si="36"/>
        <v>0</v>
      </c>
      <c r="H139" s="2823">
        <f t="shared" si="37"/>
        <v>0</v>
      </c>
      <c r="I139" s="2831"/>
      <c r="J139" s="2831"/>
      <c r="K139" s="2831"/>
      <c r="L139" s="2831"/>
      <c r="M139" s="2831"/>
      <c r="N139" s="2831"/>
      <c r="O139" s="2831"/>
      <c r="P139" s="2831"/>
      <c r="Q139" s="2831"/>
      <c r="R139" s="2831"/>
      <c r="S139" s="2831"/>
      <c r="T139" s="2831"/>
      <c r="U139" s="2831"/>
      <c r="V139" s="2831"/>
      <c r="W139" s="2831"/>
      <c r="X139" s="2831"/>
      <c r="Y139" s="2831"/>
      <c r="Z139" s="2831"/>
      <c r="AA139" s="2831"/>
      <c r="AB139" s="2831"/>
      <c r="AC139" s="2820">
        <f t="shared" si="38"/>
        <v>0</v>
      </c>
      <c r="AD139" s="2841"/>
      <c r="AE139" s="2841"/>
      <c r="AF139" s="2841"/>
      <c r="AG139" s="2841"/>
      <c r="AH139" s="2841"/>
      <c r="AI139" s="2841"/>
      <c r="AJ139" s="2841"/>
      <c r="AK139" s="2841"/>
      <c r="AL139" s="2841"/>
      <c r="AM139" s="2841"/>
      <c r="AN139" s="2841"/>
      <c r="AO139" s="2841"/>
      <c r="AP139" s="2841"/>
      <c r="AQ139" s="2841"/>
      <c r="AR139" s="2841"/>
      <c r="AS139" s="2841"/>
      <c r="AT139" s="2821"/>
      <c r="AU139" s="2850"/>
      <c r="AV139" s="794">
        <f t="shared" si="62"/>
        <v>0</v>
      </c>
      <c r="AW139" s="794">
        <f t="shared" si="63"/>
        <v>0</v>
      </c>
      <c r="AX139" s="794">
        <f t="shared" si="64"/>
        <v>0</v>
      </c>
      <c r="AY139" s="1178">
        <f t="shared" si="39"/>
        <v>0</v>
      </c>
      <c r="AZ139" s="2820">
        <f t="shared" si="40"/>
        <v>0</v>
      </c>
      <c r="BA139" s="2820">
        <f t="shared" si="41"/>
        <v>0</v>
      </c>
      <c r="BB139" s="2820">
        <f t="shared" si="42"/>
        <v>0</v>
      </c>
      <c r="BC139" s="2820">
        <f t="shared" si="43"/>
        <v>0</v>
      </c>
      <c r="BD139" s="2820">
        <f t="shared" si="44"/>
        <v>0</v>
      </c>
      <c r="BE139" s="2820">
        <f t="shared" si="45"/>
        <v>0</v>
      </c>
      <c r="BF139" s="2820">
        <f t="shared" si="46"/>
        <v>0</v>
      </c>
      <c r="BG139" s="2820">
        <f t="shared" si="47"/>
        <v>0</v>
      </c>
      <c r="BH139" s="2820">
        <f t="shared" si="48"/>
        <v>0</v>
      </c>
      <c r="BI139" s="2820">
        <f t="shared" si="49"/>
        <v>0</v>
      </c>
      <c r="BJ139" s="2820">
        <f t="shared" si="50"/>
        <v>0</v>
      </c>
      <c r="BK139" s="2820">
        <f t="shared" si="51"/>
        <v>0</v>
      </c>
      <c r="BL139" s="2820">
        <f t="shared" si="52"/>
        <v>0</v>
      </c>
      <c r="BM139" s="2820">
        <f t="shared" si="53"/>
        <v>0</v>
      </c>
      <c r="BN139" s="2820">
        <f t="shared" si="54"/>
        <v>0</v>
      </c>
      <c r="BO139" s="2820">
        <f t="shared" si="55"/>
        <v>0</v>
      </c>
      <c r="BP139" s="2820">
        <f t="shared" si="56"/>
        <v>0</v>
      </c>
      <c r="BQ139" s="2820">
        <f t="shared" si="57"/>
        <v>0</v>
      </c>
      <c r="BR139" s="2820">
        <f t="shared" si="58"/>
        <v>0</v>
      </c>
      <c r="BS139" s="2820">
        <f t="shared" si="59"/>
        <v>0</v>
      </c>
      <c r="BT139" s="2868">
        <f t="shared" si="60"/>
        <v>0</v>
      </c>
    </row>
    <row r="140" spans="1:72">
      <c r="A140" s="1243"/>
      <c r="B140" s="1251"/>
      <c r="C140" s="1251"/>
      <c r="D140" s="2824"/>
      <c r="E140" s="2820">
        <f t="shared" si="61"/>
        <v>0</v>
      </c>
      <c r="F140" s="2821"/>
      <c r="G140" s="2822">
        <f t="shared" si="36"/>
        <v>0</v>
      </c>
      <c r="H140" s="2823">
        <f t="shared" si="37"/>
        <v>0</v>
      </c>
      <c r="I140" s="2831"/>
      <c r="J140" s="2831"/>
      <c r="K140" s="2831"/>
      <c r="L140" s="2831"/>
      <c r="M140" s="2831"/>
      <c r="N140" s="2831"/>
      <c r="O140" s="2831"/>
      <c r="P140" s="2831"/>
      <c r="Q140" s="2831"/>
      <c r="R140" s="2831"/>
      <c r="S140" s="2831"/>
      <c r="T140" s="2831"/>
      <c r="U140" s="2831"/>
      <c r="V140" s="2831"/>
      <c r="W140" s="2831"/>
      <c r="X140" s="2831"/>
      <c r="Y140" s="2831"/>
      <c r="Z140" s="2831"/>
      <c r="AA140" s="2831"/>
      <c r="AB140" s="2831"/>
      <c r="AC140" s="2820">
        <f t="shared" si="38"/>
        <v>0</v>
      </c>
      <c r="AD140" s="2841"/>
      <c r="AE140" s="2841"/>
      <c r="AF140" s="2841"/>
      <c r="AG140" s="2841"/>
      <c r="AH140" s="2841"/>
      <c r="AI140" s="2841"/>
      <c r="AJ140" s="2841"/>
      <c r="AK140" s="2841"/>
      <c r="AL140" s="2841"/>
      <c r="AM140" s="2841"/>
      <c r="AN140" s="2841"/>
      <c r="AO140" s="2841"/>
      <c r="AP140" s="2841"/>
      <c r="AQ140" s="2841"/>
      <c r="AR140" s="2841"/>
      <c r="AS140" s="2841"/>
      <c r="AT140" s="2821"/>
      <c r="AU140" s="2850"/>
      <c r="AV140" s="794">
        <f t="shared" si="62"/>
        <v>0</v>
      </c>
      <c r="AW140" s="794">
        <f t="shared" si="63"/>
        <v>0</v>
      </c>
      <c r="AX140" s="794">
        <f t="shared" si="64"/>
        <v>0</v>
      </c>
      <c r="AY140" s="1178">
        <f t="shared" si="39"/>
        <v>0</v>
      </c>
      <c r="AZ140" s="2820">
        <f t="shared" si="40"/>
        <v>0</v>
      </c>
      <c r="BA140" s="2820">
        <f t="shared" si="41"/>
        <v>0</v>
      </c>
      <c r="BB140" s="2820">
        <f t="shared" si="42"/>
        <v>0</v>
      </c>
      <c r="BC140" s="2820">
        <f t="shared" si="43"/>
        <v>0</v>
      </c>
      <c r="BD140" s="2820">
        <f t="shared" si="44"/>
        <v>0</v>
      </c>
      <c r="BE140" s="2820">
        <f t="shared" si="45"/>
        <v>0</v>
      </c>
      <c r="BF140" s="2820">
        <f t="shared" si="46"/>
        <v>0</v>
      </c>
      <c r="BG140" s="2820">
        <f t="shared" si="47"/>
        <v>0</v>
      </c>
      <c r="BH140" s="2820">
        <f t="shared" si="48"/>
        <v>0</v>
      </c>
      <c r="BI140" s="2820">
        <f t="shared" si="49"/>
        <v>0</v>
      </c>
      <c r="BJ140" s="2820">
        <f t="shared" si="50"/>
        <v>0</v>
      </c>
      <c r="BK140" s="2820">
        <f t="shared" si="51"/>
        <v>0</v>
      </c>
      <c r="BL140" s="2820">
        <f t="shared" si="52"/>
        <v>0</v>
      </c>
      <c r="BM140" s="2820">
        <f t="shared" si="53"/>
        <v>0</v>
      </c>
      <c r="BN140" s="2820">
        <f t="shared" si="54"/>
        <v>0</v>
      </c>
      <c r="BO140" s="2820">
        <f t="shared" si="55"/>
        <v>0</v>
      </c>
      <c r="BP140" s="2820">
        <f t="shared" si="56"/>
        <v>0</v>
      </c>
      <c r="BQ140" s="2820">
        <f t="shared" si="57"/>
        <v>0</v>
      </c>
      <c r="BR140" s="2820">
        <f t="shared" si="58"/>
        <v>0</v>
      </c>
      <c r="BS140" s="2820">
        <f t="shared" si="59"/>
        <v>0</v>
      </c>
      <c r="BT140" s="2868">
        <f t="shared" si="60"/>
        <v>0</v>
      </c>
    </row>
    <row r="141" spans="1:72">
      <c r="A141" s="1243"/>
      <c r="B141" s="1251"/>
      <c r="C141" s="1251"/>
      <c r="D141" s="2824"/>
      <c r="E141" s="2820">
        <f t="shared" si="61"/>
        <v>0</v>
      </c>
      <c r="F141" s="2821"/>
      <c r="G141" s="2822">
        <f t="shared" si="36"/>
        <v>0</v>
      </c>
      <c r="H141" s="2823">
        <f t="shared" si="37"/>
        <v>0</v>
      </c>
      <c r="I141" s="2831"/>
      <c r="J141" s="2831"/>
      <c r="K141" s="2831"/>
      <c r="L141" s="2831"/>
      <c r="M141" s="2831"/>
      <c r="N141" s="2831"/>
      <c r="O141" s="2831"/>
      <c r="P141" s="2831"/>
      <c r="Q141" s="2831"/>
      <c r="R141" s="2831"/>
      <c r="S141" s="2831"/>
      <c r="T141" s="2831"/>
      <c r="U141" s="2831"/>
      <c r="V141" s="2831"/>
      <c r="W141" s="2831"/>
      <c r="X141" s="2831"/>
      <c r="Y141" s="2831"/>
      <c r="Z141" s="2831"/>
      <c r="AA141" s="2831"/>
      <c r="AB141" s="2831"/>
      <c r="AC141" s="2820">
        <f t="shared" si="38"/>
        <v>0</v>
      </c>
      <c r="AD141" s="2841"/>
      <c r="AE141" s="2841"/>
      <c r="AF141" s="2841"/>
      <c r="AG141" s="2841"/>
      <c r="AH141" s="2841"/>
      <c r="AI141" s="2841"/>
      <c r="AJ141" s="2841"/>
      <c r="AK141" s="2841"/>
      <c r="AL141" s="2841"/>
      <c r="AM141" s="2841"/>
      <c r="AN141" s="2841"/>
      <c r="AO141" s="2841"/>
      <c r="AP141" s="2841"/>
      <c r="AQ141" s="2841"/>
      <c r="AR141" s="2841"/>
      <c r="AS141" s="2841"/>
      <c r="AT141" s="2821"/>
      <c r="AU141" s="2850"/>
      <c r="AV141" s="794">
        <f t="shared" si="62"/>
        <v>0</v>
      </c>
      <c r="AW141" s="794">
        <f t="shared" si="63"/>
        <v>0</v>
      </c>
      <c r="AX141" s="794">
        <f t="shared" si="64"/>
        <v>0</v>
      </c>
      <c r="AY141" s="1178">
        <f t="shared" si="39"/>
        <v>0</v>
      </c>
      <c r="AZ141" s="2820">
        <f t="shared" si="40"/>
        <v>0</v>
      </c>
      <c r="BA141" s="2820">
        <f t="shared" si="41"/>
        <v>0</v>
      </c>
      <c r="BB141" s="2820">
        <f t="shared" si="42"/>
        <v>0</v>
      </c>
      <c r="BC141" s="2820">
        <f t="shared" si="43"/>
        <v>0</v>
      </c>
      <c r="BD141" s="2820">
        <f t="shared" si="44"/>
        <v>0</v>
      </c>
      <c r="BE141" s="2820">
        <f t="shared" si="45"/>
        <v>0</v>
      </c>
      <c r="BF141" s="2820">
        <f t="shared" si="46"/>
        <v>0</v>
      </c>
      <c r="BG141" s="2820">
        <f t="shared" si="47"/>
        <v>0</v>
      </c>
      <c r="BH141" s="2820">
        <f t="shared" si="48"/>
        <v>0</v>
      </c>
      <c r="BI141" s="2820">
        <f t="shared" si="49"/>
        <v>0</v>
      </c>
      <c r="BJ141" s="2820">
        <f t="shared" si="50"/>
        <v>0</v>
      </c>
      <c r="BK141" s="2820">
        <f t="shared" si="51"/>
        <v>0</v>
      </c>
      <c r="BL141" s="2820">
        <f t="shared" si="52"/>
        <v>0</v>
      </c>
      <c r="BM141" s="2820">
        <f t="shared" si="53"/>
        <v>0</v>
      </c>
      <c r="BN141" s="2820">
        <f t="shared" si="54"/>
        <v>0</v>
      </c>
      <c r="BO141" s="2820">
        <f t="shared" si="55"/>
        <v>0</v>
      </c>
      <c r="BP141" s="2820">
        <f t="shared" si="56"/>
        <v>0</v>
      </c>
      <c r="BQ141" s="2820">
        <f t="shared" si="57"/>
        <v>0</v>
      </c>
      <c r="BR141" s="2820">
        <f t="shared" si="58"/>
        <v>0</v>
      </c>
      <c r="BS141" s="2820">
        <f t="shared" si="59"/>
        <v>0</v>
      </c>
      <c r="BT141" s="2868">
        <f t="shared" si="60"/>
        <v>0</v>
      </c>
    </row>
    <row r="142" spans="1:72">
      <c r="A142" s="1243"/>
      <c r="B142" s="1251"/>
      <c r="C142" s="1251"/>
      <c r="D142" s="2824"/>
      <c r="E142" s="2820">
        <f t="shared" si="61"/>
        <v>0</v>
      </c>
      <c r="F142" s="2821"/>
      <c r="G142" s="2822">
        <f t="shared" ref="G142:G173" si="65">H142+AC142+AT142</f>
        <v>0</v>
      </c>
      <c r="H142" s="2823">
        <f t="shared" ref="H142:H173" si="66">SUMIF(I$12:AB$12,"总值",I142:AB142)</f>
        <v>0</v>
      </c>
      <c r="I142" s="2831"/>
      <c r="J142" s="2831"/>
      <c r="K142" s="2831"/>
      <c r="L142" s="2831"/>
      <c r="M142" s="2831"/>
      <c r="N142" s="2831"/>
      <c r="O142" s="2831"/>
      <c r="P142" s="2831"/>
      <c r="Q142" s="2831"/>
      <c r="R142" s="2831"/>
      <c r="S142" s="2831"/>
      <c r="T142" s="2831"/>
      <c r="U142" s="2831"/>
      <c r="V142" s="2831"/>
      <c r="W142" s="2831"/>
      <c r="X142" s="2831"/>
      <c r="Y142" s="2831"/>
      <c r="Z142" s="2831"/>
      <c r="AA142" s="2831"/>
      <c r="AB142" s="2831"/>
      <c r="AC142" s="2820">
        <f t="shared" ref="AC142:AC173" si="67">SUMIF(AD$12:AS$12,"总值",AD142:AS142)</f>
        <v>0</v>
      </c>
      <c r="AD142" s="2841"/>
      <c r="AE142" s="2841"/>
      <c r="AF142" s="2841"/>
      <c r="AG142" s="2841"/>
      <c r="AH142" s="2841"/>
      <c r="AI142" s="2841"/>
      <c r="AJ142" s="2841"/>
      <c r="AK142" s="2841"/>
      <c r="AL142" s="2841"/>
      <c r="AM142" s="2841"/>
      <c r="AN142" s="2841"/>
      <c r="AO142" s="2841"/>
      <c r="AP142" s="2841"/>
      <c r="AQ142" s="2841"/>
      <c r="AR142" s="2841"/>
      <c r="AS142" s="2841"/>
      <c r="AT142" s="2821"/>
      <c r="AU142" s="2850"/>
      <c r="AV142" s="794">
        <f t="shared" si="62"/>
        <v>0</v>
      </c>
      <c r="AW142" s="794">
        <f t="shared" si="63"/>
        <v>0</v>
      </c>
      <c r="AX142" s="794">
        <f t="shared" si="64"/>
        <v>0</v>
      </c>
      <c r="AY142" s="1178">
        <f t="shared" ref="AY142:AY173" si="68">ROUND($AY$6*AZ142/$AZ$5,2)</f>
        <v>0</v>
      </c>
      <c r="AZ142" s="2820">
        <f t="shared" ref="AZ142:AZ173" si="69">BA142+BL142</f>
        <v>0</v>
      </c>
      <c r="BA142" s="2820">
        <f t="shared" ref="BA142:BA173" si="70">SUM(BB142:BK142)</f>
        <v>0</v>
      </c>
      <c r="BB142" s="2820">
        <f t="shared" ref="BB142:BB173" si="71">IF($D142="是",I142-J142,0)</f>
        <v>0</v>
      </c>
      <c r="BC142" s="2820">
        <f t="shared" ref="BC142:BC173" si="72">IF($D142="是",K142-L142,0)</f>
        <v>0</v>
      </c>
      <c r="BD142" s="2820">
        <f t="shared" ref="BD142:BD173" si="73">IF($D142="是",M142-N142,0)</f>
        <v>0</v>
      </c>
      <c r="BE142" s="2820">
        <f t="shared" ref="BE142:BE173" si="74">IF($D142="是",O142-P142,0)</f>
        <v>0</v>
      </c>
      <c r="BF142" s="2820">
        <f t="shared" ref="BF142:BF173" si="75">IF($D142="是",Q142-R142,0)</f>
        <v>0</v>
      </c>
      <c r="BG142" s="2820">
        <f t="shared" ref="BG142:BG173" si="76">IF($D142="是",S142-T142,0)</f>
        <v>0</v>
      </c>
      <c r="BH142" s="2820">
        <f t="shared" ref="BH142:BH173" si="77">IF($D142="是",U142-V142,0)</f>
        <v>0</v>
      </c>
      <c r="BI142" s="2820">
        <f t="shared" ref="BI142:BI173" si="78">IF($D142="是",W142-X142,0)</f>
        <v>0</v>
      </c>
      <c r="BJ142" s="2820">
        <f t="shared" ref="BJ142:BJ173" si="79">IF($D142="是",Y142-Z142,0)</f>
        <v>0</v>
      </c>
      <c r="BK142" s="2820">
        <f t="shared" ref="BK142:BK173" si="80">IF($D142="是",AA142-AB142,0)</f>
        <v>0</v>
      </c>
      <c r="BL142" s="2820">
        <f t="shared" ref="BL142:BL173" si="81">SUM(BM142:BT142)</f>
        <v>0</v>
      </c>
      <c r="BM142" s="2820">
        <f t="shared" ref="BM142:BM173" si="82">IF($D142="是",AD142-AE142,0)</f>
        <v>0</v>
      </c>
      <c r="BN142" s="2820">
        <f t="shared" ref="BN142:BN173" si="83">IF($D142="是",AF142-AG142,0)</f>
        <v>0</v>
      </c>
      <c r="BO142" s="2820">
        <f t="shared" ref="BO142:BO173" si="84">IF($D142="是",AH142-AI142,0)</f>
        <v>0</v>
      </c>
      <c r="BP142" s="2820">
        <f t="shared" ref="BP142:BP173" si="85">IF($D142="是",AJ142-AK142,0)</f>
        <v>0</v>
      </c>
      <c r="BQ142" s="2820">
        <f t="shared" ref="BQ142:BQ173" si="86">IF($D142="是",AL142-AM142,0)</f>
        <v>0</v>
      </c>
      <c r="BR142" s="2820">
        <f t="shared" ref="BR142:BR173" si="87">IF($D142="是",AN142-AO142,0)</f>
        <v>0</v>
      </c>
      <c r="BS142" s="2820">
        <f t="shared" ref="BS142:BS173" si="88">IF($D142="是",AP142-AQ142,0)</f>
        <v>0</v>
      </c>
      <c r="BT142" s="2868">
        <f t="shared" ref="BT142:BT173" si="89">IF($D142="是",AR142-AS142,0)</f>
        <v>0</v>
      </c>
    </row>
    <row r="143" spans="1:72">
      <c r="A143" s="1243"/>
      <c r="B143" s="1251"/>
      <c r="C143" s="1251"/>
      <c r="D143" s="2824"/>
      <c r="E143" s="2820">
        <f t="shared" si="61"/>
        <v>0</v>
      </c>
      <c r="F143" s="2821"/>
      <c r="G143" s="2822">
        <f t="shared" si="65"/>
        <v>0</v>
      </c>
      <c r="H143" s="2823">
        <f t="shared" si="66"/>
        <v>0</v>
      </c>
      <c r="I143" s="2831"/>
      <c r="J143" s="2831"/>
      <c r="K143" s="2831"/>
      <c r="L143" s="2831"/>
      <c r="M143" s="2831"/>
      <c r="N143" s="2831"/>
      <c r="O143" s="2831"/>
      <c r="P143" s="2831"/>
      <c r="Q143" s="2831"/>
      <c r="R143" s="2831"/>
      <c r="S143" s="2831"/>
      <c r="T143" s="2831"/>
      <c r="U143" s="2831"/>
      <c r="V143" s="2831"/>
      <c r="W143" s="2831"/>
      <c r="X143" s="2831"/>
      <c r="Y143" s="2831"/>
      <c r="Z143" s="2831"/>
      <c r="AA143" s="2831"/>
      <c r="AB143" s="2831"/>
      <c r="AC143" s="2820">
        <f t="shared" si="67"/>
        <v>0</v>
      </c>
      <c r="AD143" s="2841"/>
      <c r="AE143" s="2841"/>
      <c r="AF143" s="2841"/>
      <c r="AG143" s="2841"/>
      <c r="AH143" s="2841"/>
      <c r="AI143" s="2841"/>
      <c r="AJ143" s="2841"/>
      <c r="AK143" s="2841"/>
      <c r="AL143" s="2841"/>
      <c r="AM143" s="2841"/>
      <c r="AN143" s="2841"/>
      <c r="AO143" s="2841"/>
      <c r="AP143" s="2841"/>
      <c r="AQ143" s="2841"/>
      <c r="AR143" s="2841"/>
      <c r="AS143" s="2841"/>
      <c r="AT143" s="2821"/>
      <c r="AU143" s="2850"/>
      <c r="AV143" s="794">
        <f t="shared" si="62"/>
        <v>0</v>
      </c>
      <c r="AW143" s="794">
        <f t="shared" si="63"/>
        <v>0</v>
      </c>
      <c r="AX143" s="794">
        <f t="shared" si="64"/>
        <v>0</v>
      </c>
      <c r="AY143" s="1178">
        <f t="shared" si="68"/>
        <v>0</v>
      </c>
      <c r="AZ143" s="2820">
        <f t="shared" si="69"/>
        <v>0</v>
      </c>
      <c r="BA143" s="2820">
        <f t="shared" si="70"/>
        <v>0</v>
      </c>
      <c r="BB143" s="2820">
        <f t="shared" si="71"/>
        <v>0</v>
      </c>
      <c r="BC143" s="2820">
        <f t="shared" si="72"/>
        <v>0</v>
      </c>
      <c r="BD143" s="2820">
        <f t="shared" si="73"/>
        <v>0</v>
      </c>
      <c r="BE143" s="2820">
        <f t="shared" si="74"/>
        <v>0</v>
      </c>
      <c r="BF143" s="2820">
        <f t="shared" si="75"/>
        <v>0</v>
      </c>
      <c r="BG143" s="2820">
        <f t="shared" si="76"/>
        <v>0</v>
      </c>
      <c r="BH143" s="2820">
        <f t="shared" si="77"/>
        <v>0</v>
      </c>
      <c r="BI143" s="2820">
        <f t="shared" si="78"/>
        <v>0</v>
      </c>
      <c r="BJ143" s="2820">
        <f t="shared" si="79"/>
        <v>0</v>
      </c>
      <c r="BK143" s="2820">
        <f t="shared" si="80"/>
        <v>0</v>
      </c>
      <c r="BL143" s="2820">
        <f t="shared" si="81"/>
        <v>0</v>
      </c>
      <c r="BM143" s="2820">
        <f t="shared" si="82"/>
        <v>0</v>
      </c>
      <c r="BN143" s="2820">
        <f t="shared" si="83"/>
        <v>0</v>
      </c>
      <c r="BO143" s="2820">
        <f t="shared" si="84"/>
        <v>0</v>
      </c>
      <c r="BP143" s="2820">
        <f t="shared" si="85"/>
        <v>0</v>
      </c>
      <c r="BQ143" s="2820">
        <f t="shared" si="86"/>
        <v>0</v>
      </c>
      <c r="BR143" s="2820">
        <f t="shared" si="87"/>
        <v>0</v>
      </c>
      <c r="BS143" s="2820">
        <f t="shared" si="88"/>
        <v>0</v>
      </c>
      <c r="BT143" s="2868">
        <f t="shared" si="89"/>
        <v>0</v>
      </c>
    </row>
    <row r="144" spans="1:72">
      <c r="A144" s="1243"/>
      <c r="B144" s="1251"/>
      <c r="C144" s="1251"/>
      <c r="D144" s="2824"/>
      <c r="E144" s="2820">
        <f t="shared" si="61"/>
        <v>0</v>
      </c>
      <c r="F144" s="2821"/>
      <c r="G144" s="2822">
        <f t="shared" si="65"/>
        <v>0</v>
      </c>
      <c r="H144" s="2823">
        <f t="shared" si="66"/>
        <v>0</v>
      </c>
      <c r="I144" s="2831"/>
      <c r="J144" s="2831"/>
      <c r="K144" s="2831"/>
      <c r="L144" s="2831"/>
      <c r="M144" s="2831"/>
      <c r="N144" s="2831"/>
      <c r="O144" s="2831"/>
      <c r="P144" s="2831"/>
      <c r="Q144" s="2831"/>
      <c r="R144" s="2831"/>
      <c r="S144" s="2831"/>
      <c r="T144" s="2831"/>
      <c r="U144" s="2831"/>
      <c r="V144" s="2831"/>
      <c r="W144" s="2831"/>
      <c r="X144" s="2831"/>
      <c r="Y144" s="2831"/>
      <c r="Z144" s="2831"/>
      <c r="AA144" s="2831"/>
      <c r="AB144" s="2831"/>
      <c r="AC144" s="2820">
        <f t="shared" si="67"/>
        <v>0</v>
      </c>
      <c r="AD144" s="2841"/>
      <c r="AE144" s="2841"/>
      <c r="AF144" s="2841"/>
      <c r="AG144" s="2841"/>
      <c r="AH144" s="2841"/>
      <c r="AI144" s="2841"/>
      <c r="AJ144" s="2841"/>
      <c r="AK144" s="2841"/>
      <c r="AL144" s="2841"/>
      <c r="AM144" s="2841"/>
      <c r="AN144" s="2841"/>
      <c r="AO144" s="2841"/>
      <c r="AP144" s="2841"/>
      <c r="AQ144" s="2841"/>
      <c r="AR144" s="2841"/>
      <c r="AS144" s="2841"/>
      <c r="AT144" s="2821"/>
      <c r="AU144" s="2850"/>
      <c r="AV144" s="794">
        <f t="shared" si="62"/>
        <v>0</v>
      </c>
      <c r="AW144" s="794">
        <f t="shared" si="63"/>
        <v>0</v>
      </c>
      <c r="AX144" s="794">
        <f t="shared" si="64"/>
        <v>0</v>
      </c>
      <c r="AY144" s="1178">
        <f t="shared" si="68"/>
        <v>0</v>
      </c>
      <c r="AZ144" s="2820">
        <f t="shared" si="69"/>
        <v>0</v>
      </c>
      <c r="BA144" s="2820">
        <f t="shared" si="70"/>
        <v>0</v>
      </c>
      <c r="BB144" s="2820">
        <f t="shared" si="71"/>
        <v>0</v>
      </c>
      <c r="BC144" s="2820">
        <f t="shared" si="72"/>
        <v>0</v>
      </c>
      <c r="BD144" s="2820">
        <f t="shared" si="73"/>
        <v>0</v>
      </c>
      <c r="BE144" s="2820">
        <f t="shared" si="74"/>
        <v>0</v>
      </c>
      <c r="BF144" s="2820">
        <f t="shared" si="75"/>
        <v>0</v>
      </c>
      <c r="BG144" s="2820">
        <f t="shared" si="76"/>
        <v>0</v>
      </c>
      <c r="BH144" s="2820">
        <f t="shared" si="77"/>
        <v>0</v>
      </c>
      <c r="BI144" s="2820">
        <f t="shared" si="78"/>
        <v>0</v>
      </c>
      <c r="BJ144" s="2820">
        <f t="shared" si="79"/>
        <v>0</v>
      </c>
      <c r="BK144" s="2820">
        <f t="shared" si="80"/>
        <v>0</v>
      </c>
      <c r="BL144" s="2820">
        <f t="shared" si="81"/>
        <v>0</v>
      </c>
      <c r="BM144" s="2820">
        <f t="shared" si="82"/>
        <v>0</v>
      </c>
      <c r="BN144" s="2820">
        <f t="shared" si="83"/>
        <v>0</v>
      </c>
      <c r="BO144" s="2820">
        <f t="shared" si="84"/>
        <v>0</v>
      </c>
      <c r="BP144" s="2820">
        <f t="shared" si="85"/>
        <v>0</v>
      </c>
      <c r="BQ144" s="2820">
        <f t="shared" si="86"/>
        <v>0</v>
      </c>
      <c r="BR144" s="2820">
        <f t="shared" si="87"/>
        <v>0</v>
      </c>
      <c r="BS144" s="2820">
        <f t="shared" si="88"/>
        <v>0</v>
      </c>
      <c r="BT144" s="2868">
        <f t="shared" si="89"/>
        <v>0</v>
      </c>
    </row>
    <row r="145" spans="1:72">
      <c r="A145" s="1243"/>
      <c r="B145" s="1251"/>
      <c r="C145" s="1251"/>
      <c r="D145" s="2824"/>
      <c r="E145" s="2820">
        <f t="shared" ref="E145:E176" si="90">IF($C$3="是",ROUND($A$3*G145/$B$3,2),ROUND($A$3*(G145-AT145)/$B$3,2))</f>
        <v>0</v>
      </c>
      <c r="F145" s="2821"/>
      <c r="G145" s="2822">
        <f t="shared" si="65"/>
        <v>0</v>
      </c>
      <c r="H145" s="2823">
        <f t="shared" si="66"/>
        <v>0</v>
      </c>
      <c r="I145" s="2831"/>
      <c r="J145" s="2831"/>
      <c r="K145" s="2831"/>
      <c r="L145" s="2831"/>
      <c r="M145" s="2831"/>
      <c r="N145" s="2831"/>
      <c r="O145" s="2831"/>
      <c r="P145" s="2831"/>
      <c r="Q145" s="2831"/>
      <c r="R145" s="2831"/>
      <c r="S145" s="2831"/>
      <c r="T145" s="2831"/>
      <c r="U145" s="2831"/>
      <c r="V145" s="2831"/>
      <c r="W145" s="2831"/>
      <c r="X145" s="2831"/>
      <c r="Y145" s="2831"/>
      <c r="Z145" s="2831"/>
      <c r="AA145" s="2831"/>
      <c r="AB145" s="2831"/>
      <c r="AC145" s="2820">
        <f t="shared" si="67"/>
        <v>0</v>
      </c>
      <c r="AD145" s="2841"/>
      <c r="AE145" s="2841"/>
      <c r="AF145" s="2841"/>
      <c r="AG145" s="2841"/>
      <c r="AH145" s="2841"/>
      <c r="AI145" s="2841"/>
      <c r="AJ145" s="2841"/>
      <c r="AK145" s="2841"/>
      <c r="AL145" s="2841"/>
      <c r="AM145" s="2841"/>
      <c r="AN145" s="2841"/>
      <c r="AO145" s="2841"/>
      <c r="AP145" s="2841"/>
      <c r="AQ145" s="2841"/>
      <c r="AR145" s="2841"/>
      <c r="AS145" s="2841"/>
      <c r="AT145" s="2821"/>
      <c r="AU145" s="2850"/>
      <c r="AV145" s="794">
        <f t="shared" ref="AV145:AV176" si="91">A145</f>
        <v>0</v>
      </c>
      <c r="AW145" s="794">
        <f t="shared" ref="AW145:AW176" si="92">B145</f>
        <v>0</v>
      </c>
      <c r="AX145" s="794">
        <f t="shared" ref="AX145:AX176" si="93">C145</f>
        <v>0</v>
      </c>
      <c r="AY145" s="1178">
        <f t="shared" si="68"/>
        <v>0</v>
      </c>
      <c r="AZ145" s="2820">
        <f t="shared" si="69"/>
        <v>0</v>
      </c>
      <c r="BA145" s="2820">
        <f t="shared" si="70"/>
        <v>0</v>
      </c>
      <c r="BB145" s="2820">
        <f t="shared" si="71"/>
        <v>0</v>
      </c>
      <c r="BC145" s="2820">
        <f t="shared" si="72"/>
        <v>0</v>
      </c>
      <c r="BD145" s="2820">
        <f t="shared" si="73"/>
        <v>0</v>
      </c>
      <c r="BE145" s="2820">
        <f t="shared" si="74"/>
        <v>0</v>
      </c>
      <c r="BF145" s="2820">
        <f t="shared" si="75"/>
        <v>0</v>
      </c>
      <c r="BG145" s="2820">
        <f t="shared" si="76"/>
        <v>0</v>
      </c>
      <c r="BH145" s="2820">
        <f t="shared" si="77"/>
        <v>0</v>
      </c>
      <c r="BI145" s="2820">
        <f t="shared" si="78"/>
        <v>0</v>
      </c>
      <c r="BJ145" s="2820">
        <f t="shared" si="79"/>
        <v>0</v>
      </c>
      <c r="BK145" s="2820">
        <f t="shared" si="80"/>
        <v>0</v>
      </c>
      <c r="BL145" s="2820">
        <f t="shared" si="81"/>
        <v>0</v>
      </c>
      <c r="BM145" s="2820">
        <f t="shared" si="82"/>
        <v>0</v>
      </c>
      <c r="BN145" s="2820">
        <f t="shared" si="83"/>
        <v>0</v>
      </c>
      <c r="BO145" s="2820">
        <f t="shared" si="84"/>
        <v>0</v>
      </c>
      <c r="BP145" s="2820">
        <f t="shared" si="85"/>
        <v>0</v>
      </c>
      <c r="BQ145" s="2820">
        <f t="shared" si="86"/>
        <v>0</v>
      </c>
      <c r="BR145" s="2820">
        <f t="shared" si="87"/>
        <v>0</v>
      </c>
      <c r="BS145" s="2820">
        <f t="shared" si="88"/>
        <v>0</v>
      </c>
      <c r="BT145" s="2868">
        <f t="shared" si="89"/>
        <v>0</v>
      </c>
    </row>
    <row r="146" spans="1:72">
      <c r="A146" s="1243"/>
      <c r="B146" s="1251"/>
      <c r="C146" s="1251"/>
      <c r="D146" s="2824"/>
      <c r="E146" s="2820">
        <f t="shared" si="90"/>
        <v>0</v>
      </c>
      <c r="F146" s="2821"/>
      <c r="G146" s="2822">
        <f t="shared" si="65"/>
        <v>0</v>
      </c>
      <c r="H146" s="2823">
        <f t="shared" si="66"/>
        <v>0</v>
      </c>
      <c r="I146" s="2831"/>
      <c r="J146" s="2831"/>
      <c r="K146" s="2831"/>
      <c r="L146" s="2831"/>
      <c r="M146" s="2831"/>
      <c r="N146" s="2831"/>
      <c r="O146" s="2831"/>
      <c r="P146" s="2831"/>
      <c r="Q146" s="2831"/>
      <c r="R146" s="2831"/>
      <c r="S146" s="2831"/>
      <c r="T146" s="2831"/>
      <c r="U146" s="2831"/>
      <c r="V146" s="2831"/>
      <c r="W146" s="2831"/>
      <c r="X146" s="2831"/>
      <c r="Y146" s="2831"/>
      <c r="Z146" s="2831"/>
      <c r="AA146" s="2831"/>
      <c r="AB146" s="2831"/>
      <c r="AC146" s="2820">
        <f t="shared" si="67"/>
        <v>0</v>
      </c>
      <c r="AD146" s="2841"/>
      <c r="AE146" s="2841"/>
      <c r="AF146" s="2841"/>
      <c r="AG146" s="2841"/>
      <c r="AH146" s="2841"/>
      <c r="AI146" s="2841"/>
      <c r="AJ146" s="2841"/>
      <c r="AK146" s="2841"/>
      <c r="AL146" s="2841"/>
      <c r="AM146" s="2841"/>
      <c r="AN146" s="2841"/>
      <c r="AO146" s="2841"/>
      <c r="AP146" s="2841"/>
      <c r="AQ146" s="2841"/>
      <c r="AR146" s="2841"/>
      <c r="AS146" s="2841"/>
      <c r="AT146" s="2821"/>
      <c r="AU146" s="2850"/>
      <c r="AV146" s="794">
        <f t="shared" si="91"/>
        <v>0</v>
      </c>
      <c r="AW146" s="794">
        <f t="shared" si="92"/>
        <v>0</v>
      </c>
      <c r="AX146" s="794">
        <f t="shared" si="93"/>
        <v>0</v>
      </c>
      <c r="AY146" s="1178">
        <f t="shared" si="68"/>
        <v>0</v>
      </c>
      <c r="AZ146" s="2820">
        <f t="shared" si="69"/>
        <v>0</v>
      </c>
      <c r="BA146" s="2820">
        <f t="shared" si="70"/>
        <v>0</v>
      </c>
      <c r="BB146" s="2820">
        <f t="shared" si="71"/>
        <v>0</v>
      </c>
      <c r="BC146" s="2820">
        <f t="shared" si="72"/>
        <v>0</v>
      </c>
      <c r="BD146" s="2820">
        <f t="shared" si="73"/>
        <v>0</v>
      </c>
      <c r="BE146" s="2820">
        <f t="shared" si="74"/>
        <v>0</v>
      </c>
      <c r="BF146" s="2820">
        <f t="shared" si="75"/>
        <v>0</v>
      </c>
      <c r="BG146" s="2820">
        <f t="shared" si="76"/>
        <v>0</v>
      </c>
      <c r="BH146" s="2820">
        <f t="shared" si="77"/>
        <v>0</v>
      </c>
      <c r="BI146" s="2820">
        <f t="shared" si="78"/>
        <v>0</v>
      </c>
      <c r="BJ146" s="2820">
        <f t="shared" si="79"/>
        <v>0</v>
      </c>
      <c r="BK146" s="2820">
        <f t="shared" si="80"/>
        <v>0</v>
      </c>
      <c r="BL146" s="2820">
        <f t="shared" si="81"/>
        <v>0</v>
      </c>
      <c r="BM146" s="2820">
        <f t="shared" si="82"/>
        <v>0</v>
      </c>
      <c r="BN146" s="2820">
        <f t="shared" si="83"/>
        <v>0</v>
      </c>
      <c r="BO146" s="2820">
        <f t="shared" si="84"/>
        <v>0</v>
      </c>
      <c r="BP146" s="2820">
        <f t="shared" si="85"/>
        <v>0</v>
      </c>
      <c r="BQ146" s="2820">
        <f t="shared" si="86"/>
        <v>0</v>
      </c>
      <c r="BR146" s="2820">
        <f t="shared" si="87"/>
        <v>0</v>
      </c>
      <c r="BS146" s="2820">
        <f t="shared" si="88"/>
        <v>0</v>
      </c>
      <c r="BT146" s="2868">
        <f t="shared" si="89"/>
        <v>0</v>
      </c>
    </row>
    <row r="147" spans="1:72">
      <c r="A147" s="1243"/>
      <c r="B147" s="1251"/>
      <c r="C147" s="1251"/>
      <c r="D147" s="2824"/>
      <c r="E147" s="2820">
        <f t="shared" si="90"/>
        <v>0</v>
      </c>
      <c r="F147" s="2821"/>
      <c r="G147" s="2822">
        <f t="shared" si="65"/>
        <v>0</v>
      </c>
      <c r="H147" s="2823">
        <f t="shared" si="66"/>
        <v>0</v>
      </c>
      <c r="I147" s="2831"/>
      <c r="J147" s="2831"/>
      <c r="K147" s="2831"/>
      <c r="L147" s="2831"/>
      <c r="M147" s="2831"/>
      <c r="N147" s="2831"/>
      <c r="O147" s="2831"/>
      <c r="P147" s="2831"/>
      <c r="Q147" s="2831"/>
      <c r="R147" s="2831"/>
      <c r="S147" s="2831"/>
      <c r="T147" s="2831"/>
      <c r="U147" s="2831"/>
      <c r="V147" s="2831"/>
      <c r="W147" s="2831"/>
      <c r="X147" s="2831"/>
      <c r="Y147" s="2831"/>
      <c r="Z147" s="2831"/>
      <c r="AA147" s="2831"/>
      <c r="AB147" s="2831"/>
      <c r="AC147" s="2820">
        <f t="shared" si="67"/>
        <v>0</v>
      </c>
      <c r="AD147" s="2841"/>
      <c r="AE147" s="2841"/>
      <c r="AF147" s="2841"/>
      <c r="AG147" s="2841"/>
      <c r="AH147" s="2841"/>
      <c r="AI147" s="2841"/>
      <c r="AJ147" s="2841"/>
      <c r="AK147" s="2841"/>
      <c r="AL147" s="2841"/>
      <c r="AM147" s="2841"/>
      <c r="AN147" s="2841"/>
      <c r="AO147" s="2841"/>
      <c r="AP147" s="2841"/>
      <c r="AQ147" s="2841"/>
      <c r="AR147" s="2841"/>
      <c r="AS147" s="2841"/>
      <c r="AT147" s="2821"/>
      <c r="AU147" s="2850"/>
      <c r="AV147" s="794">
        <f t="shared" si="91"/>
        <v>0</v>
      </c>
      <c r="AW147" s="794">
        <f t="shared" si="92"/>
        <v>0</v>
      </c>
      <c r="AX147" s="794">
        <f t="shared" si="93"/>
        <v>0</v>
      </c>
      <c r="AY147" s="1178">
        <f t="shared" si="68"/>
        <v>0</v>
      </c>
      <c r="AZ147" s="2820">
        <f t="shared" si="69"/>
        <v>0</v>
      </c>
      <c r="BA147" s="2820">
        <f t="shared" si="70"/>
        <v>0</v>
      </c>
      <c r="BB147" s="2820">
        <f t="shared" si="71"/>
        <v>0</v>
      </c>
      <c r="BC147" s="2820">
        <f t="shared" si="72"/>
        <v>0</v>
      </c>
      <c r="BD147" s="2820">
        <f t="shared" si="73"/>
        <v>0</v>
      </c>
      <c r="BE147" s="2820">
        <f t="shared" si="74"/>
        <v>0</v>
      </c>
      <c r="BF147" s="2820">
        <f t="shared" si="75"/>
        <v>0</v>
      </c>
      <c r="BG147" s="2820">
        <f t="shared" si="76"/>
        <v>0</v>
      </c>
      <c r="BH147" s="2820">
        <f t="shared" si="77"/>
        <v>0</v>
      </c>
      <c r="BI147" s="2820">
        <f t="shared" si="78"/>
        <v>0</v>
      </c>
      <c r="BJ147" s="2820">
        <f t="shared" si="79"/>
        <v>0</v>
      </c>
      <c r="BK147" s="2820">
        <f t="shared" si="80"/>
        <v>0</v>
      </c>
      <c r="BL147" s="2820">
        <f t="shared" si="81"/>
        <v>0</v>
      </c>
      <c r="BM147" s="2820">
        <f t="shared" si="82"/>
        <v>0</v>
      </c>
      <c r="BN147" s="2820">
        <f t="shared" si="83"/>
        <v>0</v>
      </c>
      <c r="BO147" s="2820">
        <f t="shared" si="84"/>
        <v>0</v>
      </c>
      <c r="BP147" s="2820">
        <f t="shared" si="85"/>
        <v>0</v>
      </c>
      <c r="BQ147" s="2820">
        <f t="shared" si="86"/>
        <v>0</v>
      </c>
      <c r="BR147" s="2820">
        <f t="shared" si="87"/>
        <v>0</v>
      </c>
      <c r="BS147" s="2820">
        <f t="shared" si="88"/>
        <v>0</v>
      </c>
      <c r="BT147" s="2868">
        <f t="shared" si="89"/>
        <v>0</v>
      </c>
    </row>
    <row r="148" spans="1:72">
      <c r="A148" s="1243"/>
      <c r="B148" s="1251"/>
      <c r="C148" s="1251"/>
      <c r="D148" s="2824"/>
      <c r="E148" s="2820">
        <f t="shared" si="90"/>
        <v>0</v>
      </c>
      <c r="F148" s="2821"/>
      <c r="G148" s="2822">
        <f t="shared" si="65"/>
        <v>0</v>
      </c>
      <c r="H148" s="2823">
        <f t="shared" si="66"/>
        <v>0</v>
      </c>
      <c r="I148" s="2831"/>
      <c r="J148" s="2831"/>
      <c r="K148" s="2831"/>
      <c r="L148" s="2831"/>
      <c r="M148" s="2831"/>
      <c r="N148" s="2831"/>
      <c r="O148" s="2831"/>
      <c r="P148" s="2831"/>
      <c r="Q148" s="2831"/>
      <c r="R148" s="2831"/>
      <c r="S148" s="2831"/>
      <c r="T148" s="2831"/>
      <c r="U148" s="2831"/>
      <c r="V148" s="2831"/>
      <c r="W148" s="2831"/>
      <c r="X148" s="2831"/>
      <c r="Y148" s="2831"/>
      <c r="Z148" s="2831"/>
      <c r="AA148" s="2831"/>
      <c r="AB148" s="2831"/>
      <c r="AC148" s="2820">
        <f t="shared" si="67"/>
        <v>0</v>
      </c>
      <c r="AD148" s="2841"/>
      <c r="AE148" s="2841"/>
      <c r="AF148" s="2841"/>
      <c r="AG148" s="2841"/>
      <c r="AH148" s="2841"/>
      <c r="AI148" s="2841"/>
      <c r="AJ148" s="2841"/>
      <c r="AK148" s="2841"/>
      <c r="AL148" s="2841"/>
      <c r="AM148" s="2841"/>
      <c r="AN148" s="2841"/>
      <c r="AO148" s="2841"/>
      <c r="AP148" s="2841"/>
      <c r="AQ148" s="2841"/>
      <c r="AR148" s="2841"/>
      <c r="AS148" s="2841"/>
      <c r="AT148" s="2821"/>
      <c r="AU148" s="2850"/>
      <c r="AV148" s="794">
        <f t="shared" si="91"/>
        <v>0</v>
      </c>
      <c r="AW148" s="794">
        <f t="shared" si="92"/>
        <v>0</v>
      </c>
      <c r="AX148" s="794">
        <f t="shared" si="93"/>
        <v>0</v>
      </c>
      <c r="AY148" s="1178">
        <f t="shared" si="68"/>
        <v>0</v>
      </c>
      <c r="AZ148" s="2820">
        <f t="shared" si="69"/>
        <v>0</v>
      </c>
      <c r="BA148" s="2820">
        <f t="shared" si="70"/>
        <v>0</v>
      </c>
      <c r="BB148" s="2820">
        <f t="shared" si="71"/>
        <v>0</v>
      </c>
      <c r="BC148" s="2820">
        <f t="shared" si="72"/>
        <v>0</v>
      </c>
      <c r="BD148" s="2820">
        <f t="shared" si="73"/>
        <v>0</v>
      </c>
      <c r="BE148" s="2820">
        <f t="shared" si="74"/>
        <v>0</v>
      </c>
      <c r="BF148" s="2820">
        <f t="shared" si="75"/>
        <v>0</v>
      </c>
      <c r="BG148" s="2820">
        <f t="shared" si="76"/>
        <v>0</v>
      </c>
      <c r="BH148" s="2820">
        <f t="shared" si="77"/>
        <v>0</v>
      </c>
      <c r="BI148" s="2820">
        <f t="shared" si="78"/>
        <v>0</v>
      </c>
      <c r="BJ148" s="2820">
        <f t="shared" si="79"/>
        <v>0</v>
      </c>
      <c r="BK148" s="2820">
        <f t="shared" si="80"/>
        <v>0</v>
      </c>
      <c r="BL148" s="2820">
        <f t="shared" si="81"/>
        <v>0</v>
      </c>
      <c r="BM148" s="2820">
        <f t="shared" si="82"/>
        <v>0</v>
      </c>
      <c r="BN148" s="2820">
        <f t="shared" si="83"/>
        <v>0</v>
      </c>
      <c r="BO148" s="2820">
        <f t="shared" si="84"/>
        <v>0</v>
      </c>
      <c r="BP148" s="2820">
        <f t="shared" si="85"/>
        <v>0</v>
      </c>
      <c r="BQ148" s="2820">
        <f t="shared" si="86"/>
        <v>0</v>
      </c>
      <c r="BR148" s="2820">
        <f t="shared" si="87"/>
        <v>0</v>
      </c>
      <c r="BS148" s="2820">
        <f t="shared" si="88"/>
        <v>0</v>
      </c>
      <c r="BT148" s="2868">
        <f t="shared" si="89"/>
        <v>0</v>
      </c>
    </row>
    <row r="149" spans="1:72">
      <c r="A149" s="1243"/>
      <c r="B149" s="1251"/>
      <c r="C149" s="1251"/>
      <c r="D149" s="2824"/>
      <c r="E149" s="2820">
        <f t="shared" si="90"/>
        <v>0</v>
      </c>
      <c r="F149" s="2821"/>
      <c r="G149" s="2822">
        <f t="shared" si="65"/>
        <v>0</v>
      </c>
      <c r="H149" s="2823">
        <f t="shared" si="66"/>
        <v>0</v>
      </c>
      <c r="I149" s="2831"/>
      <c r="J149" s="2831"/>
      <c r="K149" s="2831"/>
      <c r="L149" s="2831"/>
      <c r="M149" s="2831"/>
      <c r="N149" s="2831"/>
      <c r="O149" s="2831"/>
      <c r="P149" s="2831"/>
      <c r="Q149" s="2831"/>
      <c r="R149" s="2831"/>
      <c r="S149" s="2831"/>
      <c r="T149" s="2831"/>
      <c r="U149" s="2831"/>
      <c r="V149" s="2831"/>
      <c r="W149" s="2831"/>
      <c r="X149" s="2831"/>
      <c r="Y149" s="2831"/>
      <c r="Z149" s="2831"/>
      <c r="AA149" s="2831"/>
      <c r="AB149" s="2831"/>
      <c r="AC149" s="2820">
        <f t="shared" si="67"/>
        <v>0</v>
      </c>
      <c r="AD149" s="2841"/>
      <c r="AE149" s="2841"/>
      <c r="AF149" s="2841"/>
      <c r="AG149" s="2841"/>
      <c r="AH149" s="2841"/>
      <c r="AI149" s="2841"/>
      <c r="AJ149" s="2841"/>
      <c r="AK149" s="2841"/>
      <c r="AL149" s="2841"/>
      <c r="AM149" s="2841"/>
      <c r="AN149" s="2841"/>
      <c r="AO149" s="2841"/>
      <c r="AP149" s="2841"/>
      <c r="AQ149" s="2841"/>
      <c r="AR149" s="2841"/>
      <c r="AS149" s="2841"/>
      <c r="AT149" s="2821"/>
      <c r="AU149" s="2850"/>
      <c r="AV149" s="794">
        <f t="shared" si="91"/>
        <v>0</v>
      </c>
      <c r="AW149" s="794">
        <f t="shared" si="92"/>
        <v>0</v>
      </c>
      <c r="AX149" s="794">
        <f t="shared" si="93"/>
        <v>0</v>
      </c>
      <c r="AY149" s="1178">
        <f t="shared" si="68"/>
        <v>0</v>
      </c>
      <c r="AZ149" s="2820">
        <f t="shared" si="69"/>
        <v>0</v>
      </c>
      <c r="BA149" s="2820">
        <f t="shared" si="70"/>
        <v>0</v>
      </c>
      <c r="BB149" s="2820">
        <f t="shared" si="71"/>
        <v>0</v>
      </c>
      <c r="BC149" s="2820">
        <f t="shared" si="72"/>
        <v>0</v>
      </c>
      <c r="BD149" s="2820">
        <f t="shared" si="73"/>
        <v>0</v>
      </c>
      <c r="BE149" s="2820">
        <f t="shared" si="74"/>
        <v>0</v>
      </c>
      <c r="BF149" s="2820">
        <f t="shared" si="75"/>
        <v>0</v>
      </c>
      <c r="BG149" s="2820">
        <f t="shared" si="76"/>
        <v>0</v>
      </c>
      <c r="BH149" s="2820">
        <f t="shared" si="77"/>
        <v>0</v>
      </c>
      <c r="BI149" s="2820">
        <f t="shared" si="78"/>
        <v>0</v>
      </c>
      <c r="BJ149" s="2820">
        <f t="shared" si="79"/>
        <v>0</v>
      </c>
      <c r="BK149" s="2820">
        <f t="shared" si="80"/>
        <v>0</v>
      </c>
      <c r="BL149" s="2820">
        <f t="shared" si="81"/>
        <v>0</v>
      </c>
      <c r="BM149" s="2820">
        <f t="shared" si="82"/>
        <v>0</v>
      </c>
      <c r="BN149" s="2820">
        <f t="shared" si="83"/>
        <v>0</v>
      </c>
      <c r="BO149" s="2820">
        <f t="shared" si="84"/>
        <v>0</v>
      </c>
      <c r="BP149" s="2820">
        <f t="shared" si="85"/>
        <v>0</v>
      </c>
      <c r="BQ149" s="2820">
        <f t="shared" si="86"/>
        <v>0</v>
      </c>
      <c r="BR149" s="2820">
        <f t="shared" si="87"/>
        <v>0</v>
      </c>
      <c r="BS149" s="2820">
        <f t="shared" si="88"/>
        <v>0</v>
      </c>
      <c r="BT149" s="2868">
        <f t="shared" si="89"/>
        <v>0</v>
      </c>
    </row>
    <row r="150" spans="1:72">
      <c r="A150" s="1243"/>
      <c r="B150" s="1251"/>
      <c r="C150" s="1251"/>
      <c r="D150" s="2824"/>
      <c r="E150" s="2820">
        <f t="shared" si="90"/>
        <v>0</v>
      </c>
      <c r="F150" s="2821"/>
      <c r="G150" s="2822">
        <f t="shared" si="65"/>
        <v>0</v>
      </c>
      <c r="H150" s="2823">
        <f t="shared" si="66"/>
        <v>0</v>
      </c>
      <c r="I150" s="2831"/>
      <c r="J150" s="2831"/>
      <c r="K150" s="2831"/>
      <c r="L150" s="2831"/>
      <c r="M150" s="2831"/>
      <c r="N150" s="2831"/>
      <c r="O150" s="2831"/>
      <c r="P150" s="2831"/>
      <c r="Q150" s="2831"/>
      <c r="R150" s="2831"/>
      <c r="S150" s="2831"/>
      <c r="T150" s="2831"/>
      <c r="U150" s="2831"/>
      <c r="V150" s="2831"/>
      <c r="W150" s="2831"/>
      <c r="X150" s="2831"/>
      <c r="Y150" s="2831"/>
      <c r="Z150" s="2831"/>
      <c r="AA150" s="2831"/>
      <c r="AB150" s="2831"/>
      <c r="AC150" s="2820">
        <f t="shared" si="67"/>
        <v>0</v>
      </c>
      <c r="AD150" s="2841"/>
      <c r="AE150" s="2841"/>
      <c r="AF150" s="2841"/>
      <c r="AG150" s="2841"/>
      <c r="AH150" s="2841"/>
      <c r="AI150" s="2841"/>
      <c r="AJ150" s="2841"/>
      <c r="AK150" s="2841"/>
      <c r="AL150" s="2841"/>
      <c r="AM150" s="2841"/>
      <c r="AN150" s="2841"/>
      <c r="AO150" s="2841"/>
      <c r="AP150" s="2841"/>
      <c r="AQ150" s="2841"/>
      <c r="AR150" s="2841"/>
      <c r="AS150" s="2841"/>
      <c r="AT150" s="2821"/>
      <c r="AU150" s="2850"/>
      <c r="AV150" s="794">
        <f t="shared" si="91"/>
        <v>0</v>
      </c>
      <c r="AW150" s="794">
        <f t="shared" si="92"/>
        <v>0</v>
      </c>
      <c r="AX150" s="794">
        <f t="shared" si="93"/>
        <v>0</v>
      </c>
      <c r="AY150" s="1178">
        <f t="shared" si="68"/>
        <v>0</v>
      </c>
      <c r="AZ150" s="2820">
        <f t="shared" si="69"/>
        <v>0</v>
      </c>
      <c r="BA150" s="2820">
        <f t="shared" si="70"/>
        <v>0</v>
      </c>
      <c r="BB150" s="2820">
        <f t="shared" si="71"/>
        <v>0</v>
      </c>
      <c r="BC150" s="2820">
        <f t="shared" si="72"/>
        <v>0</v>
      </c>
      <c r="BD150" s="2820">
        <f t="shared" si="73"/>
        <v>0</v>
      </c>
      <c r="BE150" s="2820">
        <f t="shared" si="74"/>
        <v>0</v>
      </c>
      <c r="BF150" s="2820">
        <f t="shared" si="75"/>
        <v>0</v>
      </c>
      <c r="BG150" s="2820">
        <f t="shared" si="76"/>
        <v>0</v>
      </c>
      <c r="BH150" s="2820">
        <f t="shared" si="77"/>
        <v>0</v>
      </c>
      <c r="BI150" s="2820">
        <f t="shared" si="78"/>
        <v>0</v>
      </c>
      <c r="BJ150" s="2820">
        <f t="shared" si="79"/>
        <v>0</v>
      </c>
      <c r="BK150" s="2820">
        <f t="shared" si="80"/>
        <v>0</v>
      </c>
      <c r="BL150" s="2820">
        <f t="shared" si="81"/>
        <v>0</v>
      </c>
      <c r="BM150" s="2820">
        <f t="shared" si="82"/>
        <v>0</v>
      </c>
      <c r="BN150" s="2820">
        <f t="shared" si="83"/>
        <v>0</v>
      </c>
      <c r="BO150" s="2820">
        <f t="shared" si="84"/>
        <v>0</v>
      </c>
      <c r="BP150" s="2820">
        <f t="shared" si="85"/>
        <v>0</v>
      </c>
      <c r="BQ150" s="2820">
        <f t="shared" si="86"/>
        <v>0</v>
      </c>
      <c r="BR150" s="2820">
        <f t="shared" si="87"/>
        <v>0</v>
      </c>
      <c r="BS150" s="2820">
        <f t="shared" si="88"/>
        <v>0</v>
      </c>
      <c r="BT150" s="2868">
        <f t="shared" si="89"/>
        <v>0</v>
      </c>
    </row>
    <row r="151" spans="1:72">
      <c r="A151" s="1243"/>
      <c r="B151" s="1251"/>
      <c r="C151" s="1251"/>
      <c r="D151" s="2824"/>
      <c r="E151" s="2820">
        <f t="shared" si="90"/>
        <v>0</v>
      </c>
      <c r="F151" s="2821"/>
      <c r="G151" s="2822">
        <f t="shared" si="65"/>
        <v>0</v>
      </c>
      <c r="H151" s="2823">
        <f t="shared" si="66"/>
        <v>0</v>
      </c>
      <c r="I151" s="2831"/>
      <c r="J151" s="2831"/>
      <c r="K151" s="2831"/>
      <c r="L151" s="2831"/>
      <c r="M151" s="2831"/>
      <c r="N151" s="2831"/>
      <c r="O151" s="2831"/>
      <c r="P151" s="2831"/>
      <c r="Q151" s="2831"/>
      <c r="R151" s="2831"/>
      <c r="S151" s="2831"/>
      <c r="T151" s="2831"/>
      <c r="U151" s="2831"/>
      <c r="V151" s="2831"/>
      <c r="W151" s="2831"/>
      <c r="X151" s="2831"/>
      <c r="Y151" s="2831"/>
      <c r="Z151" s="2831"/>
      <c r="AA151" s="2831"/>
      <c r="AB151" s="2831"/>
      <c r="AC151" s="2820">
        <f t="shared" si="67"/>
        <v>0</v>
      </c>
      <c r="AD151" s="2841"/>
      <c r="AE151" s="2841"/>
      <c r="AF151" s="2841"/>
      <c r="AG151" s="2841"/>
      <c r="AH151" s="2841"/>
      <c r="AI151" s="2841"/>
      <c r="AJ151" s="2841"/>
      <c r="AK151" s="2841"/>
      <c r="AL151" s="2841"/>
      <c r="AM151" s="2841"/>
      <c r="AN151" s="2841"/>
      <c r="AO151" s="2841"/>
      <c r="AP151" s="2841"/>
      <c r="AQ151" s="2841"/>
      <c r="AR151" s="2841"/>
      <c r="AS151" s="2841"/>
      <c r="AT151" s="2821"/>
      <c r="AU151" s="2850"/>
      <c r="AV151" s="794">
        <f t="shared" si="91"/>
        <v>0</v>
      </c>
      <c r="AW151" s="794">
        <f t="shared" si="92"/>
        <v>0</v>
      </c>
      <c r="AX151" s="794">
        <f t="shared" si="93"/>
        <v>0</v>
      </c>
      <c r="AY151" s="1178">
        <f t="shared" si="68"/>
        <v>0</v>
      </c>
      <c r="AZ151" s="2820">
        <f t="shared" si="69"/>
        <v>0</v>
      </c>
      <c r="BA151" s="2820">
        <f t="shared" si="70"/>
        <v>0</v>
      </c>
      <c r="BB151" s="2820">
        <f t="shared" si="71"/>
        <v>0</v>
      </c>
      <c r="BC151" s="2820">
        <f t="shared" si="72"/>
        <v>0</v>
      </c>
      <c r="BD151" s="2820">
        <f t="shared" si="73"/>
        <v>0</v>
      </c>
      <c r="BE151" s="2820">
        <f t="shared" si="74"/>
        <v>0</v>
      </c>
      <c r="BF151" s="2820">
        <f t="shared" si="75"/>
        <v>0</v>
      </c>
      <c r="BG151" s="2820">
        <f t="shared" si="76"/>
        <v>0</v>
      </c>
      <c r="BH151" s="2820">
        <f t="shared" si="77"/>
        <v>0</v>
      </c>
      <c r="BI151" s="2820">
        <f t="shared" si="78"/>
        <v>0</v>
      </c>
      <c r="BJ151" s="2820">
        <f t="shared" si="79"/>
        <v>0</v>
      </c>
      <c r="BK151" s="2820">
        <f t="shared" si="80"/>
        <v>0</v>
      </c>
      <c r="BL151" s="2820">
        <f t="shared" si="81"/>
        <v>0</v>
      </c>
      <c r="BM151" s="2820">
        <f t="shared" si="82"/>
        <v>0</v>
      </c>
      <c r="BN151" s="2820">
        <f t="shared" si="83"/>
        <v>0</v>
      </c>
      <c r="BO151" s="2820">
        <f t="shared" si="84"/>
        <v>0</v>
      </c>
      <c r="BP151" s="2820">
        <f t="shared" si="85"/>
        <v>0</v>
      </c>
      <c r="BQ151" s="2820">
        <f t="shared" si="86"/>
        <v>0</v>
      </c>
      <c r="BR151" s="2820">
        <f t="shared" si="87"/>
        <v>0</v>
      </c>
      <c r="BS151" s="2820">
        <f t="shared" si="88"/>
        <v>0</v>
      </c>
      <c r="BT151" s="2868">
        <f t="shared" si="89"/>
        <v>0</v>
      </c>
    </row>
    <row r="152" spans="1:72">
      <c r="A152" s="1243"/>
      <c r="B152" s="1251"/>
      <c r="C152" s="1251"/>
      <c r="D152" s="2824"/>
      <c r="E152" s="2820">
        <f t="shared" si="90"/>
        <v>0</v>
      </c>
      <c r="F152" s="2821"/>
      <c r="G152" s="2822">
        <f t="shared" si="65"/>
        <v>0</v>
      </c>
      <c r="H152" s="2823">
        <f t="shared" si="66"/>
        <v>0</v>
      </c>
      <c r="I152" s="2831"/>
      <c r="J152" s="2831"/>
      <c r="K152" s="2831"/>
      <c r="L152" s="2831"/>
      <c r="M152" s="2831"/>
      <c r="N152" s="2831"/>
      <c r="O152" s="2831"/>
      <c r="P152" s="2831"/>
      <c r="Q152" s="2831"/>
      <c r="R152" s="2831"/>
      <c r="S152" s="2831"/>
      <c r="T152" s="2831"/>
      <c r="U152" s="2831"/>
      <c r="V152" s="2831"/>
      <c r="W152" s="2831"/>
      <c r="X152" s="2831"/>
      <c r="Y152" s="2831"/>
      <c r="Z152" s="2831"/>
      <c r="AA152" s="2831"/>
      <c r="AB152" s="2831"/>
      <c r="AC152" s="2820">
        <f t="shared" si="67"/>
        <v>0</v>
      </c>
      <c r="AD152" s="2841"/>
      <c r="AE152" s="2841"/>
      <c r="AF152" s="2841"/>
      <c r="AG152" s="2841"/>
      <c r="AH152" s="2841"/>
      <c r="AI152" s="2841"/>
      <c r="AJ152" s="2841"/>
      <c r="AK152" s="2841"/>
      <c r="AL152" s="2841"/>
      <c r="AM152" s="2841"/>
      <c r="AN152" s="2841"/>
      <c r="AO152" s="2841"/>
      <c r="AP152" s="2841"/>
      <c r="AQ152" s="2841"/>
      <c r="AR152" s="2841"/>
      <c r="AS152" s="2841"/>
      <c r="AT152" s="2821"/>
      <c r="AU152" s="2850"/>
      <c r="AV152" s="794">
        <f t="shared" si="91"/>
        <v>0</v>
      </c>
      <c r="AW152" s="794">
        <f t="shared" si="92"/>
        <v>0</v>
      </c>
      <c r="AX152" s="794">
        <f t="shared" si="93"/>
        <v>0</v>
      </c>
      <c r="AY152" s="1178">
        <f t="shared" si="68"/>
        <v>0</v>
      </c>
      <c r="AZ152" s="2820">
        <f t="shared" si="69"/>
        <v>0</v>
      </c>
      <c r="BA152" s="2820">
        <f t="shared" si="70"/>
        <v>0</v>
      </c>
      <c r="BB152" s="2820">
        <f t="shared" si="71"/>
        <v>0</v>
      </c>
      <c r="BC152" s="2820">
        <f t="shared" si="72"/>
        <v>0</v>
      </c>
      <c r="BD152" s="2820">
        <f t="shared" si="73"/>
        <v>0</v>
      </c>
      <c r="BE152" s="2820">
        <f t="shared" si="74"/>
        <v>0</v>
      </c>
      <c r="BF152" s="2820">
        <f t="shared" si="75"/>
        <v>0</v>
      </c>
      <c r="BG152" s="2820">
        <f t="shared" si="76"/>
        <v>0</v>
      </c>
      <c r="BH152" s="2820">
        <f t="shared" si="77"/>
        <v>0</v>
      </c>
      <c r="BI152" s="2820">
        <f t="shared" si="78"/>
        <v>0</v>
      </c>
      <c r="BJ152" s="2820">
        <f t="shared" si="79"/>
        <v>0</v>
      </c>
      <c r="BK152" s="2820">
        <f t="shared" si="80"/>
        <v>0</v>
      </c>
      <c r="BL152" s="2820">
        <f t="shared" si="81"/>
        <v>0</v>
      </c>
      <c r="BM152" s="2820">
        <f t="shared" si="82"/>
        <v>0</v>
      </c>
      <c r="BN152" s="2820">
        <f t="shared" si="83"/>
        <v>0</v>
      </c>
      <c r="BO152" s="2820">
        <f t="shared" si="84"/>
        <v>0</v>
      </c>
      <c r="BP152" s="2820">
        <f t="shared" si="85"/>
        <v>0</v>
      </c>
      <c r="BQ152" s="2820">
        <f t="shared" si="86"/>
        <v>0</v>
      </c>
      <c r="BR152" s="2820">
        <f t="shared" si="87"/>
        <v>0</v>
      </c>
      <c r="BS152" s="2820">
        <f t="shared" si="88"/>
        <v>0</v>
      </c>
      <c r="BT152" s="2868">
        <f t="shared" si="89"/>
        <v>0</v>
      </c>
    </row>
    <row r="153" spans="1:72">
      <c r="A153" s="1243"/>
      <c r="B153" s="1251"/>
      <c r="C153" s="1251"/>
      <c r="D153" s="2824"/>
      <c r="E153" s="2820">
        <f t="shared" si="90"/>
        <v>0</v>
      </c>
      <c r="F153" s="2821"/>
      <c r="G153" s="2822">
        <f t="shared" si="65"/>
        <v>0</v>
      </c>
      <c r="H153" s="2823">
        <f t="shared" si="66"/>
        <v>0</v>
      </c>
      <c r="I153" s="2831"/>
      <c r="J153" s="2831"/>
      <c r="K153" s="2831"/>
      <c r="L153" s="2831"/>
      <c r="M153" s="2831"/>
      <c r="N153" s="2831"/>
      <c r="O153" s="2831"/>
      <c r="P153" s="2831"/>
      <c r="Q153" s="2831"/>
      <c r="R153" s="2831"/>
      <c r="S153" s="2831"/>
      <c r="T153" s="2831"/>
      <c r="U153" s="2831"/>
      <c r="V153" s="2831"/>
      <c r="W153" s="2831"/>
      <c r="X153" s="2831"/>
      <c r="Y153" s="2831"/>
      <c r="Z153" s="2831"/>
      <c r="AA153" s="2831"/>
      <c r="AB153" s="2831"/>
      <c r="AC153" s="2820">
        <f t="shared" si="67"/>
        <v>0</v>
      </c>
      <c r="AD153" s="2841"/>
      <c r="AE153" s="2841"/>
      <c r="AF153" s="2841"/>
      <c r="AG153" s="2841"/>
      <c r="AH153" s="2841"/>
      <c r="AI153" s="2841"/>
      <c r="AJ153" s="2841"/>
      <c r="AK153" s="2841"/>
      <c r="AL153" s="2841"/>
      <c r="AM153" s="2841"/>
      <c r="AN153" s="2841"/>
      <c r="AO153" s="2841"/>
      <c r="AP153" s="2841"/>
      <c r="AQ153" s="2841"/>
      <c r="AR153" s="2841"/>
      <c r="AS153" s="2841"/>
      <c r="AT153" s="2821"/>
      <c r="AU153" s="2850"/>
      <c r="AV153" s="794">
        <f t="shared" si="91"/>
        <v>0</v>
      </c>
      <c r="AW153" s="794">
        <f t="shared" si="92"/>
        <v>0</v>
      </c>
      <c r="AX153" s="794">
        <f t="shared" si="93"/>
        <v>0</v>
      </c>
      <c r="AY153" s="1178">
        <f t="shared" si="68"/>
        <v>0</v>
      </c>
      <c r="AZ153" s="2820">
        <f t="shared" si="69"/>
        <v>0</v>
      </c>
      <c r="BA153" s="2820">
        <f t="shared" si="70"/>
        <v>0</v>
      </c>
      <c r="BB153" s="2820">
        <f t="shared" si="71"/>
        <v>0</v>
      </c>
      <c r="BC153" s="2820">
        <f t="shared" si="72"/>
        <v>0</v>
      </c>
      <c r="BD153" s="2820">
        <f t="shared" si="73"/>
        <v>0</v>
      </c>
      <c r="BE153" s="2820">
        <f t="shared" si="74"/>
        <v>0</v>
      </c>
      <c r="BF153" s="2820">
        <f t="shared" si="75"/>
        <v>0</v>
      </c>
      <c r="BG153" s="2820">
        <f t="shared" si="76"/>
        <v>0</v>
      </c>
      <c r="BH153" s="2820">
        <f t="shared" si="77"/>
        <v>0</v>
      </c>
      <c r="BI153" s="2820">
        <f t="shared" si="78"/>
        <v>0</v>
      </c>
      <c r="BJ153" s="2820">
        <f t="shared" si="79"/>
        <v>0</v>
      </c>
      <c r="BK153" s="2820">
        <f t="shared" si="80"/>
        <v>0</v>
      </c>
      <c r="BL153" s="2820">
        <f t="shared" si="81"/>
        <v>0</v>
      </c>
      <c r="BM153" s="2820">
        <f t="shared" si="82"/>
        <v>0</v>
      </c>
      <c r="BN153" s="2820">
        <f t="shared" si="83"/>
        <v>0</v>
      </c>
      <c r="BO153" s="2820">
        <f t="shared" si="84"/>
        <v>0</v>
      </c>
      <c r="BP153" s="2820">
        <f t="shared" si="85"/>
        <v>0</v>
      </c>
      <c r="BQ153" s="2820">
        <f t="shared" si="86"/>
        <v>0</v>
      </c>
      <c r="BR153" s="2820">
        <f t="shared" si="87"/>
        <v>0</v>
      </c>
      <c r="BS153" s="2820">
        <f t="shared" si="88"/>
        <v>0</v>
      </c>
      <c r="BT153" s="2868">
        <f t="shared" si="89"/>
        <v>0</v>
      </c>
    </row>
    <row r="154" spans="1:72">
      <c r="A154" s="1243"/>
      <c r="B154" s="1251"/>
      <c r="C154" s="1251"/>
      <c r="D154" s="2824"/>
      <c r="E154" s="2820">
        <f t="shared" si="90"/>
        <v>0</v>
      </c>
      <c r="F154" s="2821"/>
      <c r="G154" s="2822">
        <f t="shared" si="65"/>
        <v>0</v>
      </c>
      <c r="H154" s="2823">
        <f t="shared" si="66"/>
        <v>0</v>
      </c>
      <c r="I154" s="2831"/>
      <c r="J154" s="2831"/>
      <c r="K154" s="2831"/>
      <c r="L154" s="2831"/>
      <c r="M154" s="2831"/>
      <c r="N154" s="2831"/>
      <c r="O154" s="2831"/>
      <c r="P154" s="2831"/>
      <c r="Q154" s="2831"/>
      <c r="R154" s="2831"/>
      <c r="S154" s="2831"/>
      <c r="T154" s="2831"/>
      <c r="U154" s="2831"/>
      <c r="V154" s="2831"/>
      <c r="W154" s="2831"/>
      <c r="X154" s="2831"/>
      <c r="Y154" s="2831"/>
      <c r="Z154" s="2831"/>
      <c r="AA154" s="2831"/>
      <c r="AB154" s="2831"/>
      <c r="AC154" s="2820">
        <f t="shared" si="67"/>
        <v>0</v>
      </c>
      <c r="AD154" s="2841"/>
      <c r="AE154" s="2841"/>
      <c r="AF154" s="2841"/>
      <c r="AG154" s="2841"/>
      <c r="AH154" s="2841"/>
      <c r="AI154" s="2841"/>
      <c r="AJ154" s="2841"/>
      <c r="AK154" s="2841"/>
      <c r="AL154" s="2841"/>
      <c r="AM154" s="2841"/>
      <c r="AN154" s="2841"/>
      <c r="AO154" s="2841"/>
      <c r="AP154" s="2841"/>
      <c r="AQ154" s="2841"/>
      <c r="AR154" s="2841"/>
      <c r="AS154" s="2841"/>
      <c r="AT154" s="2821"/>
      <c r="AU154" s="2850"/>
      <c r="AV154" s="794">
        <f t="shared" si="91"/>
        <v>0</v>
      </c>
      <c r="AW154" s="794">
        <f t="shared" si="92"/>
        <v>0</v>
      </c>
      <c r="AX154" s="794">
        <f t="shared" si="93"/>
        <v>0</v>
      </c>
      <c r="AY154" s="1178">
        <f t="shared" si="68"/>
        <v>0</v>
      </c>
      <c r="AZ154" s="2820">
        <f t="shared" si="69"/>
        <v>0</v>
      </c>
      <c r="BA154" s="2820">
        <f t="shared" si="70"/>
        <v>0</v>
      </c>
      <c r="BB154" s="2820">
        <f t="shared" si="71"/>
        <v>0</v>
      </c>
      <c r="BC154" s="2820">
        <f t="shared" si="72"/>
        <v>0</v>
      </c>
      <c r="BD154" s="2820">
        <f t="shared" si="73"/>
        <v>0</v>
      </c>
      <c r="BE154" s="2820">
        <f t="shared" si="74"/>
        <v>0</v>
      </c>
      <c r="BF154" s="2820">
        <f t="shared" si="75"/>
        <v>0</v>
      </c>
      <c r="BG154" s="2820">
        <f t="shared" si="76"/>
        <v>0</v>
      </c>
      <c r="BH154" s="2820">
        <f t="shared" si="77"/>
        <v>0</v>
      </c>
      <c r="BI154" s="2820">
        <f t="shared" si="78"/>
        <v>0</v>
      </c>
      <c r="BJ154" s="2820">
        <f t="shared" si="79"/>
        <v>0</v>
      </c>
      <c r="BK154" s="2820">
        <f t="shared" si="80"/>
        <v>0</v>
      </c>
      <c r="BL154" s="2820">
        <f t="shared" si="81"/>
        <v>0</v>
      </c>
      <c r="BM154" s="2820">
        <f t="shared" si="82"/>
        <v>0</v>
      </c>
      <c r="BN154" s="2820">
        <f t="shared" si="83"/>
        <v>0</v>
      </c>
      <c r="BO154" s="2820">
        <f t="shared" si="84"/>
        <v>0</v>
      </c>
      <c r="BP154" s="2820">
        <f t="shared" si="85"/>
        <v>0</v>
      </c>
      <c r="BQ154" s="2820">
        <f t="shared" si="86"/>
        <v>0</v>
      </c>
      <c r="BR154" s="2820">
        <f t="shared" si="87"/>
        <v>0</v>
      </c>
      <c r="BS154" s="2820">
        <f t="shared" si="88"/>
        <v>0</v>
      </c>
      <c r="BT154" s="2868">
        <f t="shared" si="89"/>
        <v>0</v>
      </c>
    </row>
    <row r="155" spans="1:72">
      <c r="A155" s="1243"/>
      <c r="B155" s="1251"/>
      <c r="C155" s="1251"/>
      <c r="D155" s="2824"/>
      <c r="E155" s="2820">
        <f t="shared" si="90"/>
        <v>0</v>
      </c>
      <c r="F155" s="2821"/>
      <c r="G155" s="2822">
        <f t="shared" si="65"/>
        <v>0</v>
      </c>
      <c r="H155" s="2823">
        <f t="shared" si="66"/>
        <v>0</v>
      </c>
      <c r="I155" s="2831"/>
      <c r="J155" s="2831"/>
      <c r="K155" s="2831"/>
      <c r="L155" s="2831"/>
      <c r="M155" s="2831"/>
      <c r="N155" s="2831"/>
      <c r="O155" s="2831"/>
      <c r="P155" s="2831"/>
      <c r="Q155" s="2831"/>
      <c r="R155" s="2831"/>
      <c r="S155" s="2831"/>
      <c r="T155" s="2831"/>
      <c r="U155" s="2831"/>
      <c r="V155" s="2831"/>
      <c r="W155" s="2831"/>
      <c r="X155" s="2831"/>
      <c r="Y155" s="2831"/>
      <c r="Z155" s="2831"/>
      <c r="AA155" s="2831"/>
      <c r="AB155" s="2831"/>
      <c r="AC155" s="2820">
        <f t="shared" si="67"/>
        <v>0</v>
      </c>
      <c r="AD155" s="2841"/>
      <c r="AE155" s="2841"/>
      <c r="AF155" s="2841"/>
      <c r="AG155" s="2841"/>
      <c r="AH155" s="2841"/>
      <c r="AI155" s="2841"/>
      <c r="AJ155" s="2841"/>
      <c r="AK155" s="2841"/>
      <c r="AL155" s="2841"/>
      <c r="AM155" s="2841"/>
      <c r="AN155" s="2841"/>
      <c r="AO155" s="2841"/>
      <c r="AP155" s="2841"/>
      <c r="AQ155" s="2841"/>
      <c r="AR155" s="2841"/>
      <c r="AS155" s="2841"/>
      <c r="AT155" s="2821"/>
      <c r="AU155" s="2850"/>
      <c r="AV155" s="794">
        <f t="shared" si="91"/>
        <v>0</v>
      </c>
      <c r="AW155" s="794">
        <f t="shared" si="92"/>
        <v>0</v>
      </c>
      <c r="AX155" s="794">
        <f t="shared" si="93"/>
        <v>0</v>
      </c>
      <c r="AY155" s="1178">
        <f t="shared" si="68"/>
        <v>0</v>
      </c>
      <c r="AZ155" s="2820">
        <f t="shared" si="69"/>
        <v>0</v>
      </c>
      <c r="BA155" s="2820">
        <f t="shared" si="70"/>
        <v>0</v>
      </c>
      <c r="BB155" s="2820">
        <f t="shared" si="71"/>
        <v>0</v>
      </c>
      <c r="BC155" s="2820">
        <f t="shared" si="72"/>
        <v>0</v>
      </c>
      <c r="BD155" s="2820">
        <f t="shared" si="73"/>
        <v>0</v>
      </c>
      <c r="BE155" s="2820">
        <f t="shared" si="74"/>
        <v>0</v>
      </c>
      <c r="BF155" s="2820">
        <f t="shared" si="75"/>
        <v>0</v>
      </c>
      <c r="BG155" s="2820">
        <f t="shared" si="76"/>
        <v>0</v>
      </c>
      <c r="BH155" s="2820">
        <f t="shared" si="77"/>
        <v>0</v>
      </c>
      <c r="BI155" s="2820">
        <f t="shared" si="78"/>
        <v>0</v>
      </c>
      <c r="BJ155" s="2820">
        <f t="shared" si="79"/>
        <v>0</v>
      </c>
      <c r="BK155" s="2820">
        <f t="shared" si="80"/>
        <v>0</v>
      </c>
      <c r="BL155" s="2820">
        <f t="shared" si="81"/>
        <v>0</v>
      </c>
      <c r="BM155" s="2820">
        <f t="shared" si="82"/>
        <v>0</v>
      </c>
      <c r="BN155" s="2820">
        <f t="shared" si="83"/>
        <v>0</v>
      </c>
      <c r="BO155" s="2820">
        <f t="shared" si="84"/>
        <v>0</v>
      </c>
      <c r="BP155" s="2820">
        <f t="shared" si="85"/>
        <v>0</v>
      </c>
      <c r="BQ155" s="2820">
        <f t="shared" si="86"/>
        <v>0</v>
      </c>
      <c r="BR155" s="2820">
        <f t="shared" si="87"/>
        <v>0</v>
      </c>
      <c r="BS155" s="2820">
        <f t="shared" si="88"/>
        <v>0</v>
      </c>
      <c r="BT155" s="2868">
        <f t="shared" si="89"/>
        <v>0</v>
      </c>
    </row>
    <row r="156" spans="1:72">
      <c r="A156" s="1243"/>
      <c r="B156" s="1251"/>
      <c r="C156" s="1251"/>
      <c r="D156" s="2824"/>
      <c r="E156" s="2820">
        <f t="shared" si="90"/>
        <v>0</v>
      </c>
      <c r="F156" s="2821"/>
      <c r="G156" s="2822">
        <f t="shared" si="65"/>
        <v>0</v>
      </c>
      <c r="H156" s="2823">
        <f t="shared" si="66"/>
        <v>0</v>
      </c>
      <c r="I156" s="2831"/>
      <c r="J156" s="2831"/>
      <c r="K156" s="2831"/>
      <c r="L156" s="2831"/>
      <c r="M156" s="2831"/>
      <c r="N156" s="2831"/>
      <c r="O156" s="2831"/>
      <c r="P156" s="2831"/>
      <c r="Q156" s="2831"/>
      <c r="R156" s="2831"/>
      <c r="S156" s="2831"/>
      <c r="T156" s="2831"/>
      <c r="U156" s="2831"/>
      <c r="V156" s="2831"/>
      <c r="W156" s="2831"/>
      <c r="X156" s="2831"/>
      <c r="Y156" s="2831"/>
      <c r="Z156" s="2831"/>
      <c r="AA156" s="2831"/>
      <c r="AB156" s="2831"/>
      <c r="AC156" s="2820">
        <f t="shared" si="67"/>
        <v>0</v>
      </c>
      <c r="AD156" s="2841"/>
      <c r="AE156" s="2841"/>
      <c r="AF156" s="2841"/>
      <c r="AG156" s="2841"/>
      <c r="AH156" s="2841"/>
      <c r="AI156" s="2841"/>
      <c r="AJ156" s="2841"/>
      <c r="AK156" s="2841"/>
      <c r="AL156" s="2841"/>
      <c r="AM156" s="2841"/>
      <c r="AN156" s="2841"/>
      <c r="AO156" s="2841"/>
      <c r="AP156" s="2841"/>
      <c r="AQ156" s="2841"/>
      <c r="AR156" s="2841"/>
      <c r="AS156" s="2841"/>
      <c r="AT156" s="2821"/>
      <c r="AU156" s="2850"/>
      <c r="AV156" s="794">
        <f t="shared" si="91"/>
        <v>0</v>
      </c>
      <c r="AW156" s="794">
        <f t="shared" si="92"/>
        <v>0</v>
      </c>
      <c r="AX156" s="794">
        <f t="shared" si="93"/>
        <v>0</v>
      </c>
      <c r="AY156" s="1178">
        <f t="shared" si="68"/>
        <v>0</v>
      </c>
      <c r="AZ156" s="2820">
        <f t="shared" si="69"/>
        <v>0</v>
      </c>
      <c r="BA156" s="2820">
        <f t="shared" si="70"/>
        <v>0</v>
      </c>
      <c r="BB156" s="2820">
        <f t="shared" si="71"/>
        <v>0</v>
      </c>
      <c r="BC156" s="2820">
        <f t="shared" si="72"/>
        <v>0</v>
      </c>
      <c r="BD156" s="2820">
        <f t="shared" si="73"/>
        <v>0</v>
      </c>
      <c r="BE156" s="2820">
        <f t="shared" si="74"/>
        <v>0</v>
      </c>
      <c r="BF156" s="2820">
        <f t="shared" si="75"/>
        <v>0</v>
      </c>
      <c r="BG156" s="2820">
        <f t="shared" si="76"/>
        <v>0</v>
      </c>
      <c r="BH156" s="2820">
        <f t="shared" si="77"/>
        <v>0</v>
      </c>
      <c r="BI156" s="2820">
        <f t="shared" si="78"/>
        <v>0</v>
      </c>
      <c r="BJ156" s="2820">
        <f t="shared" si="79"/>
        <v>0</v>
      </c>
      <c r="BK156" s="2820">
        <f t="shared" si="80"/>
        <v>0</v>
      </c>
      <c r="BL156" s="2820">
        <f t="shared" si="81"/>
        <v>0</v>
      </c>
      <c r="BM156" s="2820">
        <f t="shared" si="82"/>
        <v>0</v>
      </c>
      <c r="BN156" s="2820">
        <f t="shared" si="83"/>
        <v>0</v>
      </c>
      <c r="BO156" s="2820">
        <f t="shared" si="84"/>
        <v>0</v>
      </c>
      <c r="BP156" s="2820">
        <f t="shared" si="85"/>
        <v>0</v>
      </c>
      <c r="BQ156" s="2820">
        <f t="shared" si="86"/>
        <v>0</v>
      </c>
      <c r="BR156" s="2820">
        <f t="shared" si="87"/>
        <v>0</v>
      </c>
      <c r="BS156" s="2820">
        <f t="shared" si="88"/>
        <v>0</v>
      </c>
      <c r="BT156" s="2868">
        <f t="shared" si="89"/>
        <v>0</v>
      </c>
    </row>
    <row r="157" spans="1:72">
      <c r="A157" s="1243"/>
      <c r="B157" s="1251"/>
      <c r="C157" s="1251"/>
      <c r="D157" s="2824"/>
      <c r="E157" s="2820">
        <f t="shared" si="90"/>
        <v>0</v>
      </c>
      <c r="F157" s="2821"/>
      <c r="G157" s="2822">
        <f t="shared" si="65"/>
        <v>0</v>
      </c>
      <c r="H157" s="2823">
        <f t="shared" si="66"/>
        <v>0</v>
      </c>
      <c r="I157" s="2831"/>
      <c r="J157" s="2831"/>
      <c r="K157" s="2831"/>
      <c r="L157" s="2831"/>
      <c r="M157" s="2831"/>
      <c r="N157" s="2831"/>
      <c r="O157" s="2831"/>
      <c r="P157" s="2831"/>
      <c r="Q157" s="2831"/>
      <c r="R157" s="2831"/>
      <c r="S157" s="2831"/>
      <c r="T157" s="2831"/>
      <c r="U157" s="2831"/>
      <c r="V157" s="2831"/>
      <c r="W157" s="2831"/>
      <c r="X157" s="2831"/>
      <c r="Y157" s="2831"/>
      <c r="Z157" s="2831"/>
      <c r="AA157" s="2831"/>
      <c r="AB157" s="2831"/>
      <c r="AC157" s="2820">
        <f t="shared" si="67"/>
        <v>0</v>
      </c>
      <c r="AD157" s="2841"/>
      <c r="AE157" s="2841"/>
      <c r="AF157" s="2841"/>
      <c r="AG157" s="2841"/>
      <c r="AH157" s="2841"/>
      <c r="AI157" s="2841"/>
      <c r="AJ157" s="2841"/>
      <c r="AK157" s="2841"/>
      <c r="AL157" s="2841"/>
      <c r="AM157" s="2841"/>
      <c r="AN157" s="2841"/>
      <c r="AO157" s="2841"/>
      <c r="AP157" s="2841"/>
      <c r="AQ157" s="2841"/>
      <c r="AR157" s="2841"/>
      <c r="AS157" s="2841"/>
      <c r="AT157" s="2821"/>
      <c r="AU157" s="2850"/>
      <c r="AV157" s="794">
        <f t="shared" si="91"/>
        <v>0</v>
      </c>
      <c r="AW157" s="794">
        <f t="shared" si="92"/>
        <v>0</v>
      </c>
      <c r="AX157" s="794">
        <f t="shared" si="93"/>
        <v>0</v>
      </c>
      <c r="AY157" s="1178">
        <f t="shared" si="68"/>
        <v>0</v>
      </c>
      <c r="AZ157" s="2820">
        <f t="shared" si="69"/>
        <v>0</v>
      </c>
      <c r="BA157" s="2820">
        <f t="shared" si="70"/>
        <v>0</v>
      </c>
      <c r="BB157" s="2820">
        <f t="shared" si="71"/>
        <v>0</v>
      </c>
      <c r="BC157" s="2820">
        <f t="shared" si="72"/>
        <v>0</v>
      </c>
      <c r="BD157" s="2820">
        <f t="shared" si="73"/>
        <v>0</v>
      </c>
      <c r="BE157" s="2820">
        <f t="shared" si="74"/>
        <v>0</v>
      </c>
      <c r="BF157" s="2820">
        <f t="shared" si="75"/>
        <v>0</v>
      </c>
      <c r="BG157" s="2820">
        <f t="shared" si="76"/>
        <v>0</v>
      </c>
      <c r="BH157" s="2820">
        <f t="shared" si="77"/>
        <v>0</v>
      </c>
      <c r="BI157" s="2820">
        <f t="shared" si="78"/>
        <v>0</v>
      </c>
      <c r="BJ157" s="2820">
        <f t="shared" si="79"/>
        <v>0</v>
      </c>
      <c r="BK157" s="2820">
        <f t="shared" si="80"/>
        <v>0</v>
      </c>
      <c r="BL157" s="2820">
        <f t="shared" si="81"/>
        <v>0</v>
      </c>
      <c r="BM157" s="2820">
        <f t="shared" si="82"/>
        <v>0</v>
      </c>
      <c r="BN157" s="2820">
        <f t="shared" si="83"/>
        <v>0</v>
      </c>
      <c r="BO157" s="2820">
        <f t="shared" si="84"/>
        <v>0</v>
      </c>
      <c r="BP157" s="2820">
        <f t="shared" si="85"/>
        <v>0</v>
      </c>
      <c r="BQ157" s="2820">
        <f t="shared" si="86"/>
        <v>0</v>
      </c>
      <c r="BR157" s="2820">
        <f t="shared" si="87"/>
        <v>0</v>
      </c>
      <c r="BS157" s="2820">
        <f t="shared" si="88"/>
        <v>0</v>
      </c>
      <c r="BT157" s="2868">
        <f t="shared" si="89"/>
        <v>0</v>
      </c>
    </row>
    <row r="158" spans="1:72">
      <c r="A158" s="1243"/>
      <c r="B158" s="1251"/>
      <c r="C158" s="1251"/>
      <c r="D158" s="2824"/>
      <c r="E158" s="2820">
        <f t="shared" si="90"/>
        <v>0</v>
      </c>
      <c r="F158" s="2821"/>
      <c r="G158" s="2822">
        <f t="shared" si="65"/>
        <v>0</v>
      </c>
      <c r="H158" s="2823">
        <f t="shared" si="66"/>
        <v>0</v>
      </c>
      <c r="I158" s="2831"/>
      <c r="J158" s="2831"/>
      <c r="K158" s="2831"/>
      <c r="L158" s="2831"/>
      <c r="M158" s="2831"/>
      <c r="N158" s="2831"/>
      <c r="O158" s="2831"/>
      <c r="P158" s="2831"/>
      <c r="Q158" s="2831"/>
      <c r="R158" s="2831"/>
      <c r="S158" s="2831"/>
      <c r="T158" s="2831"/>
      <c r="U158" s="2831"/>
      <c r="V158" s="2831"/>
      <c r="W158" s="2831"/>
      <c r="X158" s="2831"/>
      <c r="Y158" s="2831"/>
      <c r="Z158" s="2831"/>
      <c r="AA158" s="2831"/>
      <c r="AB158" s="2831"/>
      <c r="AC158" s="2820">
        <f t="shared" si="67"/>
        <v>0</v>
      </c>
      <c r="AD158" s="2841"/>
      <c r="AE158" s="2841"/>
      <c r="AF158" s="2841"/>
      <c r="AG158" s="2841"/>
      <c r="AH158" s="2841"/>
      <c r="AI158" s="2841"/>
      <c r="AJ158" s="2841"/>
      <c r="AK158" s="2841"/>
      <c r="AL158" s="2841"/>
      <c r="AM158" s="2841"/>
      <c r="AN158" s="2841"/>
      <c r="AO158" s="2841"/>
      <c r="AP158" s="2841"/>
      <c r="AQ158" s="2841"/>
      <c r="AR158" s="2841"/>
      <c r="AS158" s="2841"/>
      <c r="AT158" s="2821"/>
      <c r="AU158" s="2850"/>
      <c r="AV158" s="794">
        <f t="shared" si="91"/>
        <v>0</v>
      </c>
      <c r="AW158" s="794">
        <f t="shared" si="92"/>
        <v>0</v>
      </c>
      <c r="AX158" s="794">
        <f t="shared" si="93"/>
        <v>0</v>
      </c>
      <c r="AY158" s="1178">
        <f t="shared" si="68"/>
        <v>0</v>
      </c>
      <c r="AZ158" s="2820">
        <f t="shared" si="69"/>
        <v>0</v>
      </c>
      <c r="BA158" s="2820">
        <f t="shared" si="70"/>
        <v>0</v>
      </c>
      <c r="BB158" s="2820">
        <f t="shared" si="71"/>
        <v>0</v>
      </c>
      <c r="BC158" s="2820">
        <f t="shared" si="72"/>
        <v>0</v>
      </c>
      <c r="BD158" s="2820">
        <f t="shared" si="73"/>
        <v>0</v>
      </c>
      <c r="BE158" s="2820">
        <f t="shared" si="74"/>
        <v>0</v>
      </c>
      <c r="BF158" s="2820">
        <f t="shared" si="75"/>
        <v>0</v>
      </c>
      <c r="BG158" s="2820">
        <f t="shared" si="76"/>
        <v>0</v>
      </c>
      <c r="BH158" s="2820">
        <f t="shared" si="77"/>
        <v>0</v>
      </c>
      <c r="BI158" s="2820">
        <f t="shared" si="78"/>
        <v>0</v>
      </c>
      <c r="BJ158" s="2820">
        <f t="shared" si="79"/>
        <v>0</v>
      </c>
      <c r="BK158" s="2820">
        <f t="shared" si="80"/>
        <v>0</v>
      </c>
      <c r="BL158" s="2820">
        <f t="shared" si="81"/>
        <v>0</v>
      </c>
      <c r="BM158" s="2820">
        <f t="shared" si="82"/>
        <v>0</v>
      </c>
      <c r="BN158" s="2820">
        <f t="shared" si="83"/>
        <v>0</v>
      </c>
      <c r="BO158" s="2820">
        <f t="shared" si="84"/>
        <v>0</v>
      </c>
      <c r="BP158" s="2820">
        <f t="shared" si="85"/>
        <v>0</v>
      </c>
      <c r="BQ158" s="2820">
        <f t="shared" si="86"/>
        <v>0</v>
      </c>
      <c r="BR158" s="2820">
        <f t="shared" si="87"/>
        <v>0</v>
      </c>
      <c r="BS158" s="2820">
        <f t="shared" si="88"/>
        <v>0</v>
      </c>
      <c r="BT158" s="2868">
        <f t="shared" si="89"/>
        <v>0</v>
      </c>
    </row>
    <row r="159" spans="1:72">
      <c r="A159" s="1243"/>
      <c r="B159" s="1251"/>
      <c r="C159" s="1251"/>
      <c r="D159" s="2824"/>
      <c r="E159" s="2820">
        <f t="shared" si="90"/>
        <v>0</v>
      </c>
      <c r="F159" s="2821"/>
      <c r="G159" s="2822">
        <f t="shared" si="65"/>
        <v>0</v>
      </c>
      <c r="H159" s="2823">
        <f t="shared" si="66"/>
        <v>0</v>
      </c>
      <c r="I159" s="2831"/>
      <c r="J159" s="2831"/>
      <c r="K159" s="2831"/>
      <c r="L159" s="2831"/>
      <c r="M159" s="2831"/>
      <c r="N159" s="2831"/>
      <c r="O159" s="2831"/>
      <c r="P159" s="2831"/>
      <c r="Q159" s="2831"/>
      <c r="R159" s="2831"/>
      <c r="S159" s="2831"/>
      <c r="T159" s="2831"/>
      <c r="U159" s="2831"/>
      <c r="V159" s="2831"/>
      <c r="W159" s="2831"/>
      <c r="X159" s="2831"/>
      <c r="Y159" s="2831"/>
      <c r="Z159" s="2831"/>
      <c r="AA159" s="2831"/>
      <c r="AB159" s="2831"/>
      <c r="AC159" s="2820">
        <f t="shared" si="67"/>
        <v>0</v>
      </c>
      <c r="AD159" s="2841"/>
      <c r="AE159" s="2841"/>
      <c r="AF159" s="2841"/>
      <c r="AG159" s="2841"/>
      <c r="AH159" s="2841"/>
      <c r="AI159" s="2841"/>
      <c r="AJ159" s="2841"/>
      <c r="AK159" s="2841"/>
      <c r="AL159" s="2841"/>
      <c r="AM159" s="2841"/>
      <c r="AN159" s="2841"/>
      <c r="AO159" s="2841"/>
      <c r="AP159" s="2841"/>
      <c r="AQ159" s="2841"/>
      <c r="AR159" s="2841"/>
      <c r="AS159" s="2841"/>
      <c r="AT159" s="2821"/>
      <c r="AU159" s="2850"/>
      <c r="AV159" s="794">
        <f t="shared" si="91"/>
        <v>0</v>
      </c>
      <c r="AW159" s="794">
        <f t="shared" si="92"/>
        <v>0</v>
      </c>
      <c r="AX159" s="794">
        <f t="shared" si="93"/>
        <v>0</v>
      </c>
      <c r="AY159" s="1178">
        <f t="shared" si="68"/>
        <v>0</v>
      </c>
      <c r="AZ159" s="2820">
        <f t="shared" si="69"/>
        <v>0</v>
      </c>
      <c r="BA159" s="2820">
        <f t="shared" si="70"/>
        <v>0</v>
      </c>
      <c r="BB159" s="2820">
        <f t="shared" si="71"/>
        <v>0</v>
      </c>
      <c r="BC159" s="2820">
        <f t="shared" si="72"/>
        <v>0</v>
      </c>
      <c r="BD159" s="2820">
        <f t="shared" si="73"/>
        <v>0</v>
      </c>
      <c r="BE159" s="2820">
        <f t="shared" si="74"/>
        <v>0</v>
      </c>
      <c r="BF159" s="2820">
        <f t="shared" si="75"/>
        <v>0</v>
      </c>
      <c r="BG159" s="2820">
        <f t="shared" si="76"/>
        <v>0</v>
      </c>
      <c r="BH159" s="2820">
        <f t="shared" si="77"/>
        <v>0</v>
      </c>
      <c r="BI159" s="2820">
        <f t="shared" si="78"/>
        <v>0</v>
      </c>
      <c r="BJ159" s="2820">
        <f t="shared" si="79"/>
        <v>0</v>
      </c>
      <c r="BK159" s="2820">
        <f t="shared" si="80"/>
        <v>0</v>
      </c>
      <c r="BL159" s="2820">
        <f t="shared" si="81"/>
        <v>0</v>
      </c>
      <c r="BM159" s="2820">
        <f t="shared" si="82"/>
        <v>0</v>
      </c>
      <c r="BN159" s="2820">
        <f t="shared" si="83"/>
        <v>0</v>
      </c>
      <c r="BO159" s="2820">
        <f t="shared" si="84"/>
        <v>0</v>
      </c>
      <c r="BP159" s="2820">
        <f t="shared" si="85"/>
        <v>0</v>
      </c>
      <c r="BQ159" s="2820">
        <f t="shared" si="86"/>
        <v>0</v>
      </c>
      <c r="BR159" s="2820">
        <f t="shared" si="87"/>
        <v>0</v>
      </c>
      <c r="BS159" s="2820">
        <f t="shared" si="88"/>
        <v>0</v>
      </c>
      <c r="BT159" s="2868">
        <f t="shared" si="89"/>
        <v>0</v>
      </c>
    </row>
    <row r="160" spans="1:72">
      <c r="A160" s="1243"/>
      <c r="B160" s="1251"/>
      <c r="C160" s="1251"/>
      <c r="D160" s="2824"/>
      <c r="E160" s="2820">
        <f t="shared" si="90"/>
        <v>0</v>
      </c>
      <c r="F160" s="2821"/>
      <c r="G160" s="2822">
        <f t="shared" si="65"/>
        <v>0</v>
      </c>
      <c r="H160" s="2823">
        <f t="shared" si="66"/>
        <v>0</v>
      </c>
      <c r="I160" s="2831"/>
      <c r="J160" s="2831"/>
      <c r="K160" s="2831"/>
      <c r="L160" s="2831"/>
      <c r="M160" s="2831"/>
      <c r="N160" s="2831"/>
      <c r="O160" s="2831"/>
      <c r="P160" s="2831"/>
      <c r="Q160" s="2831"/>
      <c r="R160" s="2831"/>
      <c r="S160" s="2831"/>
      <c r="T160" s="2831"/>
      <c r="U160" s="2831"/>
      <c r="V160" s="2831"/>
      <c r="W160" s="2831"/>
      <c r="X160" s="2831"/>
      <c r="Y160" s="2831"/>
      <c r="Z160" s="2831"/>
      <c r="AA160" s="2831"/>
      <c r="AB160" s="2831"/>
      <c r="AC160" s="2820">
        <f t="shared" si="67"/>
        <v>0</v>
      </c>
      <c r="AD160" s="2841"/>
      <c r="AE160" s="2841"/>
      <c r="AF160" s="2841"/>
      <c r="AG160" s="2841"/>
      <c r="AH160" s="2841"/>
      <c r="AI160" s="2841"/>
      <c r="AJ160" s="2841"/>
      <c r="AK160" s="2841"/>
      <c r="AL160" s="2841"/>
      <c r="AM160" s="2841"/>
      <c r="AN160" s="2841"/>
      <c r="AO160" s="2841"/>
      <c r="AP160" s="2841"/>
      <c r="AQ160" s="2841"/>
      <c r="AR160" s="2841"/>
      <c r="AS160" s="2841"/>
      <c r="AT160" s="2821"/>
      <c r="AU160" s="2850"/>
      <c r="AV160" s="794">
        <f t="shared" si="91"/>
        <v>0</v>
      </c>
      <c r="AW160" s="794">
        <f t="shared" si="92"/>
        <v>0</v>
      </c>
      <c r="AX160" s="794">
        <f t="shared" si="93"/>
        <v>0</v>
      </c>
      <c r="AY160" s="1178">
        <f t="shared" si="68"/>
        <v>0</v>
      </c>
      <c r="AZ160" s="2820">
        <f t="shared" si="69"/>
        <v>0</v>
      </c>
      <c r="BA160" s="2820">
        <f t="shared" si="70"/>
        <v>0</v>
      </c>
      <c r="BB160" s="2820">
        <f t="shared" si="71"/>
        <v>0</v>
      </c>
      <c r="BC160" s="2820">
        <f t="shared" si="72"/>
        <v>0</v>
      </c>
      <c r="BD160" s="2820">
        <f t="shared" si="73"/>
        <v>0</v>
      </c>
      <c r="BE160" s="2820">
        <f t="shared" si="74"/>
        <v>0</v>
      </c>
      <c r="BF160" s="2820">
        <f t="shared" si="75"/>
        <v>0</v>
      </c>
      <c r="BG160" s="2820">
        <f t="shared" si="76"/>
        <v>0</v>
      </c>
      <c r="BH160" s="2820">
        <f t="shared" si="77"/>
        <v>0</v>
      </c>
      <c r="BI160" s="2820">
        <f t="shared" si="78"/>
        <v>0</v>
      </c>
      <c r="BJ160" s="2820">
        <f t="shared" si="79"/>
        <v>0</v>
      </c>
      <c r="BK160" s="2820">
        <f t="shared" si="80"/>
        <v>0</v>
      </c>
      <c r="BL160" s="2820">
        <f t="shared" si="81"/>
        <v>0</v>
      </c>
      <c r="BM160" s="2820">
        <f t="shared" si="82"/>
        <v>0</v>
      </c>
      <c r="BN160" s="2820">
        <f t="shared" si="83"/>
        <v>0</v>
      </c>
      <c r="BO160" s="2820">
        <f t="shared" si="84"/>
        <v>0</v>
      </c>
      <c r="BP160" s="2820">
        <f t="shared" si="85"/>
        <v>0</v>
      </c>
      <c r="BQ160" s="2820">
        <f t="shared" si="86"/>
        <v>0</v>
      </c>
      <c r="BR160" s="2820">
        <f t="shared" si="87"/>
        <v>0</v>
      </c>
      <c r="BS160" s="2820">
        <f t="shared" si="88"/>
        <v>0</v>
      </c>
      <c r="BT160" s="2868">
        <f t="shared" si="89"/>
        <v>0</v>
      </c>
    </row>
    <row r="161" spans="1:72">
      <c r="A161" s="1243"/>
      <c r="B161" s="1251"/>
      <c r="C161" s="1251"/>
      <c r="D161" s="2824"/>
      <c r="E161" s="2820">
        <f t="shared" si="90"/>
        <v>0</v>
      </c>
      <c r="F161" s="2821"/>
      <c r="G161" s="2822">
        <f t="shared" si="65"/>
        <v>0</v>
      </c>
      <c r="H161" s="2823">
        <f t="shared" si="66"/>
        <v>0</v>
      </c>
      <c r="I161" s="2831"/>
      <c r="J161" s="2831"/>
      <c r="K161" s="2831"/>
      <c r="L161" s="2831"/>
      <c r="M161" s="2831"/>
      <c r="N161" s="2831"/>
      <c r="O161" s="2831"/>
      <c r="P161" s="2831"/>
      <c r="Q161" s="2831"/>
      <c r="R161" s="2831"/>
      <c r="S161" s="2831"/>
      <c r="T161" s="2831"/>
      <c r="U161" s="2831"/>
      <c r="V161" s="2831"/>
      <c r="W161" s="2831"/>
      <c r="X161" s="2831"/>
      <c r="Y161" s="2831"/>
      <c r="Z161" s="2831"/>
      <c r="AA161" s="2831"/>
      <c r="AB161" s="2831"/>
      <c r="AC161" s="2820">
        <f t="shared" si="67"/>
        <v>0</v>
      </c>
      <c r="AD161" s="2841"/>
      <c r="AE161" s="2841"/>
      <c r="AF161" s="2841"/>
      <c r="AG161" s="2841"/>
      <c r="AH161" s="2841"/>
      <c r="AI161" s="2841"/>
      <c r="AJ161" s="2841"/>
      <c r="AK161" s="2841"/>
      <c r="AL161" s="2841"/>
      <c r="AM161" s="2841"/>
      <c r="AN161" s="2841"/>
      <c r="AO161" s="2841"/>
      <c r="AP161" s="2841"/>
      <c r="AQ161" s="2841"/>
      <c r="AR161" s="2841"/>
      <c r="AS161" s="2841"/>
      <c r="AT161" s="2821"/>
      <c r="AU161" s="2850"/>
      <c r="AV161" s="794">
        <f t="shared" si="91"/>
        <v>0</v>
      </c>
      <c r="AW161" s="794">
        <f t="shared" si="92"/>
        <v>0</v>
      </c>
      <c r="AX161" s="794">
        <f t="shared" si="93"/>
        <v>0</v>
      </c>
      <c r="AY161" s="1178">
        <f t="shared" si="68"/>
        <v>0</v>
      </c>
      <c r="AZ161" s="2820">
        <f t="shared" si="69"/>
        <v>0</v>
      </c>
      <c r="BA161" s="2820">
        <f t="shared" si="70"/>
        <v>0</v>
      </c>
      <c r="BB161" s="2820">
        <f t="shared" si="71"/>
        <v>0</v>
      </c>
      <c r="BC161" s="2820">
        <f t="shared" si="72"/>
        <v>0</v>
      </c>
      <c r="BD161" s="2820">
        <f t="shared" si="73"/>
        <v>0</v>
      </c>
      <c r="BE161" s="2820">
        <f t="shared" si="74"/>
        <v>0</v>
      </c>
      <c r="BF161" s="2820">
        <f t="shared" si="75"/>
        <v>0</v>
      </c>
      <c r="BG161" s="2820">
        <f t="shared" si="76"/>
        <v>0</v>
      </c>
      <c r="BH161" s="2820">
        <f t="shared" si="77"/>
        <v>0</v>
      </c>
      <c r="BI161" s="2820">
        <f t="shared" si="78"/>
        <v>0</v>
      </c>
      <c r="BJ161" s="2820">
        <f t="shared" si="79"/>
        <v>0</v>
      </c>
      <c r="BK161" s="2820">
        <f t="shared" si="80"/>
        <v>0</v>
      </c>
      <c r="BL161" s="2820">
        <f t="shared" si="81"/>
        <v>0</v>
      </c>
      <c r="BM161" s="2820">
        <f t="shared" si="82"/>
        <v>0</v>
      </c>
      <c r="BN161" s="2820">
        <f t="shared" si="83"/>
        <v>0</v>
      </c>
      <c r="BO161" s="2820">
        <f t="shared" si="84"/>
        <v>0</v>
      </c>
      <c r="BP161" s="2820">
        <f t="shared" si="85"/>
        <v>0</v>
      </c>
      <c r="BQ161" s="2820">
        <f t="shared" si="86"/>
        <v>0</v>
      </c>
      <c r="BR161" s="2820">
        <f t="shared" si="87"/>
        <v>0</v>
      </c>
      <c r="BS161" s="2820">
        <f t="shared" si="88"/>
        <v>0</v>
      </c>
      <c r="BT161" s="2868">
        <f t="shared" si="89"/>
        <v>0</v>
      </c>
    </row>
    <row r="162" spans="1:72">
      <c r="A162" s="1243"/>
      <c r="B162" s="1251"/>
      <c r="C162" s="1251"/>
      <c r="D162" s="2824"/>
      <c r="E162" s="2820">
        <f t="shared" si="90"/>
        <v>0</v>
      </c>
      <c r="F162" s="2821"/>
      <c r="G162" s="2822">
        <f t="shared" si="65"/>
        <v>0</v>
      </c>
      <c r="H162" s="2823">
        <f t="shared" si="66"/>
        <v>0</v>
      </c>
      <c r="I162" s="2831"/>
      <c r="J162" s="2831"/>
      <c r="K162" s="2831"/>
      <c r="L162" s="2831"/>
      <c r="M162" s="2831"/>
      <c r="N162" s="2831"/>
      <c r="O162" s="2831"/>
      <c r="P162" s="2831"/>
      <c r="Q162" s="2831"/>
      <c r="R162" s="2831"/>
      <c r="S162" s="2831"/>
      <c r="T162" s="2831"/>
      <c r="U162" s="2831"/>
      <c r="V162" s="2831"/>
      <c r="W162" s="2831"/>
      <c r="X162" s="2831"/>
      <c r="Y162" s="2831"/>
      <c r="Z162" s="2831"/>
      <c r="AA162" s="2831"/>
      <c r="AB162" s="2831"/>
      <c r="AC162" s="2820">
        <f t="shared" si="67"/>
        <v>0</v>
      </c>
      <c r="AD162" s="2841"/>
      <c r="AE162" s="2841"/>
      <c r="AF162" s="2841"/>
      <c r="AG162" s="2841"/>
      <c r="AH162" s="2841"/>
      <c r="AI162" s="2841"/>
      <c r="AJ162" s="2841"/>
      <c r="AK162" s="2841"/>
      <c r="AL162" s="2841"/>
      <c r="AM162" s="2841"/>
      <c r="AN162" s="2841"/>
      <c r="AO162" s="2841"/>
      <c r="AP162" s="2841"/>
      <c r="AQ162" s="2841"/>
      <c r="AR162" s="2841"/>
      <c r="AS162" s="2841"/>
      <c r="AT162" s="2821"/>
      <c r="AU162" s="2850"/>
      <c r="AV162" s="794">
        <f t="shared" si="91"/>
        <v>0</v>
      </c>
      <c r="AW162" s="794">
        <f t="shared" si="92"/>
        <v>0</v>
      </c>
      <c r="AX162" s="794">
        <f t="shared" si="93"/>
        <v>0</v>
      </c>
      <c r="AY162" s="1178">
        <f t="shared" si="68"/>
        <v>0</v>
      </c>
      <c r="AZ162" s="2820">
        <f t="shared" si="69"/>
        <v>0</v>
      </c>
      <c r="BA162" s="2820">
        <f t="shared" si="70"/>
        <v>0</v>
      </c>
      <c r="BB162" s="2820">
        <f t="shared" si="71"/>
        <v>0</v>
      </c>
      <c r="BC162" s="2820">
        <f t="shared" si="72"/>
        <v>0</v>
      </c>
      <c r="BD162" s="2820">
        <f t="shared" si="73"/>
        <v>0</v>
      </c>
      <c r="BE162" s="2820">
        <f t="shared" si="74"/>
        <v>0</v>
      </c>
      <c r="BF162" s="2820">
        <f t="shared" si="75"/>
        <v>0</v>
      </c>
      <c r="BG162" s="2820">
        <f t="shared" si="76"/>
        <v>0</v>
      </c>
      <c r="BH162" s="2820">
        <f t="shared" si="77"/>
        <v>0</v>
      </c>
      <c r="BI162" s="2820">
        <f t="shared" si="78"/>
        <v>0</v>
      </c>
      <c r="BJ162" s="2820">
        <f t="shared" si="79"/>
        <v>0</v>
      </c>
      <c r="BK162" s="2820">
        <f t="shared" si="80"/>
        <v>0</v>
      </c>
      <c r="BL162" s="2820">
        <f t="shared" si="81"/>
        <v>0</v>
      </c>
      <c r="BM162" s="2820">
        <f t="shared" si="82"/>
        <v>0</v>
      </c>
      <c r="BN162" s="2820">
        <f t="shared" si="83"/>
        <v>0</v>
      </c>
      <c r="BO162" s="2820">
        <f t="shared" si="84"/>
        <v>0</v>
      </c>
      <c r="BP162" s="2820">
        <f t="shared" si="85"/>
        <v>0</v>
      </c>
      <c r="BQ162" s="2820">
        <f t="shared" si="86"/>
        <v>0</v>
      </c>
      <c r="BR162" s="2820">
        <f t="shared" si="87"/>
        <v>0</v>
      </c>
      <c r="BS162" s="2820">
        <f t="shared" si="88"/>
        <v>0</v>
      </c>
      <c r="BT162" s="2868">
        <f t="shared" si="89"/>
        <v>0</v>
      </c>
    </row>
    <row r="163" spans="1:72">
      <c r="A163" s="1243"/>
      <c r="B163" s="1251"/>
      <c r="C163" s="1251"/>
      <c r="D163" s="2824"/>
      <c r="E163" s="2820">
        <f t="shared" si="90"/>
        <v>0</v>
      </c>
      <c r="F163" s="2821"/>
      <c r="G163" s="2822">
        <f t="shared" si="65"/>
        <v>0</v>
      </c>
      <c r="H163" s="2823">
        <f t="shared" si="66"/>
        <v>0</v>
      </c>
      <c r="I163" s="2831"/>
      <c r="J163" s="2831"/>
      <c r="K163" s="2831"/>
      <c r="L163" s="2831"/>
      <c r="M163" s="2831"/>
      <c r="N163" s="2831"/>
      <c r="O163" s="2831"/>
      <c r="P163" s="2831"/>
      <c r="Q163" s="2831"/>
      <c r="R163" s="2831"/>
      <c r="S163" s="2831"/>
      <c r="T163" s="2831"/>
      <c r="U163" s="2831"/>
      <c r="V163" s="2831"/>
      <c r="W163" s="2831"/>
      <c r="X163" s="2831"/>
      <c r="Y163" s="2831"/>
      <c r="Z163" s="2831"/>
      <c r="AA163" s="2831"/>
      <c r="AB163" s="2831"/>
      <c r="AC163" s="2820">
        <f t="shared" si="67"/>
        <v>0</v>
      </c>
      <c r="AD163" s="2841"/>
      <c r="AE163" s="2841"/>
      <c r="AF163" s="2841"/>
      <c r="AG163" s="2841"/>
      <c r="AH163" s="2841"/>
      <c r="AI163" s="2841"/>
      <c r="AJ163" s="2841"/>
      <c r="AK163" s="2841"/>
      <c r="AL163" s="2841"/>
      <c r="AM163" s="2841"/>
      <c r="AN163" s="2841"/>
      <c r="AO163" s="2841"/>
      <c r="AP163" s="2841"/>
      <c r="AQ163" s="2841"/>
      <c r="AR163" s="2841"/>
      <c r="AS163" s="2841"/>
      <c r="AT163" s="2821"/>
      <c r="AU163" s="2850"/>
      <c r="AV163" s="794">
        <f t="shared" si="91"/>
        <v>0</v>
      </c>
      <c r="AW163" s="794">
        <f t="shared" si="92"/>
        <v>0</v>
      </c>
      <c r="AX163" s="794">
        <f t="shared" si="93"/>
        <v>0</v>
      </c>
      <c r="AY163" s="1178">
        <f t="shared" si="68"/>
        <v>0</v>
      </c>
      <c r="AZ163" s="2820">
        <f t="shared" si="69"/>
        <v>0</v>
      </c>
      <c r="BA163" s="2820">
        <f t="shared" si="70"/>
        <v>0</v>
      </c>
      <c r="BB163" s="2820">
        <f t="shared" si="71"/>
        <v>0</v>
      </c>
      <c r="BC163" s="2820">
        <f t="shared" si="72"/>
        <v>0</v>
      </c>
      <c r="BD163" s="2820">
        <f t="shared" si="73"/>
        <v>0</v>
      </c>
      <c r="BE163" s="2820">
        <f t="shared" si="74"/>
        <v>0</v>
      </c>
      <c r="BF163" s="2820">
        <f t="shared" si="75"/>
        <v>0</v>
      </c>
      <c r="BG163" s="2820">
        <f t="shared" si="76"/>
        <v>0</v>
      </c>
      <c r="BH163" s="2820">
        <f t="shared" si="77"/>
        <v>0</v>
      </c>
      <c r="BI163" s="2820">
        <f t="shared" si="78"/>
        <v>0</v>
      </c>
      <c r="BJ163" s="2820">
        <f t="shared" si="79"/>
        <v>0</v>
      </c>
      <c r="BK163" s="2820">
        <f t="shared" si="80"/>
        <v>0</v>
      </c>
      <c r="BL163" s="2820">
        <f t="shared" si="81"/>
        <v>0</v>
      </c>
      <c r="BM163" s="2820">
        <f t="shared" si="82"/>
        <v>0</v>
      </c>
      <c r="BN163" s="2820">
        <f t="shared" si="83"/>
        <v>0</v>
      </c>
      <c r="BO163" s="2820">
        <f t="shared" si="84"/>
        <v>0</v>
      </c>
      <c r="BP163" s="2820">
        <f t="shared" si="85"/>
        <v>0</v>
      </c>
      <c r="BQ163" s="2820">
        <f t="shared" si="86"/>
        <v>0</v>
      </c>
      <c r="BR163" s="2820">
        <f t="shared" si="87"/>
        <v>0</v>
      </c>
      <c r="BS163" s="2820">
        <f t="shared" si="88"/>
        <v>0</v>
      </c>
      <c r="BT163" s="2868">
        <f t="shared" si="89"/>
        <v>0</v>
      </c>
    </row>
    <row r="164" spans="1:72">
      <c r="A164" s="1243"/>
      <c r="B164" s="1251"/>
      <c r="C164" s="1251"/>
      <c r="D164" s="2824"/>
      <c r="E164" s="2820">
        <f t="shared" si="90"/>
        <v>0</v>
      </c>
      <c r="F164" s="2821"/>
      <c r="G164" s="2822">
        <f t="shared" si="65"/>
        <v>0</v>
      </c>
      <c r="H164" s="2823">
        <f t="shared" si="66"/>
        <v>0</v>
      </c>
      <c r="I164" s="2831"/>
      <c r="J164" s="2831"/>
      <c r="K164" s="2831"/>
      <c r="L164" s="2831"/>
      <c r="M164" s="2831"/>
      <c r="N164" s="2831"/>
      <c r="O164" s="2831"/>
      <c r="P164" s="2831"/>
      <c r="Q164" s="2831"/>
      <c r="R164" s="2831"/>
      <c r="S164" s="2831"/>
      <c r="T164" s="2831"/>
      <c r="U164" s="2831"/>
      <c r="V164" s="2831"/>
      <c r="W164" s="2831"/>
      <c r="X164" s="2831"/>
      <c r="Y164" s="2831"/>
      <c r="Z164" s="2831"/>
      <c r="AA164" s="2831"/>
      <c r="AB164" s="2831"/>
      <c r="AC164" s="2820">
        <f t="shared" si="67"/>
        <v>0</v>
      </c>
      <c r="AD164" s="2841"/>
      <c r="AE164" s="2841"/>
      <c r="AF164" s="2841"/>
      <c r="AG164" s="2841"/>
      <c r="AH164" s="2841"/>
      <c r="AI164" s="2841"/>
      <c r="AJ164" s="2841"/>
      <c r="AK164" s="2841"/>
      <c r="AL164" s="2841"/>
      <c r="AM164" s="2841"/>
      <c r="AN164" s="2841"/>
      <c r="AO164" s="2841"/>
      <c r="AP164" s="2841"/>
      <c r="AQ164" s="2841"/>
      <c r="AR164" s="2841"/>
      <c r="AS164" s="2841"/>
      <c r="AT164" s="2821"/>
      <c r="AU164" s="2850"/>
      <c r="AV164" s="794">
        <f t="shared" si="91"/>
        <v>0</v>
      </c>
      <c r="AW164" s="794">
        <f t="shared" si="92"/>
        <v>0</v>
      </c>
      <c r="AX164" s="794">
        <f t="shared" si="93"/>
        <v>0</v>
      </c>
      <c r="AY164" s="1178">
        <f t="shared" si="68"/>
        <v>0</v>
      </c>
      <c r="AZ164" s="2820">
        <f t="shared" si="69"/>
        <v>0</v>
      </c>
      <c r="BA164" s="2820">
        <f t="shared" si="70"/>
        <v>0</v>
      </c>
      <c r="BB164" s="2820">
        <f t="shared" si="71"/>
        <v>0</v>
      </c>
      <c r="BC164" s="2820">
        <f t="shared" si="72"/>
        <v>0</v>
      </c>
      <c r="BD164" s="2820">
        <f t="shared" si="73"/>
        <v>0</v>
      </c>
      <c r="BE164" s="2820">
        <f t="shared" si="74"/>
        <v>0</v>
      </c>
      <c r="BF164" s="2820">
        <f t="shared" si="75"/>
        <v>0</v>
      </c>
      <c r="BG164" s="2820">
        <f t="shared" si="76"/>
        <v>0</v>
      </c>
      <c r="BH164" s="2820">
        <f t="shared" si="77"/>
        <v>0</v>
      </c>
      <c r="BI164" s="2820">
        <f t="shared" si="78"/>
        <v>0</v>
      </c>
      <c r="BJ164" s="2820">
        <f t="shared" si="79"/>
        <v>0</v>
      </c>
      <c r="BK164" s="2820">
        <f t="shared" si="80"/>
        <v>0</v>
      </c>
      <c r="BL164" s="2820">
        <f t="shared" si="81"/>
        <v>0</v>
      </c>
      <c r="BM164" s="2820">
        <f t="shared" si="82"/>
        <v>0</v>
      </c>
      <c r="BN164" s="2820">
        <f t="shared" si="83"/>
        <v>0</v>
      </c>
      <c r="BO164" s="2820">
        <f t="shared" si="84"/>
        <v>0</v>
      </c>
      <c r="BP164" s="2820">
        <f t="shared" si="85"/>
        <v>0</v>
      </c>
      <c r="BQ164" s="2820">
        <f t="shared" si="86"/>
        <v>0</v>
      </c>
      <c r="BR164" s="2820">
        <f t="shared" si="87"/>
        <v>0</v>
      </c>
      <c r="BS164" s="2820">
        <f t="shared" si="88"/>
        <v>0</v>
      </c>
      <c r="BT164" s="2868">
        <f t="shared" si="89"/>
        <v>0</v>
      </c>
    </row>
    <row r="165" spans="1:72">
      <c r="A165" s="1243"/>
      <c r="B165" s="1251"/>
      <c r="C165" s="1251"/>
      <c r="D165" s="2824"/>
      <c r="E165" s="2820">
        <f t="shared" si="90"/>
        <v>0</v>
      </c>
      <c r="F165" s="2821"/>
      <c r="G165" s="2822">
        <f t="shared" si="65"/>
        <v>0</v>
      </c>
      <c r="H165" s="2823">
        <f t="shared" si="66"/>
        <v>0</v>
      </c>
      <c r="I165" s="2831"/>
      <c r="J165" s="2831"/>
      <c r="K165" s="2831"/>
      <c r="L165" s="2831"/>
      <c r="M165" s="2831"/>
      <c r="N165" s="2831"/>
      <c r="O165" s="2831"/>
      <c r="P165" s="2831"/>
      <c r="Q165" s="2831"/>
      <c r="R165" s="2831"/>
      <c r="S165" s="2831"/>
      <c r="T165" s="2831"/>
      <c r="U165" s="2831"/>
      <c r="V165" s="2831"/>
      <c r="W165" s="2831"/>
      <c r="X165" s="2831"/>
      <c r="Y165" s="2831"/>
      <c r="Z165" s="2831"/>
      <c r="AA165" s="2831"/>
      <c r="AB165" s="2831"/>
      <c r="AC165" s="2820">
        <f t="shared" si="67"/>
        <v>0</v>
      </c>
      <c r="AD165" s="2841"/>
      <c r="AE165" s="2841"/>
      <c r="AF165" s="2841"/>
      <c r="AG165" s="2841"/>
      <c r="AH165" s="2841"/>
      <c r="AI165" s="2841"/>
      <c r="AJ165" s="2841"/>
      <c r="AK165" s="2841"/>
      <c r="AL165" s="2841"/>
      <c r="AM165" s="2841"/>
      <c r="AN165" s="2841"/>
      <c r="AO165" s="2841"/>
      <c r="AP165" s="2841"/>
      <c r="AQ165" s="2841"/>
      <c r="AR165" s="2841"/>
      <c r="AS165" s="2841"/>
      <c r="AT165" s="2821"/>
      <c r="AU165" s="2850"/>
      <c r="AV165" s="794">
        <f t="shared" si="91"/>
        <v>0</v>
      </c>
      <c r="AW165" s="794">
        <f t="shared" si="92"/>
        <v>0</v>
      </c>
      <c r="AX165" s="794">
        <f t="shared" si="93"/>
        <v>0</v>
      </c>
      <c r="AY165" s="1178">
        <f t="shared" si="68"/>
        <v>0</v>
      </c>
      <c r="AZ165" s="2820">
        <f t="shared" si="69"/>
        <v>0</v>
      </c>
      <c r="BA165" s="2820">
        <f t="shared" si="70"/>
        <v>0</v>
      </c>
      <c r="BB165" s="2820">
        <f t="shared" si="71"/>
        <v>0</v>
      </c>
      <c r="BC165" s="2820">
        <f t="shared" si="72"/>
        <v>0</v>
      </c>
      <c r="BD165" s="2820">
        <f t="shared" si="73"/>
        <v>0</v>
      </c>
      <c r="BE165" s="2820">
        <f t="shared" si="74"/>
        <v>0</v>
      </c>
      <c r="BF165" s="2820">
        <f t="shared" si="75"/>
        <v>0</v>
      </c>
      <c r="BG165" s="2820">
        <f t="shared" si="76"/>
        <v>0</v>
      </c>
      <c r="BH165" s="2820">
        <f t="shared" si="77"/>
        <v>0</v>
      </c>
      <c r="BI165" s="2820">
        <f t="shared" si="78"/>
        <v>0</v>
      </c>
      <c r="BJ165" s="2820">
        <f t="shared" si="79"/>
        <v>0</v>
      </c>
      <c r="BK165" s="2820">
        <f t="shared" si="80"/>
        <v>0</v>
      </c>
      <c r="BL165" s="2820">
        <f t="shared" si="81"/>
        <v>0</v>
      </c>
      <c r="BM165" s="2820">
        <f t="shared" si="82"/>
        <v>0</v>
      </c>
      <c r="BN165" s="2820">
        <f t="shared" si="83"/>
        <v>0</v>
      </c>
      <c r="BO165" s="2820">
        <f t="shared" si="84"/>
        <v>0</v>
      </c>
      <c r="BP165" s="2820">
        <f t="shared" si="85"/>
        <v>0</v>
      </c>
      <c r="BQ165" s="2820">
        <f t="shared" si="86"/>
        <v>0</v>
      </c>
      <c r="BR165" s="2820">
        <f t="shared" si="87"/>
        <v>0</v>
      </c>
      <c r="BS165" s="2820">
        <f t="shared" si="88"/>
        <v>0</v>
      </c>
      <c r="BT165" s="2868">
        <f t="shared" si="89"/>
        <v>0</v>
      </c>
    </row>
    <row r="166" spans="1:72">
      <c r="A166" s="1243"/>
      <c r="B166" s="1251"/>
      <c r="C166" s="1251"/>
      <c r="D166" s="2824"/>
      <c r="E166" s="2820">
        <f t="shared" si="90"/>
        <v>0</v>
      </c>
      <c r="F166" s="2821"/>
      <c r="G166" s="2822">
        <f t="shared" si="65"/>
        <v>0</v>
      </c>
      <c r="H166" s="2823">
        <f t="shared" si="66"/>
        <v>0</v>
      </c>
      <c r="I166" s="2831"/>
      <c r="J166" s="2831"/>
      <c r="K166" s="2831"/>
      <c r="L166" s="2831"/>
      <c r="M166" s="2831"/>
      <c r="N166" s="2831"/>
      <c r="O166" s="2831"/>
      <c r="P166" s="2831"/>
      <c r="Q166" s="2831"/>
      <c r="R166" s="2831"/>
      <c r="S166" s="2831"/>
      <c r="T166" s="2831"/>
      <c r="U166" s="2831"/>
      <c r="V166" s="2831"/>
      <c r="W166" s="2831"/>
      <c r="X166" s="2831"/>
      <c r="Y166" s="2831"/>
      <c r="Z166" s="2831"/>
      <c r="AA166" s="2831"/>
      <c r="AB166" s="2831"/>
      <c r="AC166" s="2820">
        <f t="shared" si="67"/>
        <v>0</v>
      </c>
      <c r="AD166" s="2841"/>
      <c r="AE166" s="2841"/>
      <c r="AF166" s="2841"/>
      <c r="AG166" s="2841"/>
      <c r="AH166" s="2841"/>
      <c r="AI166" s="2841"/>
      <c r="AJ166" s="2841"/>
      <c r="AK166" s="2841"/>
      <c r="AL166" s="2841"/>
      <c r="AM166" s="2841"/>
      <c r="AN166" s="2841"/>
      <c r="AO166" s="2841"/>
      <c r="AP166" s="2841"/>
      <c r="AQ166" s="2841"/>
      <c r="AR166" s="2841"/>
      <c r="AS166" s="2841"/>
      <c r="AT166" s="2821"/>
      <c r="AU166" s="2850"/>
      <c r="AV166" s="794">
        <f t="shared" si="91"/>
        <v>0</v>
      </c>
      <c r="AW166" s="794">
        <f t="shared" si="92"/>
        <v>0</v>
      </c>
      <c r="AX166" s="794">
        <f t="shared" si="93"/>
        <v>0</v>
      </c>
      <c r="AY166" s="1178">
        <f t="shared" si="68"/>
        <v>0</v>
      </c>
      <c r="AZ166" s="2820">
        <f t="shared" si="69"/>
        <v>0</v>
      </c>
      <c r="BA166" s="2820">
        <f t="shared" si="70"/>
        <v>0</v>
      </c>
      <c r="BB166" s="2820">
        <f t="shared" si="71"/>
        <v>0</v>
      </c>
      <c r="BC166" s="2820">
        <f t="shared" si="72"/>
        <v>0</v>
      </c>
      <c r="BD166" s="2820">
        <f t="shared" si="73"/>
        <v>0</v>
      </c>
      <c r="BE166" s="2820">
        <f t="shared" si="74"/>
        <v>0</v>
      </c>
      <c r="BF166" s="2820">
        <f t="shared" si="75"/>
        <v>0</v>
      </c>
      <c r="BG166" s="2820">
        <f t="shared" si="76"/>
        <v>0</v>
      </c>
      <c r="BH166" s="2820">
        <f t="shared" si="77"/>
        <v>0</v>
      </c>
      <c r="BI166" s="2820">
        <f t="shared" si="78"/>
        <v>0</v>
      </c>
      <c r="BJ166" s="2820">
        <f t="shared" si="79"/>
        <v>0</v>
      </c>
      <c r="BK166" s="2820">
        <f t="shared" si="80"/>
        <v>0</v>
      </c>
      <c r="BL166" s="2820">
        <f t="shared" si="81"/>
        <v>0</v>
      </c>
      <c r="BM166" s="2820">
        <f t="shared" si="82"/>
        <v>0</v>
      </c>
      <c r="BN166" s="2820">
        <f t="shared" si="83"/>
        <v>0</v>
      </c>
      <c r="BO166" s="2820">
        <f t="shared" si="84"/>
        <v>0</v>
      </c>
      <c r="BP166" s="2820">
        <f t="shared" si="85"/>
        <v>0</v>
      </c>
      <c r="BQ166" s="2820">
        <f t="shared" si="86"/>
        <v>0</v>
      </c>
      <c r="BR166" s="2820">
        <f t="shared" si="87"/>
        <v>0</v>
      </c>
      <c r="BS166" s="2820">
        <f t="shared" si="88"/>
        <v>0</v>
      </c>
      <c r="BT166" s="2868">
        <f t="shared" si="89"/>
        <v>0</v>
      </c>
    </row>
    <row r="167" spans="1:72">
      <c r="A167" s="1243"/>
      <c r="B167" s="1251"/>
      <c r="C167" s="1251"/>
      <c r="D167" s="2824"/>
      <c r="E167" s="2820">
        <f t="shared" si="90"/>
        <v>0</v>
      </c>
      <c r="F167" s="2821"/>
      <c r="G167" s="2822">
        <f t="shared" si="65"/>
        <v>0</v>
      </c>
      <c r="H167" s="2823">
        <f t="shared" si="66"/>
        <v>0</v>
      </c>
      <c r="I167" s="2831"/>
      <c r="J167" s="2831"/>
      <c r="K167" s="2831"/>
      <c r="L167" s="2831"/>
      <c r="M167" s="2831"/>
      <c r="N167" s="2831"/>
      <c r="O167" s="2831"/>
      <c r="P167" s="2831"/>
      <c r="Q167" s="2831"/>
      <c r="R167" s="2831"/>
      <c r="S167" s="2831"/>
      <c r="T167" s="2831"/>
      <c r="U167" s="2831"/>
      <c r="V167" s="2831"/>
      <c r="W167" s="2831"/>
      <c r="X167" s="2831"/>
      <c r="Y167" s="2831"/>
      <c r="Z167" s="2831"/>
      <c r="AA167" s="2831"/>
      <c r="AB167" s="2831"/>
      <c r="AC167" s="2820">
        <f t="shared" si="67"/>
        <v>0</v>
      </c>
      <c r="AD167" s="2841"/>
      <c r="AE167" s="2841"/>
      <c r="AF167" s="2841"/>
      <c r="AG167" s="2841"/>
      <c r="AH167" s="2841"/>
      <c r="AI167" s="2841"/>
      <c r="AJ167" s="2841"/>
      <c r="AK167" s="2841"/>
      <c r="AL167" s="2841"/>
      <c r="AM167" s="2841"/>
      <c r="AN167" s="2841"/>
      <c r="AO167" s="2841"/>
      <c r="AP167" s="2841"/>
      <c r="AQ167" s="2841"/>
      <c r="AR167" s="2841"/>
      <c r="AS167" s="2841"/>
      <c r="AT167" s="2821"/>
      <c r="AU167" s="2850"/>
      <c r="AV167" s="794">
        <f t="shared" si="91"/>
        <v>0</v>
      </c>
      <c r="AW167" s="794">
        <f t="shared" si="92"/>
        <v>0</v>
      </c>
      <c r="AX167" s="794">
        <f t="shared" si="93"/>
        <v>0</v>
      </c>
      <c r="AY167" s="1178">
        <f t="shared" si="68"/>
        <v>0</v>
      </c>
      <c r="AZ167" s="2820">
        <f t="shared" si="69"/>
        <v>0</v>
      </c>
      <c r="BA167" s="2820">
        <f t="shared" si="70"/>
        <v>0</v>
      </c>
      <c r="BB167" s="2820">
        <f t="shared" si="71"/>
        <v>0</v>
      </c>
      <c r="BC167" s="2820">
        <f t="shared" si="72"/>
        <v>0</v>
      </c>
      <c r="BD167" s="2820">
        <f t="shared" si="73"/>
        <v>0</v>
      </c>
      <c r="BE167" s="2820">
        <f t="shared" si="74"/>
        <v>0</v>
      </c>
      <c r="BF167" s="2820">
        <f t="shared" si="75"/>
        <v>0</v>
      </c>
      <c r="BG167" s="2820">
        <f t="shared" si="76"/>
        <v>0</v>
      </c>
      <c r="BH167" s="2820">
        <f t="shared" si="77"/>
        <v>0</v>
      </c>
      <c r="BI167" s="2820">
        <f t="shared" si="78"/>
        <v>0</v>
      </c>
      <c r="BJ167" s="2820">
        <f t="shared" si="79"/>
        <v>0</v>
      </c>
      <c r="BK167" s="2820">
        <f t="shared" si="80"/>
        <v>0</v>
      </c>
      <c r="BL167" s="2820">
        <f t="shared" si="81"/>
        <v>0</v>
      </c>
      <c r="BM167" s="2820">
        <f t="shared" si="82"/>
        <v>0</v>
      </c>
      <c r="BN167" s="2820">
        <f t="shared" si="83"/>
        <v>0</v>
      </c>
      <c r="BO167" s="2820">
        <f t="shared" si="84"/>
        <v>0</v>
      </c>
      <c r="BP167" s="2820">
        <f t="shared" si="85"/>
        <v>0</v>
      </c>
      <c r="BQ167" s="2820">
        <f t="shared" si="86"/>
        <v>0</v>
      </c>
      <c r="BR167" s="2820">
        <f t="shared" si="87"/>
        <v>0</v>
      </c>
      <c r="BS167" s="2820">
        <f t="shared" si="88"/>
        <v>0</v>
      </c>
      <c r="BT167" s="2868">
        <f t="shared" si="89"/>
        <v>0</v>
      </c>
    </row>
    <row r="168" spans="1:72">
      <c r="A168" s="1243"/>
      <c r="B168" s="1251"/>
      <c r="C168" s="1251"/>
      <c r="D168" s="2824"/>
      <c r="E168" s="2820">
        <f t="shared" si="90"/>
        <v>0</v>
      </c>
      <c r="F168" s="2821"/>
      <c r="G168" s="2822">
        <f t="shared" si="65"/>
        <v>0</v>
      </c>
      <c r="H168" s="2823">
        <f t="shared" si="66"/>
        <v>0</v>
      </c>
      <c r="I168" s="2831"/>
      <c r="J168" s="2831"/>
      <c r="K168" s="2831"/>
      <c r="L168" s="2831"/>
      <c r="M168" s="2831"/>
      <c r="N168" s="2831"/>
      <c r="O168" s="2831"/>
      <c r="P168" s="2831"/>
      <c r="Q168" s="2831"/>
      <c r="R168" s="2831"/>
      <c r="S168" s="2831"/>
      <c r="T168" s="2831"/>
      <c r="U168" s="2831"/>
      <c r="V168" s="2831"/>
      <c r="W168" s="2831"/>
      <c r="X168" s="2831"/>
      <c r="Y168" s="2831"/>
      <c r="Z168" s="2831"/>
      <c r="AA168" s="2831"/>
      <c r="AB168" s="2831"/>
      <c r="AC168" s="2820">
        <f t="shared" si="67"/>
        <v>0</v>
      </c>
      <c r="AD168" s="2841"/>
      <c r="AE168" s="2841"/>
      <c r="AF168" s="2841"/>
      <c r="AG168" s="2841"/>
      <c r="AH168" s="2841"/>
      <c r="AI168" s="2841"/>
      <c r="AJ168" s="2841"/>
      <c r="AK168" s="2841"/>
      <c r="AL168" s="2841"/>
      <c r="AM168" s="2841"/>
      <c r="AN168" s="2841"/>
      <c r="AO168" s="2841"/>
      <c r="AP168" s="2841"/>
      <c r="AQ168" s="2841"/>
      <c r="AR168" s="2841"/>
      <c r="AS168" s="2841"/>
      <c r="AT168" s="2821"/>
      <c r="AU168" s="2850"/>
      <c r="AV168" s="794">
        <f t="shared" si="91"/>
        <v>0</v>
      </c>
      <c r="AW168" s="794">
        <f t="shared" si="92"/>
        <v>0</v>
      </c>
      <c r="AX168" s="794">
        <f t="shared" si="93"/>
        <v>0</v>
      </c>
      <c r="AY168" s="1178">
        <f t="shared" si="68"/>
        <v>0</v>
      </c>
      <c r="AZ168" s="2820">
        <f t="shared" si="69"/>
        <v>0</v>
      </c>
      <c r="BA168" s="2820">
        <f t="shared" si="70"/>
        <v>0</v>
      </c>
      <c r="BB168" s="2820">
        <f t="shared" si="71"/>
        <v>0</v>
      </c>
      <c r="BC168" s="2820">
        <f t="shared" si="72"/>
        <v>0</v>
      </c>
      <c r="BD168" s="2820">
        <f t="shared" si="73"/>
        <v>0</v>
      </c>
      <c r="BE168" s="2820">
        <f t="shared" si="74"/>
        <v>0</v>
      </c>
      <c r="BF168" s="2820">
        <f t="shared" si="75"/>
        <v>0</v>
      </c>
      <c r="BG168" s="2820">
        <f t="shared" si="76"/>
        <v>0</v>
      </c>
      <c r="BH168" s="2820">
        <f t="shared" si="77"/>
        <v>0</v>
      </c>
      <c r="BI168" s="2820">
        <f t="shared" si="78"/>
        <v>0</v>
      </c>
      <c r="BJ168" s="2820">
        <f t="shared" si="79"/>
        <v>0</v>
      </c>
      <c r="BK168" s="2820">
        <f t="shared" si="80"/>
        <v>0</v>
      </c>
      <c r="BL168" s="2820">
        <f t="shared" si="81"/>
        <v>0</v>
      </c>
      <c r="BM168" s="2820">
        <f t="shared" si="82"/>
        <v>0</v>
      </c>
      <c r="BN168" s="2820">
        <f t="shared" si="83"/>
        <v>0</v>
      </c>
      <c r="BO168" s="2820">
        <f t="shared" si="84"/>
        <v>0</v>
      </c>
      <c r="BP168" s="2820">
        <f t="shared" si="85"/>
        <v>0</v>
      </c>
      <c r="BQ168" s="2820">
        <f t="shared" si="86"/>
        <v>0</v>
      </c>
      <c r="BR168" s="2820">
        <f t="shared" si="87"/>
        <v>0</v>
      </c>
      <c r="BS168" s="2820">
        <f t="shared" si="88"/>
        <v>0</v>
      </c>
      <c r="BT168" s="2868">
        <f t="shared" si="89"/>
        <v>0</v>
      </c>
    </row>
    <row r="169" spans="1:72">
      <c r="A169" s="1243"/>
      <c r="B169" s="1251"/>
      <c r="C169" s="1251"/>
      <c r="D169" s="2824"/>
      <c r="E169" s="2820">
        <f t="shared" si="90"/>
        <v>0</v>
      </c>
      <c r="F169" s="2821"/>
      <c r="G169" s="2822">
        <f t="shared" si="65"/>
        <v>0</v>
      </c>
      <c r="H169" s="2823">
        <f t="shared" si="66"/>
        <v>0</v>
      </c>
      <c r="I169" s="2831"/>
      <c r="J169" s="2831"/>
      <c r="K169" s="2831"/>
      <c r="L169" s="2831"/>
      <c r="M169" s="2831"/>
      <c r="N169" s="2831"/>
      <c r="O169" s="2831"/>
      <c r="P169" s="2831"/>
      <c r="Q169" s="2831"/>
      <c r="R169" s="2831"/>
      <c r="S169" s="2831"/>
      <c r="T169" s="2831"/>
      <c r="U169" s="2831"/>
      <c r="V169" s="2831"/>
      <c r="W169" s="2831"/>
      <c r="X169" s="2831"/>
      <c r="Y169" s="2831"/>
      <c r="Z169" s="2831"/>
      <c r="AA169" s="2831"/>
      <c r="AB169" s="2831"/>
      <c r="AC169" s="2820">
        <f t="shared" si="67"/>
        <v>0</v>
      </c>
      <c r="AD169" s="2841"/>
      <c r="AE169" s="2841"/>
      <c r="AF169" s="2841"/>
      <c r="AG169" s="2841"/>
      <c r="AH169" s="2841"/>
      <c r="AI169" s="2841"/>
      <c r="AJ169" s="2841"/>
      <c r="AK169" s="2841"/>
      <c r="AL169" s="2841"/>
      <c r="AM169" s="2841"/>
      <c r="AN169" s="2841"/>
      <c r="AO169" s="2841"/>
      <c r="AP169" s="2841"/>
      <c r="AQ169" s="2841"/>
      <c r="AR169" s="2841"/>
      <c r="AS169" s="2841"/>
      <c r="AT169" s="2821"/>
      <c r="AU169" s="2850"/>
      <c r="AV169" s="794">
        <f t="shared" si="91"/>
        <v>0</v>
      </c>
      <c r="AW169" s="794">
        <f t="shared" si="92"/>
        <v>0</v>
      </c>
      <c r="AX169" s="794">
        <f t="shared" si="93"/>
        <v>0</v>
      </c>
      <c r="AY169" s="1178">
        <f t="shared" si="68"/>
        <v>0</v>
      </c>
      <c r="AZ169" s="2820">
        <f t="shared" si="69"/>
        <v>0</v>
      </c>
      <c r="BA169" s="2820">
        <f t="shared" si="70"/>
        <v>0</v>
      </c>
      <c r="BB169" s="2820">
        <f t="shared" si="71"/>
        <v>0</v>
      </c>
      <c r="BC169" s="2820">
        <f t="shared" si="72"/>
        <v>0</v>
      </c>
      <c r="BD169" s="2820">
        <f t="shared" si="73"/>
        <v>0</v>
      </c>
      <c r="BE169" s="2820">
        <f t="shared" si="74"/>
        <v>0</v>
      </c>
      <c r="BF169" s="2820">
        <f t="shared" si="75"/>
        <v>0</v>
      </c>
      <c r="BG169" s="2820">
        <f t="shared" si="76"/>
        <v>0</v>
      </c>
      <c r="BH169" s="2820">
        <f t="shared" si="77"/>
        <v>0</v>
      </c>
      <c r="BI169" s="2820">
        <f t="shared" si="78"/>
        <v>0</v>
      </c>
      <c r="BJ169" s="2820">
        <f t="shared" si="79"/>
        <v>0</v>
      </c>
      <c r="BK169" s="2820">
        <f t="shared" si="80"/>
        <v>0</v>
      </c>
      <c r="BL169" s="2820">
        <f t="shared" si="81"/>
        <v>0</v>
      </c>
      <c r="BM169" s="2820">
        <f t="shared" si="82"/>
        <v>0</v>
      </c>
      <c r="BN169" s="2820">
        <f t="shared" si="83"/>
        <v>0</v>
      </c>
      <c r="BO169" s="2820">
        <f t="shared" si="84"/>
        <v>0</v>
      </c>
      <c r="BP169" s="2820">
        <f t="shared" si="85"/>
        <v>0</v>
      </c>
      <c r="BQ169" s="2820">
        <f t="shared" si="86"/>
        <v>0</v>
      </c>
      <c r="BR169" s="2820">
        <f t="shared" si="87"/>
        <v>0</v>
      </c>
      <c r="BS169" s="2820">
        <f t="shared" si="88"/>
        <v>0</v>
      </c>
      <c r="BT169" s="2868">
        <f t="shared" si="89"/>
        <v>0</v>
      </c>
    </row>
    <row r="170" spans="1:72">
      <c r="A170" s="1243"/>
      <c r="B170" s="1251"/>
      <c r="C170" s="1251"/>
      <c r="D170" s="2824"/>
      <c r="E170" s="2820">
        <f t="shared" si="90"/>
        <v>0</v>
      </c>
      <c r="F170" s="2821"/>
      <c r="G170" s="2822">
        <f t="shared" si="65"/>
        <v>0</v>
      </c>
      <c r="H170" s="2823">
        <f t="shared" si="66"/>
        <v>0</v>
      </c>
      <c r="I170" s="2831"/>
      <c r="J170" s="2831"/>
      <c r="K170" s="2831"/>
      <c r="L170" s="2831"/>
      <c r="M170" s="2831"/>
      <c r="N170" s="2831"/>
      <c r="O170" s="2831"/>
      <c r="P170" s="2831"/>
      <c r="Q170" s="2831"/>
      <c r="R170" s="2831"/>
      <c r="S170" s="2831"/>
      <c r="T170" s="2831"/>
      <c r="U170" s="2831"/>
      <c r="V170" s="2831"/>
      <c r="W170" s="2831"/>
      <c r="X170" s="2831"/>
      <c r="Y170" s="2831"/>
      <c r="Z170" s="2831"/>
      <c r="AA170" s="2831"/>
      <c r="AB170" s="2831"/>
      <c r="AC170" s="2820">
        <f t="shared" si="67"/>
        <v>0</v>
      </c>
      <c r="AD170" s="2841"/>
      <c r="AE170" s="2841"/>
      <c r="AF170" s="2841"/>
      <c r="AG170" s="2841"/>
      <c r="AH170" s="2841"/>
      <c r="AI170" s="2841"/>
      <c r="AJ170" s="2841"/>
      <c r="AK170" s="2841"/>
      <c r="AL170" s="2841"/>
      <c r="AM170" s="2841"/>
      <c r="AN170" s="2841"/>
      <c r="AO170" s="2841"/>
      <c r="AP170" s="2841"/>
      <c r="AQ170" s="2841"/>
      <c r="AR170" s="2841"/>
      <c r="AS170" s="2841"/>
      <c r="AT170" s="2821"/>
      <c r="AU170" s="2850"/>
      <c r="AV170" s="794">
        <f t="shared" si="91"/>
        <v>0</v>
      </c>
      <c r="AW170" s="794">
        <f t="shared" si="92"/>
        <v>0</v>
      </c>
      <c r="AX170" s="794">
        <f t="shared" si="93"/>
        <v>0</v>
      </c>
      <c r="AY170" s="1178">
        <f t="shared" si="68"/>
        <v>0</v>
      </c>
      <c r="AZ170" s="2820">
        <f t="shared" si="69"/>
        <v>0</v>
      </c>
      <c r="BA170" s="2820">
        <f t="shared" si="70"/>
        <v>0</v>
      </c>
      <c r="BB170" s="2820">
        <f t="shared" si="71"/>
        <v>0</v>
      </c>
      <c r="BC170" s="2820">
        <f t="shared" si="72"/>
        <v>0</v>
      </c>
      <c r="BD170" s="2820">
        <f t="shared" si="73"/>
        <v>0</v>
      </c>
      <c r="BE170" s="2820">
        <f t="shared" si="74"/>
        <v>0</v>
      </c>
      <c r="BF170" s="2820">
        <f t="shared" si="75"/>
        <v>0</v>
      </c>
      <c r="BG170" s="2820">
        <f t="shared" si="76"/>
        <v>0</v>
      </c>
      <c r="BH170" s="2820">
        <f t="shared" si="77"/>
        <v>0</v>
      </c>
      <c r="BI170" s="2820">
        <f t="shared" si="78"/>
        <v>0</v>
      </c>
      <c r="BJ170" s="2820">
        <f t="shared" si="79"/>
        <v>0</v>
      </c>
      <c r="BK170" s="2820">
        <f t="shared" si="80"/>
        <v>0</v>
      </c>
      <c r="BL170" s="2820">
        <f t="shared" si="81"/>
        <v>0</v>
      </c>
      <c r="BM170" s="2820">
        <f t="shared" si="82"/>
        <v>0</v>
      </c>
      <c r="BN170" s="2820">
        <f t="shared" si="83"/>
        <v>0</v>
      </c>
      <c r="BO170" s="2820">
        <f t="shared" si="84"/>
        <v>0</v>
      </c>
      <c r="BP170" s="2820">
        <f t="shared" si="85"/>
        <v>0</v>
      </c>
      <c r="BQ170" s="2820">
        <f t="shared" si="86"/>
        <v>0</v>
      </c>
      <c r="BR170" s="2820">
        <f t="shared" si="87"/>
        <v>0</v>
      </c>
      <c r="BS170" s="2820">
        <f t="shared" si="88"/>
        <v>0</v>
      </c>
      <c r="BT170" s="2868">
        <f t="shared" si="89"/>
        <v>0</v>
      </c>
    </row>
    <row r="171" spans="1:72">
      <c r="A171" s="1243"/>
      <c r="B171" s="1251"/>
      <c r="C171" s="1251"/>
      <c r="D171" s="2824"/>
      <c r="E171" s="2820">
        <f t="shared" si="90"/>
        <v>0</v>
      </c>
      <c r="F171" s="2821"/>
      <c r="G171" s="2822">
        <f t="shared" si="65"/>
        <v>0</v>
      </c>
      <c r="H171" s="2823">
        <f t="shared" si="66"/>
        <v>0</v>
      </c>
      <c r="I171" s="2831"/>
      <c r="J171" s="2831"/>
      <c r="K171" s="2831"/>
      <c r="L171" s="2831"/>
      <c r="M171" s="2831"/>
      <c r="N171" s="2831"/>
      <c r="O171" s="2831"/>
      <c r="P171" s="2831"/>
      <c r="Q171" s="2831"/>
      <c r="R171" s="2831"/>
      <c r="S171" s="2831"/>
      <c r="T171" s="2831"/>
      <c r="U171" s="2831"/>
      <c r="V171" s="2831"/>
      <c r="W171" s="2831"/>
      <c r="X171" s="2831"/>
      <c r="Y171" s="2831"/>
      <c r="Z171" s="2831"/>
      <c r="AA171" s="2831"/>
      <c r="AB171" s="2831"/>
      <c r="AC171" s="2820">
        <f t="shared" si="67"/>
        <v>0</v>
      </c>
      <c r="AD171" s="2841"/>
      <c r="AE171" s="2841"/>
      <c r="AF171" s="2841"/>
      <c r="AG171" s="2841"/>
      <c r="AH171" s="2841"/>
      <c r="AI171" s="2841"/>
      <c r="AJ171" s="2841"/>
      <c r="AK171" s="2841"/>
      <c r="AL171" s="2841"/>
      <c r="AM171" s="2841"/>
      <c r="AN171" s="2841"/>
      <c r="AO171" s="2841"/>
      <c r="AP171" s="2841"/>
      <c r="AQ171" s="2841"/>
      <c r="AR171" s="2841"/>
      <c r="AS171" s="2841"/>
      <c r="AT171" s="2821"/>
      <c r="AU171" s="2850"/>
      <c r="AV171" s="794">
        <f t="shared" si="91"/>
        <v>0</v>
      </c>
      <c r="AW171" s="794">
        <f t="shared" si="92"/>
        <v>0</v>
      </c>
      <c r="AX171" s="794">
        <f t="shared" si="93"/>
        <v>0</v>
      </c>
      <c r="AY171" s="1178">
        <f t="shared" si="68"/>
        <v>0</v>
      </c>
      <c r="AZ171" s="2820">
        <f t="shared" si="69"/>
        <v>0</v>
      </c>
      <c r="BA171" s="2820">
        <f t="shared" si="70"/>
        <v>0</v>
      </c>
      <c r="BB171" s="2820">
        <f t="shared" si="71"/>
        <v>0</v>
      </c>
      <c r="BC171" s="2820">
        <f t="shared" si="72"/>
        <v>0</v>
      </c>
      <c r="BD171" s="2820">
        <f t="shared" si="73"/>
        <v>0</v>
      </c>
      <c r="BE171" s="2820">
        <f t="shared" si="74"/>
        <v>0</v>
      </c>
      <c r="BF171" s="2820">
        <f t="shared" si="75"/>
        <v>0</v>
      </c>
      <c r="BG171" s="2820">
        <f t="shared" si="76"/>
        <v>0</v>
      </c>
      <c r="BH171" s="2820">
        <f t="shared" si="77"/>
        <v>0</v>
      </c>
      <c r="BI171" s="2820">
        <f t="shared" si="78"/>
        <v>0</v>
      </c>
      <c r="BJ171" s="2820">
        <f t="shared" si="79"/>
        <v>0</v>
      </c>
      <c r="BK171" s="2820">
        <f t="shared" si="80"/>
        <v>0</v>
      </c>
      <c r="BL171" s="2820">
        <f t="shared" si="81"/>
        <v>0</v>
      </c>
      <c r="BM171" s="2820">
        <f t="shared" si="82"/>
        <v>0</v>
      </c>
      <c r="BN171" s="2820">
        <f t="shared" si="83"/>
        <v>0</v>
      </c>
      <c r="BO171" s="2820">
        <f t="shared" si="84"/>
        <v>0</v>
      </c>
      <c r="BP171" s="2820">
        <f t="shared" si="85"/>
        <v>0</v>
      </c>
      <c r="BQ171" s="2820">
        <f t="shared" si="86"/>
        <v>0</v>
      </c>
      <c r="BR171" s="2820">
        <f t="shared" si="87"/>
        <v>0</v>
      </c>
      <c r="BS171" s="2820">
        <f t="shared" si="88"/>
        <v>0</v>
      </c>
      <c r="BT171" s="2868">
        <f t="shared" si="89"/>
        <v>0</v>
      </c>
    </row>
    <row r="172" spans="1:72">
      <c r="A172" s="1243"/>
      <c r="B172" s="1251"/>
      <c r="C172" s="1251"/>
      <c r="D172" s="2824"/>
      <c r="E172" s="2820">
        <f t="shared" si="90"/>
        <v>0</v>
      </c>
      <c r="F172" s="2821"/>
      <c r="G172" s="2822">
        <f t="shared" si="65"/>
        <v>0</v>
      </c>
      <c r="H172" s="2823">
        <f t="shared" si="66"/>
        <v>0</v>
      </c>
      <c r="I172" s="2831"/>
      <c r="J172" s="2831"/>
      <c r="K172" s="2831"/>
      <c r="L172" s="2831"/>
      <c r="M172" s="2831"/>
      <c r="N172" s="2831"/>
      <c r="O172" s="2831"/>
      <c r="P172" s="2831"/>
      <c r="Q172" s="2831"/>
      <c r="R172" s="2831"/>
      <c r="S172" s="2831"/>
      <c r="T172" s="2831"/>
      <c r="U172" s="2831"/>
      <c r="V172" s="2831"/>
      <c r="W172" s="2831"/>
      <c r="X172" s="2831"/>
      <c r="Y172" s="2831"/>
      <c r="Z172" s="2831"/>
      <c r="AA172" s="2831"/>
      <c r="AB172" s="2831"/>
      <c r="AC172" s="2820">
        <f t="shared" si="67"/>
        <v>0</v>
      </c>
      <c r="AD172" s="2841"/>
      <c r="AE172" s="2841"/>
      <c r="AF172" s="2841"/>
      <c r="AG172" s="2841"/>
      <c r="AH172" s="2841"/>
      <c r="AI172" s="2841"/>
      <c r="AJ172" s="2841"/>
      <c r="AK172" s="2841"/>
      <c r="AL172" s="2841"/>
      <c r="AM172" s="2841"/>
      <c r="AN172" s="2841"/>
      <c r="AO172" s="2841"/>
      <c r="AP172" s="2841"/>
      <c r="AQ172" s="2841"/>
      <c r="AR172" s="2841"/>
      <c r="AS172" s="2841"/>
      <c r="AT172" s="2821"/>
      <c r="AU172" s="2850"/>
      <c r="AV172" s="794">
        <f t="shared" si="91"/>
        <v>0</v>
      </c>
      <c r="AW172" s="794">
        <f t="shared" si="92"/>
        <v>0</v>
      </c>
      <c r="AX172" s="794">
        <f t="shared" si="93"/>
        <v>0</v>
      </c>
      <c r="AY172" s="1178">
        <f t="shared" si="68"/>
        <v>0</v>
      </c>
      <c r="AZ172" s="2820">
        <f t="shared" si="69"/>
        <v>0</v>
      </c>
      <c r="BA172" s="2820">
        <f t="shared" si="70"/>
        <v>0</v>
      </c>
      <c r="BB172" s="2820">
        <f t="shared" si="71"/>
        <v>0</v>
      </c>
      <c r="BC172" s="2820">
        <f t="shared" si="72"/>
        <v>0</v>
      </c>
      <c r="BD172" s="2820">
        <f t="shared" si="73"/>
        <v>0</v>
      </c>
      <c r="BE172" s="2820">
        <f t="shared" si="74"/>
        <v>0</v>
      </c>
      <c r="BF172" s="2820">
        <f t="shared" si="75"/>
        <v>0</v>
      </c>
      <c r="BG172" s="2820">
        <f t="shared" si="76"/>
        <v>0</v>
      </c>
      <c r="BH172" s="2820">
        <f t="shared" si="77"/>
        <v>0</v>
      </c>
      <c r="BI172" s="2820">
        <f t="shared" si="78"/>
        <v>0</v>
      </c>
      <c r="BJ172" s="2820">
        <f t="shared" si="79"/>
        <v>0</v>
      </c>
      <c r="BK172" s="2820">
        <f t="shared" si="80"/>
        <v>0</v>
      </c>
      <c r="BL172" s="2820">
        <f t="shared" si="81"/>
        <v>0</v>
      </c>
      <c r="BM172" s="2820">
        <f t="shared" si="82"/>
        <v>0</v>
      </c>
      <c r="BN172" s="2820">
        <f t="shared" si="83"/>
        <v>0</v>
      </c>
      <c r="BO172" s="2820">
        <f t="shared" si="84"/>
        <v>0</v>
      </c>
      <c r="BP172" s="2820">
        <f t="shared" si="85"/>
        <v>0</v>
      </c>
      <c r="BQ172" s="2820">
        <f t="shared" si="86"/>
        <v>0</v>
      </c>
      <c r="BR172" s="2820">
        <f t="shared" si="87"/>
        <v>0</v>
      </c>
      <c r="BS172" s="2820">
        <f t="shared" si="88"/>
        <v>0</v>
      </c>
      <c r="BT172" s="2868">
        <f t="shared" si="89"/>
        <v>0</v>
      </c>
    </row>
    <row r="173" spans="1:72">
      <c r="A173" s="1243"/>
      <c r="B173" s="1251"/>
      <c r="C173" s="1251"/>
      <c r="D173" s="2824"/>
      <c r="E173" s="2820">
        <f t="shared" si="90"/>
        <v>0</v>
      </c>
      <c r="F173" s="2821"/>
      <c r="G173" s="2822">
        <f t="shared" si="65"/>
        <v>0</v>
      </c>
      <c r="H173" s="2823">
        <f t="shared" si="66"/>
        <v>0</v>
      </c>
      <c r="I173" s="2831"/>
      <c r="J173" s="2831"/>
      <c r="K173" s="2831"/>
      <c r="L173" s="2831"/>
      <c r="M173" s="2831"/>
      <c r="N173" s="2831"/>
      <c r="O173" s="2831"/>
      <c r="P173" s="2831"/>
      <c r="Q173" s="2831"/>
      <c r="R173" s="2831"/>
      <c r="S173" s="2831"/>
      <c r="T173" s="2831"/>
      <c r="U173" s="2831"/>
      <c r="V173" s="2831"/>
      <c r="W173" s="2831"/>
      <c r="X173" s="2831"/>
      <c r="Y173" s="2831"/>
      <c r="Z173" s="2831"/>
      <c r="AA173" s="2831"/>
      <c r="AB173" s="2831"/>
      <c r="AC173" s="2820">
        <f t="shared" si="67"/>
        <v>0</v>
      </c>
      <c r="AD173" s="2841"/>
      <c r="AE173" s="2841"/>
      <c r="AF173" s="2841"/>
      <c r="AG173" s="2841"/>
      <c r="AH173" s="2841"/>
      <c r="AI173" s="2841"/>
      <c r="AJ173" s="2841"/>
      <c r="AK173" s="2841"/>
      <c r="AL173" s="2841"/>
      <c r="AM173" s="2841"/>
      <c r="AN173" s="2841"/>
      <c r="AO173" s="2841"/>
      <c r="AP173" s="2841"/>
      <c r="AQ173" s="2841"/>
      <c r="AR173" s="2841"/>
      <c r="AS173" s="2841"/>
      <c r="AT173" s="2821"/>
      <c r="AU173" s="2850"/>
      <c r="AV173" s="794">
        <f t="shared" si="91"/>
        <v>0</v>
      </c>
      <c r="AW173" s="794">
        <f t="shared" si="92"/>
        <v>0</v>
      </c>
      <c r="AX173" s="794">
        <f t="shared" si="93"/>
        <v>0</v>
      </c>
      <c r="AY173" s="1178">
        <f t="shared" si="68"/>
        <v>0</v>
      </c>
      <c r="AZ173" s="2820">
        <f t="shared" si="69"/>
        <v>0</v>
      </c>
      <c r="BA173" s="2820">
        <f t="shared" si="70"/>
        <v>0</v>
      </c>
      <c r="BB173" s="2820">
        <f t="shared" si="71"/>
        <v>0</v>
      </c>
      <c r="BC173" s="2820">
        <f t="shared" si="72"/>
        <v>0</v>
      </c>
      <c r="BD173" s="2820">
        <f t="shared" si="73"/>
        <v>0</v>
      </c>
      <c r="BE173" s="2820">
        <f t="shared" si="74"/>
        <v>0</v>
      </c>
      <c r="BF173" s="2820">
        <f t="shared" si="75"/>
        <v>0</v>
      </c>
      <c r="BG173" s="2820">
        <f t="shared" si="76"/>
        <v>0</v>
      </c>
      <c r="BH173" s="2820">
        <f t="shared" si="77"/>
        <v>0</v>
      </c>
      <c r="BI173" s="2820">
        <f t="shared" si="78"/>
        <v>0</v>
      </c>
      <c r="BJ173" s="2820">
        <f t="shared" si="79"/>
        <v>0</v>
      </c>
      <c r="BK173" s="2820">
        <f t="shared" si="80"/>
        <v>0</v>
      </c>
      <c r="BL173" s="2820">
        <f t="shared" si="81"/>
        <v>0</v>
      </c>
      <c r="BM173" s="2820">
        <f t="shared" si="82"/>
        <v>0</v>
      </c>
      <c r="BN173" s="2820">
        <f t="shared" si="83"/>
        <v>0</v>
      </c>
      <c r="BO173" s="2820">
        <f t="shared" si="84"/>
        <v>0</v>
      </c>
      <c r="BP173" s="2820">
        <f t="shared" si="85"/>
        <v>0</v>
      </c>
      <c r="BQ173" s="2820">
        <f t="shared" si="86"/>
        <v>0</v>
      </c>
      <c r="BR173" s="2820">
        <f t="shared" si="87"/>
        <v>0</v>
      </c>
      <c r="BS173" s="2820">
        <f t="shared" si="88"/>
        <v>0</v>
      </c>
      <c r="BT173" s="2868">
        <f t="shared" si="89"/>
        <v>0</v>
      </c>
    </row>
    <row r="174" spans="1:72">
      <c r="A174" s="1243"/>
      <c r="B174" s="1251"/>
      <c r="C174" s="1251"/>
      <c r="D174" s="2824"/>
      <c r="E174" s="2820">
        <f t="shared" si="90"/>
        <v>0</v>
      </c>
      <c r="F174" s="2821"/>
      <c r="G174" s="2822">
        <f t="shared" ref="G174:G207" si="94">H174+AC174+AT174</f>
        <v>0</v>
      </c>
      <c r="H174" s="2823">
        <f t="shared" ref="H174:H207" si="95">SUMIF(I$12:AB$12,"总值",I174:AB174)</f>
        <v>0</v>
      </c>
      <c r="I174" s="2831"/>
      <c r="J174" s="2831"/>
      <c r="K174" s="2831"/>
      <c r="L174" s="2831"/>
      <c r="M174" s="2831"/>
      <c r="N174" s="2831"/>
      <c r="O174" s="2831"/>
      <c r="P174" s="2831"/>
      <c r="Q174" s="2831"/>
      <c r="R174" s="2831"/>
      <c r="S174" s="2831"/>
      <c r="T174" s="2831"/>
      <c r="U174" s="2831"/>
      <c r="V174" s="2831"/>
      <c r="W174" s="2831"/>
      <c r="X174" s="2831"/>
      <c r="Y174" s="2831"/>
      <c r="Z174" s="2831"/>
      <c r="AA174" s="2831"/>
      <c r="AB174" s="2831"/>
      <c r="AC174" s="2820">
        <f t="shared" ref="AC174:AC207" si="96">SUMIF(AD$12:AS$12,"总值",AD174:AS174)</f>
        <v>0</v>
      </c>
      <c r="AD174" s="2841"/>
      <c r="AE174" s="2841"/>
      <c r="AF174" s="2841"/>
      <c r="AG174" s="2841"/>
      <c r="AH174" s="2841"/>
      <c r="AI174" s="2841"/>
      <c r="AJ174" s="2841"/>
      <c r="AK174" s="2841"/>
      <c r="AL174" s="2841"/>
      <c r="AM174" s="2841"/>
      <c r="AN174" s="2841"/>
      <c r="AO174" s="2841"/>
      <c r="AP174" s="2841"/>
      <c r="AQ174" s="2841"/>
      <c r="AR174" s="2841"/>
      <c r="AS174" s="2841"/>
      <c r="AT174" s="2821"/>
      <c r="AU174" s="2850"/>
      <c r="AV174" s="794">
        <f t="shared" si="91"/>
        <v>0</v>
      </c>
      <c r="AW174" s="794">
        <f t="shared" si="92"/>
        <v>0</v>
      </c>
      <c r="AX174" s="794">
        <f t="shared" si="93"/>
        <v>0</v>
      </c>
      <c r="AY174" s="1178">
        <f t="shared" ref="AY174:AY207" si="97">ROUND($AY$6*AZ174/$AZ$5,2)</f>
        <v>0</v>
      </c>
      <c r="AZ174" s="2820">
        <f t="shared" ref="AZ174:AZ207" si="98">BA174+BL174</f>
        <v>0</v>
      </c>
      <c r="BA174" s="2820">
        <f t="shared" ref="BA174:BA207" si="99">SUM(BB174:BK174)</f>
        <v>0</v>
      </c>
      <c r="BB174" s="2820">
        <f t="shared" ref="BB174:BB207" si="100">IF($D174="是",I174-J174,0)</f>
        <v>0</v>
      </c>
      <c r="BC174" s="2820">
        <f t="shared" ref="BC174:BC207" si="101">IF($D174="是",K174-L174,0)</f>
        <v>0</v>
      </c>
      <c r="BD174" s="2820">
        <f t="shared" ref="BD174:BD207" si="102">IF($D174="是",M174-N174,0)</f>
        <v>0</v>
      </c>
      <c r="BE174" s="2820">
        <f t="shared" ref="BE174:BE207" si="103">IF($D174="是",O174-P174,0)</f>
        <v>0</v>
      </c>
      <c r="BF174" s="2820">
        <f t="shared" ref="BF174:BF207" si="104">IF($D174="是",Q174-R174,0)</f>
        <v>0</v>
      </c>
      <c r="BG174" s="2820">
        <f t="shared" ref="BG174:BG207" si="105">IF($D174="是",S174-T174,0)</f>
        <v>0</v>
      </c>
      <c r="BH174" s="2820">
        <f t="shared" ref="BH174:BH207" si="106">IF($D174="是",U174-V174,0)</f>
        <v>0</v>
      </c>
      <c r="BI174" s="2820">
        <f t="shared" ref="BI174:BI207" si="107">IF($D174="是",W174-X174,0)</f>
        <v>0</v>
      </c>
      <c r="BJ174" s="2820">
        <f t="shared" ref="BJ174:BJ207" si="108">IF($D174="是",Y174-Z174,0)</f>
        <v>0</v>
      </c>
      <c r="BK174" s="2820">
        <f t="shared" ref="BK174:BK207" si="109">IF($D174="是",AA174-AB174,0)</f>
        <v>0</v>
      </c>
      <c r="BL174" s="2820">
        <f t="shared" ref="BL174:BL207" si="110">SUM(BM174:BT174)</f>
        <v>0</v>
      </c>
      <c r="BM174" s="2820">
        <f t="shared" ref="BM174:BM207" si="111">IF($D174="是",AD174-AE174,0)</f>
        <v>0</v>
      </c>
      <c r="BN174" s="2820">
        <f t="shared" ref="BN174:BN207" si="112">IF($D174="是",AF174-AG174,0)</f>
        <v>0</v>
      </c>
      <c r="BO174" s="2820">
        <f t="shared" ref="BO174:BO207" si="113">IF($D174="是",AH174-AI174,0)</f>
        <v>0</v>
      </c>
      <c r="BP174" s="2820">
        <f t="shared" ref="BP174:BP207" si="114">IF($D174="是",AJ174-AK174,0)</f>
        <v>0</v>
      </c>
      <c r="BQ174" s="2820">
        <f t="shared" ref="BQ174:BQ207" si="115">IF($D174="是",AL174-AM174,0)</f>
        <v>0</v>
      </c>
      <c r="BR174" s="2820">
        <f t="shared" ref="BR174:BR207" si="116">IF($D174="是",AN174-AO174,0)</f>
        <v>0</v>
      </c>
      <c r="BS174" s="2820">
        <f t="shared" ref="BS174:BS207" si="117">IF($D174="是",AP174-AQ174,0)</f>
        <v>0</v>
      </c>
      <c r="BT174" s="2868">
        <f t="shared" ref="BT174:BT207" si="118">IF($D174="是",AR174-AS174,0)</f>
        <v>0</v>
      </c>
    </row>
    <row r="175" spans="1:72">
      <c r="A175" s="1243"/>
      <c r="B175" s="1251"/>
      <c r="C175" s="1251"/>
      <c r="D175" s="2824"/>
      <c r="E175" s="2820">
        <f t="shared" si="90"/>
        <v>0</v>
      </c>
      <c r="F175" s="2821"/>
      <c r="G175" s="2822">
        <f t="shared" si="94"/>
        <v>0</v>
      </c>
      <c r="H175" s="2823">
        <f t="shared" si="95"/>
        <v>0</v>
      </c>
      <c r="I175" s="2831"/>
      <c r="J175" s="2831"/>
      <c r="K175" s="2831"/>
      <c r="L175" s="2831"/>
      <c r="M175" s="2831"/>
      <c r="N175" s="2831"/>
      <c r="O175" s="2831"/>
      <c r="P175" s="2831"/>
      <c r="Q175" s="2831"/>
      <c r="R175" s="2831"/>
      <c r="S175" s="2831"/>
      <c r="T175" s="2831"/>
      <c r="U175" s="2831"/>
      <c r="V175" s="2831"/>
      <c r="W175" s="2831"/>
      <c r="X175" s="2831"/>
      <c r="Y175" s="2831"/>
      <c r="Z175" s="2831"/>
      <c r="AA175" s="2831"/>
      <c r="AB175" s="2831"/>
      <c r="AC175" s="2820">
        <f t="shared" si="96"/>
        <v>0</v>
      </c>
      <c r="AD175" s="2841"/>
      <c r="AE175" s="2841"/>
      <c r="AF175" s="2841"/>
      <c r="AG175" s="2841"/>
      <c r="AH175" s="2841"/>
      <c r="AI175" s="2841"/>
      <c r="AJ175" s="2841"/>
      <c r="AK175" s="2841"/>
      <c r="AL175" s="2841"/>
      <c r="AM175" s="2841"/>
      <c r="AN175" s="2841"/>
      <c r="AO175" s="2841"/>
      <c r="AP175" s="2841"/>
      <c r="AQ175" s="2841"/>
      <c r="AR175" s="2841"/>
      <c r="AS175" s="2841"/>
      <c r="AT175" s="2821"/>
      <c r="AU175" s="2850"/>
      <c r="AV175" s="794">
        <f t="shared" si="91"/>
        <v>0</v>
      </c>
      <c r="AW175" s="794">
        <f t="shared" si="92"/>
        <v>0</v>
      </c>
      <c r="AX175" s="794">
        <f t="shared" si="93"/>
        <v>0</v>
      </c>
      <c r="AY175" s="1178">
        <f t="shared" si="97"/>
        <v>0</v>
      </c>
      <c r="AZ175" s="2820">
        <f t="shared" si="98"/>
        <v>0</v>
      </c>
      <c r="BA175" s="2820">
        <f t="shared" si="99"/>
        <v>0</v>
      </c>
      <c r="BB175" s="2820">
        <f t="shared" si="100"/>
        <v>0</v>
      </c>
      <c r="BC175" s="2820">
        <f t="shared" si="101"/>
        <v>0</v>
      </c>
      <c r="BD175" s="2820">
        <f t="shared" si="102"/>
        <v>0</v>
      </c>
      <c r="BE175" s="2820">
        <f t="shared" si="103"/>
        <v>0</v>
      </c>
      <c r="BF175" s="2820">
        <f t="shared" si="104"/>
        <v>0</v>
      </c>
      <c r="BG175" s="2820">
        <f t="shared" si="105"/>
        <v>0</v>
      </c>
      <c r="BH175" s="2820">
        <f t="shared" si="106"/>
        <v>0</v>
      </c>
      <c r="BI175" s="2820">
        <f t="shared" si="107"/>
        <v>0</v>
      </c>
      <c r="BJ175" s="2820">
        <f t="shared" si="108"/>
        <v>0</v>
      </c>
      <c r="BK175" s="2820">
        <f t="shared" si="109"/>
        <v>0</v>
      </c>
      <c r="BL175" s="2820">
        <f t="shared" si="110"/>
        <v>0</v>
      </c>
      <c r="BM175" s="2820">
        <f t="shared" si="111"/>
        <v>0</v>
      </c>
      <c r="BN175" s="2820">
        <f t="shared" si="112"/>
        <v>0</v>
      </c>
      <c r="BO175" s="2820">
        <f t="shared" si="113"/>
        <v>0</v>
      </c>
      <c r="BP175" s="2820">
        <f t="shared" si="114"/>
        <v>0</v>
      </c>
      <c r="BQ175" s="2820">
        <f t="shared" si="115"/>
        <v>0</v>
      </c>
      <c r="BR175" s="2820">
        <f t="shared" si="116"/>
        <v>0</v>
      </c>
      <c r="BS175" s="2820">
        <f t="shared" si="117"/>
        <v>0</v>
      </c>
      <c r="BT175" s="2868">
        <f t="shared" si="118"/>
        <v>0</v>
      </c>
    </row>
    <row r="176" spans="1:72">
      <c r="A176" s="1243"/>
      <c r="B176" s="1251"/>
      <c r="C176" s="1251"/>
      <c r="D176" s="2824"/>
      <c r="E176" s="2820">
        <f t="shared" si="90"/>
        <v>0</v>
      </c>
      <c r="F176" s="2821"/>
      <c r="G176" s="2822">
        <f t="shared" si="94"/>
        <v>0</v>
      </c>
      <c r="H176" s="2823">
        <f t="shared" si="95"/>
        <v>0</v>
      </c>
      <c r="I176" s="2831"/>
      <c r="J176" s="2831"/>
      <c r="K176" s="2831"/>
      <c r="L176" s="2831"/>
      <c r="M176" s="2831"/>
      <c r="N176" s="2831"/>
      <c r="O176" s="2831"/>
      <c r="P176" s="2831"/>
      <c r="Q176" s="2831"/>
      <c r="R176" s="2831"/>
      <c r="S176" s="2831"/>
      <c r="T176" s="2831"/>
      <c r="U176" s="2831"/>
      <c r="V176" s="2831"/>
      <c r="W176" s="2831"/>
      <c r="X176" s="2831"/>
      <c r="Y176" s="2831"/>
      <c r="Z176" s="2831"/>
      <c r="AA176" s="2831"/>
      <c r="AB176" s="2831"/>
      <c r="AC176" s="2820">
        <f t="shared" si="96"/>
        <v>0</v>
      </c>
      <c r="AD176" s="2841"/>
      <c r="AE176" s="2841"/>
      <c r="AF176" s="2841"/>
      <c r="AG176" s="2841"/>
      <c r="AH176" s="2841"/>
      <c r="AI176" s="2841"/>
      <c r="AJ176" s="2841"/>
      <c r="AK176" s="2841"/>
      <c r="AL176" s="2841"/>
      <c r="AM176" s="2841"/>
      <c r="AN176" s="2841"/>
      <c r="AO176" s="2841"/>
      <c r="AP176" s="2841"/>
      <c r="AQ176" s="2841"/>
      <c r="AR176" s="2841"/>
      <c r="AS176" s="2841"/>
      <c r="AT176" s="2821"/>
      <c r="AU176" s="2850"/>
      <c r="AV176" s="794">
        <f t="shared" si="91"/>
        <v>0</v>
      </c>
      <c r="AW176" s="794">
        <f t="shared" si="92"/>
        <v>0</v>
      </c>
      <c r="AX176" s="794">
        <f t="shared" si="93"/>
        <v>0</v>
      </c>
      <c r="AY176" s="1178">
        <f t="shared" si="97"/>
        <v>0</v>
      </c>
      <c r="AZ176" s="2820">
        <f t="shared" si="98"/>
        <v>0</v>
      </c>
      <c r="BA176" s="2820">
        <f t="shared" si="99"/>
        <v>0</v>
      </c>
      <c r="BB176" s="2820">
        <f t="shared" si="100"/>
        <v>0</v>
      </c>
      <c r="BC176" s="2820">
        <f t="shared" si="101"/>
        <v>0</v>
      </c>
      <c r="BD176" s="2820">
        <f t="shared" si="102"/>
        <v>0</v>
      </c>
      <c r="BE176" s="2820">
        <f t="shared" si="103"/>
        <v>0</v>
      </c>
      <c r="BF176" s="2820">
        <f t="shared" si="104"/>
        <v>0</v>
      </c>
      <c r="BG176" s="2820">
        <f t="shared" si="105"/>
        <v>0</v>
      </c>
      <c r="BH176" s="2820">
        <f t="shared" si="106"/>
        <v>0</v>
      </c>
      <c r="BI176" s="2820">
        <f t="shared" si="107"/>
        <v>0</v>
      </c>
      <c r="BJ176" s="2820">
        <f t="shared" si="108"/>
        <v>0</v>
      </c>
      <c r="BK176" s="2820">
        <f t="shared" si="109"/>
        <v>0</v>
      </c>
      <c r="BL176" s="2820">
        <f t="shared" si="110"/>
        <v>0</v>
      </c>
      <c r="BM176" s="2820">
        <f t="shared" si="111"/>
        <v>0</v>
      </c>
      <c r="BN176" s="2820">
        <f t="shared" si="112"/>
        <v>0</v>
      </c>
      <c r="BO176" s="2820">
        <f t="shared" si="113"/>
        <v>0</v>
      </c>
      <c r="BP176" s="2820">
        <f t="shared" si="114"/>
        <v>0</v>
      </c>
      <c r="BQ176" s="2820">
        <f t="shared" si="115"/>
        <v>0</v>
      </c>
      <c r="BR176" s="2820">
        <f t="shared" si="116"/>
        <v>0</v>
      </c>
      <c r="BS176" s="2820">
        <f t="shared" si="117"/>
        <v>0</v>
      </c>
      <c r="BT176" s="2868">
        <f t="shared" si="118"/>
        <v>0</v>
      </c>
    </row>
    <row r="177" spans="1:72">
      <c r="A177" s="1243"/>
      <c r="B177" s="1251"/>
      <c r="C177" s="1251"/>
      <c r="D177" s="2824"/>
      <c r="E177" s="2820">
        <f t="shared" ref="E177:E207" si="119">IF($C$3="是",ROUND($A$3*G177/$B$3,2),ROUND($A$3*(G177-AT177)/$B$3,2))</f>
        <v>0</v>
      </c>
      <c r="F177" s="2821"/>
      <c r="G177" s="2822">
        <f t="shared" si="94"/>
        <v>0</v>
      </c>
      <c r="H177" s="2823">
        <f t="shared" si="95"/>
        <v>0</v>
      </c>
      <c r="I177" s="2831"/>
      <c r="J177" s="2831"/>
      <c r="K177" s="2831"/>
      <c r="L177" s="2831"/>
      <c r="M177" s="2831"/>
      <c r="N177" s="2831"/>
      <c r="O177" s="2831"/>
      <c r="P177" s="2831"/>
      <c r="Q177" s="2831"/>
      <c r="R177" s="2831"/>
      <c r="S177" s="2831"/>
      <c r="T177" s="2831"/>
      <c r="U177" s="2831"/>
      <c r="V177" s="2831"/>
      <c r="W177" s="2831"/>
      <c r="X177" s="2831"/>
      <c r="Y177" s="2831"/>
      <c r="Z177" s="2831"/>
      <c r="AA177" s="2831"/>
      <c r="AB177" s="2831"/>
      <c r="AC177" s="2820">
        <f t="shared" si="96"/>
        <v>0</v>
      </c>
      <c r="AD177" s="2841"/>
      <c r="AE177" s="2841"/>
      <c r="AF177" s="2841"/>
      <c r="AG177" s="2841"/>
      <c r="AH177" s="2841"/>
      <c r="AI177" s="2841"/>
      <c r="AJ177" s="2841"/>
      <c r="AK177" s="2841"/>
      <c r="AL177" s="2841"/>
      <c r="AM177" s="2841"/>
      <c r="AN177" s="2841"/>
      <c r="AO177" s="2841"/>
      <c r="AP177" s="2841"/>
      <c r="AQ177" s="2841"/>
      <c r="AR177" s="2841"/>
      <c r="AS177" s="2841"/>
      <c r="AT177" s="2821"/>
      <c r="AU177" s="2850"/>
      <c r="AV177" s="794">
        <f t="shared" ref="AV177:AV207" si="120">A177</f>
        <v>0</v>
      </c>
      <c r="AW177" s="794">
        <f t="shared" ref="AW177:AW207" si="121">B177</f>
        <v>0</v>
      </c>
      <c r="AX177" s="794">
        <f t="shared" ref="AX177:AX207" si="122">C177</f>
        <v>0</v>
      </c>
      <c r="AY177" s="1178">
        <f t="shared" si="97"/>
        <v>0</v>
      </c>
      <c r="AZ177" s="2820">
        <f t="shared" si="98"/>
        <v>0</v>
      </c>
      <c r="BA177" s="2820">
        <f t="shared" si="99"/>
        <v>0</v>
      </c>
      <c r="BB177" s="2820">
        <f t="shared" si="100"/>
        <v>0</v>
      </c>
      <c r="BC177" s="2820">
        <f t="shared" si="101"/>
        <v>0</v>
      </c>
      <c r="BD177" s="2820">
        <f t="shared" si="102"/>
        <v>0</v>
      </c>
      <c r="BE177" s="2820">
        <f t="shared" si="103"/>
        <v>0</v>
      </c>
      <c r="BF177" s="2820">
        <f t="shared" si="104"/>
        <v>0</v>
      </c>
      <c r="BG177" s="2820">
        <f t="shared" si="105"/>
        <v>0</v>
      </c>
      <c r="BH177" s="2820">
        <f t="shared" si="106"/>
        <v>0</v>
      </c>
      <c r="BI177" s="2820">
        <f t="shared" si="107"/>
        <v>0</v>
      </c>
      <c r="BJ177" s="2820">
        <f t="shared" si="108"/>
        <v>0</v>
      </c>
      <c r="BK177" s="2820">
        <f t="shared" si="109"/>
        <v>0</v>
      </c>
      <c r="BL177" s="2820">
        <f t="shared" si="110"/>
        <v>0</v>
      </c>
      <c r="BM177" s="2820">
        <f t="shared" si="111"/>
        <v>0</v>
      </c>
      <c r="BN177" s="2820">
        <f t="shared" si="112"/>
        <v>0</v>
      </c>
      <c r="BO177" s="2820">
        <f t="shared" si="113"/>
        <v>0</v>
      </c>
      <c r="BP177" s="2820">
        <f t="shared" si="114"/>
        <v>0</v>
      </c>
      <c r="BQ177" s="2820">
        <f t="shared" si="115"/>
        <v>0</v>
      </c>
      <c r="BR177" s="2820">
        <f t="shared" si="116"/>
        <v>0</v>
      </c>
      <c r="BS177" s="2820">
        <f t="shared" si="117"/>
        <v>0</v>
      </c>
      <c r="BT177" s="2868">
        <f t="shared" si="118"/>
        <v>0</v>
      </c>
    </row>
    <row r="178" spans="1:72">
      <c r="A178" s="1243"/>
      <c r="B178" s="1251"/>
      <c r="C178" s="1251"/>
      <c r="D178" s="2824"/>
      <c r="E178" s="2820">
        <f t="shared" si="119"/>
        <v>0</v>
      </c>
      <c r="F178" s="2821"/>
      <c r="G178" s="2822">
        <f t="shared" si="94"/>
        <v>0</v>
      </c>
      <c r="H178" s="2823">
        <f t="shared" si="95"/>
        <v>0</v>
      </c>
      <c r="I178" s="2831"/>
      <c r="J178" s="2831"/>
      <c r="K178" s="2831"/>
      <c r="L178" s="2831"/>
      <c r="M178" s="2831"/>
      <c r="N178" s="2831"/>
      <c r="O178" s="2831"/>
      <c r="P178" s="2831"/>
      <c r="Q178" s="2831"/>
      <c r="R178" s="2831"/>
      <c r="S178" s="2831"/>
      <c r="T178" s="2831"/>
      <c r="U178" s="2831"/>
      <c r="V178" s="2831"/>
      <c r="W178" s="2831"/>
      <c r="X178" s="2831"/>
      <c r="Y178" s="2831"/>
      <c r="Z178" s="2831"/>
      <c r="AA178" s="2831"/>
      <c r="AB178" s="2831"/>
      <c r="AC178" s="2820">
        <f t="shared" si="96"/>
        <v>0</v>
      </c>
      <c r="AD178" s="2841"/>
      <c r="AE178" s="2841"/>
      <c r="AF178" s="2841"/>
      <c r="AG178" s="2841"/>
      <c r="AH178" s="2841"/>
      <c r="AI178" s="2841"/>
      <c r="AJ178" s="2841"/>
      <c r="AK178" s="2841"/>
      <c r="AL178" s="2841"/>
      <c r="AM178" s="2841"/>
      <c r="AN178" s="2841"/>
      <c r="AO178" s="2841"/>
      <c r="AP178" s="2841"/>
      <c r="AQ178" s="2841"/>
      <c r="AR178" s="2841"/>
      <c r="AS178" s="2841"/>
      <c r="AT178" s="2821"/>
      <c r="AU178" s="2850"/>
      <c r="AV178" s="794">
        <f t="shared" si="120"/>
        <v>0</v>
      </c>
      <c r="AW178" s="794">
        <f t="shared" si="121"/>
        <v>0</v>
      </c>
      <c r="AX178" s="794">
        <f t="shared" si="122"/>
        <v>0</v>
      </c>
      <c r="AY178" s="1178">
        <f t="shared" si="97"/>
        <v>0</v>
      </c>
      <c r="AZ178" s="2820">
        <f t="shared" si="98"/>
        <v>0</v>
      </c>
      <c r="BA178" s="2820">
        <f t="shared" si="99"/>
        <v>0</v>
      </c>
      <c r="BB178" s="2820">
        <f t="shared" si="100"/>
        <v>0</v>
      </c>
      <c r="BC178" s="2820">
        <f t="shared" si="101"/>
        <v>0</v>
      </c>
      <c r="BD178" s="2820">
        <f t="shared" si="102"/>
        <v>0</v>
      </c>
      <c r="BE178" s="2820">
        <f t="shared" si="103"/>
        <v>0</v>
      </c>
      <c r="BF178" s="2820">
        <f t="shared" si="104"/>
        <v>0</v>
      </c>
      <c r="BG178" s="2820">
        <f t="shared" si="105"/>
        <v>0</v>
      </c>
      <c r="BH178" s="2820">
        <f t="shared" si="106"/>
        <v>0</v>
      </c>
      <c r="BI178" s="2820">
        <f t="shared" si="107"/>
        <v>0</v>
      </c>
      <c r="BJ178" s="2820">
        <f t="shared" si="108"/>
        <v>0</v>
      </c>
      <c r="BK178" s="2820">
        <f t="shared" si="109"/>
        <v>0</v>
      </c>
      <c r="BL178" s="2820">
        <f t="shared" si="110"/>
        <v>0</v>
      </c>
      <c r="BM178" s="2820">
        <f t="shared" si="111"/>
        <v>0</v>
      </c>
      <c r="BN178" s="2820">
        <f t="shared" si="112"/>
        <v>0</v>
      </c>
      <c r="BO178" s="2820">
        <f t="shared" si="113"/>
        <v>0</v>
      </c>
      <c r="BP178" s="2820">
        <f t="shared" si="114"/>
        <v>0</v>
      </c>
      <c r="BQ178" s="2820">
        <f t="shared" si="115"/>
        <v>0</v>
      </c>
      <c r="BR178" s="2820">
        <f t="shared" si="116"/>
        <v>0</v>
      </c>
      <c r="BS178" s="2820">
        <f t="shared" si="117"/>
        <v>0</v>
      </c>
      <c r="BT178" s="2868">
        <f t="shared" si="118"/>
        <v>0</v>
      </c>
    </row>
    <row r="179" spans="1:72">
      <c r="A179" s="1243"/>
      <c r="B179" s="1251"/>
      <c r="C179" s="1251"/>
      <c r="D179" s="2824"/>
      <c r="E179" s="2820">
        <f t="shared" si="119"/>
        <v>0</v>
      </c>
      <c r="F179" s="2821"/>
      <c r="G179" s="2822">
        <f t="shared" si="94"/>
        <v>0</v>
      </c>
      <c r="H179" s="2823">
        <f t="shared" si="95"/>
        <v>0</v>
      </c>
      <c r="I179" s="2831"/>
      <c r="J179" s="2831"/>
      <c r="K179" s="2831"/>
      <c r="L179" s="2831"/>
      <c r="M179" s="2831"/>
      <c r="N179" s="2831"/>
      <c r="O179" s="2831"/>
      <c r="P179" s="2831"/>
      <c r="Q179" s="2831"/>
      <c r="R179" s="2831"/>
      <c r="S179" s="2831"/>
      <c r="T179" s="2831"/>
      <c r="U179" s="2831"/>
      <c r="V179" s="2831"/>
      <c r="W179" s="2831"/>
      <c r="X179" s="2831"/>
      <c r="Y179" s="2831"/>
      <c r="Z179" s="2831"/>
      <c r="AA179" s="2831"/>
      <c r="AB179" s="2831"/>
      <c r="AC179" s="2820">
        <f t="shared" si="96"/>
        <v>0</v>
      </c>
      <c r="AD179" s="2841"/>
      <c r="AE179" s="2841"/>
      <c r="AF179" s="2841"/>
      <c r="AG179" s="2841"/>
      <c r="AH179" s="2841"/>
      <c r="AI179" s="2841"/>
      <c r="AJ179" s="2841"/>
      <c r="AK179" s="2841"/>
      <c r="AL179" s="2841"/>
      <c r="AM179" s="2841"/>
      <c r="AN179" s="2841"/>
      <c r="AO179" s="2841"/>
      <c r="AP179" s="2841"/>
      <c r="AQ179" s="2841"/>
      <c r="AR179" s="2841"/>
      <c r="AS179" s="2841"/>
      <c r="AT179" s="2821"/>
      <c r="AU179" s="2850"/>
      <c r="AV179" s="794">
        <f t="shared" si="120"/>
        <v>0</v>
      </c>
      <c r="AW179" s="794">
        <f t="shared" si="121"/>
        <v>0</v>
      </c>
      <c r="AX179" s="794">
        <f t="shared" si="122"/>
        <v>0</v>
      </c>
      <c r="AY179" s="1178">
        <f t="shared" si="97"/>
        <v>0</v>
      </c>
      <c r="AZ179" s="2820">
        <f t="shared" si="98"/>
        <v>0</v>
      </c>
      <c r="BA179" s="2820">
        <f t="shared" si="99"/>
        <v>0</v>
      </c>
      <c r="BB179" s="2820">
        <f t="shared" si="100"/>
        <v>0</v>
      </c>
      <c r="BC179" s="2820">
        <f t="shared" si="101"/>
        <v>0</v>
      </c>
      <c r="BD179" s="2820">
        <f t="shared" si="102"/>
        <v>0</v>
      </c>
      <c r="BE179" s="2820">
        <f t="shared" si="103"/>
        <v>0</v>
      </c>
      <c r="BF179" s="2820">
        <f t="shared" si="104"/>
        <v>0</v>
      </c>
      <c r="BG179" s="2820">
        <f t="shared" si="105"/>
        <v>0</v>
      </c>
      <c r="BH179" s="2820">
        <f t="shared" si="106"/>
        <v>0</v>
      </c>
      <c r="BI179" s="2820">
        <f t="shared" si="107"/>
        <v>0</v>
      </c>
      <c r="BJ179" s="2820">
        <f t="shared" si="108"/>
        <v>0</v>
      </c>
      <c r="BK179" s="2820">
        <f t="shared" si="109"/>
        <v>0</v>
      </c>
      <c r="BL179" s="2820">
        <f t="shared" si="110"/>
        <v>0</v>
      </c>
      <c r="BM179" s="2820">
        <f t="shared" si="111"/>
        <v>0</v>
      </c>
      <c r="BN179" s="2820">
        <f t="shared" si="112"/>
        <v>0</v>
      </c>
      <c r="BO179" s="2820">
        <f t="shared" si="113"/>
        <v>0</v>
      </c>
      <c r="BP179" s="2820">
        <f t="shared" si="114"/>
        <v>0</v>
      </c>
      <c r="BQ179" s="2820">
        <f t="shared" si="115"/>
        <v>0</v>
      </c>
      <c r="BR179" s="2820">
        <f t="shared" si="116"/>
        <v>0</v>
      </c>
      <c r="BS179" s="2820">
        <f t="shared" si="117"/>
        <v>0</v>
      </c>
      <c r="BT179" s="2868">
        <f t="shared" si="118"/>
        <v>0</v>
      </c>
    </row>
    <row r="180" spans="1:72">
      <c r="A180" s="1243"/>
      <c r="B180" s="1251"/>
      <c r="C180" s="1251"/>
      <c r="D180" s="2824"/>
      <c r="E180" s="2820">
        <f t="shared" si="119"/>
        <v>0</v>
      </c>
      <c r="F180" s="2821"/>
      <c r="G180" s="2822">
        <f t="shared" si="94"/>
        <v>0</v>
      </c>
      <c r="H180" s="2823">
        <f t="shared" si="95"/>
        <v>0</v>
      </c>
      <c r="I180" s="2831"/>
      <c r="J180" s="2831"/>
      <c r="K180" s="2831"/>
      <c r="L180" s="2831"/>
      <c r="M180" s="2831"/>
      <c r="N180" s="2831"/>
      <c r="O180" s="2831"/>
      <c r="P180" s="2831"/>
      <c r="Q180" s="2831"/>
      <c r="R180" s="2831"/>
      <c r="S180" s="2831"/>
      <c r="T180" s="2831"/>
      <c r="U180" s="2831"/>
      <c r="V180" s="2831"/>
      <c r="W180" s="2831"/>
      <c r="X180" s="2831"/>
      <c r="Y180" s="2831"/>
      <c r="Z180" s="2831"/>
      <c r="AA180" s="2831"/>
      <c r="AB180" s="2831"/>
      <c r="AC180" s="2820">
        <f t="shared" si="96"/>
        <v>0</v>
      </c>
      <c r="AD180" s="2841"/>
      <c r="AE180" s="2841"/>
      <c r="AF180" s="2841"/>
      <c r="AG180" s="2841"/>
      <c r="AH180" s="2841"/>
      <c r="AI180" s="2841"/>
      <c r="AJ180" s="2841"/>
      <c r="AK180" s="2841"/>
      <c r="AL180" s="2841"/>
      <c r="AM180" s="2841"/>
      <c r="AN180" s="2841"/>
      <c r="AO180" s="2841"/>
      <c r="AP180" s="2841"/>
      <c r="AQ180" s="2841"/>
      <c r="AR180" s="2841"/>
      <c r="AS180" s="2841"/>
      <c r="AT180" s="2821"/>
      <c r="AU180" s="2850"/>
      <c r="AV180" s="794">
        <f t="shared" si="120"/>
        <v>0</v>
      </c>
      <c r="AW180" s="794">
        <f t="shared" si="121"/>
        <v>0</v>
      </c>
      <c r="AX180" s="794">
        <f t="shared" si="122"/>
        <v>0</v>
      </c>
      <c r="AY180" s="1178">
        <f t="shared" si="97"/>
        <v>0</v>
      </c>
      <c r="AZ180" s="2820">
        <f t="shared" si="98"/>
        <v>0</v>
      </c>
      <c r="BA180" s="2820">
        <f t="shared" si="99"/>
        <v>0</v>
      </c>
      <c r="BB180" s="2820">
        <f t="shared" si="100"/>
        <v>0</v>
      </c>
      <c r="BC180" s="2820">
        <f t="shared" si="101"/>
        <v>0</v>
      </c>
      <c r="BD180" s="2820">
        <f t="shared" si="102"/>
        <v>0</v>
      </c>
      <c r="BE180" s="2820">
        <f t="shared" si="103"/>
        <v>0</v>
      </c>
      <c r="BF180" s="2820">
        <f t="shared" si="104"/>
        <v>0</v>
      </c>
      <c r="BG180" s="2820">
        <f t="shared" si="105"/>
        <v>0</v>
      </c>
      <c r="BH180" s="2820">
        <f t="shared" si="106"/>
        <v>0</v>
      </c>
      <c r="BI180" s="2820">
        <f t="shared" si="107"/>
        <v>0</v>
      </c>
      <c r="BJ180" s="2820">
        <f t="shared" si="108"/>
        <v>0</v>
      </c>
      <c r="BK180" s="2820">
        <f t="shared" si="109"/>
        <v>0</v>
      </c>
      <c r="BL180" s="2820">
        <f t="shared" si="110"/>
        <v>0</v>
      </c>
      <c r="BM180" s="2820">
        <f t="shared" si="111"/>
        <v>0</v>
      </c>
      <c r="BN180" s="2820">
        <f t="shared" si="112"/>
        <v>0</v>
      </c>
      <c r="BO180" s="2820">
        <f t="shared" si="113"/>
        <v>0</v>
      </c>
      <c r="BP180" s="2820">
        <f t="shared" si="114"/>
        <v>0</v>
      </c>
      <c r="BQ180" s="2820">
        <f t="shared" si="115"/>
        <v>0</v>
      </c>
      <c r="BR180" s="2820">
        <f t="shared" si="116"/>
        <v>0</v>
      </c>
      <c r="BS180" s="2820">
        <f t="shared" si="117"/>
        <v>0</v>
      </c>
      <c r="BT180" s="2868">
        <f t="shared" si="118"/>
        <v>0</v>
      </c>
    </row>
    <row r="181" spans="1:72">
      <c r="A181" s="1243"/>
      <c r="B181" s="1251"/>
      <c r="C181" s="1251"/>
      <c r="D181" s="2824"/>
      <c r="E181" s="2820">
        <f t="shared" si="119"/>
        <v>0</v>
      </c>
      <c r="F181" s="2821"/>
      <c r="G181" s="2822">
        <f t="shared" si="94"/>
        <v>0</v>
      </c>
      <c r="H181" s="2823">
        <f t="shared" si="95"/>
        <v>0</v>
      </c>
      <c r="I181" s="2831"/>
      <c r="J181" s="2831"/>
      <c r="K181" s="2831"/>
      <c r="L181" s="2831"/>
      <c r="M181" s="2831"/>
      <c r="N181" s="2831"/>
      <c r="O181" s="2831"/>
      <c r="P181" s="2831"/>
      <c r="Q181" s="2831"/>
      <c r="R181" s="2831"/>
      <c r="S181" s="2831"/>
      <c r="T181" s="2831"/>
      <c r="U181" s="2831"/>
      <c r="V181" s="2831"/>
      <c r="W181" s="2831"/>
      <c r="X181" s="2831"/>
      <c r="Y181" s="2831"/>
      <c r="Z181" s="2831"/>
      <c r="AA181" s="2831"/>
      <c r="AB181" s="2831"/>
      <c r="AC181" s="2820">
        <f t="shared" si="96"/>
        <v>0</v>
      </c>
      <c r="AD181" s="2841"/>
      <c r="AE181" s="2841"/>
      <c r="AF181" s="2841"/>
      <c r="AG181" s="2841"/>
      <c r="AH181" s="2841"/>
      <c r="AI181" s="2841"/>
      <c r="AJ181" s="2841"/>
      <c r="AK181" s="2841"/>
      <c r="AL181" s="2841"/>
      <c r="AM181" s="2841"/>
      <c r="AN181" s="2841"/>
      <c r="AO181" s="2841"/>
      <c r="AP181" s="2841"/>
      <c r="AQ181" s="2841"/>
      <c r="AR181" s="2841"/>
      <c r="AS181" s="2841"/>
      <c r="AT181" s="2821"/>
      <c r="AU181" s="2850"/>
      <c r="AV181" s="794">
        <f t="shared" si="120"/>
        <v>0</v>
      </c>
      <c r="AW181" s="794">
        <f t="shared" si="121"/>
        <v>0</v>
      </c>
      <c r="AX181" s="794">
        <f t="shared" si="122"/>
        <v>0</v>
      </c>
      <c r="AY181" s="1178">
        <f t="shared" si="97"/>
        <v>0</v>
      </c>
      <c r="AZ181" s="2820">
        <f t="shared" si="98"/>
        <v>0</v>
      </c>
      <c r="BA181" s="2820">
        <f t="shared" si="99"/>
        <v>0</v>
      </c>
      <c r="BB181" s="2820">
        <f t="shared" si="100"/>
        <v>0</v>
      </c>
      <c r="BC181" s="2820">
        <f t="shared" si="101"/>
        <v>0</v>
      </c>
      <c r="BD181" s="2820">
        <f t="shared" si="102"/>
        <v>0</v>
      </c>
      <c r="BE181" s="2820">
        <f t="shared" si="103"/>
        <v>0</v>
      </c>
      <c r="BF181" s="2820">
        <f t="shared" si="104"/>
        <v>0</v>
      </c>
      <c r="BG181" s="2820">
        <f t="shared" si="105"/>
        <v>0</v>
      </c>
      <c r="BH181" s="2820">
        <f t="shared" si="106"/>
        <v>0</v>
      </c>
      <c r="BI181" s="2820">
        <f t="shared" si="107"/>
        <v>0</v>
      </c>
      <c r="BJ181" s="2820">
        <f t="shared" si="108"/>
        <v>0</v>
      </c>
      <c r="BK181" s="2820">
        <f t="shared" si="109"/>
        <v>0</v>
      </c>
      <c r="BL181" s="2820">
        <f t="shared" si="110"/>
        <v>0</v>
      </c>
      <c r="BM181" s="2820">
        <f t="shared" si="111"/>
        <v>0</v>
      </c>
      <c r="BN181" s="2820">
        <f t="shared" si="112"/>
        <v>0</v>
      </c>
      <c r="BO181" s="2820">
        <f t="shared" si="113"/>
        <v>0</v>
      </c>
      <c r="BP181" s="2820">
        <f t="shared" si="114"/>
        <v>0</v>
      </c>
      <c r="BQ181" s="2820">
        <f t="shared" si="115"/>
        <v>0</v>
      </c>
      <c r="BR181" s="2820">
        <f t="shared" si="116"/>
        <v>0</v>
      </c>
      <c r="BS181" s="2820">
        <f t="shared" si="117"/>
        <v>0</v>
      </c>
      <c r="BT181" s="2868">
        <f t="shared" si="118"/>
        <v>0</v>
      </c>
    </row>
    <row r="182" spans="1:72">
      <c r="A182" s="1243"/>
      <c r="B182" s="1251"/>
      <c r="C182" s="1251"/>
      <c r="D182" s="2824"/>
      <c r="E182" s="2820">
        <f t="shared" si="119"/>
        <v>0</v>
      </c>
      <c r="F182" s="2821"/>
      <c r="G182" s="2822">
        <f t="shared" si="94"/>
        <v>0</v>
      </c>
      <c r="H182" s="2823">
        <f t="shared" si="95"/>
        <v>0</v>
      </c>
      <c r="I182" s="2831"/>
      <c r="J182" s="2831"/>
      <c r="K182" s="2831"/>
      <c r="L182" s="2831"/>
      <c r="M182" s="2831"/>
      <c r="N182" s="2831"/>
      <c r="O182" s="2831"/>
      <c r="P182" s="2831"/>
      <c r="Q182" s="2831"/>
      <c r="R182" s="2831"/>
      <c r="S182" s="2831"/>
      <c r="T182" s="2831"/>
      <c r="U182" s="2831"/>
      <c r="V182" s="2831"/>
      <c r="W182" s="2831"/>
      <c r="X182" s="2831"/>
      <c r="Y182" s="2831"/>
      <c r="Z182" s="2831"/>
      <c r="AA182" s="2831"/>
      <c r="AB182" s="2831"/>
      <c r="AC182" s="2820">
        <f t="shared" si="96"/>
        <v>0</v>
      </c>
      <c r="AD182" s="2841"/>
      <c r="AE182" s="2841"/>
      <c r="AF182" s="2841"/>
      <c r="AG182" s="2841"/>
      <c r="AH182" s="2841"/>
      <c r="AI182" s="2841"/>
      <c r="AJ182" s="2841"/>
      <c r="AK182" s="2841"/>
      <c r="AL182" s="2841"/>
      <c r="AM182" s="2841"/>
      <c r="AN182" s="2841"/>
      <c r="AO182" s="2841"/>
      <c r="AP182" s="2841"/>
      <c r="AQ182" s="2841"/>
      <c r="AR182" s="2841"/>
      <c r="AS182" s="2841"/>
      <c r="AT182" s="2821"/>
      <c r="AU182" s="2850"/>
      <c r="AV182" s="794">
        <f t="shared" si="120"/>
        <v>0</v>
      </c>
      <c r="AW182" s="794">
        <f t="shared" si="121"/>
        <v>0</v>
      </c>
      <c r="AX182" s="794">
        <f t="shared" si="122"/>
        <v>0</v>
      </c>
      <c r="AY182" s="1178">
        <f t="shared" si="97"/>
        <v>0</v>
      </c>
      <c r="AZ182" s="2820">
        <f t="shared" si="98"/>
        <v>0</v>
      </c>
      <c r="BA182" s="2820">
        <f t="shared" si="99"/>
        <v>0</v>
      </c>
      <c r="BB182" s="2820">
        <f t="shared" si="100"/>
        <v>0</v>
      </c>
      <c r="BC182" s="2820">
        <f t="shared" si="101"/>
        <v>0</v>
      </c>
      <c r="BD182" s="2820">
        <f t="shared" si="102"/>
        <v>0</v>
      </c>
      <c r="BE182" s="2820">
        <f t="shared" si="103"/>
        <v>0</v>
      </c>
      <c r="BF182" s="2820">
        <f t="shared" si="104"/>
        <v>0</v>
      </c>
      <c r="BG182" s="2820">
        <f t="shared" si="105"/>
        <v>0</v>
      </c>
      <c r="BH182" s="2820">
        <f t="shared" si="106"/>
        <v>0</v>
      </c>
      <c r="BI182" s="2820">
        <f t="shared" si="107"/>
        <v>0</v>
      </c>
      <c r="BJ182" s="2820">
        <f t="shared" si="108"/>
        <v>0</v>
      </c>
      <c r="BK182" s="2820">
        <f t="shared" si="109"/>
        <v>0</v>
      </c>
      <c r="BL182" s="2820">
        <f t="shared" si="110"/>
        <v>0</v>
      </c>
      <c r="BM182" s="2820">
        <f t="shared" si="111"/>
        <v>0</v>
      </c>
      <c r="BN182" s="2820">
        <f t="shared" si="112"/>
        <v>0</v>
      </c>
      <c r="BO182" s="2820">
        <f t="shared" si="113"/>
        <v>0</v>
      </c>
      <c r="BP182" s="2820">
        <f t="shared" si="114"/>
        <v>0</v>
      </c>
      <c r="BQ182" s="2820">
        <f t="shared" si="115"/>
        <v>0</v>
      </c>
      <c r="BR182" s="2820">
        <f t="shared" si="116"/>
        <v>0</v>
      </c>
      <c r="BS182" s="2820">
        <f t="shared" si="117"/>
        <v>0</v>
      </c>
      <c r="BT182" s="2868">
        <f t="shared" si="118"/>
        <v>0</v>
      </c>
    </row>
    <row r="183" spans="1:72">
      <c r="A183" s="1243"/>
      <c r="B183" s="1251"/>
      <c r="C183" s="1251"/>
      <c r="D183" s="2824"/>
      <c r="E183" s="2820">
        <f t="shared" si="119"/>
        <v>0</v>
      </c>
      <c r="F183" s="2821"/>
      <c r="G183" s="2822">
        <f t="shared" si="94"/>
        <v>0</v>
      </c>
      <c r="H183" s="2823">
        <f t="shared" si="95"/>
        <v>0</v>
      </c>
      <c r="I183" s="2831"/>
      <c r="J183" s="2831"/>
      <c r="K183" s="2831"/>
      <c r="L183" s="2831"/>
      <c r="M183" s="2831"/>
      <c r="N183" s="2831"/>
      <c r="O183" s="2831"/>
      <c r="P183" s="2831"/>
      <c r="Q183" s="2831"/>
      <c r="R183" s="2831"/>
      <c r="S183" s="2831"/>
      <c r="T183" s="2831"/>
      <c r="U183" s="2831"/>
      <c r="V183" s="2831"/>
      <c r="W183" s="2831"/>
      <c r="X183" s="2831"/>
      <c r="Y183" s="2831"/>
      <c r="Z183" s="2831"/>
      <c r="AA183" s="2831"/>
      <c r="AB183" s="2831"/>
      <c r="AC183" s="2820">
        <f t="shared" si="96"/>
        <v>0</v>
      </c>
      <c r="AD183" s="2841"/>
      <c r="AE183" s="2841"/>
      <c r="AF183" s="2841"/>
      <c r="AG183" s="2841"/>
      <c r="AH183" s="2841"/>
      <c r="AI183" s="2841"/>
      <c r="AJ183" s="2841"/>
      <c r="AK183" s="2841"/>
      <c r="AL183" s="2841"/>
      <c r="AM183" s="2841"/>
      <c r="AN183" s="2841"/>
      <c r="AO183" s="2841"/>
      <c r="AP183" s="2841"/>
      <c r="AQ183" s="2841"/>
      <c r="AR183" s="2841"/>
      <c r="AS183" s="2841"/>
      <c r="AT183" s="2821"/>
      <c r="AU183" s="2850"/>
      <c r="AV183" s="794">
        <f t="shared" si="120"/>
        <v>0</v>
      </c>
      <c r="AW183" s="794">
        <f t="shared" si="121"/>
        <v>0</v>
      </c>
      <c r="AX183" s="794">
        <f t="shared" si="122"/>
        <v>0</v>
      </c>
      <c r="AY183" s="1178">
        <f t="shared" si="97"/>
        <v>0</v>
      </c>
      <c r="AZ183" s="2820">
        <f t="shared" si="98"/>
        <v>0</v>
      </c>
      <c r="BA183" s="2820">
        <f t="shared" si="99"/>
        <v>0</v>
      </c>
      <c r="BB183" s="2820">
        <f t="shared" si="100"/>
        <v>0</v>
      </c>
      <c r="BC183" s="2820">
        <f t="shared" si="101"/>
        <v>0</v>
      </c>
      <c r="BD183" s="2820">
        <f t="shared" si="102"/>
        <v>0</v>
      </c>
      <c r="BE183" s="2820">
        <f t="shared" si="103"/>
        <v>0</v>
      </c>
      <c r="BF183" s="2820">
        <f t="shared" si="104"/>
        <v>0</v>
      </c>
      <c r="BG183" s="2820">
        <f t="shared" si="105"/>
        <v>0</v>
      </c>
      <c r="BH183" s="2820">
        <f t="shared" si="106"/>
        <v>0</v>
      </c>
      <c r="BI183" s="2820">
        <f t="shared" si="107"/>
        <v>0</v>
      </c>
      <c r="BJ183" s="2820">
        <f t="shared" si="108"/>
        <v>0</v>
      </c>
      <c r="BK183" s="2820">
        <f t="shared" si="109"/>
        <v>0</v>
      </c>
      <c r="BL183" s="2820">
        <f t="shared" si="110"/>
        <v>0</v>
      </c>
      <c r="BM183" s="2820">
        <f t="shared" si="111"/>
        <v>0</v>
      </c>
      <c r="BN183" s="2820">
        <f t="shared" si="112"/>
        <v>0</v>
      </c>
      <c r="BO183" s="2820">
        <f t="shared" si="113"/>
        <v>0</v>
      </c>
      <c r="BP183" s="2820">
        <f t="shared" si="114"/>
        <v>0</v>
      </c>
      <c r="BQ183" s="2820">
        <f t="shared" si="115"/>
        <v>0</v>
      </c>
      <c r="BR183" s="2820">
        <f t="shared" si="116"/>
        <v>0</v>
      </c>
      <c r="BS183" s="2820">
        <f t="shared" si="117"/>
        <v>0</v>
      </c>
      <c r="BT183" s="2868">
        <f t="shared" si="118"/>
        <v>0</v>
      </c>
    </row>
    <row r="184" spans="1:72">
      <c r="A184" s="1243"/>
      <c r="B184" s="1251"/>
      <c r="C184" s="1251"/>
      <c r="D184" s="2824"/>
      <c r="E184" s="2820">
        <f t="shared" si="119"/>
        <v>0</v>
      </c>
      <c r="F184" s="2821"/>
      <c r="G184" s="2822">
        <f t="shared" si="94"/>
        <v>0</v>
      </c>
      <c r="H184" s="2823">
        <f t="shared" si="95"/>
        <v>0</v>
      </c>
      <c r="I184" s="2831"/>
      <c r="J184" s="2831"/>
      <c r="K184" s="2831"/>
      <c r="L184" s="2831"/>
      <c r="M184" s="2831"/>
      <c r="N184" s="2831"/>
      <c r="O184" s="2831"/>
      <c r="P184" s="2831"/>
      <c r="Q184" s="2831"/>
      <c r="R184" s="2831"/>
      <c r="S184" s="2831"/>
      <c r="T184" s="2831"/>
      <c r="U184" s="2831"/>
      <c r="V184" s="2831"/>
      <c r="W184" s="2831"/>
      <c r="X184" s="2831"/>
      <c r="Y184" s="2831"/>
      <c r="Z184" s="2831"/>
      <c r="AA184" s="2831"/>
      <c r="AB184" s="2831"/>
      <c r="AC184" s="2820">
        <f t="shared" si="96"/>
        <v>0</v>
      </c>
      <c r="AD184" s="2841"/>
      <c r="AE184" s="2841"/>
      <c r="AF184" s="2841"/>
      <c r="AG184" s="2841"/>
      <c r="AH184" s="2841"/>
      <c r="AI184" s="2841"/>
      <c r="AJ184" s="2841"/>
      <c r="AK184" s="2841"/>
      <c r="AL184" s="2841"/>
      <c r="AM184" s="2841"/>
      <c r="AN184" s="2841"/>
      <c r="AO184" s="2841"/>
      <c r="AP184" s="2841"/>
      <c r="AQ184" s="2841"/>
      <c r="AR184" s="2841"/>
      <c r="AS184" s="2841"/>
      <c r="AT184" s="2821"/>
      <c r="AU184" s="2850"/>
      <c r="AV184" s="794">
        <f t="shared" si="120"/>
        <v>0</v>
      </c>
      <c r="AW184" s="794">
        <f t="shared" si="121"/>
        <v>0</v>
      </c>
      <c r="AX184" s="794">
        <f t="shared" si="122"/>
        <v>0</v>
      </c>
      <c r="AY184" s="1178">
        <f t="shared" si="97"/>
        <v>0</v>
      </c>
      <c r="AZ184" s="2820">
        <f t="shared" si="98"/>
        <v>0</v>
      </c>
      <c r="BA184" s="2820">
        <f t="shared" si="99"/>
        <v>0</v>
      </c>
      <c r="BB184" s="2820">
        <f t="shared" si="100"/>
        <v>0</v>
      </c>
      <c r="BC184" s="2820">
        <f t="shared" si="101"/>
        <v>0</v>
      </c>
      <c r="BD184" s="2820">
        <f t="shared" si="102"/>
        <v>0</v>
      </c>
      <c r="BE184" s="2820">
        <f t="shared" si="103"/>
        <v>0</v>
      </c>
      <c r="BF184" s="2820">
        <f t="shared" si="104"/>
        <v>0</v>
      </c>
      <c r="BG184" s="2820">
        <f t="shared" si="105"/>
        <v>0</v>
      </c>
      <c r="BH184" s="2820">
        <f t="shared" si="106"/>
        <v>0</v>
      </c>
      <c r="BI184" s="2820">
        <f t="shared" si="107"/>
        <v>0</v>
      </c>
      <c r="BJ184" s="2820">
        <f t="shared" si="108"/>
        <v>0</v>
      </c>
      <c r="BK184" s="2820">
        <f t="shared" si="109"/>
        <v>0</v>
      </c>
      <c r="BL184" s="2820">
        <f t="shared" si="110"/>
        <v>0</v>
      </c>
      <c r="BM184" s="2820">
        <f t="shared" si="111"/>
        <v>0</v>
      </c>
      <c r="BN184" s="2820">
        <f t="shared" si="112"/>
        <v>0</v>
      </c>
      <c r="BO184" s="2820">
        <f t="shared" si="113"/>
        <v>0</v>
      </c>
      <c r="BP184" s="2820">
        <f t="shared" si="114"/>
        <v>0</v>
      </c>
      <c r="BQ184" s="2820">
        <f t="shared" si="115"/>
        <v>0</v>
      </c>
      <c r="BR184" s="2820">
        <f t="shared" si="116"/>
        <v>0</v>
      </c>
      <c r="BS184" s="2820">
        <f t="shared" si="117"/>
        <v>0</v>
      </c>
      <c r="BT184" s="2868">
        <f t="shared" si="118"/>
        <v>0</v>
      </c>
    </row>
    <row r="185" spans="1:72">
      <c r="A185" s="1243"/>
      <c r="B185" s="1251"/>
      <c r="C185" s="1251"/>
      <c r="D185" s="2824"/>
      <c r="E185" s="2820">
        <f t="shared" si="119"/>
        <v>0</v>
      </c>
      <c r="F185" s="2821"/>
      <c r="G185" s="2822">
        <f t="shared" si="94"/>
        <v>0</v>
      </c>
      <c r="H185" s="2823">
        <f t="shared" si="95"/>
        <v>0</v>
      </c>
      <c r="I185" s="2831"/>
      <c r="J185" s="2831"/>
      <c r="K185" s="2831"/>
      <c r="L185" s="2831"/>
      <c r="M185" s="2831"/>
      <c r="N185" s="2831"/>
      <c r="O185" s="2831"/>
      <c r="P185" s="2831"/>
      <c r="Q185" s="2831"/>
      <c r="R185" s="2831"/>
      <c r="S185" s="2831"/>
      <c r="T185" s="2831"/>
      <c r="U185" s="2831"/>
      <c r="V185" s="2831"/>
      <c r="W185" s="2831"/>
      <c r="X185" s="2831"/>
      <c r="Y185" s="2831"/>
      <c r="Z185" s="2831"/>
      <c r="AA185" s="2831"/>
      <c r="AB185" s="2831"/>
      <c r="AC185" s="2820">
        <f t="shared" si="96"/>
        <v>0</v>
      </c>
      <c r="AD185" s="2841"/>
      <c r="AE185" s="2841"/>
      <c r="AF185" s="2841"/>
      <c r="AG185" s="2841"/>
      <c r="AH185" s="2841"/>
      <c r="AI185" s="2841"/>
      <c r="AJ185" s="2841"/>
      <c r="AK185" s="2841"/>
      <c r="AL185" s="2841"/>
      <c r="AM185" s="2841"/>
      <c r="AN185" s="2841"/>
      <c r="AO185" s="2841"/>
      <c r="AP185" s="2841"/>
      <c r="AQ185" s="2841"/>
      <c r="AR185" s="2841"/>
      <c r="AS185" s="2841"/>
      <c r="AT185" s="2821"/>
      <c r="AU185" s="2850"/>
      <c r="AV185" s="794">
        <f t="shared" si="120"/>
        <v>0</v>
      </c>
      <c r="AW185" s="794">
        <f t="shared" si="121"/>
        <v>0</v>
      </c>
      <c r="AX185" s="794">
        <f t="shared" si="122"/>
        <v>0</v>
      </c>
      <c r="AY185" s="1178">
        <f t="shared" si="97"/>
        <v>0</v>
      </c>
      <c r="AZ185" s="2820">
        <f t="shared" si="98"/>
        <v>0</v>
      </c>
      <c r="BA185" s="2820">
        <f t="shared" si="99"/>
        <v>0</v>
      </c>
      <c r="BB185" s="2820">
        <f t="shared" si="100"/>
        <v>0</v>
      </c>
      <c r="BC185" s="2820">
        <f t="shared" si="101"/>
        <v>0</v>
      </c>
      <c r="BD185" s="2820">
        <f t="shared" si="102"/>
        <v>0</v>
      </c>
      <c r="BE185" s="2820">
        <f t="shared" si="103"/>
        <v>0</v>
      </c>
      <c r="BF185" s="2820">
        <f t="shared" si="104"/>
        <v>0</v>
      </c>
      <c r="BG185" s="2820">
        <f t="shared" si="105"/>
        <v>0</v>
      </c>
      <c r="BH185" s="2820">
        <f t="shared" si="106"/>
        <v>0</v>
      </c>
      <c r="BI185" s="2820">
        <f t="shared" si="107"/>
        <v>0</v>
      </c>
      <c r="BJ185" s="2820">
        <f t="shared" si="108"/>
        <v>0</v>
      </c>
      <c r="BK185" s="2820">
        <f t="shared" si="109"/>
        <v>0</v>
      </c>
      <c r="BL185" s="2820">
        <f t="shared" si="110"/>
        <v>0</v>
      </c>
      <c r="BM185" s="2820">
        <f t="shared" si="111"/>
        <v>0</v>
      </c>
      <c r="BN185" s="2820">
        <f t="shared" si="112"/>
        <v>0</v>
      </c>
      <c r="BO185" s="2820">
        <f t="shared" si="113"/>
        <v>0</v>
      </c>
      <c r="BP185" s="2820">
        <f t="shared" si="114"/>
        <v>0</v>
      </c>
      <c r="BQ185" s="2820">
        <f t="shared" si="115"/>
        <v>0</v>
      </c>
      <c r="BR185" s="2820">
        <f t="shared" si="116"/>
        <v>0</v>
      </c>
      <c r="BS185" s="2820">
        <f t="shared" si="117"/>
        <v>0</v>
      </c>
      <c r="BT185" s="2868">
        <f t="shared" si="118"/>
        <v>0</v>
      </c>
    </row>
    <row r="186" spans="1:72">
      <c r="A186" s="1243"/>
      <c r="B186" s="1251"/>
      <c r="C186" s="1251"/>
      <c r="D186" s="2824"/>
      <c r="E186" s="2820">
        <f t="shared" si="119"/>
        <v>0</v>
      </c>
      <c r="F186" s="2821"/>
      <c r="G186" s="2822">
        <f t="shared" si="94"/>
        <v>0</v>
      </c>
      <c r="H186" s="2823">
        <f t="shared" si="95"/>
        <v>0</v>
      </c>
      <c r="I186" s="2831"/>
      <c r="J186" s="2831"/>
      <c r="K186" s="2831"/>
      <c r="L186" s="2831"/>
      <c r="M186" s="2831"/>
      <c r="N186" s="2831"/>
      <c r="O186" s="2831"/>
      <c r="P186" s="2831"/>
      <c r="Q186" s="2831"/>
      <c r="R186" s="2831"/>
      <c r="S186" s="2831"/>
      <c r="T186" s="2831"/>
      <c r="U186" s="2831"/>
      <c r="V186" s="2831"/>
      <c r="W186" s="2831"/>
      <c r="X186" s="2831"/>
      <c r="Y186" s="2831"/>
      <c r="Z186" s="2831"/>
      <c r="AA186" s="2831"/>
      <c r="AB186" s="2831"/>
      <c r="AC186" s="2820">
        <f t="shared" si="96"/>
        <v>0</v>
      </c>
      <c r="AD186" s="2841"/>
      <c r="AE186" s="2841"/>
      <c r="AF186" s="2841"/>
      <c r="AG186" s="2841"/>
      <c r="AH186" s="2841"/>
      <c r="AI186" s="2841"/>
      <c r="AJ186" s="2841"/>
      <c r="AK186" s="2841"/>
      <c r="AL186" s="2841"/>
      <c r="AM186" s="2841"/>
      <c r="AN186" s="2841"/>
      <c r="AO186" s="2841"/>
      <c r="AP186" s="2841"/>
      <c r="AQ186" s="2841"/>
      <c r="AR186" s="2841"/>
      <c r="AS186" s="2841"/>
      <c r="AT186" s="2821"/>
      <c r="AU186" s="2850"/>
      <c r="AV186" s="794">
        <f t="shared" si="120"/>
        <v>0</v>
      </c>
      <c r="AW186" s="794">
        <f t="shared" si="121"/>
        <v>0</v>
      </c>
      <c r="AX186" s="794">
        <f t="shared" si="122"/>
        <v>0</v>
      </c>
      <c r="AY186" s="1178">
        <f t="shared" si="97"/>
        <v>0</v>
      </c>
      <c r="AZ186" s="2820">
        <f t="shared" si="98"/>
        <v>0</v>
      </c>
      <c r="BA186" s="2820">
        <f t="shared" si="99"/>
        <v>0</v>
      </c>
      <c r="BB186" s="2820">
        <f t="shared" si="100"/>
        <v>0</v>
      </c>
      <c r="BC186" s="2820">
        <f t="shared" si="101"/>
        <v>0</v>
      </c>
      <c r="BD186" s="2820">
        <f t="shared" si="102"/>
        <v>0</v>
      </c>
      <c r="BE186" s="2820">
        <f t="shared" si="103"/>
        <v>0</v>
      </c>
      <c r="BF186" s="2820">
        <f t="shared" si="104"/>
        <v>0</v>
      </c>
      <c r="BG186" s="2820">
        <f t="shared" si="105"/>
        <v>0</v>
      </c>
      <c r="BH186" s="2820">
        <f t="shared" si="106"/>
        <v>0</v>
      </c>
      <c r="BI186" s="2820">
        <f t="shared" si="107"/>
        <v>0</v>
      </c>
      <c r="BJ186" s="2820">
        <f t="shared" si="108"/>
        <v>0</v>
      </c>
      <c r="BK186" s="2820">
        <f t="shared" si="109"/>
        <v>0</v>
      </c>
      <c r="BL186" s="2820">
        <f t="shared" si="110"/>
        <v>0</v>
      </c>
      <c r="BM186" s="2820">
        <f t="shared" si="111"/>
        <v>0</v>
      </c>
      <c r="BN186" s="2820">
        <f t="shared" si="112"/>
        <v>0</v>
      </c>
      <c r="BO186" s="2820">
        <f t="shared" si="113"/>
        <v>0</v>
      </c>
      <c r="BP186" s="2820">
        <f t="shared" si="114"/>
        <v>0</v>
      </c>
      <c r="BQ186" s="2820">
        <f t="shared" si="115"/>
        <v>0</v>
      </c>
      <c r="BR186" s="2820">
        <f t="shared" si="116"/>
        <v>0</v>
      </c>
      <c r="BS186" s="2820">
        <f t="shared" si="117"/>
        <v>0</v>
      </c>
      <c r="BT186" s="2868">
        <f t="shared" si="118"/>
        <v>0</v>
      </c>
    </row>
    <row r="187" spans="1:72">
      <c r="A187" s="1243"/>
      <c r="B187" s="1251"/>
      <c r="C187" s="1251"/>
      <c r="D187" s="2824"/>
      <c r="E187" s="2820">
        <f t="shared" si="119"/>
        <v>0</v>
      </c>
      <c r="F187" s="2821"/>
      <c r="G187" s="2822">
        <f t="shared" si="94"/>
        <v>0</v>
      </c>
      <c r="H187" s="2823">
        <f t="shared" si="95"/>
        <v>0</v>
      </c>
      <c r="I187" s="2831"/>
      <c r="J187" s="2831"/>
      <c r="K187" s="2831"/>
      <c r="L187" s="2831"/>
      <c r="M187" s="2831"/>
      <c r="N187" s="2831"/>
      <c r="O187" s="2831"/>
      <c r="P187" s="2831"/>
      <c r="Q187" s="2831"/>
      <c r="R187" s="2831"/>
      <c r="S187" s="2831"/>
      <c r="T187" s="2831"/>
      <c r="U187" s="2831"/>
      <c r="V187" s="2831"/>
      <c r="W187" s="2831"/>
      <c r="X187" s="2831"/>
      <c r="Y187" s="2831"/>
      <c r="Z187" s="2831"/>
      <c r="AA187" s="2831"/>
      <c r="AB187" s="2831"/>
      <c r="AC187" s="2820">
        <f t="shared" si="96"/>
        <v>0</v>
      </c>
      <c r="AD187" s="2841"/>
      <c r="AE187" s="2841"/>
      <c r="AF187" s="2841"/>
      <c r="AG187" s="2841"/>
      <c r="AH187" s="2841"/>
      <c r="AI187" s="2841"/>
      <c r="AJ187" s="2841"/>
      <c r="AK187" s="2841"/>
      <c r="AL187" s="2841"/>
      <c r="AM187" s="2841"/>
      <c r="AN187" s="2841"/>
      <c r="AO187" s="2841"/>
      <c r="AP187" s="2841"/>
      <c r="AQ187" s="2841"/>
      <c r="AR187" s="2841"/>
      <c r="AS187" s="2841"/>
      <c r="AT187" s="2821"/>
      <c r="AU187" s="2850"/>
      <c r="AV187" s="794">
        <f t="shared" si="120"/>
        <v>0</v>
      </c>
      <c r="AW187" s="794">
        <f t="shared" si="121"/>
        <v>0</v>
      </c>
      <c r="AX187" s="794">
        <f t="shared" si="122"/>
        <v>0</v>
      </c>
      <c r="AY187" s="1178">
        <f t="shared" si="97"/>
        <v>0</v>
      </c>
      <c r="AZ187" s="2820">
        <f t="shared" si="98"/>
        <v>0</v>
      </c>
      <c r="BA187" s="2820">
        <f t="shared" si="99"/>
        <v>0</v>
      </c>
      <c r="BB187" s="2820">
        <f t="shared" si="100"/>
        <v>0</v>
      </c>
      <c r="BC187" s="2820">
        <f t="shared" si="101"/>
        <v>0</v>
      </c>
      <c r="BD187" s="2820">
        <f t="shared" si="102"/>
        <v>0</v>
      </c>
      <c r="BE187" s="2820">
        <f t="shared" si="103"/>
        <v>0</v>
      </c>
      <c r="BF187" s="2820">
        <f t="shared" si="104"/>
        <v>0</v>
      </c>
      <c r="BG187" s="2820">
        <f t="shared" si="105"/>
        <v>0</v>
      </c>
      <c r="BH187" s="2820">
        <f t="shared" si="106"/>
        <v>0</v>
      </c>
      <c r="BI187" s="2820">
        <f t="shared" si="107"/>
        <v>0</v>
      </c>
      <c r="BJ187" s="2820">
        <f t="shared" si="108"/>
        <v>0</v>
      </c>
      <c r="BK187" s="2820">
        <f t="shared" si="109"/>
        <v>0</v>
      </c>
      <c r="BL187" s="2820">
        <f t="shared" si="110"/>
        <v>0</v>
      </c>
      <c r="BM187" s="2820">
        <f t="shared" si="111"/>
        <v>0</v>
      </c>
      <c r="BN187" s="2820">
        <f t="shared" si="112"/>
        <v>0</v>
      </c>
      <c r="BO187" s="2820">
        <f t="shared" si="113"/>
        <v>0</v>
      </c>
      <c r="BP187" s="2820">
        <f t="shared" si="114"/>
        <v>0</v>
      </c>
      <c r="BQ187" s="2820">
        <f t="shared" si="115"/>
        <v>0</v>
      </c>
      <c r="BR187" s="2820">
        <f t="shared" si="116"/>
        <v>0</v>
      </c>
      <c r="BS187" s="2820">
        <f t="shared" si="117"/>
        <v>0</v>
      </c>
      <c r="BT187" s="2868">
        <f t="shared" si="118"/>
        <v>0</v>
      </c>
    </row>
    <row r="188" spans="1:72">
      <c r="A188" s="1243"/>
      <c r="B188" s="1251"/>
      <c r="C188" s="1251"/>
      <c r="D188" s="2824"/>
      <c r="E188" s="2820">
        <f t="shared" si="119"/>
        <v>0</v>
      </c>
      <c r="F188" s="2821"/>
      <c r="G188" s="2822">
        <f t="shared" si="94"/>
        <v>0</v>
      </c>
      <c r="H188" s="2823">
        <f t="shared" si="95"/>
        <v>0</v>
      </c>
      <c r="I188" s="2831"/>
      <c r="J188" s="2831"/>
      <c r="K188" s="2831"/>
      <c r="L188" s="2831"/>
      <c r="M188" s="2831"/>
      <c r="N188" s="2831"/>
      <c r="O188" s="2831"/>
      <c r="P188" s="2831"/>
      <c r="Q188" s="2831"/>
      <c r="R188" s="2831"/>
      <c r="S188" s="2831"/>
      <c r="T188" s="2831"/>
      <c r="U188" s="2831"/>
      <c r="V188" s="2831"/>
      <c r="W188" s="2831"/>
      <c r="X188" s="2831"/>
      <c r="Y188" s="2831"/>
      <c r="Z188" s="2831"/>
      <c r="AA188" s="2831"/>
      <c r="AB188" s="2831"/>
      <c r="AC188" s="2820">
        <f t="shared" si="96"/>
        <v>0</v>
      </c>
      <c r="AD188" s="2841"/>
      <c r="AE188" s="2841"/>
      <c r="AF188" s="2841"/>
      <c r="AG188" s="2841"/>
      <c r="AH188" s="2841"/>
      <c r="AI188" s="2841"/>
      <c r="AJ188" s="2841"/>
      <c r="AK188" s="2841"/>
      <c r="AL188" s="2841"/>
      <c r="AM188" s="2841"/>
      <c r="AN188" s="2841"/>
      <c r="AO188" s="2841"/>
      <c r="AP188" s="2841"/>
      <c r="AQ188" s="2841"/>
      <c r="AR188" s="2841"/>
      <c r="AS188" s="2841"/>
      <c r="AT188" s="2821"/>
      <c r="AU188" s="2850"/>
      <c r="AV188" s="794">
        <f t="shared" si="120"/>
        <v>0</v>
      </c>
      <c r="AW188" s="794">
        <f t="shared" si="121"/>
        <v>0</v>
      </c>
      <c r="AX188" s="794">
        <f t="shared" si="122"/>
        <v>0</v>
      </c>
      <c r="AY188" s="1178">
        <f t="shared" si="97"/>
        <v>0</v>
      </c>
      <c r="AZ188" s="2820">
        <f t="shared" si="98"/>
        <v>0</v>
      </c>
      <c r="BA188" s="2820">
        <f t="shared" si="99"/>
        <v>0</v>
      </c>
      <c r="BB188" s="2820">
        <f t="shared" si="100"/>
        <v>0</v>
      </c>
      <c r="BC188" s="2820">
        <f t="shared" si="101"/>
        <v>0</v>
      </c>
      <c r="BD188" s="2820">
        <f t="shared" si="102"/>
        <v>0</v>
      </c>
      <c r="BE188" s="2820">
        <f t="shared" si="103"/>
        <v>0</v>
      </c>
      <c r="BF188" s="2820">
        <f t="shared" si="104"/>
        <v>0</v>
      </c>
      <c r="BG188" s="2820">
        <f t="shared" si="105"/>
        <v>0</v>
      </c>
      <c r="BH188" s="2820">
        <f t="shared" si="106"/>
        <v>0</v>
      </c>
      <c r="BI188" s="2820">
        <f t="shared" si="107"/>
        <v>0</v>
      </c>
      <c r="BJ188" s="2820">
        <f t="shared" si="108"/>
        <v>0</v>
      </c>
      <c r="BK188" s="2820">
        <f t="shared" si="109"/>
        <v>0</v>
      </c>
      <c r="BL188" s="2820">
        <f t="shared" si="110"/>
        <v>0</v>
      </c>
      <c r="BM188" s="2820">
        <f t="shared" si="111"/>
        <v>0</v>
      </c>
      <c r="BN188" s="2820">
        <f t="shared" si="112"/>
        <v>0</v>
      </c>
      <c r="BO188" s="2820">
        <f t="shared" si="113"/>
        <v>0</v>
      </c>
      <c r="BP188" s="2820">
        <f t="shared" si="114"/>
        <v>0</v>
      </c>
      <c r="BQ188" s="2820">
        <f t="shared" si="115"/>
        <v>0</v>
      </c>
      <c r="BR188" s="2820">
        <f t="shared" si="116"/>
        <v>0</v>
      </c>
      <c r="BS188" s="2820">
        <f t="shared" si="117"/>
        <v>0</v>
      </c>
      <c r="BT188" s="2868">
        <f t="shared" si="118"/>
        <v>0</v>
      </c>
    </row>
    <row r="189" spans="1:72">
      <c r="A189" s="1243"/>
      <c r="B189" s="1251"/>
      <c r="C189" s="1251"/>
      <c r="D189" s="2824"/>
      <c r="E189" s="2820">
        <f t="shared" si="119"/>
        <v>0</v>
      </c>
      <c r="F189" s="2821"/>
      <c r="G189" s="2822">
        <f t="shared" si="94"/>
        <v>0</v>
      </c>
      <c r="H189" s="2823">
        <f t="shared" si="95"/>
        <v>0</v>
      </c>
      <c r="I189" s="2831"/>
      <c r="J189" s="2831"/>
      <c r="K189" s="2831"/>
      <c r="L189" s="2831"/>
      <c r="M189" s="2831"/>
      <c r="N189" s="2831"/>
      <c r="O189" s="2831"/>
      <c r="P189" s="2831"/>
      <c r="Q189" s="2831"/>
      <c r="R189" s="2831"/>
      <c r="S189" s="2831"/>
      <c r="T189" s="2831"/>
      <c r="U189" s="2831"/>
      <c r="V189" s="2831"/>
      <c r="W189" s="2831"/>
      <c r="X189" s="2831"/>
      <c r="Y189" s="2831"/>
      <c r="Z189" s="2831"/>
      <c r="AA189" s="2831"/>
      <c r="AB189" s="2831"/>
      <c r="AC189" s="2820">
        <f t="shared" si="96"/>
        <v>0</v>
      </c>
      <c r="AD189" s="2841"/>
      <c r="AE189" s="2841"/>
      <c r="AF189" s="2841"/>
      <c r="AG189" s="2841"/>
      <c r="AH189" s="2841"/>
      <c r="AI189" s="2841"/>
      <c r="AJ189" s="2841"/>
      <c r="AK189" s="2841"/>
      <c r="AL189" s="2841"/>
      <c r="AM189" s="2841"/>
      <c r="AN189" s="2841"/>
      <c r="AO189" s="2841"/>
      <c r="AP189" s="2841"/>
      <c r="AQ189" s="2841"/>
      <c r="AR189" s="2841"/>
      <c r="AS189" s="2841"/>
      <c r="AT189" s="2821"/>
      <c r="AU189" s="2850"/>
      <c r="AV189" s="794">
        <f t="shared" si="120"/>
        <v>0</v>
      </c>
      <c r="AW189" s="794">
        <f t="shared" si="121"/>
        <v>0</v>
      </c>
      <c r="AX189" s="794">
        <f t="shared" si="122"/>
        <v>0</v>
      </c>
      <c r="AY189" s="1178">
        <f t="shared" si="97"/>
        <v>0</v>
      </c>
      <c r="AZ189" s="2820">
        <f t="shared" si="98"/>
        <v>0</v>
      </c>
      <c r="BA189" s="2820">
        <f t="shared" si="99"/>
        <v>0</v>
      </c>
      <c r="BB189" s="2820">
        <f t="shared" si="100"/>
        <v>0</v>
      </c>
      <c r="BC189" s="2820">
        <f t="shared" si="101"/>
        <v>0</v>
      </c>
      <c r="BD189" s="2820">
        <f t="shared" si="102"/>
        <v>0</v>
      </c>
      <c r="BE189" s="2820">
        <f t="shared" si="103"/>
        <v>0</v>
      </c>
      <c r="BF189" s="2820">
        <f t="shared" si="104"/>
        <v>0</v>
      </c>
      <c r="BG189" s="2820">
        <f t="shared" si="105"/>
        <v>0</v>
      </c>
      <c r="BH189" s="2820">
        <f t="shared" si="106"/>
        <v>0</v>
      </c>
      <c r="BI189" s="2820">
        <f t="shared" si="107"/>
        <v>0</v>
      </c>
      <c r="BJ189" s="2820">
        <f t="shared" si="108"/>
        <v>0</v>
      </c>
      <c r="BK189" s="2820">
        <f t="shared" si="109"/>
        <v>0</v>
      </c>
      <c r="BL189" s="2820">
        <f t="shared" si="110"/>
        <v>0</v>
      </c>
      <c r="BM189" s="2820">
        <f t="shared" si="111"/>
        <v>0</v>
      </c>
      <c r="BN189" s="2820">
        <f t="shared" si="112"/>
        <v>0</v>
      </c>
      <c r="BO189" s="2820">
        <f t="shared" si="113"/>
        <v>0</v>
      </c>
      <c r="BP189" s="2820">
        <f t="shared" si="114"/>
        <v>0</v>
      </c>
      <c r="BQ189" s="2820">
        <f t="shared" si="115"/>
        <v>0</v>
      </c>
      <c r="BR189" s="2820">
        <f t="shared" si="116"/>
        <v>0</v>
      </c>
      <c r="BS189" s="2820">
        <f t="shared" si="117"/>
        <v>0</v>
      </c>
      <c r="BT189" s="2868">
        <f t="shared" si="118"/>
        <v>0</v>
      </c>
    </row>
    <row r="190" spans="1:72">
      <c r="A190" s="1243"/>
      <c r="B190" s="1251"/>
      <c r="C190" s="1251"/>
      <c r="D190" s="2824"/>
      <c r="E190" s="2820">
        <f t="shared" si="119"/>
        <v>0</v>
      </c>
      <c r="F190" s="2821"/>
      <c r="G190" s="2822">
        <f t="shared" si="94"/>
        <v>0</v>
      </c>
      <c r="H190" s="2823">
        <f t="shared" si="95"/>
        <v>0</v>
      </c>
      <c r="I190" s="2831"/>
      <c r="J190" s="2831"/>
      <c r="K190" s="2831"/>
      <c r="L190" s="2831"/>
      <c r="M190" s="2831"/>
      <c r="N190" s="2831"/>
      <c r="O190" s="2831"/>
      <c r="P190" s="2831"/>
      <c r="Q190" s="2831"/>
      <c r="R190" s="2831"/>
      <c r="S190" s="2831"/>
      <c r="T190" s="2831"/>
      <c r="U190" s="2831"/>
      <c r="V190" s="2831"/>
      <c r="W190" s="2831"/>
      <c r="X190" s="2831"/>
      <c r="Y190" s="2831"/>
      <c r="Z190" s="2831"/>
      <c r="AA190" s="2831"/>
      <c r="AB190" s="2831"/>
      <c r="AC190" s="2820">
        <f t="shared" si="96"/>
        <v>0</v>
      </c>
      <c r="AD190" s="2841"/>
      <c r="AE190" s="2841"/>
      <c r="AF190" s="2841"/>
      <c r="AG190" s="2841"/>
      <c r="AH190" s="2841"/>
      <c r="AI190" s="2841"/>
      <c r="AJ190" s="2841"/>
      <c r="AK190" s="2841"/>
      <c r="AL190" s="2841"/>
      <c r="AM190" s="2841"/>
      <c r="AN190" s="2841"/>
      <c r="AO190" s="2841"/>
      <c r="AP190" s="2841"/>
      <c r="AQ190" s="2841"/>
      <c r="AR190" s="2841"/>
      <c r="AS190" s="2841"/>
      <c r="AT190" s="2821"/>
      <c r="AU190" s="2850"/>
      <c r="AV190" s="794">
        <f t="shared" si="120"/>
        <v>0</v>
      </c>
      <c r="AW190" s="794">
        <f t="shared" si="121"/>
        <v>0</v>
      </c>
      <c r="AX190" s="794">
        <f t="shared" si="122"/>
        <v>0</v>
      </c>
      <c r="AY190" s="1178">
        <f t="shared" si="97"/>
        <v>0</v>
      </c>
      <c r="AZ190" s="2820">
        <f t="shared" si="98"/>
        <v>0</v>
      </c>
      <c r="BA190" s="2820">
        <f t="shared" si="99"/>
        <v>0</v>
      </c>
      <c r="BB190" s="2820">
        <f t="shared" si="100"/>
        <v>0</v>
      </c>
      <c r="BC190" s="2820">
        <f t="shared" si="101"/>
        <v>0</v>
      </c>
      <c r="BD190" s="2820">
        <f t="shared" si="102"/>
        <v>0</v>
      </c>
      <c r="BE190" s="2820">
        <f t="shared" si="103"/>
        <v>0</v>
      </c>
      <c r="BF190" s="2820">
        <f t="shared" si="104"/>
        <v>0</v>
      </c>
      <c r="BG190" s="2820">
        <f t="shared" si="105"/>
        <v>0</v>
      </c>
      <c r="BH190" s="2820">
        <f t="shared" si="106"/>
        <v>0</v>
      </c>
      <c r="BI190" s="2820">
        <f t="shared" si="107"/>
        <v>0</v>
      </c>
      <c r="BJ190" s="2820">
        <f t="shared" si="108"/>
        <v>0</v>
      </c>
      <c r="BK190" s="2820">
        <f t="shared" si="109"/>
        <v>0</v>
      </c>
      <c r="BL190" s="2820">
        <f t="shared" si="110"/>
        <v>0</v>
      </c>
      <c r="BM190" s="2820">
        <f t="shared" si="111"/>
        <v>0</v>
      </c>
      <c r="BN190" s="2820">
        <f t="shared" si="112"/>
        <v>0</v>
      </c>
      <c r="BO190" s="2820">
        <f t="shared" si="113"/>
        <v>0</v>
      </c>
      <c r="BP190" s="2820">
        <f t="shared" si="114"/>
        <v>0</v>
      </c>
      <c r="BQ190" s="2820">
        <f t="shared" si="115"/>
        <v>0</v>
      </c>
      <c r="BR190" s="2820">
        <f t="shared" si="116"/>
        <v>0</v>
      </c>
      <c r="BS190" s="2820">
        <f t="shared" si="117"/>
        <v>0</v>
      </c>
      <c r="BT190" s="2868">
        <f t="shared" si="118"/>
        <v>0</v>
      </c>
    </row>
    <row r="191" spans="1:72">
      <c r="A191" s="1243"/>
      <c r="B191" s="1251"/>
      <c r="C191" s="1251"/>
      <c r="D191" s="2824"/>
      <c r="E191" s="2820">
        <f t="shared" si="119"/>
        <v>0</v>
      </c>
      <c r="F191" s="2821"/>
      <c r="G191" s="2822">
        <f t="shared" si="94"/>
        <v>0</v>
      </c>
      <c r="H191" s="2823">
        <f t="shared" si="95"/>
        <v>0</v>
      </c>
      <c r="I191" s="2831"/>
      <c r="J191" s="2831"/>
      <c r="K191" s="2831"/>
      <c r="L191" s="2831"/>
      <c r="M191" s="2831"/>
      <c r="N191" s="2831"/>
      <c r="O191" s="2831"/>
      <c r="P191" s="2831"/>
      <c r="Q191" s="2831"/>
      <c r="R191" s="2831"/>
      <c r="S191" s="2831"/>
      <c r="T191" s="2831"/>
      <c r="U191" s="2831"/>
      <c r="V191" s="2831"/>
      <c r="W191" s="2831"/>
      <c r="X191" s="2831"/>
      <c r="Y191" s="2831"/>
      <c r="Z191" s="2831"/>
      <c r="AA191" s="2831"/>
      <c r="AB191" s="2831"/>
      <c r="AC191" s="2820">
        <f t="shared" si="96"/>
        <v>0</v>
      </c>
      <c r="AD191" s="2841"/>
      <c r="AE191" s="2841"/>
      <c r="AF191" s="2841"/>
      <c r="AG191" s="2841"/>
      <c r="AH191" s="2841"/>
      <c r="AI191" s="2841"/>
      <c r="AJ191" s="2841"/>
      <c r="AK191" s="2841"/>
      <c r="AL191" s="2841"/>
      <c r="AM191" s="2841"/>
      <c r="AN191" s="2841"/>
      <c r="AO191" s="2841"/>
      <c r="AP191" s="2841"/>
      <c r="AQ191" s="2841"/>
      <c r="AR191" s="2841"/>
      <c r="AS191" s="2841"/>
      <c r="AT191" s="2821"/>
      <c r="AU191" s="2850"/>
      <c r="AV191" s="794">
        <f t="shared" si="120"/>
        <v>0</v>
      </c>
      <c r="AW191" s="794">
        <f t="shared" si="121"/>
        <v>0</v>
      </c>
      <c r="AX191" s="794">
        <f t="shared" si="122"/>
        <v>0</v>
      </c>
      <c r="AY191" s="1178">
        <f t="shared" si="97"/>
        <v>0</v>
      </c>
      <c r="AZ191" s="2820">
        <f t="shared" si="98"/>
        <v>0</v>
      </c>
      <c r="BA191" s="2820">
        <f t="shared" si="99"/>
        <v>0</v>
      </c>
      <c r="BB191" s="2820">
        <f t="shared" si="100"/>
        <v>0</v>
      </c>
      <c r="BC191" s="2820">
        <f t="shared" si="101"/>
        <v>0</v>
      </c>
      <c r="BD191" s="2820">
        <f t="shared" si="102"/>
        <v>0</v>
      </c>
      <c r="BE191" s="2820">
        <f t="shared" si="103"/>
        <v>0</v>
      </c>
      <c r="BF191" s="2820">
        <f t="shared" si="104"/>
        <v>0</v>
      </c>
      <c r="BG191" s="2820">
        <f t="shared" si="105"/>
        <v>0</v>
      </c>
      <c r="BH191" s="2820">
        <f t="shared" si="106"/>
        <v>0</v>
      </c>
      <c r="BI191" s="2820">
        <f t="shared" si="107"/>
        <v>0</v>
      </c>
      <c r="BJ191" s="2820">
        <f t="shared" si="108"/>
        <v>0</v>
      </c>
      <c r="BK191" s="2820">
        <f t="shared" si="109"/>
        <v>0</v>
      </c>
      <c r="BL191" s="2820">
        <f t="shared" si="110"/>
        <v>0</v>
      </c>
      <c r="BM191" s="2820">
        <f t="shared" si="111"/>
        <v>0</v>
      </c>
      <c r="BN191" s="2820">
        <f t="shared" si="112"/>
        <v>0</v>
      </c>
      <c r="BO191" s="2820">
        <f t="shared" si="113"/>
        <v>0</v>
      </c>
      <c r="BP191" s="2820">
        <f t="shared" si="114"/>
        <v>0</v>
      </c>
      <c r="BQ191" s="2820">
        <f t="shared" si="115"/>
        <v>0</v>
      </c>
      <c r="BR191" s="2820">
        <f t="shared" si="116"/>
        <v>0</v>
      </c>
      <c r="BS191" s="2820">
        <f t="shared" si="117"/>
        <v>0</v>
      </c>
      <c r="BT191" s="2868">
        <f t="shared" si="118"/>
        <v>0</v>
      </c>
    </row>
    <row r="192" spans="1:72">
      <c r="A192" s="1243"/>
      <c r="B192" s="1251"/>
      <c r="C192" s="1251"/>
      <c r="D192" s="2824"/>
      <c r="E192" s="2820">
        <f t="shared" si="119"/>
        <v>0</v>
      </c>
      <c r="F192" s="2821"/>
      <c r="G192" s="2822">
        <f t="shared" si="94"/>
        <v>0</v>
      </c>
      <c r="H192" s="2823">
        <f t="shared" si="95"/>
        <v>0</v>
      </c>
      <c r="I192" s="2831"/>
      <c r="J192" s="2831"/>
      <c r="K192" s="2831"/>
      <c r="L192" s="2831"/>
      <c r="M192" s="2831"/>
      <c r="N192" s="2831"/>
      <c r="O192" s="2831"/>
      <c r="P192" s="2831"/>
      <c r="Q192" s="2831"/>
      <c r="R192" s="2831"/>
      <c r="S192" s="2831"/>
      <c r="T192" s="2831"/>
      <c r="U192" s="2831"/>
      <c r="V192" s="2831"/>
      <c r="W192" s="2831"/>
      <c r="X192" s="2831"/>
      <c r="Y192" s="2831"/>
      <c r="Z192" s="2831"/>
      <c r="AA192" s="2831"/>
      <c r="AB192" s="2831"/>
      <c r="AC192" s="2820">
        <f t="shared" si="96"/>
        <v>0</v>
      </c>
      <c r="AD192" s="2841"/>
      <c r="AE192" s="2841"/>
      <c r="AF192" s="2841"/>
      <c r="AG192" s="2841"/>
      <c r="AH192" s="2841"/>
      <c r="AI192" s="2841"/>
      <c r="AJ192" s="2841"/>
      <c r="AK192" s="2841"/>
      <c r="AL192" s="2841"/>
      <c r="AM192" s="2841"/>
      <c r="AN192" s="2841"/>
      <c r="AO192" s="2841"/>
      <c r="AP192" s="2841"/>
      <c r="AQ192" s="2841"/>
      <c r="AR192" s="2841"/>
      <c r="AS192" s="2841"/>
      <c r="AT192" s="2821"/>
      <c r="AU192" s="2850"/>
      <c r="AV192" s="794">
        <f t="shared" si="120"/>
        <v>0</v>
      </c>
      <c r="AW192" s="794">
        <f t="shared" si="121"/>
        <v>0</v>
      </c>
      <c r="AX192" s="794">
        <f t="shared" si="122"/>
        <v>0</v>
      </c>
      <c r="AY192" s="1178">
        <f t="shared" si="97"/>
        <v>0</v>
      </c>
      <c r="AZ192" s="2820">
        <f t="shared" si="98"/>
        <v>0</v>
      </c>
      <c r="BA192" s="2820">
        <f t="shared" si="99"/>
        <v>0</v>
      </c>
      <c r="BB192" s="2820">
        <f t="shared" si="100"/>
        <v>0</v>
      </c>
      <c r="BC192" s="2820">
        <f t="shared" si="101"/>
        <v>0</v>
      </c>
      <c r="BD192" s="2820">
        <f t="shared" si="102"/>
        <v>0</v>
      </c>
      <c r="BE192" s="2820">
        <f t="shared" si="103"/>
        <v>0</v>
      </c>
      <c r="BF192" s="2820">
        <f t="shared" si="104"/>
        <v>0</v>
      </c>
      <c r="BG192" s="2820">
        <f t="shared" si="105"/>
        <v>0</v>
      </c>
      <c r="BH192" s="2820">
        <f t="shared" si="106"/>
        <v>0</v>
      </c>
      <c r="BI192" s="2820">
        <f t="shared" si="107"/>
        <v>0</v>
      </c>
      <c r="BJ192" s="2820">
        <f t="shared" si="108"/>
        <v>0</v>
      </c>
      <c r="BK192" s="2820">
        <f t="shared" si="109"/>
        <v>0</v>
      </c>
      <c r="BL192" s="2820">
        <f t="shared" si="110"/>
        <v>0</v>
      </c>
      <c r="BM192" s="2820">
        <f t="shared" si="111"/>
        <v>0</v>
      </c>
      <c r="BN192" s="2820">
        <f t="shared" si="112"/>
        <v>0</v>
      </c>
      <c r="BO192" s="2820">
        <f t="shared" si="113"/>
        <v>0</v>
      </c>
      <c r="BP192" s="2820">
        <f t="shared" si="114"/>
        <v>0</v>
      </c>
      <c r="BQ192" s="2820">
        <f t="shared" si="115"/>
        <v>0</v>
      </c>
      <c r="BR192" s="2820">
        <f t="shared" si="116"/>
        <v>0</v>
      </c>
      <c r="BS192" s="2820">
        <f t="shared" si="117"/>
        <v>0</v>
      </c>
      <c r="BT192" s="2868">
        <f t="shared" si="118"/>
        <v>0</v>
      </c>
    </row>
    <row r="193" spans="1:72">
      <c r="A193" s="1243"/>
      <c r="B193" s="1251"/>
      <c r="C193" s="1251"/>
      <c r="D193" s="2824"/>
      <c r="E193" s="2820">
        <f t="shared" si="119"/>
        <v>0</v>
      </c>
      <c r="F193" s="2821"/>
      <c r="G193" s="2822">
        <f t="shared" si="94"/>
        <v>0</v>
      </c>
      <c r="H193" s="2823">
        <f t="shared" si="95"/>
        <v>0</v>
      </c>
      <c r="I193" s="2831"/>
      <c r="J193" s="2831"/>
      <c r="K193" s="2831"/>
      <c r="L193" s="2831"/>
      <c r="M193" s="2831"/>
      <c r="N193" s="2831"/>
      <c r="O193" s="2831"/>
      <c r="P193" s="2831"/>
      <c r="Q193" s="2831"/>
      <c r="R193" s="2831"/>
      <c r="S193" s="2831"/>
      <c r="T193" s="2831"/>
      <c r="U193" s="2831"/>
      <c r="V193" s="2831"/>
      <c r="W193" s="2831"/>
      <c r="X193" s="2831"/>
      <c r="Y193" s="2831"/>
      <c r="Z193" s="2831"/>
      <c r="AA193" s="2831"/>
      <c r="AB193" s="2831"/>
      <c r="AC193" s="2820">
        <f t="shared" si="96"/>
        <v>0</v>
      </c>
      <c r="AD193" s="2841"/>
      <c r="AE193" s="2841"/>
      <c r="AF193" s="2841"/>
      <c r="AG193" s="2841"/>
      <c r="AH193" s="2841"/>
      <c r="AI193" s="2841"/>
      <c r="AJ193" s="2841"/>
      <c r="AK193" s="2841"/>
      <c r="AL193" s="2841"/>
      <c r="AM193" s="2841"/>
      <c r="AN193" s="2841"/>
      <c r="AO193" s="2841"/>
      <c r="AP193" s="2841"/>
      <c r="AQ193" s="2841"/>
      <c r="AR193" s="2841"/>
      <c r="AS193" s="2841"/>
      <c r="AT193" s="2821"/>
      <c r="AU193" s="2850"/>
      <c r="AV193" s="794">
        <f t="shared" si="120"/>
        <v>0</v>
      </c>
      <c r="AW193" s="794">
        <f t="shared" si="121"/>
        <v>0</v>
      </c>
      <c r="AX193" s="794">
        <f t="shared" si="122"/>
        <v>0</v>
      </c>
      <c r="AY193" s="1178">
        <f t="shared" si="97"/>
        <v>0</v>
      </c>
      <c r="AZ193" s="2820">
        <f t="shared" si="98"/>
        <v>0</v>
      </c>
      <c r="BA193" s="2820">
        <f t="shared" si="99"/>
        <v>0</v>
      </c>
      <c r="BB193" s="2820">
        <f t="shared" si="100"/>
        <v>0</v>
      </c>
      <c r="BC193" s="2820">
        <f t="shared" si="101"/>
        <v>0</v>
      </c>
      <c r="BD193" s="2820">
        <f t="shared" si="102"/>
        <v>0</v>
      </c>
      <c r="BE193" s="2820">
        <f t="shared" si="103"/>
        <v>0</v>
      </c>
      <c r="BF193" s="2820">
        <f t="shared" si="104"/>
        <v>0</v>
      </c>
      <c r="BG193" s="2820">
        <f t="shared" si="105"/>
        <v>0</v>
      </c>
      <c r="BH193" s="2820">
        <f t="shared" si="106"/>
        <v>0</v>
      </c>
      <c r="BI193" s="2820">
        <f t="shared" si="107"/>
        <v>0</v>
      </c>
      <c r="BJ193" s="2820">
        <f t="shared" si="108"/>
        <v>0</v>
      </c>
      <c r="BK193" s="2820">
        <f t="shared" si="109"/>
        <v>0</v>
      </c>
      <c r="BL193" s="2820">
        <f t="shared" si="110"/>
        <v>0</v>
      </c>
      <c r="BM193" s="2820">
        <f t="shared" si="111"/>
        <v>0</v>
      </c>
      <c r="BN193" s="2820">
        <f t="shared" si="112"/>
        <v>0</v>
      </c>
      <c r="BO193" s="2820">
        <f t="shared" si="113"/>
        <v>0</v>
      </c>
      <c r="BP193" s="2820">
        <f t="shared" si="114"/>
        <v>0</v>
      </c>
      <c r="BQ193" s="2820">
        <f t="shared" si="115"/>
        <v>0</v>
      </c>
      <c r="BR193" s="2820">
        <f t="shared" si="116"/>
        <v>0</v>
      </c>
      <c r="BS193" s="2820">
        <f t="shared" si="117"/>
        <v>0</v>
      </c>
      <c r="BT193" s="2868">
        <f t="shared" si="118"/>
        <v>0</v>
      </c>
    </row>
    <row r="194" spans="1:72">
      <c r="A194" s="1243"/>
      <c r="B194" s="1251"/>
      <c r="C194" s="1251"/>
      <c r="D194" s="2824"/>
      <c r="E194" s="2820">
        <f t="shared" si="119"/>
        <v>0</v>
      </c>
      <c r="F194" s="2821"/>
      <c r="G194" s="2822">
        <f t="shared" si="94"/>
        <v>0</v>
      </c>
      <c r="H194" s="2823">
        <f t="shared" si="95"/>
        <v>0</v>
      </c>
      <c r="I194" s="2831"/>
      <c r="J194" s="2831"/>
      <c r="K194" s="2831"/>
      <c r="L194" s="2831"/>
      <c r="M194" s="2831"/>
      <c r="N194" s="2831"/>
      <c r="O194" s="2831"/>
      <c r="P194" s="2831"/>
      <c r="Q194" s="2831"/>
      <c r="R194" s="2831"/>
      <c r="S194" s="2831"/>
      <c r="T194" s="2831"/>
      <c r="U194" s="2831"/>
      <c r="V194" s="2831"/>
      <c r="W194" s="2831"/>
      <c r="X194" s="2831"/>
      <c r="Y194" s="2831"/>
      <c r="Z194" s="2831"/>
      <c r="AA194" s="2831"/>
      <c r="AB194" s="2831"/>
      <c r="AC194" s="2820">
        <f t="shared" si="96"/>
        <v>0</v>
      </c>
      <c r="AD194" s="2841"/>
      <c r="AE194" s="2841"/>
      <c r="AF194" s="2841"/>
      <c r="AG194" s="2841"/>
      <c r="AH194" s="2841"/>
      <c r="AI194" s="2841"/>
      <c r="AJ194" s="2841"/>
      <c r="AK194" s="2841"/>
      <c r="AL194" s="2841"/>
      <c r="AM194" s="2841"/>
      <c r="AN194" s="2841"/>
      <c r="AO194" s="2841"/>
      <c r="AP194" s="2841"/>
      <c r="AQ194" s="2841"/>
      <c r="AR194" s="2841"/>
      <c r="AS194" s="2841"/>
      <c r="AT194" s="2821"/>
      <c r="AU194" s="2850"/>
      <c r="AV194" s="794">
        <f t="shared" si="120"/>
        <v>0</v>
      </c>
      <c r="AW194" s="794">
        <f t="shared" si="121"/>
        <v>0</v>
      </c>
      <c r="AX194" s="794">
        <f t="shared" si="122"/>
        <v>0</v>
      </c>
      <c r="AY194" s="1178">
        <f t="shared" si="97"/>
        <v>0</v>
      </c>
      <c r="AZ194" s="2820">
        <f t="shared" si="98"/>
        <v>0</v>
      </c>
      <c r="BA194" s="2820">
        <f t="shared" si="99"/>
        <v>0</v>
      </c>
      <c r="BB194" s="2820">
        <f t="shared" si="100"/>
        <v>0</v>
      </c>
      <c r="BC194" s="2820">
        <f t="shared" si="101"/>
        <v>0</v>
      </c>
      <c r="BD194" s="2820">
        <f t="shared" si="102"/>
        <v>0</v>
      </c>
      <c r="BE194" s="2820">
        <f t="shared" si="103"/>
        <v>0</v>
      </c>
      <c r="BF194" s="2820">
        <f t="shared" si="104"/>
        <v>0</v>
      </c>
      <c r="BG194" s="2820">
        <f t="shared" si="105"/>
        <v>0</v>
      </c>
      <c r="BH194" s="2820">
        <f t="shared" si="106"/>
        <v>0</v>
      </c>
      <c r="BI194" s="2820">
        <f t="shared" si="107"/>
        <v>0</v>
      </c>
      <c r="BJ194" s="2820">
        <f t="shared" si="108"/>
        <v>0</v>
      </c>
      <c r="BK194" s="2820">
        <f t="shared" si="109"/>
        <v>0</v>
      </c>
      <c r="BL194" s="2820">
        <f t="shared" si="110"/>
        <v>0</v>
      </c>
      <c r="BM194" s="2820">
        <f t="shared" si="111"/>
        <v>0</v>
      </c>
      <c r="BN194" s="2820">
        <f t="shared" si="112"/>
        <v>0</v>
      </c>
      <c r="BO194" s="2820">
        <f t="shared" si="113"/>
        <v>0</v>
      </c>
      <c r="BP194" s="2820">
        <f t="shared" si="114"/>
        <v>0</v>
      </c>
      <c r="BQ194" s="2820">
        <f t="shared" si="115"/>
        <v>0</v>
      </c>
      <c r="BR194" s="2820">
        <f t="shared" si="116"/>
        <v>0</v>
      </c>
      <c r="BS194" s="2820">
        <f t="shared" si="117"/>
        <v>0</v>
      </c>
      <c r="BT194" s="2868">
        <f t="shared" si="118"/>
        <v>0</v>
      </c>
    </row>
    <row r="195" spans="1:72">
      <c r="A195" s="1243"/>
      <c r="B195" s="1251"/>
      <c r="C195" s="1251"/>
      <c r="D195" s="2824"/>
      <c r="E195" s="2820">
        <f t="shared" si="119"/>
        <v>0</v>
      </c>
      <c r="F195" s="2821"/>
      <c r="G195" s="2822">
        <f t="shared" si="94"/>
        <v>0</v>
      </c>
      <c r="H195" s="2823">
        <f t="shared" si="95"/>
        <v>0</v>
      </c>
      <c r="I195" s="2831"/>
      <c r="J195" s="2831"/>
      <c r="K195" s="2831"/>
      <c r="L195" s="2831"/>
      <c r="M195" s="2831"/>
      <c r="N195" s="2831"/>
      <c r="O195" s="2831"/>
      <c r="P195" s="2831"/>
      <c r="Q195" s="2831"/>
      <c r="R195" s="2831"/>
      <c r="S195" s="2831"/>
      <c r="T195" s="2831"/>
      <c r="U195" s="2831"/>
      <c r="V195" s="2831"/>
      <c r="W195" s="2831"/>
      <c r="X195" s="2831"/>
      <c r="Y195" s="2831"/>
      <c r="Z195" s="2831"/>
      <c r="AA195" s="2831"/>
      <c r="AB195" s="2831"/>
      <c r="AC195" s="2820">
        <f t="shared" si="96"/>
        <v>0</v>
      </c>
      <c r="AD195" s="2841"/>
      <c r="AE195" s="2841"/>
      <c r="AF195" s="2841"/>
      <c r="AG195" s="2841"/>
      <c r="AH195" s="2841"/>
      <c r="AI195" s="2841"/>
      <c r="AJ195" s="2841"/>
      <c r="AK195" s="2841"/>
      <c r="AL195" s="2841"/>
      <c r="AM195" s="2841"/>
      <c r="AN195" s="2841"/>
      <c r="AO195" s="2841"/>
      <c r="AP195" s="2841"/>
      <c r="AQ195" s="2841"/>
      <c r="AR195" s="2841"/>
      <c r="AS195" s="2841"/>
      <c r="AT195" s="2821"/>
      <c r="AU195" s="2850"/>
      <c r="AV195" s="794">
        <f t="shared" si="120"/>
        <v>0</v>
      </c>
      <c r="AW195" s="794">
        <f t="shared" si="121"/>
        <v>0</v>
      </c>
      <c r="AX195" s="794">
        <f t="shared" si="122"/>
        <v>0</v>
      </c>
      <c r="AY195" s="1178">
        <f t="shared" si="97"/>
        <v>0</v>
      </c>
      <c r="AZ195" s="2820">
        <f t="shared" si="98"/>
        <v>0</v>
      </c>
      <c r="BA195" s="2820">
        <f t="shared" si="99"/>
        <v>0</v>
      </c>
      <c r="BB195" s="2820">
        <f t="shared" si="100"/>
        <v>0</v>
      </c>
      <c r="BC195" s="2820">
        <f t="shared" si="101"/>
        <v>0</v>
      </c>
      <c r="BD195" s="2820">
        <f t="shared" si="102"/>
        <v>0</v>
      </c>
      <c r="BE195" s="2820">
        <f t="shared" si="103"/>
        <v>0</v>
      </c>
      <c r="BF195" s="2820">
        <f t="shared" si="104"/>
        <v>0</v>
      </c>
      <c r="BG195" s="2820">
        <f t="shared" si="105"/>
        <v>0</v>
      </c>
      <c r="BH195" s="2820">
        <f t="shared" si="106"/>
        <v>0</v>
      </c>
      <c r="BI195" s="2820">
        <f t="shared" si="107"/>
        <v>0</v>
      </c>
      <c r="BJ195" s="2820">
        <f t="shared" si="108"/>
        <v>0</v>
      </c>
      <c r="BK195" s="2820">
        <f t="shared" si="109"/>
        <v>0</v>
      </c>
      <c r="BL195" s="2820">
        <f t="shared" si="110"/>
        <v>0</v>
      </c>
      <c r="BM195" s="2820">
        <f t="shared" si="111"/>
        <v>0</v>
      </c>
      <c r="BN195" s="2820">
        <f t="shared" si="112"/>
        <v>0</v>
      </c>
      <c r="BO195" s="2820">
        <f t="shared" si="113"/>
        <v>0</v>
      </c>
      <c r="BP195" s="2820">
        <f t="shared" si="114"/>
        <v>0</v>
      </c>
      <c r="BQ195" s="2820">
        <f t="shared" si="115"/>
        <v>0</v>
      </c>
      <c r="BR195" s="2820">
        <f t="shared" si="116"/>
        <v>0</v>
      </c>
      <c r="BS195" s="2820">
        <f t="shared" si="117"/>
        <v>0</v>
      </c>
      <c r="BT195" s="2868">
        <f t="shared" si="118"/>
        <v>0</v>
      </c>
    </row>
    <row r="196" spans="1:72">
      <c r="A196" s="1243"/>
      <c r="B196" s="1251"/>
      <c r="C196" s="1251"/>
      <c r="D196" s="2824"/>
      <c r="E196" s="2820">
        <f t="shared" si="119"/>
        <v>0</v>
      </c>
      <c r="F196" s="2821"/>
      <c r="G196" s="2822">
        <f t="shared" si="94"/>
        <v>0</v>
      </c>
      <c r="H196" s="2823">
        <f t="shared" si="95"/>
        <v>0</v>
      </c>
      <c r="I196" s="2831"/>
      <c r="J196" s="2831"/>
      <c r="K196" s="2831"/>
      <c r="L196" s="2831"/>
      <c r="M196" s="2831"/>
      <c r="N196" s="2831"/>
      <c r="O196" s="2831"/>
      <c r="P196" s="2831"/>
      <c r="Q196" s="2831"/>
      <c r="R196" s="2831"/>
      <c r="S196" s="2831"/>
      <c r="T196" s="2831"/>
      <c r="U196" s="2831"/>
      <c r="V196" s="2831"/>
      <c r="W196" s="2831"/>
      <c r="X196" s="2831"/>
      <c r="Y196" s="2831"/>
      <c r="Z196" s="2831"/>
      <c r="AA196" s="2831"/>
      <c r="AB196" s="2831"/>
      <c r="AC196" s="2820">
        <f t="shared" si="96"/>
        <v>0</v>
      </c>
      <c r="AD196" s="2841"/>
      <c r="AE196" s="2841"/>
      <c r="AF196" s="2841"/>
      <c r="AG196" s="2841"/>
      <c r="AH196" s="2841"/>
      <c r="AI196" s="2841"/>
      <c r="AJ196" s="2841"/>
      <c r="AK196" s="2841"/>
      <c r="AL196" s="2841"/>
      <c r="AM196" s="2841"/>
      <c r="AN196" s="2841"/>
      <c r="AO196" s="2841"/>
      <c r="AP196" s="2841"/>
      <c r="AQ196" s="2841"/>
      <c r="AR196" s="2841"/>
      <c r="AS196" s="2841"/>
      <c r="AT196" s="2821"/>
      <c r="AU196" s="2850"/>
      <c r="AV196" s="794">
        <f t="shared" si="120"/>
        <v>0</v>
      </c>
      <c r="AW196" s="794">
        <f t="shared" si="121"/>
        <v>0</v>
      </c>
      <c r="AX196" s="794">
        <f t="shared" si="122"/>
        <v>0</v>
      </c>
      <c r="AY196" s="1178">
        <f t="shared" si="97"/>
        <v>0</v>
      </c>
      <c r="AZ196" s="2820">
        <f t="shared" si="98"/>
        <v>0</v>
      </c>
      <c r="BA196" s="2820">
        <f t="shared" si="99"/>
        <v>0</v>
      </c>
      <c r="BB196" s="2820">
        <f t="shared" si="100"/>
        <v>0</v>
      </c>
      <c r="BC196" s="2820">
        <f t="shared" si="101"/>
        <v>0</v>
      </c>
      <c r="BD196" s="2820">
        <f t="shared" si="102"/>
        <v>0</v>
      </c>
      <c r="BE196" s="2820">
        <f t="shared" si="103"/>
        <v>0</v>
      </c>
      <c r="BF196" s="2820">
        <f t="shared" si="104"/>
        <v>0</v>
      </c>
      <c r="BG196" s="2820">
        <f t="shared" si="105"/>
        <v>0</v>
      </c>
      <c r="BH196" s="2820">
        <f t="shared" si="106"/>
        <v>0</v>
      </c>
      <c r="BI196" s="2820">
        <f t="shared" si="107"/>
        <v>0</v>
      </c>
      <c r="BJ196" s="2820">
        <f t="shared" si="108"/>
        <v>0</v>
      </c>
      <c r="BK196" s="2820">
        <f t="shared" si="109"/>
        <v>0</v>
      </c>
      <c r="BL196" s="2820">
        <f t="shared" si="110"/>
        <v>0</v>
      </c>
      <c r="BM196" s="2820">
        <f t="shared" si="111"/>
        <v>0</v>
      </c>
      <c r="BN196" s="2820">
        <f t="shared" si="112"/>
        <v>0</v>
      </c>
      <c r="BO196" s="2820">
        <f t="shared" si="113"/>
        <v>0</v>
      </c>
      <c r="BP196" s="2820">
        <f t="shared" si="114"/>
        <v>0</v>
      </c>
      <c r="BQ196" s="2820">
        <f t="shared" si="115"/>
        <v>0</v>
      </c>
      <c r="BR196" s="2820">
        <f t="shared" si="116"/>
        <v>0</v>
      </c>
      <c r="BS196" s="2820">
        <f t="shared" si="117"/>
        <v>0</v>
      </c>
      <c r="BT196" s="2868">
        <f t="shared" si="118"/>
        <v>0</v>
      </c>
    </row>
    <row r="197" spans="1:72">
      <c r="A197" s="1243"/>
      <c r="B197" s="1251"/>
      <c r="C197" s="1251"/>
      <c r="D197" s="2824"/>
      <c r="E197" s="2820">
        <f t="shared" si="119"/>
        <v>0</v>
      </c>
      <c r="F197" s="2821"/>
      <c r="G197" s="2822">
        <f t="shared" si="94"/>
        <v>0</v>
      </c>
      <c r="H197" s="2823">
        <f t="shared" si="95"/>
        <v>0</v>
      </c>
      <c r="I197" s="2831"/>
      <c r="J197" s="2831"/>
      <c r="K197" s="2831"/>
      <c r="L197" s="2831"/>
      <c r="M197" s="2831"/>
      <c r="N197" s="2831"/>
      <c r="O197" s="2831"/>
      <c r="P197" s="2831"/>
      <c r="Q197" s="2831"/>
      <c r="R197" s="2831"/>
      <c r="S197" s="2831"/>
      <c r="T197" s="2831"/>
      <c r="U197" s="2831"/>
      <c r="V197" s="2831"/>
      <c r="W197" s="2831"/>
      <c r="X197" s="2831"/>
      <c r="Y197" s="2831"/>
      <c r="Z197" s="2831"/>
      <c r="AA197" s="2831"/>
      <c r="AB197" s="2831"/>
      <c r="AC197" s="2820">
        <f t="shared" si="96"/>
        <v>0</v>
      </c>
      <c r="AD197" s="2841"/>
      <c r="AE197" s="2841"/>
      <c r="AF197" s="2841"/>
      <c r="AG197" s="2841"/>
      <c r="AH197" s="2841"/>
      <c r="AI197" s="2841"/>
      <c r="AJ197" s="2841"/>
      <c r="AK197" s="2841"/>
      <c r="AL197" s="2841"/>
      <c r="AM197" s="2841"/>
      <c r="AN197" s="2841"/>
      <c r="AO197" s="2841"/>
      <c r="AP197" s="2841"/>
      <c r="AQ197" s="2841"/>
      <c r="AR197" s="2841"/>
      <c r="AS197" s="2841"/>
      <c r="AT197" s="2821"/>
      <c r="AU197" s="2850"/>
      <c r="AV197" s="794">
        <f t="shared" si="120"/>
        <v>0</v>
      </c>
      <c r="AW197" s="794">
        <f t="shared" si="121"/>
        <v>0</v>
      </c>
      <c r="AX197" s="794">
        <f t="shared" si="122"/>
        <v>0</v>
      </c>
      <c r="AY197" s="1178">
        <f t="shared" si="97"/>
        <v>0</v>
      </c>
      <c r="AZ197" s="2820">
        <f t="shared" si="98"/>
        <v>0</v>
      </c>
      <c r="BA197" s="2820">
        <f t="shared" si="99"/>
        <v>0</v>
      </c>
      <c r="BB197" s="2820">
        <f t="shared" si="100"/>
        <v>0</v>
      </c>
      <c r="BC197" s="2820">
        <f t="shared" si="101"/>
        <v>0</v>
      </c>
      <c r="BD197" s="2820">
        <f t="shared" si="102"/>
        <v>0</v>
      </c>
      <c r="BE197" s="2820">
        <f t="shared" si="103"/>
        <v>0</v>
      </c>
      <c r="BF197" s="2820">
        <f t="shared" si="104"/>
        <v>0</v>
      </c>
      <c r="BG197" s="2820">
        <f t="shared" si="105"/>
        <v>0</v>
      </c>
      <c r="BH197" s="2820">
        <f t="shared" si="106"/>
        <v>0</v>
      </c>
      <c r="BI197" s="2820">
        <f t="shared" si="107"/>
        <v>0</v>
      </c>
      <c r="BJ197" s="2820">
        <f t="shared" si="108"/>
        <v>0</v>
      </c>
      <c r="BK197" s="2820">
        <f t="shared" si="109"/>
        <v>0</v>
      </c>
      <c r="BL197" s="2820">
        <f t="shared" si="110"/>
        <v>0</v>
      </c>
      <c r="BM197" s="2820">
        <f t="shared" si="111"/>
        <v>0</v>
      </c>
      <c r="BN197" s="2820">
        <f t="shared" si="112"/>
        <v>0</v>
      </c>
      <c r="BO197" s="2820">
        <f t="shared" si="113"/>
        <v>0</v>
      </c>
      <c r="BP197" s="2820">
        <f t="shared" si="114"/>
        <v>0</v>
      </c>
      <c r="BQ197" s="2820">
        <f t="shared" si="115"/>
        <v>0</v>
      </c>
      <c r="BR197" s="2820">
        <f t="shared" si="116"/>
        <v>0</v>
      </c>
      <c r="BS197" s="2820">
        <f t="shared" si="117"/>
        <v>0</v>
      </c>
      <c r="BT197" s="2868">
        <f t="shared" si="118"/>
        <v>0</v>
      </c>
    </row>
    <row r="198" spans="1:72">
      <c r="A198" s="1243"/>
      <c r="B198" s="1251"/>
      <c r="C198" s="1251"/>
      <c r="D198" s="2824"/>
      <c r="E198" s="2820">
        <f t="shared" si="119"/>
        <v>0</v>
      </c>
      <c r="F198" s="2821"/>
      <c r="G198" s="2822">
        <f t="shared" si="94"/>
        <v>0</v>
      </c>
      <c r="H198" s="2823">
        <f t="shared" si="95"/>
        <v>0</v>
      </c>
      <c r="I198" s="2831"/>
      <c r="J198" s="2831"/>
      <c r="K198" s="2831"/>
      <c r="L198" s="2831"/>
      <c r="M198" s="2831"/>
      <c r="N198" s="2831"/>
      <c r="O198" s="2831"/>
      <c r="P198" s="2831"/>
      <c r="Q198" s="2831"/>
      <c r="R198" s="2831"/>
      <c r="S198" s="2831"/>
      <c r="T198" s="2831"/>
      <c r="U198" s="2831"/>
      <c r="V198" s="2831"/>
      <c r="W198" s="2831"/>
      <c r="X198" s="2831"/>
      <c r="Y198" s="2831"/>
      <c r="Z198" s="2831"/>
      <c r="AA198" s="2831"/>
      <c r="AB198" s="2831"/>
      <c r="AC198" s="2820">
        <f t="shared" si="96"/>
        <v>0</v>
      </c>
      <c r="AD198" s="2841"/>
      <c r="AE198" s="2841"/>
      <c r="AF198" s="2841"/>
      <c r="AG198" s="2841"/>
      <c r="AH198" s="2841"/>
      <c r="AI198" s="2841"/>
      <c r="AJ198" s="2841"/>
      <c r="AK198" s="2841"/>
      <c r="AL198" s="2841"/>
      <c r="AM198" s="2841"/>
      <c r="AN198" s="2841"/>
      <c r="AO198" s="2841"/>
      <c r="AP198" s="2841"/>
      <c r="AQ198" s="2841"/>
      <c r="AR198" s="2841"/>
      <c r="AS198" s="2841"/>
      <c r="AT198" s="2821"/>
      <c r="AU198" s="2850"/>
      <c r="AV198" s="794">
        <f t="shared" si="120"/>
        <v>0</v>
      </c>
      <c r="AW198" s="794">
        <f t="shared" si="121"/>
        <v>0</v>
      </c>
      <c r="AX198" s="794">
        <f t="shared" si="122"/>
        <v>0</v>
      </c>
      <c r="AY198" s="1178">
        <f t="shared" si="97"/>
        <v>0</v>
      </c>
      <c r="AZ198" s="2820">
        <f t="shared" si="98"/>
        <v>0</v>
      </c>
      <c r="BA198" s="2820">
        <f t="shared" si="99"/>
        <v>0</v>
      </c>
      <c r="BB198" s="2820">
        <f t="shared" si="100"/>
        <v>0</v>
      </c>
      <c r="BC198" s="2820">
        <f t="shared" si="101"/>
        <v>0</v>
      </c>
      <c r="BD198" s="2820">
        <f t="shared" si="102"/>
        <v>0</v>
      </c>
      <c r="BE198" s="2820">
        <f t="shared" si="103"/>
        <v>0</v>
      </c>
      <c r="BF198" s="2820">
        <f t="shared" si="104"/>
        <v>0</v>
      </c>
      <c r="BG198" s="2820">
        <f t="shared" si="105"/>
        <v>0</v>
      </c>
      <c r="BH198" s="2820">
        <f t="shared" si="106"/>
        <v>0</v>
      </c>
      <c r="BI198" s="2820">
        <f t="shared" si="107"/>
        <v>0</v>
      </c>
      <c r="BJ198" s="2820">
        <f t="shared" si="108"/>
        <v>0</v>
      </c>
      <c r="BK198" s="2820">
        <f t="shared" si="109"/>
        <v>0</v>
      </c>
      <c r="BL198" s="2820">
        <f t="shared" si="110"/>
        <v>0</v>
      </c>
      <c r="BM198" s="2820">
        <f t="shared" si="111"/>
        <v>0</v>
      </c>
      <c r="BN198" s="2820">
        <f t="shared" si="112"/>
        <v>0</v>
      </c>
      <c r="BO198" s="2820">
        <f t="shared" si="113"/>
        <v>0</v>
      </c>
      <c r="BP198" s="2820">
        <f t="shared" si="114"/>
        <v>0</v>
      </c>
      <c r="BQ198" s="2820">
        <f t="shared" si="115"/>
        <v>0</v>
      </c>
      <c r="BR198" s="2820">
        <f t="shared" si="116"/>
        <v>0</v>
      </c>
      <c r="BS198" s="2820">
        <f t="shared" si="117"/>
        <v>0</v>
      </c>
      <c r="BT198" s="2868">
        <f t="shared" si="118"/>
        <v>0</v>
      </c>
    </row>
    <row r="199" spans="1:72">
      <c r="A199" s="1243"/>
      <c r="B199" s="1251"/>
      <c r="C199" s="1251"/>
      <c r="D199" s="2824"/>
      <c r="E199" s="2820">
        <f t="shared" si="119"/>
        <v>0</v>
      </c>
      <c r="F199" s="2821"/>
      <c r="G199" s="2822">
        <f t="shared" si="94"/>
        <v>0</v>
      </c>
      <c r="H199" s="2823">
        <f t="shared" si="95"/>
        <v>0</v>
      </c>
      <c r="I199" s="2831"/>
      <c r="J199" s="2831"/>
      <c r="K199" s="2831"/>
      <c r="L199" s="2831"/>
      <c r="M199" s="2831"/>
      <c r="N199" s="2831"/>
      <c r="O199" s="2831"/>
      <c r="P199" s="2831"/>
      <c r="Q199" s="2831"/>
      <c r="R199" s="2831"/>
      <c r="S199" s="2831"/>
      <c r="T199" s="2831"/>
      <c r="U199" s="2831"/>
      <c r="V199" s="2831"/>
      <c r="W199" s="2831"/>
      <c r="X199" s="2831"/>
      <c r="Y199" s="2831"/>
      <c r="Z199" s="2831"/>
      <c r="AA199" s="2831"/>
      <c r="AB199" s="2831"/>
      <c r="AC199" s="2820">
        <f t="shared" si="96"/>
        <v>0</v>
      </c>
      <c r="AD199" s="2841"/>
      <c r="AE199" s="2841"/>
      <c r="AF199" s="2841"/>
      <c r="AG199" s="2841"/>
      <c r="AH199" s="2841"/>
      <c r="AI199" s="2841"/>
      <c r="AJ199" s="2841"/>
      <c r="AK199" s="2841"/>
      <c r="AL199" s="2841"/>
      <c r="AM199" s="2841"/>
      <c r="AN199" s="2841"/>
      <c r="AO199" s="2841"/>
      <c r="AP199" s="2841"/>
      <c r="AQ199" s="2841"/>
      <c r="AR199" s="2841"/>
      <c r="AS199" s="2841"/>
      <c r="AT199" s="2821"/>
      <c r="AU199" s="2850"/>
      <c r="AV199" s="794">
        <f t="shared" si="120"/>
        <v>0</v>
      </c>
      <c r="AW199" s="794">
        <f t="shared" si="121"/>
        <v>0</v>
      </c>
      <c r="AX199" s="794">
        <f t="shared" si="122"/>
        <v>0</v>
      </c>
      <c r="AY199" s="1178">
        <f t="shared" si="97"/>
        <v>0</v>
      </c>
      <c r="AZ199" s="2820">
        <f t="shared" si="98"/>
        <v>0</v>
      </c>
      <c r="BA199" s="2820">
        <f t="shared" si="99"/>
        <v>0</v>
      </c>
      <c r="BB199" s="2820">
        <f t="shared" si="100"/>
        <v>0</v>
      </c>
      <c r="BC199" s="2820">
        <f t="shared" si="101"/>
        <v>0</v>
      </c>
      <c r="BD199" s="2820">
        <f t="shared" si="102"/>
        <v>0</v>
      </c>
      <c r="BE199" s="2820">
        <f t="shared" si="103"/>
        <v>0</v>
      </c>
      <c r="BF199" s="2820">
        <f t="shared" si="104"/>
        <v>0</v>
      </c>
      <c r="BG199" s="2820">
        <f t="shared" si="105"/>
        <v>0</v>
      </c>
      <c r="BH199" s="2820">
        <f t="shared" si="106"/>
        <v>0</v>
      </c>
      <c r="BI199" s="2820">
        <f t="shared" si="107"/>
        <v>0</v>
      </c>
      <c r="BJ199" s="2820">
        <f t="shared" si="108"/>
        <v>0</v>
      </c>
      <c r="BK199" s="2820">
        <f t="shared" si="109"/>
        <v>0</v>
      </c>
      <c r="BL199" s="2820">
        <f t="shared" si="110"/>
        <v>0</v>
      </c>
      <c r="BM199" s="2820">
        <f t="shared" si="111"/>
        <v>0</v>
      </c>
      <c r="BN199" s="2820">
        <f t="shared" si="112"/>
        <v>0</v>
      </c>
      <c r="BO199" s="2820">
        <f t="shared" si="113"/>
        <v>0</v>
      </c>
      <c r="BP199" s="2820">
        <f t="shared" si="114"/>
        <v>0</v>
      </c>
      <c r="BQ199" s="2820">
        <f t="shared" si="115"/>
        <v>0</v>
      </c>
      <c r="BR199" s="2820">
        <f t="shared" si="116"/>
        <v>0</v>
      </c>
      <c r="BS199" s="2820">
        <f t="shared" si="117"/>
        <v>0</v>
      </c>
      <c r="BT199" s="2868">
        <f t="shared" si="118"/>
        <v>0</v>
      </c>
    </row>
    <row r="200" spans="1:72">
      <c r="A200" s="1243"/>
      <c r="B200" s="1251"/>
      <c r="C200" s="1251"/>
      <c r="D200" s="2824"/>
      <c r="E200" s="2820">
        <f t="shared" si="119"/>
        <v>0</v>
      </c>
      <c r="F200" s="2821"/>
      <c r="G200" s="2822">
        <f t="shared" si="94"/>
        <v>0</v>
      </c>
      <c r="H200" s="2823">
        <f t="shared" si="95"/>
        <v>0</v>
      </c>
      <c r="I200" s="2831"/>
      <c r="J200" s="2831"/>
      <c r="K200" s="2831"/>
      <c r="L200" s="2831"/>
      <c r="M200" s="2831"/>
      <c r="N200" s="2831"/>
      <c r="O200" s="2831"/>
      <c r="P200" s="2831"/>
      <c r="Q200" s="2831"/>
      <c r="R200" s="2831"/>
      <c r="S200" s="2831"/>
      <c r="T200" s="2831"/>
      <c r="U200" s="2831"/>
      <c r="V200" s="2831"/>
      <c r="W200" s="2831"/>
      <c r="X200" s="2831"/>
      <c r="Y200" s="2831"/>
      <c r="Z200" s="2831"/>
      <c r="AA200" s="2831"/>
      <c r="AB200" s="2831"/>
      <c r="AC200" s="2820">
        <f t="shared" si="96"/>
        <v>0</v>
      </c>
      <c r="AD200" s="2841"/>
      <c r="AE200" s="2841"/>
      <c r="AF200" s="2841"/>
      <c r="AG200" s="2841"/>
      <c r="AH200" s="2841"/>
      <c r="AI200" s="2841"/>
      <c r="AJ200" s="2841"/>
      <c r="AK200" s="2841"/>
      <c r="AL200" s="2841"/>
      <c r="AM200" s="2841"/>
      <c r="AN200" s="2841"/>
      <c r="AO200" s="2841"/>
      <c r="AP200" s="2841"/>
      <c r="AQ200" s="2841"/>
      <c r="AR200" s="2841"/>
      <c r="AS200" s="2841"/>
      <c r="AT200" s="2821"/>
      <c r="AU200" s="2850"/>
      <c r="AV200" s="794">
        <f t="shared" si="120"/>
        <v>0</v>
      </c>
      <c r="AW200" s="794">
        <f t="shared" si="121"/>
        <v>0</v>
      </c>
      <c r="AX200" s="794">
        <f t="shared" si="122"/>
        <v>0</v>
      </c>
      <c r="AY200" s="1178">
        <f t="shared" si="97"/>
        <v>0</v>
      </c>
      <c r="AZ200" s="2820">
        <f t="shared" si="98"/>
        <v>0</v>
      </c>
      <c r="BA200" s="2820">
        <f t="shared" si="99"/>
        <v>0</v>
      </c>
      <c r="BB200" s="2820">
        <f t="shared" si="100"/>
        <v>0</v>
      </c>
      <c r="BC200" s="2820">
        <f t="shared" si="101"/>
        <v>0</v>
      </c>
      <c r="BD200" s="2820">
        <f t="shared" si="102"/>
        <v>0</v>
      </c>
      <c r="BE200" s="2820">
        <f t="shared" si="103"/>
        <v>0</v>
      </c>
      <c r="BF200" s="2820">
        <f t="shared" si="104"/>
        <v>0</v>
      </c>
      <c r="BG200" s="2820">
        <f t="shared" si="105"/>
        <v>0</v>
      </c>
      <c r="BH200" s="2820">
        <f t="shared" si="106"/>
        <v>0</v>
      </c>
      <c r="BI200" s="2820">
        <f t="shared" si="107"/>
        <v>0</v>
      </c>
      <c r="BJ200" s="2820">
        <f t="shared" si="108"/>
        <v>0</v>
      </c>
      <c r="BK200" s="2820">
        <f t="shared" si="109"/>
        <v>0</v>
      </c>
      <c r="BL200" s="2820">
        <f t="shared" si="110"/>
        <v>0</v>
      </c>
      <c r="BM200" s="2820">
        <f t="shared" si="111"/>
        <v>0</v>
      </c>
      <c r="BN200" s="2820">
        <f t="shared" si="112"/>
        <v>0</v>
      </c>
      <c r="BO200" s="2820">
        <f t="shared" si="113"/>
        <v>0</v>
      </c>
      <c r="BP200" s="2820">
        <f t="shared" si="114"/>
        <v>0</v>
      </c>
      <c r="BQ200" s="2820">
        <f t="shared" si="115"/>
        <v>0</v>
      </c>
      <c r="BR200" s="2820">
        <f t="shared" si="116"/>
        <v>0</v>
      </c>
      <c r="BS200" s="2820">
        <f t="shared" si="117"/>
        <v>0</v>
      </c>
      <c r="BT200" s="2868">
        <f t="shared" si="118"/>
        <v>0</v>
      </c>
    </row>
    <row r="201" spans="1:72">
      <c r="A201" s="1243"/>
      <c r="B201" s="1251"/>
      <c r="C201" s="1251"/>
      <c r="D201" s="2824"/>
      <c r="E201" s="2820">
        <f t="shared" si="119"/>
        <v>0</v>
      </c>
      <c r="F201" s="2821"/>
      <c r="G201" s="2822">
        <f t="shared" si="94"/>
        <v>0</v>
      </c>
      <c r="H201" s="2823">
        <f t="shared" si="95"/>
        <v>0</v>
      </c>
      <c r="I201" s="2831"/>
      <c r="J201" s="2831"/>
      <c r="K201" s="2831"/>
      <c r="L201" s="2831"/>
      <c r="M201" s="2831"/>
      <c r="N201" s="2831"/>
      <c r="O201" s="2831"/>
      <c r="P201" s="2831"/>
      <c r="Q201" s="2831"/>
      <c r="R201" s="2831"/>
      <c r="S201" s="2831"/>
      <c r="T201" s="2831"/>
      <c r="U201" s="2831"/>
      <c r="V201" s="2831"/>
      <c r="W201" s="2831"/>
      <c r="X201" s="2831"/>
      <c r="Y201" s="2831"/>
      <c r="Z201" s="2831"/>
      <c r="AA201" s="2831"/>
      <c r="AB201" s="2831"/>
      <c r="AC201" s="2820">
        <f t="shared" si="96"/>
        <v>0</v>
      </c>
      <c r="AD201" s="2841"/>
      <c r="AE201" s="2841"/>
      <c r="AF201" s="2841"/>
      <c r="AG201" s="2841"/>
      <c r="AH201" s="2841"/>
      <c r="AI201" s="2841"/>
      <c r="AJ201" s="2841"/>
      <c r="AK201" s="2841"/>
      <c r="AL201" s="2841"/>
      <c r="AM201" s="2841"/>
      <c r="AN201" s="2841"/>
      <c r="AO201" s="2841"/>
      <c r="AP201" s="2841"/>
      <c r="AQ201" s="2841"/>
      <c r="AR201" s="2841"/>
      <c r="AS201" s="2841"/>
      <c r="AT201" s="2821"/>
      <c r="AU201" s="2850"/>
      <c r="AV201" s="794">
        <f t="shared" si="120"/>
        <v>0</v>
      </c>
      <c r="AW201" s="794">
        <f t="shared" si="121"/>
        <v>0</v>
      </c>
      <c r="AX201" s="794">
        <f t="shared" si="122"/>
        <v>0</v>
      </c>
      <c r="AY201" s="1178">
        <f t="shared" si="97"/>
        <v>0</v>
      </c>
      <c r="AZ201" s="2820">
        <f t="shared" si="98"/>
        <v>0</v>
      </c>
      <c r="BA201" s="2820">
        <f t="shared" si="99"/>
        <v>0</v>
      </c>
      <c r="BB201" s="2820">
        <f t="shared" si="100"/>
        <v>0</v>
      </c>
      <c r="BC201" s="2820">
        <f t="shared" si="101"/>
        <v>0</v>
      </c>
      <c r="BD201" s="2820">
        <f t="shared" si="102"/>
        <v>0</v>
      </c>
      <c r="BE201" s="2820">
        <f t="shared" si="103"/>
        <v>0</v>
      </c>
      <c r="BF201" s="2820">
        <f t="shared" si="104"/>
        <v>0</v>
      </c>
      <c r="BG201" s="2820">
        <f t="shared" si="105"/>
        <v>0</v>
      </c>
      <c r="BH201" s="2820">
        <f t="shared" si="106"/>
        <v>0</v>
      </c>
      <c r="BI201" s="2820">
        <f t="shared" si="107"/>
        <v>0</v>
      </c>
      <c r="BJ201" s="2820">
        <f t="shared" si="108"/>
        <v>0</v>
      </c>
      <c r="BK201" s="2820">
        <f t="shared" si="109"/>
        <v>0</v>
      </c>
      <c r="BL201" s="2820">
        <f t="shared" si="110"/>
        <v>0</v>
      </c>
      <c r="BM201" s="2820">
        <f t="shared" si="111"/>
        <v>0</v>
      </c>
      <c r="BN201" s="2820">
        <f t="shared" si="112"/>
        <v>0</v>
      </c>
      <c r="BO201" s="2820">
        <f t="shared" si="113"/>
        <v>0</v>
      </c>
      <c r="BP201" s="2820">
        <f t="shared" si="114"/>
        <v>0</v>
      </c>
      <c r="BQ201" s="2820">
        <f t="shared" si="115"/>
        <v>0</v>
      </c>
      <c r="BR201" s="2820">
        <f t="shared" si="116"/>
        <v>0</v>
      </c>
      <c r="BS201" s="2820">
        <f t="shared" si="117"/>
        <v>0</v>
      </c>
      <c r="BT201" s="2868">
        <f t="shared" si="118"/>
        <v>0</v>
      </c>
    </row>
    <row r="202" spans="1:72">
      <c r="A202" s="1243"/>
      <c r="B202" s="1251"/>
      <c r="C202" s="1251"/>
      <c r="D202" s="2824"/>
      <c r="E202" s="2820">
        <f t="shared" si="119"/>
        <v>0</v>
      </c>
      <c r="F202" s="2821"/>
      <c r="G202" s="2822">
        <f t="shared" si="94"/>
        <v>0</v>
      </c>
      <c r="H202" s="2823">
        <f t="shared" si="95"/>
        <v>0</v>
      </c>
      <c r="I202" s="2831"/>
      <c r="J202" s="2831"/>
      <c r="K202" s="2831"/>
      <c r="L202" s="2831"/>
      <c r="M202" s="2831"/>
      <c r="N202" s="2831"/>
      <c r="O202" s="2831"/>
      <c r="P202" s="2831"/>
      <c r="Q202" s="2831"/>
      <c r="R202" s="2831"/>
      <c r="S202" s="2831"/>
      <c r="T202" s="2831"/>
      <c r="U202" s="2831"/>
      <c r="V202" s="2831"/>
      <c r="W202" s="2831"/>
      <c r="X202" s="2831"/>
      <c r="Y202" s="2831"/>
      <c r="Z202" s="2831"/>
      <c r="AA202" s="2831"/>
      <c r="AB202" s="2831"/>
      <c r="AC202" s="2820">
        <f t="shared" si="96"/>
        <v>0</v>
      </c>
      <c r="AD202" s="2841"/>
      <c r="AE202" s="2841"/>
      <c r="AF202" s="2841"/>
      <c r="AG202" s="2841"/>
      <c r="AH202" s="2841"/>
      <c r="AI202" s="2841"/>
      <c r="AJ202" s="2841"/>
      <c r="AK202" s="2841"/>
      <c r="AL202" s="2841"/>
      <c r="AM202" s="2841"/>
      <c r="AN202" s="2841"/>
      <c r="AO202" s="2841"/>
      <c r="AP202" s="2841"/>
      <c r="AQ202" s="2841"/>
      <c r="AR202" s="2841"/>
      <c r="AS202" s="2841"/>
      <c r="AT202" s="2821"/>
      <c r="AU202" s="2850"/>
      <c r="AV202" s="794">
        <f t="shared" si="120"/>
        <v>0</v>
      </c>
      <c r="AW202" s="794">
        <f t="shared" si="121"/>
        <v>0</v>
      </c>
      <c r="AX202" s="794">
        <f t="shared" si="122"/>
        <v>0</v>
      </c>
      <c r="AY202" s="1178">
        <f t="shared" si="97"/>
        <v>0</v>
      </c>
      <c r="AZ202" s="2820">
        <f t="shared" si="98"/>
        <v>0</v>
      </c>
      <c r="BA202" s="2820">
        <f t="shared" si="99"/>
        <v>0</v>
      </c>
      <c r="BB202" s="2820">
        <f t="shared" si="100"/>
        <v>0</v>
      </c>
      <c r="BC202" s="2820">
        <f t="shared" si="101"/>
        <v>0</v>
      </c>
      <c r="BD202" s="2820">
        <f t="shared" si="102"/>
        <v>0</v>
      </c>
      <c r="BE202" s="2820">
        <f t="shared" si="103"/>
        <v>0</v>
      </c>
      <c r="BF202" s="2820">
        <f t="shared" si="104"/>
        <v>0</v>
      </c>
      <c r="BG202" s="2820">
        <f t="shared" si="105"/>
        <v>0</v>
      </c>
      <c r="BH202" s="2820">
        <f t="shared" si="106"/>
        <v>0</v>
      </c>
      <c r="BI202" s="2820">
        <f t="shared" si="107"/>
        <v>0</v>
      </c>
      <c r="BJ202" s="2820">
        <f t="shared" si="108"/>
        <v>0</v>
      </c>
      <c r="BK202" s="2820">
        <f t="shared" si="109"/>
        <v>0</v>
      </c>
      <c r="BL202" s="2820">
        <f t="shared" si="110"/>
        <v>0</v>
      </c>
      <c r="BM202" s="2820">
        <f t="shared" si="111"/>
        <v>0</v>
      </c>
      <c r="BN202" s="2820">
        <f t="shared" si="112"/>
        <v>0</v>
      </c>
      <c r="BO202" s="2820">
        <f t="shared" si="113"/>
        <v>0</v>
      </c>
      <c r="BP202" s="2820">
        <f t="shared" si="114"/>
        <v>0</v>
      </c>
      <c r="BQ202" s="2820">
        <f t="shared" si="115"/>
        <v>0</v>
      </c>
      <c r="BR202" s="2820">
        <f t="shared" si="116"/>
        <v>0</v>
      </c>
      <c r="BS202" s="2820">
        <f t="shared" si="117"/>
        <v>0</v>
      </c>
      <c r="BT202" s="2868">
        <f t="shared" si="118"/>
        <v>0</v>
      </c>
    </row>
    <row r="203" spans="1:72">
      <c r="A203" s="1243"/>
      <c r="B203" s="1251"/>
      <c r="C203" s="1251"/>
      <c r="D203" s="2824"/>
      <c r="E203" s="2820">
        <f t="shared" si="119"/>
        <v>0</v>
      </c>
      <c r="F203" s="2821"/>
      <c r="G203" s="2822">
        <f t="shared" si="94"/>
        <v>0</v>
      </c>
      <c r="H203" s="2823">
        <f t="shared" si="95"/>
        <v>0</v>
      </c>
      <c r="I203" s="2831"/>
      <c r="J203" s="2831"/>
      <c r="K203" s="2831"/>
      <c r="L203" s="2831"/>
      <c r="M203" s="2831"/>
      <c r="N203" s="2831"/>
      <c r="O203" s="2831"/>
      <c r="P203" s="2831"/>
      <c r="Q203" s="2831"/>
      <c r="R203" s="2831"/>
      <c r="S203" s="2831"/>
      <c r="T203" s="2831"/>
      <c r="U203" s="2831"/>
      <c r="V203" s="2831"/>
      <c r="W203" s="2831"/>
      <c r="X203" s="2831"/>
      <c r="Y203" s="2831"/>
      <c r="Z203" s="2831"/>
      <c r="AA203" s="2831"/>
      <c r="AB203" s="2831"/>
      <c r="AC203" s="2820">
        <f t="shared" si="96"/>
        <v>0</v>
      </c>
      <c r="AD203" s="2841"/>
      <c r="AE203" s="2841"/>
      <c r="AF203" s="2841"/>
      <c r="AG203" s="2841"/>
      <c r="AH203" s="2841"/>
      <c r="AI203" s="2841"/>
      <c r="AJ203" s="2841"/>
      <c r="AK203" s="2841"/>
      <c r="AL203" s="2841"/>
      <c r="AM203" s="2841"/>
      <c r="AN203" s="2841"/>
      <c r="AO203" s="2841"/>
      <c r="AP203" s="2841"/>
      <c r="AQ203" s="2841"/>
      <c r="AR203" s="2841"/>
      <c r="AS203" s="2841"/>
      <c r="AT203" s="2821"/>
      <c r="AU203" s="2850"/>
      <c r="AV203" s="794">
        <f t="shared" si="120"/>
        <v>0</v>
      </c>
      <c r="AW203" s="794">
        <f t="shared" si="121"/>
        <v>0</v>
      </c>
      <c r="AX203" s="794">
        <f t="shared" si="122"/>
        <v>0</v>
      </c>
      <c r="AY203" s="1178">
        <f t="shared" si="97"/>
        <v>0</v>
      </c>
      <c r="AZ203" s="2820">
        <f t="shared" si="98"/>
        <v>0</v>
      </c>
      <c r="BA203" s="2820">
        <f t="shared" si="99"/>
        <v>0</v>
      </c>
      <c r="BB203" s="2820">
        <f t="shared" si="100"/>
        <v>0</v>
      </c>
      <c r="BC203" s="2820">
        <f t="shared" si="101"/>
        <v>0</v>
      </c>
      <c r="BD203" s="2820">
        <f t="shared" si="102"/>
        <v>0</v>
      </c>
      <c r="BE203" s="2820">
        <f t="shared" si="103"/>
        <v>0</v>
      </c>
      <c r="BF203" s="2820">
        <f t="shared" si="104"/>
        <v>0</v>
      </c>
      <c r="BG203" s="2820">
        <f t="shared" si="105"/>
        <v>0</v>
      </c>
      <c r="BH203" s="2820">
        <f t="shared" si="106"/>
        <v>0</v>
      </c>
      <c r="BI203" s="2820">
        <f t="shared" si="107"/>
        <v>0</v>
      </c>
      <c r="BJ203" s="2820">
        <f t="shared" si="108"/>
        <v>0</v>
      </c>
      <c r="BK203" s="2820">
        <f t="shared" si="109"/>
        <v>0</v>
      </c>
      <c r="BL203" s="2820">
        <f t="shared" si="110"/>
        <v>0</v>
      </c>
      <c r="BM203" s="2820">
        <f t="shared" si="111"/>
        <v>0</v>
      </c>
      <c r="BN203" s="2820">
        <f t="shared" si="112"/>
        <v>0</v>
      </c>
      <c r="BO203" s="2820">
        <f t="shared" si="113"/>
        <v>0</v>
      </c>
      <c r="BP203" s="2820">
        <f t="shared" si="114"/>
        <v>0</v>
      </c>
      <c r="BQ203" s="2820">
        <f t="shared" si="115"/>
        <v>0</v>
      </c>
      <c r="BR203" s="2820">
        <f t="shared" si="116"/>
        <v>0</v>
      </c>
      <c r="BS203" s="2820">
        <f t="shared" si="117"/>
        <v>0</v>
      </c>
      <c r="BT203" s="2868">
        <f t="shared" si="118"/>
        <v>0</v>
      </c>
    </row>
    <row r="204" spans="1:72">
      <c r="A204" s="1243"/>
      <c r="B204" s="1251"/>
      <c r="C204" s="1251"/>
      <c r="D204" s="2824"/>
      <c r="E204" s="2820">
        <f t="shared" si="119"/>
        <v>0</v>
      </c>
      <c r="F204" s="2821"/>
      <c r="G204" s="2822">
        <f t="shared" si="94"/>
        <v>0</v>
      </c>
      <c r="H204" s="2823">
        <f t="shared" si="95"/>
        <v>0</v>
      </c>
      <c r="I204" s="2831"/>
      <c r="J204" s="2831"/>
      <c r="K204" s="2831"/>
      <c r="L204" s="2831"/>
      <c r="M204" s="2831"/>
      <c r="N204" s="2831"/>
      <c r="O204" s="2831"/>
      <c r="P204" s="2831"/>
      <c r="Q204" s="2831"/>
      <c r="R204" s="2831"/>
      <c r="S204" s="2831"/>
      <c r="T204" s="2831"/>
      <c r="U204" s="2831"/>
      <c r="V204" s="2831"/>
      <c r="W204" s="2831"/>
      <c r="X204" s="2831"/>
      <c r="Y204" s="2831"/>
      <c r="Z204" s="2831"/>
      <c r="AA204" s="2831"/>
      <c r="AB204" s="2831"/>
      <c r="AC204" s="2820">
        <f t="shared" si="96"/>
        <v>0</v>
      </c>
      <c r="AD204" s="2841"/>
      <c r="AE204" s="2841"/>
      <c r="AF204" s="2841"/>
      <c r="AG204" s="2841"/>
      <c r="AH204" s="2841"/>
      <c r="AI204" s="2841"/>
      <c r="AJ204" s="2841"/>
      <c r="AK204" s="2841"/>
      <c r="AL204" s="2841"/>
      <c r="AM204" s="2841"/>
      <c r="AN204" s="2841"/>
      <c r="AO204" s="2841"/>
      <c r="AP204" s="2841"/>
      <c r="AQ204" s="2841"/>
      <c r="AR204" s="2841"/>
      <c r="AS204" s="2841"/>
      <c r="AT204" s="2821"/>
      <c r="AU204" s="2850"/>
      <c r="AV204" s="794">
        <f t="shared" si="120"/>
        <v>0</v>
      </c>
      <c r="AW204" s="794">
        <f t="shared" si="121"/>
        <v>0</v>
      </c>
      <c r="AX204" s="794">
        <f t="shared" si="122"/>
        <v>0</v>
      </c>
      <c r="AY204" s="1178">
        <f t="shared" si="97"/>
        <v>0</v>
      </c>
      <c r="AZ204" s="2820">
        <f t="shared" si="98"/>
        <v>0</v>
      </c>
      <c r="BA204" s="2820">
        <f t="shared" si="99"/>
        <v>0</v>
      </c>
      <c r="BB204" s="2820">
        <f t="shared" si="100"/>
        <v>0</v>
      </c>
      <c r="BC204" s="2820">
        <f t="shared" si="101"/>
        <v>0</v>
      </c>
      <c r="BD204" s="2820">
        <f t="shared" si="102"/>
        <v>0</v>
      </c>
      <c r="BE204" s="2820">
        <f t="shared" si="103"/>
        <v>0</v>
      </c>
      <c r="BF204" s="2820">
        <f t="shared" si="104"/>
        <v>0</v>
      </c>
      <c r="BG204" s="2820">
        <f t="shared" si="105"/>
        <v>0</v>
      </c>
      <c r="BH204" s="2820">
        <f t="shared" si="106"/>
        <v>0</v>
      </c>
      <c r="BI204" s="2820">
        <f t="shared" si="107"/>
        <v>0</v>
      </c>
      <c r="BJ204" s="2820">
        <f t="shared" si="108"/>
        <v>0</v>
      </c>
      <c r="BK204" s="2820">
        <f t="shared" si="109"/>
        <v>0</v>
      </c>
      <c r="BL204" s="2820">
        <f t="shared" si="110"/>
        <v>0</v>
      </c>
      <c r="BM204" s="2820">
        <f t="shared" si="111"/>
        <v>0</v>
      </c>
      <c r="BN204" s="2820">
        <f t="shared" si="112"/>
        <v>0</v>
      </c>
      <c r="BO204" s="2820">
        <f t="shared" si="113"/>
        <v>0</v>
      </c>
      <c r="BP204" s="2820">
        <f t="shared" si="114"/>
        <v>0</v>
      </c>
      <c r="BQ204" s="2820">
        <f t="shared" si="115"/>
        <v>0</v>
      </c>
      <c r="BR204" s="2820">
        <f t="shared" si="116"/>
        <v>0</v>
      </c>
      <c r="BS204" s="2820">
        <f t="shared" si="117"/>
        <v>0</v>
      </c>
      <c r="BT204" s="2868">
        <f t="shared" si="118"/>
        <v>0</v>
      </c>
    </row>
    <row r="205" spans="1:72">
      <c r="A205" s="1243"/>
      <c r="B205" s="1243"/>
      <c r="C205" s="1243"/>
      <c r="D205" s="2824"/>
      <c r="E205" s="2820">
        <f t="shared" si="119"/>
        <v>0</v>
      </c>
      <c r="F205" s="2841"/>
      <c r="G205" s="2822">
        <f t="shared" si="94"/>
        <v>0</v>
      </c>
      <c r="H205" s="2823">
        <f t="shared" si="95"/>
        <v>0</v>
      </c>
      <c r="I205" s="2869"/>
      <c r="J205" s="2869"/>
      <c r="K205" s="2831"/>
      <c r="L205" s="2831"/>
      <c r="M205" s="2831"/>
      <c r="N205" s="2831"/>
      <c r="O205" s="2831"/>
      <c r="P205" s="2831"/>
      <c r="Q205" s="2831"/>
      <c r="R205" s="2831"/>
      <c r="S205" s="2831"/>
      <c r="T205" s="2831"/>
      <c r="U205" s="2831"/>
      <c r="V205" s="2831"/>
      <c r="W205" s="2831"/>
      <c r="X205" s="2831"/>
      <c r="Y205" s="2831"/>
      <c r="Z205" s="2831"/>
      <c r="AA205" s="2831"/>
      <c r="AB205" s="2831"/>
      <c r="AC205" s="2820">
        <f t="shared" si="96"/>
        <v>0</v>
      </c>
      <c r="AD205" s="2841"/>
      <c r="AE205" s="2841"/>
      <c r="AF205" s="2841"/>
      <c r="AG205" s="2841"/>
      <c r="AH205" s="2841"/>
      <c r="AI205" s="2841"/>
      <c r="AJ205" s="2841"/>
      <c r="AK205" s="2841"/>
      <c r="AL205" s="2841"/>
      <c r="AM205" s="2841"/>
      <c r="AN205" s="2841"/>
      <c r="AO205" s="2841"/>
      <c r="AP205" s="2841"/>
      <c r="AQ205" s="2841"/>
      <c r="AR205" s="2841"/>
      <c r="AS205" s="2841"/>
      <c r="AT205" s="2841"/>
      <c r="AU205" s="1286"/>
      <c r="AV205" s="794">
        <f t="shared" si="120"/>
        <v>0</v>
      </c>
      <c r="AW205" s="794">
        <f t="shared" si="121"/>
        <v>0</v>
      </c>
      <c r="AX205" s="794">
        <f t="shared" si="122"/>
        <v>0</v>
      </c>
      <c r="AY205" s="1178">
        <f t="shared" si="97"/>
        <v>0</v>
      </c>
      <c r="AZ205" s="2820">
        <f t="shared" si="98"/>
        <v>0</v>
      </c>
      <c r="BA205" s="2820">
        <f t="shared" si="99"/>
        <v>0</v>
      </c>
      <c r="BB205" s="2820">
        <f t="shared" si="100"/>
        <v>0</v>
      </c>
      <c r="BC205" s="2820">
        <f t="shared" si="101"/>
        <v>0</v>
      </c>
      <c r="BD205" s="2820">
        <f t="shared" si="102"/>
        <v>0</v>
      </c>
      <c r="BE205" s="2820">
        <f t="shared" si="103"/>
        <v>0</v>
      </c>
      <c r="BF205" s="2820">
        <f t="shared" si="104"/>
        <v>0</v>
      </c>
      <c r="BG205" s="2820">
        <f t="shared" si="105"/>
        <v>0</v>
      </c>
      <c r="BH205" s="2820">
        <f t="shared" si="106"/>
        <v>0</v>
      </c>
      <c r="BI205" s="2820">
        <f t="shared" si="107"/>
        <v>0</v>
      </c>
      <c r="BJ205" s="2820">
        <f t="shared" si="108"/>
        <v>0</v>
      </c>
      <c r="BK205" s="2820">
        <f t="shared" si="109"/>
        <v>0</v>
      </c>
      <c r="BL205" s="2820">
        <f t="shared" si="110"/>
        <v>0</v>
      </c>
      <c r="BM205" s="2820">
        <f t="shared" si="111"/>
        <v>0</v>
      </c>
      <c r="BN205" s="2820">
        <f t="shared" si="112"/>
        <v>0</v>
      </c>
      <c r="BO205" s="2820">
        <f t="shared" si="113"/>
        <v>0</v>
      </c>
      <c r="BP205" s="2820">
        <f t="shared" si="114"/>
        <v>0</v>
      </c>
      <c r="BQ205" s="2820">
        <f t="shared" si="115"/>
        <v>0</v>
      </c>
      <c r="BR205" s="2820">
        <f t="shared" si="116"/>
        <v>0</v>
      </c>
      <c r="BS205" s="2820">
        <f t="shared" si="117"/>
        <v>0</v>
      </c>
      <c r="BT205" s="2868">
        <f t="shared" si="118"/>
        <v>0</v>
      </c>
    </row>
    <row r="206" spans="1:72">
      <c r="A206" s="1243"/>
      <c r="B206" s="1243"/>
      <c r="C206" s="1243"/>
      <c r="D206" s="2824"/>
      <c r="E206" s="2820">
        <f t="shared" si="119"/>
        <v>0</v>
      </c>
      <c r="F206" s="2841"/>
      <c r="G206" s="2822">
        <f t="shared" si="94"/>
        <v>0</v>
      </c>
      <c r="H206" s="2823">
        <f t="shared" si="95"/>
        <v>0</v>
      </c>
      <c r="I206" s="2831"/>
      <c r="J206" s="2831"/>
      <c r="K206" s="2831"/>
      <c r="L206" s="2831"/>
      <c r="M206" s="2831"/>
      <c r="N206" s="2831"/>
      <c r="O206" s="2831"/>
      <c r="P206" s="2831"/>
      <c r="Q206" s="2831"/>
      <c r="R206" s="2831"/>
      <c r="S206" s="2831"/>
      <c r="T206" s="2831"/>
      <c r="U206" s="2831"/>
      <c r="V206" s="2831"/>
      <c r="W206" s="2831"/>
      <c r="X206" s="2831"/>
      <c r="Y206" s="2831"/>
      <c r="Z206" s="2831"/>
      <c r="AA206" s="2831"/>
      <c r="AB206" s="2831"/>
      <c r="AC206" s="2820">
        <f t="shared" si="96"/>
        <v>0</v>
      </c>
      <c r="AD206" s="2841"/>
      <c r="AE206" s="2841"/>
      <c r="AF206" s="2841"/>
      <c r="AG206" s="2841"/>
      <c r="AH206" s="2841"/>
      <c r="AI206" s="2841"/>
      <c r="AJ206" s="2841"/>
      <c r="AK206" s="2841"/>
      <c r="AL206" s="2841"/>
      <c r="AM206" s="2841"/>
      <c r="AN206" s="2841"/>
      <c r="AO206" s="2841"/>
      <c r="AP206" s="2841"/>
      <c r="AQ206" s="2841"/>
      <c r="AR206" s="2841"/>
      <c r="AS206" s="2841"/>
      <c r="AT206" s="2841"/>
      <c r="AU206" s="1286"/>
      <c r="AV206" s="794">
        <f t="shared" si="120"/>
        <v>0</v>
      </c>
      <c r="AW206" s="794">
        <f t="shared" si="121"/>
        <v>0</v>
      </c>
      <c r="AX206" s="794">
        <f t="shared" si="122"/>
        <v>0</v>
      </c>
      <c r="AY206" s="1178">
        <f t="shared" si="97"/>
        <v>0</v>
      </c>
      <c r="AZ206" s="2820">
        <f t="shared" si="98"/>
        <v>0</v>
      </c>
      <c r="BA206" s="2820">
        <f t="shared" si="99"/>
        <v>0</v>
      </c>
      <c r="BB206" s="2820">
        <f t="shared" si="100"/>
        <v>0</v>
      </c>
      <c r="BC206" s="2820">
        <f t="shared" si="101"/>
        <v>0</v>
      </c>
      <c r="BD206" s="2820">
        <f t="shared" si="102"/>
        <v>0</v>
      </c>
      <c r="BE206" s="2820">
        <f t="shared" si="103"/>
        <v>0</v>
      </c>
      <c r="BF206" s="2820">
        <f t="shared" si="104"/>
        <v>0</v>
      </c>
      <c r="BG206" s="2820">
        <f t="shared" si="105"/>
        <v>0</v>
      </c>
      <c r="BH206" s="2820">
        <f t="shared" si="106"/>
        <v>0</v>
      </c>
      <c r="BI206" s="2820">
        <f t="shared" si="107"/>
        <v>0</v>
      </c>
      <c r="BJ206" s="2820">
        <f t="shared" si="108"/>
        <v>0</v>
      </c>
      <c r="BK206" s="2820">
        <f t="shared" si="109"/>
        <v>0</v>
      </c>
      <c r="BL206" s="2820">
        <f t="shared" si="110"/>
        <v>0</v>
      </c>
      <c r="BM206" s="2820">
        <f t="shared" si="111"/>
        <v>0</v>
      </c>
      <c r="BN206" s="2820">
        <f t="shared" si="112"/>
        <v>0</v>
      </c>
      <c r="BO206" s="2820">
        <f t="shared" si="113"/>
        <v>0</v>
      </c>
      <c r="BP206" s="2820">
        <f t="shared" si="114"/>
        <v>0</v>
      </c>
      <c r="BQ206" s="2820">
        <f t="shared" si="115"/>
        <v>0</v>
      </c>
      <c r="BR206" s="2820">
        <f t="shared" si="116"/>
        <v>0</v>
      </c>
      <c r="BS206" s="2820">
        <f t="shared" si="117"/>
        <v>0</v>
      </c>
      <c r="BT206" s="2868">
        <f t="shared" si="118"/>
        <v>0</v>
      </c>
    </row>
    <row r="207" spans="1:72">
      <c r="A207" s="1243"/>
      <c r="B207" s="1243"/>
      <c r="C207" s="1243"/>
      <c r="D207" s="2824"/>
      <c r="E207" s="2820">
        <f t="shared" si="119"/>
        <v>0</v>
      </c>
      <c r="F207" s="2841"/>
      <c r="G207" s="2822">
        <f t="shared" si="94"/>
        <v>0</v>
      </c>
      <c r="H207" s="2823">
        <f t="shared" si="95"/>
        <v>0</v>
      </c>
      <c r="I207" s="2831"/>
      <c r="J207" s="2831"/>
      <c r="K207" s="2831"/>
      <c r="L207" s="2831"/>
      <c r="M207" s="2831"/>
      <c r="N207" s="2831"/>
      <c r="O207" s="2831"/>
      <c r="P207" s="2831"/>
      <c r="Q207" s="2831"/>
      <c r="R207" s="2831"/>
      <c r="S207" s="2831"/>
      <c r="T207" s="2831"/>
      <c r="U207" s="2831"/>
      <c r="V207" s="2831"/>
      <c r="W207" s="2831"/>
      <c r="X207" s="2831"/>
      <c r="Y207" s="2831"/>
      <c r="Z207" s="2831"/>
      <c r="AA207" s="2831"/>
      <c r="AB207" s="2831"/>
      <c r="AC207" s="2820">
        <f t="shared" si="96"/>
        <v>0</v>
      </c>
      <c r="AD207" s="2841"/>
      <c r="AE207" s="2841"/>
      <c r="AF207" s="2841"/>
      <c r="AG207" s="2841"/>
      <c r="AH207" s="2841"/>
      <c r="AI207" s="2841"/>
      <c r="AJ207" s="2841"/>
      <c r="AK207" s="2841"/>
      <c r="AL207" s="2841"/>
      <c r="AM207" s="2841"/>
      <c r="AN207" s="2841"/>
      <c r="AO207" s="2841"/>
      <c r="AP207" s="2841"/>
      <c r="AQ207" s="2841"/>
      <c r="AR207" s="2841"/>
      <c r="AS207" s="2841"/>
      <c r="AT207" s="2841"/>
      <c r="AU207" s="1286"/>
      <c r="AV207" s="794">
        <f t="shared" si="120"/>
        <v>0</v>
      </c>
      <c r="AW207" s="794">
        <f t="shared" si="121"/>
        <v>0</v>
      </c>
      <c r="AX207" s="794">
        <f t="shared" si="122"/>
        <v>0</v>
      </c>
      <c r="AY207" s="1178">
        <f t="shared" si="97"/>
        <v>0</v>
      </c>
      <c r="AZ207" s="2820">
        <f t="shared" si="98"/>
        <v>0</v>
      </c>
      <c r="BA207" s="2820">
        <f t="shared" si="99"/>
        <v>0</v>
      </c>
      <c r="BB207" s="2820">
        <f t="shared" si="100"/>
        <v>0</v>
      </c>
      <c r="BC207" s="2820">
        <f t="shared" si="101"/>
        <v>0</v>
      </c>
      <c r="BD207" s="2820">
        <f t="shared" si="102"/>
        <v>0</v>
      </c>
      <c r="BE207" s="2820">
        <f t="shared" si="103"/>
        <v>0</v>
      </c>
      <c r="BF207" s="2820">
        <f t="shared" si="104"/>
        <v>0</v>
      </c>
      <c r="BG207" s="2820">
        <f t="shared" si="105"/>
        <v>0</v>
      </c>
      <c r="BH207" s="2820">
        <f t="shared" si="106"/>
        <v>0</v>
      </c>
      <c r="BI207" s="2820">
        <f t="shared" si="107"/>
        <v>0</v>
      </c>
      <c r="BJ207" s="2820">
        <f t="shared" si="108"/>
        <v>0</v>
      </c>
      <c r="BK207" s="2820">
        <f t="shared" si="109"/>
        <v>0</v>
      </c>
      <c r="BL207" s="2820">
        <f t="shared" si="110"/>
        <v>0</v>
      </c>
      <c r="BM207" s="2820">
        <f t="shared" si="111"/>
        <v>0</v>
      </c>
      <c r="BN207" s="2820">
        <f t="shared" si="112"/>
        <v>0</v>
      </c>
      <c r="BO207" s="2820">
        <f t="shared" si="113"/>
        <v>0</v>
      </c>
      <c r="BP207" s="2820">
        <f t="shared" si="114"/>
        <v>0</v>
      </c>
      <c r="BQ207" s="2820">
        <f t="shared" si="115"/>
        <v>0</v>
      </c>
      <c r="BR207" s="2820">
        <f t="shared" si="116"/>
        <v>0</v>
      </c>
      <c r="BS207" s="2820">
        <f t="shared" si="117"/>
        <v>0</v>
      </c>
      <c r="BT207" s="2868">
        <f t="shared" si="118"/>
        <v>0</v>
      </c>
    </row>
    <row r="208" spans="1:72">
      <c r="A208" s="1243"/>
      <c r="B208" s="1251"/>
      <c r="C208" s="1251"/>
      <c r="D208" s="2824"/>
      <c r="E208" s="2820">
        <f t="shared" ref="E208:E302" si="123">IF($C$3="是",ROUND($A$3*G208/$B$3,2),ROUND($A$3*(G208-AT208)/$B$3,2))</f>
        <v>0</v>
      </c>
      <c r="F208" s="2821"/>
      <c r="G208" s="2822">
        <f t="shared" ref="G208:G299" si="124">H208+AC208+AT208</f>
        <v>0</v>
      </c>
      <c r="H208" s="2823">
        <f t="shared" ref="H208:H299" si="125">SUMIF(I$12:AB$12,"总值",I208:AB208)</f>
        <v>0</v>
      </c>
      <c r="I208" s="2831"/>
      <c r="J208" s="2831"/>
      <c r="K208" s="2831"/>
      <c r="L208" s="2831"/>
      <c r="M208" s="2831"/>
      <c r="N208" s="2831"/>
      <c r="O208" s="2831"/>
      <c r="P208" s="2831"/>
      <c r="Q208" s="2831"/>
      <c r="R208" s="2831"/>
      <c r="S208" s="2831"/>
      <c r="T208" s="2831"/>
      <c r="U208" s="2831"/>
      <c r="V208" s="2831"/>
      <c r="W208" s="2831"/>
      <c r="X208" s="2831"/>
      <c r="Y208" s="2831"/>
      <c r="Z208" s="2831"/>
      <c r="AA208" s="2831"/>
      <c r="AB208" s="2831"/>
      <c r="AC208" s="2820">
        <f t="shared" ref="AC208:AC299" si="126">SUMIF(AD$12:AS$12,"总值",AD208:AS208)</f>
        <v>0</v>
      </c>
      <c r="AD208" s="2841"/>
      <c r="AE208" s="2841"/>
      <c r="AF208" s="2841"/>
      <c r="AG208" s="2841"/>
      <c r="AH208" s="2841"/>
      <c r="AI208" s="2841"/>
      <c r="AJ208" s="2841"/>
      <c r="AK208" s="2841"/>
      <c r="AL208" s="2841"/>
      <c r="AM208" s="2841"/>
      <c r="AN208" s="2841"/>
      <c r="AO208" s="2841"/>
      <c r="AP208" s="2841"/>
      <c r="AQ208" s="2841"/>
      <c r="AR208" s="2841"/>
      <c r="AS208" s="2841"/>
      <c r="AT208" s="2821"/>
      <c r="AU208" s="2850"/>
      <c r="AV208" s="794">
        <f t="shared" ref="AV208:AV302" si="127">A208</f>
        <v>0</v>
      </c>
      <c r="AW208" s="794">
        <f t="shared" ref="AW208:AW302" si="128">B208</f>
        <v>0</v>
      </c>
      <c r="AX208" s="794">
        <f t="shared" ref="AX208:AX302" si="129">C208</f>
        <v>0</v>
      </c>
      <c r="AY208" s="1178">
        <f t="shared" ref="AY208:AY299" si="130">ROUND($AY$6*AZ208/$AZ$5,2)</f>
        <v>0</v>
      </c>
      <c r="AZ208" s="2820">
        <f t="shared" ref="AZ208:AZ299" si="131">BA208+BL208</f>
        <v>0</v>
      </c>
      <c r="BA208" s="2820">
        <f t="shared" ref="BA208:BA299" si="132">SUM(BB208:BK208)</f>
        <v>0</v>
      </c>
      <c r="BB208" s="2820">
        <f t="shared" ref="BB208:BB299" si="133">IF($D208="是",I208-J208,0)</f>
        <v>0</v>
      </c>
      <c r="BC208" s="2820">
        <f t="shared" ref="BC208:BC299" si="134">IF($D208="是",K208-L208,0)</f>
        <v>0</v>
      </c>
      <c r="BD208" s="2820">
        <f t="shared" ref="BD208:BD299" si="135">IF($D208="是",M208-N208,0)</f>
        <v>0</v>
      </c>
      <c r="BE208" s="2820">
        <f t="shared" ref="BE208:BE299" si="136">IF($D208="是",O208-P208,0)</f>
        <v>0</v>
      </c>
      <c r="BF208" s="2820">
        <f t="shared" ref="BF208:BF299" si="137">IF($D208="是",Q208-R208,0)</f>
        <v>0</v>
      </c>
      <c r="BG208" s="2820">
        <f t="shared" ref="BG208:BG299" si="138">IF($D208="是",S208-T208,0)</f>
        <v>0</v>
      </c>
      <c r="BH208" s="2820">
        <f t="shared" ref="BH208:BH299" si="139">IF($D208="是",U208-V208,0)</f>
        <v>0</v>
      </c>
      <c r="BI208" s="2820">
        <f t="shared" ref="BI208:BI299" si="140">IF($D208="是",W208-X208,0)</f>
        <v>0</v>
      </c>
      <c r="BJ208" s="2820">
        <f t="shared" ref="BJ208:BJ299" si="141">IF($D208="是",Y208-Z208,0)</f>
        <v>0</v>
      </c>
      <c r="BK208" s="2820">
        <f t="shared" ref="BK208:BK299" si="142">IF($D208="是",AA208-AB208,0)</f>
        <v>0</v>
      </c>
      <c r="BL208" s="2820">
        <f t="shared" ref="BL208:BL299" si="143">SUM(BM208:BT208)</f>
        <v>0</v>
      </c>
      <c r="BM208" s="2820">
        <f t="shared" ref="BM208:BM299" si="144">IF($D208="是",AD208-AE208,0)</f>
        <v>0</v>
      </c>
      <c r="BN208" s="2820">
        <f t="shared" ref="BN208:BN299" si="145">IF($D208="是",AF208-AG208,0)</f>
        <v>0</v>
      </c>
      <c r="BO208" s="2820">
        <f t="shared" ref="BO208:BO299" si="146">IF($D208="是",AH208-AI208,0)</f>
        <v>0</v>
      </c>
      <c r="BP208" s="2820">
        <f t="shared" ref="BP208:BP299" si="147">IF($D208="是",AJ208-AK208,0)</f>
        <v>0</v>
      </c>
      <c r="BQ208" s="2820">
        <f t="shared" ref="BQ208:BQ299" si="148">IF($D208="是",AL208-AM208,0)</f>
        <v>0</v>
      </c>
      <c r="BR208" s="2820">
        <f t="shared" ref="BR208:BR299" si="149">IF($D208="是",AN208-AO208,0)</f>
        <v>0</v>
      </c>
      <c r="BS208" s="2820">
        <f t="shared" ref="BS208:BS299" si="150">IF($D208="是",AP208-AQ208,0)</f>
        <v>0</v>
      </c>
      <c r="BT208" s="2868">
        <f t="shared" ref="BT208:BT299" si="151">IF($D208="是",AR208-AS208,0)</f>
        <v>0</v>
      </c>
    </row>
    <row r="209" spans="1:72">
      <c r="A209" s="1243"/>
      <c r="B209" s="1251"/>
      <c r="C209" s="1251"/>
      <c r="D209" s="2824"/>
      <c r="E209" s="2820">
        <f t="shared" si="123"/>
        <v>0</v>
      </c>
      <c r="F209" s="2821"/>
      <c r="G209" s="2822">
        <f t="shared" si="124"/>
        <v>0</v>
      </c>
      <c r="H209" s="2823">
        <f t="shared" si="125"/>
        <v>0</v>
      </c>
      <c r="I209" s="2831"/>
      <c r="J209" s="2831"/>
      <c r="K209" s="2831"/>
      <c r="L209" s="2831"/>
      <c r="M209" s="2831"/>
      <c r="N209" s="2831"/>
      <c r="O209" s="2831"/>
      <c r="P209" s="2831"/>
      <c r="Q209" s="2831"/>
      <c r="R209" s="2831"/>
      <c r="S209" s="2831"/>
      <c r="T209" s="2831"/>
      <c r="U209" s="2831"/>
      <c r="V209" s="2831"/>
      <c r="W209" s="2831"/>
      <c r="X209" s="2831"/>
      <c r="Y209" s="2831"/>
      <c r="Z209" s="2831"/>
      <c r="AA209" s="2831"/>
      <c r="AB209" s="2831"/>
      <c r="AC209" s="2820">
        <f t="shared" si="126"/>
        <v>0</v>
      </c>
      <c r="AD209" s="2841"/>
      <c r="AE209" s="2841"/>
      <c r="AF209" s="2841"/>
      <c r="AG209" s="2841"/>
      <c r="AH209" s="2841"/>
      <c r="AI209" s="2841"/>
      <c r="AJ209" s="2841"/>
      <c r="AK209" s="2841"/>
      <c r="AL209" s="2841"/>
      <c r="AM209" s="2841"/>
      <c r="AN209" s="2841"/>
      <c r="AO209" s="2841"/>
      <c r="AP209" s="2841"/>
      <c r="AQ209" s="2841"/>
      <c r="AR209" s="2841"/>
      <c r="AS209" s="2841"/>
      <c r="AT209" s="2821"/>
      <c r="AU209" s="2850"/>
      <c r="AV209" s="794">
        <f t="shared" si="127"/>
        <v>0</v>
      </c>
      <c r="AW209" s="794">
        <f t="shared" si="128"/>
        <v>0</v>
      </c>
      <c r="AX209" s="794">
        <f t="shared" si="129"/>
        <v>0</v>
      </c>
      <c r="AY209" s="1178">
        <f t="shared" si="130"/>
        <v>0</v>
      </c>
      <c r="AZ209" s="2820">
        <f t="shared" si="131"/>
        <v>0</v>
      </c>
      <c r="BA209" s="2820">
        <f t="shared" si="132"/>
        <v>0</v>
      </c>
      <c r="BB209" s="2820">
        <f t="shared" si="133"/>
        <v>0</v>
      </c>
      <c r="BC209" s="2820">
        <f t="shared" si="134"/>
        <v>0</v>
      </c>
      <c r="BD209" s="2820">
        <f t="shared" si="135"/>
        <v>0</v>
      </c>
      <c r="BE209" s="2820">
        <f t="shared" si="136"/>
        <v>0</v>
      </c>
      <c r="BF209" s="2820">
        <f t="shared" si="137"/>
        <v>0</v>
      </c>
      <c r="BG209" s="2820">
        <f t="shared" si="138"/>
        <v>0</v>
      </c>
      <c r="BH209" s="2820">
        <f t="shared" si="139"/>
        <v>0</v>
      </c>
      <c r="BI209" s="2820">
        <f t="shared" si="140"/>
        <v>0</v>
      </c>
      <c r="BJ209" s="2820">
        <f t="shared" si="141"/>
        <v>0</v>
      </c>
      <c r="BK209" s="2820">
        <f t="shared" si="142"/>
        <v>0</v>
      </c>
      <c r="BL209" s="2820">
        <f t="shared" si="143"/>
        <v>0</v>
      </c>
      <c r="BM209" s="2820">
        <f t="shared" si="144"/>
        <v>0</v>
      </c>
      <c r="BN209" s="2820">
        <f t="shared" si="145"/>
        <v>0</v>
      </c>
      <c r="BO209" s="2820">
        <f t="shared" si="146"/>
        <v>0</v>
      </c>
      <c r="BP209" s="2820">
        <f t="shared" si="147"/>
        <v>0</v>
      </c>
      <c r="BQ209" s="2820">
        <f t="shared" si="148"/>
        <v>0</v>
      </c>
      <c r="BR209" s="2820">
        <f t="shared" si="149"/>
        <v>0</v>
      </c>
      <c r="BS209" s="2820">
        <f t="shared" si="150"/>
        <v>0</v>
      </c>
      <c r="BT209" s="2868">
        <f t="shared" si="151"/>
        <v>0</v>
      </c>
    </row>
    <row r="210" spans="1:72">
      <c r="A210" s="1243"/>
      <c r="B210" s="1251"/>
      <c r="C210" s="1251"/>
      <c r="D210" s="2824"/>
      <c r="E210" s="2820">
        <f t="shared" si="123"/>
        <v>0</v>
      </c>
      <c r="F210" s="2821"/>
      <c r="G210" s="2822">
        <f t="shared" si="124"/>
        <v>0</v>
      </c>
      <c r="H210" s="2823">
        <f t="shared" si="125"/>
        <v>0</v>
      </c>
      <c r="I210" s="2831"/>
      <c r="J210" s="2831"/>
      <c r="K210" s="2831"/>
      <c r="L210" s="2831"/>
      <c r="M210" s="2831"/>
      <c r="N210" s="2831"/>
      <c r="O210" s="2831"/>
      <c r="P210" s="2831"/>
      <c r="Q210" s="2831"/>
      <c r="R210" s="2831"/>
      <c r="S210" s="2831"/>
      <c r="T210" s="2831"/>
      <c r="U210" s="2831"/>
      <c r="V210" s="2831"/>
      <c r="W210" s="2831"/>
      <c r="X210" s="2831"/>
      <c r="Y210" s="2831"/>
      <c r="Z210" s="2831"/>
      <c r="AA210" s="2831"/>
      <c r="AB210" s="2831"/>
      <c r="AC210" s="2820">
        <f t="shared" si="126"/>
        <v>0</v>
      </c>
      <c r="AD210" s="2841"/>
      <c r="AE210" s="2841"/>
      <c r="AF210" s="2841"/>
      <c r="AG210" s="2841"/>
      <c r="AH210" s="2841"/>
      <c r="AI210" s="2841"/>
      <c r="AJ210" s="2841"/>
      <c r="AK210" s="2841"/>
      <c r="AL210" s="2841"/>
      <c r="AM210" s="2841"/>
      <c r="AN210" s="2841"/>
      <c r="AO210" s="2841"/>
      <c r="AP210" s="2841"/>
      <c r="AQ210" s="2841"/>
      <c r="AR210" s="2841"/>
      <c r="AS210" s="2841"/>
      <c r="AT210" s="2821"/>
      <c r="AU210" s="2850"/>
      <c r="AV210" s="794">
        <f t="shared" si="127"/>
        <v>0</v>
      </c>
      <c r="AW210" s="794">
        <f t="shared" si="128"/>
        <v>0</v>
      </c>
      <c r="AX210" s="794">
        <f t="shared" si="129"/>
        <v>0</v>
      </c>
      <c r="AY210" s="1178">
        <f t="shared" si="130"/>
        <v>0</v>
      </c>
      <c r="AZ210" s="2820">
        <f t="shared" si="131"/>
        <v>0</v>
      </c>
      <c r="BA210" s="2820">
        <f t="shared" si="132"/>
        <v>0</v>
      </c>
      <c r="BB210" s="2820">
        <f t="shared" si="133"/>
        <v>0</v>
      </c>
      <c r="BC210" s="2820">
        <f t="shared" si="134"/>
        <v>0</v>
      </c>
      <c r="BD210" s="2820">
        <f t="shared" si="135"/>
        <v>0</v>
      </c>
      <c r="BE210" s="2820">
        <f t="shared" si="136"/>
        <v>0</v>
      </c>
      <c r="BF210" s="2820">
        <f t="shared" si="137"/>
        <v>0</v>
      </c>
      <c r="BG210" s="2820">
        <f t="shared" si="138"/>
        <v>0</v>
      </c>
      <c r="BH210" s="2820">
        <f t="shared" si="139"/>
        <v>0</v>
      </c>
      <c r="BI210" s="2820">
        <f t="shared" si="140"/>
        <v>0</v>
      </c>
      <c r="BJ210" s="2820">
        <f t="shared" si="141"/>
        <v>0</v>
      </c>
      <c r="BK210" s="2820">
        <f t="shared" si="142"/>
        <v>0</v>
      </c>
      <c r="BL210" s="2820">
        <f t="shared" si="143"/>
        <v>0</v>
      </c>
      <c r="BM210" s="2820">
        <f t="shared" si="144"/>
        <v>0</v>
      </c>
      <c r="BN210" s="2820">
        <f t="shared" si="145"/>
        <v>0</v>
      </c>
      <c r="BO210" s="2820">
        <f t="shared" si="146"/>
        <v>0</v>
      </c>
      <c r="BP210" s="2820">
        <f t="shared" si="147"/>
        <v>0</v>
      </c>
      <c r="BQ210" s="2820">
        <f t="shared" si="148"/>
        <v>0</v>
      </c>
      <c r="BR210" s="2820">
        <f t="shared" si="149"/>
        <v>0</v>
      </c>
      <c r="BS210" s="2820">
        <f t="shared" si="150"/>
        <v>0</v>
      </c>
      <c r="BT210" s="2868">
        <f t="shared" si="151"/>
        <v>0</v>
      </c>
    </row>
    <row r="211" spans="1:72">
      <c r="A211" s="1243"/>
      <c r="B211" s="1251"/>
      <c r="C211" s="1251"/>
      <c r="D211" s="2824"/>
      <c r="E211" s="2820">
        <f t="shared" si="123"/>
        <v>0</v>
      </c>
      <c r="F211" s="2821"/>
      <c r="G211" s="2822">
        <f t="shared" si="124"/>
        <v>0</v>
      </c>
      <c r="H211" s="2823">
        <f t="shared" si="125"/>
        <v>0</v>
      </c>
      <c r="I211" s="2831"/>
      <c r="J211" s="2831"/>
      <c r="K211" s="2831"/>
      <c r="L211" s="2831"/>
      <c r="M211" s="2831"/>
      <c r="N211" s="2831"/>
      <c r="O211" s="2831"/>
      <c r="P211" s="2831"/>
      <c r="Q211" s="2831"/>
      <c r="R211" s="2831"/>
      <c r="S211" s="2831"/>
      <c r="T211" s="2831"/>
      <c r="U211" s="2831"/>
      <c r="V211" s="2831"/>
      <c r="W211" s="2831"/>
      <c r="X211" s="2831"/>
      <c r="Y211" s="2831"/>
      <c r="Z211" s="2831"/>
      <c r="AA211" s="2831"/>
      <c r="AB211" s="2831"/>
      <c r="AC211" s="2820">
        <f t="shared" si="126"/>
        <v>0</v>
      </c>
      <c r="AD211" s="2841"/>
      <c r="AE211" s="2841"/>
      <c r="AF211" s="2841"/>
      <c r="AG211" s="2841"/>
      <c r="AH211" s="2841"/>
      <c r="AI211" s="2841"/>
      <c r="AJ211" s="2841"/>
      <c r="AK211" s="2841"/>
      <c r="AL211" s="2841"/>
      <c r="AM211" s="2841"/>
      <c r="AN211" s="2841"/>
      <c r="AO211" s="2841"/>
      <c r="AP211" s="2841"/>
      <c r="AQ211" s="2841"/>
      <c r="AR211" s="2841"/>
      <c r="AS211" s="2841"/>
      <c r="AT211" s="2821"/>
      <c r="AU211" s="2850"/>
      <c r="AV211" s="794">
        <f t="shared" si="127"/>
        <v>0</v>
      </c>
      <c r="AW211" s="794">
        <f t="shared" si="128"/>
        <v>0</v>
      </c>
      <c r="AX211" s="794">
        <f t="shared" si="129"/>
        <v>0</v>
      </c>
      <c r="AY211" s="1178">
        <f t="shared" si="130"/>
        <v>0</v>
      </c>
      <c r="AZ211" s="2820">
        <f t="shared" si="131"/>
        <v>0</v>
      </c>
      <c r="BA211" s="2820">
        <f t="shared" si="132"/>
        <v>0</v>
      </c>
      <c r="BB211" s="2820">
        <f t="shared" si="133"/>
        <v>0</v>
      </c>
      <c r="BC211" s="2820">
        <f t="shared" si="134"/>
        <v>0</v>
      </c>
      <c r="BD211" s="2820">
        <f t="shared" si="135"/>
        <v>0</v>
      </c>
      <c r="BE211" s="2820">
        <f t="shared" si="136"/>
        <v>0</v>
      </c>
      <c r="BF211" s="2820">
        <f t="shared" si="137"/>
        <v>0</v>
      </c>
      <c r="BG211" s="2820">
        <f t="shared" si="138"/>
        <v>0</v>
      </c>
      <c r="BH211" s="2820">
        <f t="shared" si="139"/>
        <v>0</v>
      </c>
      <c r="BI211" s="2820">
        <f t="shared" si="140"/>
        <v>0</v>
      </c>
      <c r="BJ211" s="2820">
        <f t="shared" si="141"/>
        <v>0</v>
      </c>
      <c r="BK211" s="2820">
        <f t="shared" si="142"/>
        <v>0</v>
      </c>
      <c r="BL211" s="2820">
        <f t="shared" si="143"/>
        <v>0</v>
      </c>
      <c r="BM211" s="2820">
        <f t="shared" si="144"/>
        <v>0</v>
      </c>
      <c r="BN211" s="2820">
        <f t="shared" si="145"/>
        <v>0</v>
      </c>
      <c r="BO211" s="2820">
        <f t="shared" si="146"/>
        <v>0</v>
      </c>
      <c r="BP211" s="2820">
        <f t="shared" si="147"/>
        <v>0</v>
      </c>
      <c r="BQ211" s="2820">
        <f t="shared" si="148"/>
        <v>0</v>
      </c>
      <c r="BR211" s="2820">
        <f t="shared" si="149"/>
        <v>0</v>
      </c>
      <c r="BS211" s="2820">
        <f t="shared" si="150"/>
        <v>0</v>
      </c>
      <c r="BT211" s="2868">
        <f t="shared" si="151"/>
        <v>0</v>
      </c>
    </row>
    <row r="212" spans="1:72">
      <c r="A212" s="1243"/>
      <c r="B212" s="1251"/>
      <c r="C212" s="1251"/>
      <c r="D212" s="2824"/>
      <c r="E212" s="2820">
        <f t="shared" si="123"/>
        <v>0</v>
      </c>
      <c r="F212" s="2821"/>
      <c r="G212" s="2822">
        <f t="shared" si="124"/>
        <v>0</v>
      </c>
      <c r="H212" s="2823">
        <f t="shared" si="125"/>
        <v>0</v>
      </c>
      <c r="I212" s="2831"/>
      <c r="J212" s="2831"/>
      <c r="K212" s="2831"/>
      <c r="L212" s="2831"/>
      <c r="M212" s="2831"/>
      <c r="N212" s="2831"/>
      <c r="O212" s="2831"/>
      <c r="P212" s="2831"/>
      <c r="Q212" s="2831"/>
      <c r="R212" s="2831"/>
      <c r="S212" s="2831"/>
      <c r="T212" s="2831"/>
      <c r="U212" s="2831"/>
      <c r="V212" s="2831"/>
      <c r="W212" s="2831"/>
      <c r="X212" s="2831"/>
      <c r="Y212" s="2831"/>
      <c r="Z212" s="2831"/>
      <c r="AA212" s="2831"/>
      <c r="AB212" s="2831"/>
      <c r="AC212" s="2820">
        <f t="shared" si="126"/>
        <v>0</v>
      </c>
      <c r="AD212" s="2841"/>
      <c r="AE212" s="2841"/>
      <c r="AF212" s="2841"/>
      <c r="AG212" s="2841"/>
      <c r="AH212" s="2841"/>
      <c r="AI212" s="2841"/>
      <c r="AJ212" s="2841"/>
      <c r="AK212" s="2841"/>
      <c r="AL212" s="2841"/>
      <c r="AM212" s="2841"/>
      <c r="AN212" s="2841"/>
      <c r="AO212" s="2841"/>
      <c r="AP212" s="2841"/>
      <c r="AQ212" s="2841"/>
      <c r="AR212" s="2841"/>
      <c r="AS212" s="2841"/>
      <c r="AT212" s="2821"/>
      <c r="AU212" s="2850"/>
      <c r="AV212" s="794">
        <f t="shared" si="127"/>
        <v>0</v>
      </c>
      <c r="AW212" s="794">
        <f t="shared" si="128"/>
        <v>0</v>
      </c>
      <c r="AX212" s="794">
        <f t="shared" si="129"/>
        <v>0</v>
      </c>
      <c r="AY212" s="1178">
        <f t="shared" si="130"/>
        <v>0</v>
      </c>
      <c r="AZ212" s="2820">
        <f t="shared" si="131"/>
        <v>0</v>
      </c>
      <c r="BA212" s="2820">
        <f t="shared" si="132"/>
        <v>0</v>
      </c>
      <c r="BB212" s="2820">
        <f t="shared" si="133"/>
        <v>0</v>
      </c>
      <c r="BC212" s="2820">
        <f t="shared" si="134"/>
        <v>0</v>
      </c>
      <c r="BD212" s="2820">
        <f t="shared" si="135"/>
        <v>0</v>
      </c>
      <c r="BE212" s="2820">
        <f t="shared" si="136"/>
        <v>0</v>
      </c>
      <c r="BF212" s="2820">
        <f t="shared" si="137"/>
        <v>0</v>
      </c>
      <c r="BG212" s="2820">
        <f t="shared" si="138"/>
        <v>0</v>
      </c>
      <c r="BH212" s="2820">
        <f t="shared" si="139"/>
        <v>0</v>
      </c>
      <c r="BI212" s="2820">
        <f t="shared" si="140"/>
        <v>0</v>
      </c>
      <c r="BJ212" s="2820">
        <f t="shared" si="141"/>
        <v>0</v>
      </c>
      <c r="BK212" s="2820">
        <f t="shared" si="142"/>
        <v>0</v>
      </c>
      <c r="BL212" s="2820">
        <f t="shared" si="143"/>
        <v>0</v>
      </c>
      <c r="BM212" s="2820">
        <f t="shared" si="144"/>
        <v>0</v>
      </c>
      <c r="BN212" s="2820">
        <f t="shared" si="145"/>
        <v>0</v>
      </c>
      <c r="BO212" s="2820">
        <f t="shared" si="146"/>
        <v>0</v>
      </c>
      <c r="BP212" s="2820">
        <f t="shared" si="147"/>
        <v>0</v>
      </c>
      <c r="BQ212" s="2820">
        <f t="shared" si="148"/>
        <v>0</v>
      </c>
      <c r="BR212" s="2820">
        <f t="shared" si="149"/>
        <v>0</v>
      </c>
      <c r="BS212" s="2820">
        <f t="shared" si="150"/>
        <v>0</v>
      </c>
      <c r="BT212" s="2868">
        <f t="shared" si="151"/>
        <v>0</v>
      </c>
    </row>
    <row r="213" spans="1:72">
      <c r="A213" s="1243"/>
      <c r="B213" s="1251"/>
      <c r="C213" s="1251"/>
      <c r="D213" s="2824"/>
      <c r="E213" s="2820">
        <f t="shared" si="123"/>
        <v>0</v>
      </c>
      <c r="F213" s="2821"/>
      <c r="G213" s="2822">
        <f t="shared" si="124"/>
        <v>0</v>
      </c>
      <c r="H213" s="2823">
        <f t="shared" si="125"/>
        <v>0</v>
      </c>
      <c r="I213" s="2831"/>
      <c r="J213" s="2831"/>
      <c r="K213" s="2831"/>
      <c r="L213" s="2831"/>
      <c r="M213" s="2831"/>
      <c r="N213" s="2831"/>
      <c r="O213" s="2831"/>
      <c r="P213" s="2831"/>
      <c r="Q213" s="2831"/>
      <c r="R213" s="2831"/>
      <c r="S213" s="2831"/>
      <c r="T213" s="2831"/>
      <c r="U213" s="2831"/>
      <c r="V213" s="2831"/>
      <c r="W213" s="2831"/>
      <c r="X213" s="2831"/>
      <c r="Y213" s="2831"/>
      <c r="Z213" s="2831"/>
      <c r="AA213" s="2831"/>
      <c r="AB213" s="2831"/>
      <c r="AC213" s="2820">
        <f t="shared" si="126"/>
        <v>0</v>
      </c>
      <c r="AD213" s="2841"/>
      <c r="AE213" s="2841"/>
      <c r="AF213" s="2841"/>
      <c r="AG213" s="2841"/>
      <c r="AH213" s="2841"/>
      <c r="AI213" s="2841"/>
      <c r="AJ213" s="2841"/>
      <c r="AK213" s="2841"/>
      <c r="AL213" s="2841"/>
      <c r="AM213" s="2841"/>
      <c r="AN213" s="2841"/>
      <c r="AO213" s="2841"/>
      <c r="AP213" s="2841"/>
      <c r="AQ213" s="2841"/>
      <c r="AR213" s="2841"/>
      <c r="AS213" s="2841"/>
      <c r="AT213" s="2821"/>
      <c r="AU213" s="2850"/>
      <c r="AV213" s="794">
        <f t="shared" si="127"/>
        <v>0</v>
      </c>
      <c r="AW213" s="794">
        <f t="shared" si="128"/>
        <v>0</v>
      </c>
      <c r="AX213" s="794">
        <f t="shared" si="129"/>
        <v>0</v>
      </c>
      <c r="AY213" s="1178">
        <f t="shared" si="130"/>
        <v>0</v>
      </c>
      <c r="AZ213" s="2820">
        <f t="shared" si="131"/>
        <v>0</v>
      </c>
      <c r="BA213" s="2820">
        <f t="shared" si="132"/>
        <v>0</v>
      </c>
      <c r="BB213" s="2820">
        <f t="shared" si="133"/>
        <v>0</v>
      </c>
      <c r="BC213" s="2820">
        <f t="shared" si="134"/>
        <v>0</v>
      </c>
      <c r="BD213" s="2820">
        <f t="shared" si="135"/>
        <v>0</v>
      </c>
      <c r="BE213" s="2820">
        <f t="shared" si="136"/>
        <v>0</v>
      </c>
      <c r="BF213" s="2820">
        <f t="shared" si="137"/>
        <v>0</v>
      </c>
      <c r="BG213" s="2820">
        <f t="shared" si="138"/>
        <v>0</v>
      </c>
      <c r="BH213" s="2820">
        <f t="shared" si="139"/>
        <v>0</v>
      </c>
      <c r="BI213" s="2820">
        <f t="shared" si="140"/>
        <v>0</v>
      </c>
      <c r="BJ213" s="2820">
        <f t="shared" si="141"/>
        <v>0</v>
      </c>
      <c r="BK213" s="2820">
        <f t="shared" si="142"/>
        <v>0</v>
      </c>
      <c r="BL213" s="2820">
        <f t="shared" si="143"/>
        <v>0</v>
      </c>
      <c r="BM213" s="2820">
        <f t="shared" si="144"/>
        <v>0</v>
      </c>
      <c r="BN213" s="2820">
        <f t="shared" si="145"/>
        <v>0</v>
      </c>
      <c r="BO213" s="2820">
        <f t="shared" si="146"/>
        <v>0</v>
      </c>
      <c r="BP213" s="2820">
        <f t="shared" si="147"/>
        <v>0</v>
      </c>
      <c r="BQ213" s="2820">
        <f t="shared" si="148"/>
        <v>0</v>
      </c>
      <c r="BR213" s="2820">
        <f t="shared" si="149"/>
        <v>0</v>
      </c>
      <c r="BS213" s="2820">
        <f t="shared" si="150"/>
        <v>0</v>
      </c>
      <c r="BT213" s="2868">
        <f t="shared" si="151"/>
        <v>0</v>
      </c>
    </row>
    <row r="214" spans="1:72">
      <c r="A214" s="1243"/>
      <c r="B214" s="1251"/>
      <c r="C214" s="1251"/>
      <c r="D214" s="2824"/>
      <c r="E214" s="2820">
        <f t="shared" si="123"/>
        <v>0</v>
      </c>
      <c r="F214" s="2821"/>
      <c r="G214" s="2822">
        <f t="shared" si="124"/>
        <v>0</v>
      </c>
      <c r="H214" s="2823">
        <f t="shared" si="125"/>
        <v>0</v>
      </c>
      <c r="I214" s="2831"/>
      <c r="J214" s="2831"/>
      <c r="K214" s="2831"/>
      <c r="L214" s="2831"/>
      <c r="M214" s="2831"/>
      <c r="N214" s="2831"/>
      <c r="O214" s="2831"/>
      <c r="P214" s="2831"/>
      <c r="Q214" s="2831"/>
      <c r="R214" s="2831"/>
      <c r="S214" s="2831"/>
      <c r="T214" s="2831"/>
      <c r="U214" s="2831"/>
      <c r="V214" s="2831"/>
      <c r="W214" s="2831"/>
      <c r="X214" s="2831"/>
      <c r="Y214" s="2831"/>
      <c r="Z214" s="2831"/>
      <c r="AA214" s="2831"/>
      <c r="AB214" s="2831"/>
      <c r="AC214" s="2820">
        <f t="shared" si="126"/>
        <v>0</v>
      </c>
      <c r="AD214" s="2841"/>
      <c r="AE214" s="2841"/>
      <c r="AF214" s="2841"/>
      <c r="AG214" s="2841"/>
      <c r="AH214" s="2841"/>
      <c r="AI214" s="2841"/>
      <c r="AJ214" s="2841"/>
      <c r="AK214" s="2841"/>
      <c r="AL214" s="2841"/>
      <c r="AM214" s="2841"/>
      <c r="AN214" s="2841"/>
      <c r="AO214" s="2841"/>
      <c r="AP214" s="2841"/>
      <c r="AQ214" s="2841"/>
      <c r="AR214" s="2841"/>
      <c r="AS214" s="2841"/>
      <c r="AT214" s="2821"/>
      <c r="AU214" s="2850"/>
      <c r="AV214" s="794">
        <f t="shared" si="127"/>
        <v>0</v>
      </c>
      <c r="AW214" s="794">
        <f t="shared" si="128"/>
        <v>0</v>
      </c>
      <c r="AX214" s="794">
        <f t="shared" si="129"/>
        <v>0</v>
      </c>
      <c r="AY214" s="1178">
        <f t="shared" si="130"/>
        <v>0</v>
      </c>
      <c r="AZ214" s="2820">
        <f t="shared" si="131"/>
        <v>0</v>
      </c>
      <c r="BA214" s="2820">
        <f t="shared" si="132"/>
        <v>0</v>
      </c>
      <c r="BB214" s="2820">
        <f t="shared" si="133"/>
        <v>0</v>
      </c>
      <c r="BC214" s="2820">
        <f t="shared" si="134"/>
        <v>0</v>
      </c>
      <c r="BD214" s="2820">
        <f t="shared" si="135"/>
        <v>0</v>
      </c>
      <c r="BE214" s="2820">
        <f t="shared" si="136"/>
        <v>0</v>
      </c>
      <c r="BF214" s="2820">
        <f t="shared" si="137"/>
        <v>0</v>
      </c>
      <c r="BG214" s="2820">
        <f t="shared" si="138"/>
        <v>0</v>
      </c>
      <c r="BH214" s="2820">
        <f t="shared" si="139"/>
        <v>0</v>
      </c>
      <c r="BI214" s="2820">
        <f t="shared" si="140"/>
        <v>0</v>
      </c>
      <c r="BJ214" s="2820">
        <f t="shared" si="141"/>
        <v>0</v>
      </c>
      <c r="BK214" s="2820">
        <f t="shared" si="142"/>
        <v>0</v>
      </c>
      <c r="BL214" s="2820">
        <f t="shared" si="143"/>
        <v>0</v>
      </c>
      <c r="BM214" s="2820">
        <f t="shared" si="144"/>
        <v>0</v>
      </c>
      <c r="BN214" s="2820">
        <f t="shared" si="145"/>
        <v>0</v>
      </c>
      <c r="BO214" s="2820">
        <f t="shared" si="146"/>
        <v>0</v>
      </c>
      <c r="BP214" s="2820">
        <f t="shared" si="147"/>
        <v>0</v>
      </c>
      <c r="BQ214" s="2820">
        <f t="shared" si="148"/>
        <v>0</v>
      </c>
      <c r="BR214" s="2820">
        <f t="shared" si="149"/>
        <v>0</v>
      </c>
      <c r="BS214" s="2820">
        <f t="shared" si="150"/>
        <v>0</v>
      </c>
      <c r="BT214" s="2868">
        <f t="shared" si="151"/>
        <v>0</v>
      </c>
    </row>
    <row r="215" spans="1:72">
      <c r="A215" s="1243"/>
      <c r="B215" s="1251"/>
      <c r="C215" s="1251"/>
      <c r="D215" s="2824"/>
      <c r="E215" s="2820">
        <f t="shared" si="123"/>
        <v>0</v>
      </c>
      <c r="F215" s="2821"/>
      <c r="G215" s="2822">
        <f t="shared" si="124"/>
        <v>0</v>
      </c>
      <c r="H215" s="2823">
        <f t="shared" si="125"/>
        <v>0</v>
      </c>
      <c r="I215" s="2831"/>
      <c r="J215" s="2831"/>
      <c r="K215" s="2831"/>
      <c r="L215" s="2831"/>
      <c r="M215" s="2831"/>
      <c r="N215" s="2831"/>
      <c r="O215" s="2831"/>
      <c r="P215" s="2831"/>
      <c r="Q215" s="2831"/>
      <c r="R215" s="2831"/>
      <c r="S215" s="2831"/>
      <c r="T215" s="2831"/>
      <c r="U215" s="2831"/>
      <c r="V215" s="2831"/>
      <c r="W215" s="2831"/>
      <c r="X215" s="2831"/>
      <c r="Y215" s="2831"/>
      <c r="Z215" s="2831"/>
      <c r="AA215" s="2831"/>
      <c r="AB215" s="2831"/>
      <c r="AC215" s="2820">
        <f t="shared" si="126"/>
        <v>0</v>
      </c>
      <c r="AD215" s="2841"/>
      <c r="AE215" s="2841"/>
      <c r="AF215" s="2841"/>
      <c r="AG215" s="2841"/>
      <c r="AH215" s="2841"/>
      <c r="AI215" s="2841"/>
      <c r="AJ215" s="2841"/>
      <c r="AK215" s="2841"/>
      <c r="AL215" s="2841"/>
      <c r="AM215" s="2841"/>
      <c r="AN215" s="2841"/>
      <c r="AO215" s="2841"/>
      <c r="AP215" s="2841"/>
      <c r="AQ215" s="2841"/>
      <c r="AR215" s="2841"/>
      <c r="AS215" s="2841"/>
      <c r="AT215" s="2821"/>
      <c r="AU215" s="2850"/>
      <c r="AV215" s="794">
        <f t="shared" si="127"/>
        <v>0</v>
      </c>
      <c r="AW215" s="794">
        <f t="shared" si="128"/>
        <v>0</v>
      </c>
      <c r="AX215" s="794">
        <f t="shared" si="129"/>
        <v>0</v>
      </c>
      <c r="AY215" s="1178">
        <f t="shared" si="130"/>
        <v>0</v>
      </c>
      <c r="AZ215" s="2820">
        <f t="shared" si="131"/>
        <v>0</v>
      </c>
      <c r="BA215" s="2820">
        <f t="shared" si="132"/>
        <v>0</v>
      </c>
      <c r="BB215" s="2820">
        <f t="shared" si="133"/>
        <v>0</v>
      </c>
      <c r="BC215" s="2820">
        <f t="shared" si="134"/>
        <v>0</v>
      </c>
      <c r="BD215" s="2820">
        <f t="shared" si="135"/>
        <v>0</v>
      </c>
      <c r="BE215" s="2820">
        <f t="shared" si="136"/>
        <v>0</v>
      </c>
      <c r="BF215" s="2820">
        <f t="shared" si="137"/>
        <v>0</v>
      </c>
      <c r="BG215" s="2820">
        <f t="shared" si="138"/>
        <v>0</v>
      </c>
      <c r="BH215" s="2820">
        <f t="shared" si="139"/>
        <v>0</v>
      </c>
      <c r="BI215" s="2820">
        <f t="shared" si="140"/>
        <v>0</v>
      </c>
      <c r="BJ215" s="2820">
        <f t="shared" si="141"/>
        <v>0</v>
      </c>
      <c r="BK215" s="2820">
        <f t="shared" si="142"/>
        <v>0</v>
      </c>
      <c r="BL215" s="2820">
        <f t="shared" si="143"/>
        <v>0</v>
      </c>
      <c r="BM215" s="2820">
        <f t="shared" si="144"/>
        <v>0</v>
      </c>
      <c r="BN215" s="2820">
        <f t="shared" si="145"/>
        <v>0</v>
      </c>
      <c r="BO215" s="2820">
        <f t="shared" si="146"/>
        <v>0</v>
      </c>
      <c r="BP215" s="2820">
        <f t="shared" si="147"/>
        <v>0</v>
      </c>
      <c r="BQ215" s="2820">
        <f t="shared" si="148"/>
        <v>0</v>
      </c>
      <c r="BR215" s="2820">
        <f t="shared" si="149"/>
        <v>0</v>
      </c>
      <c r="BS215" s="2820">
        <f t="shared" si="150"/>
        <v>0</v>
      </c>
      <c r="BT215" s="2868">
        <f t="shared" si="151"/>
        <v>0</v>
      </c>
    </row>
    <row r="216" spans="1:72">
      <c r="A216" s="1243"/>
      <c r="B216" s="1251"/>
      <c r="C216" s="1251"/>
      <c r="D216" s="2824"/>
      <c r="E216" s="2820">
        <f t="shared" si="123"/>
        <v>0</v>
      </c>
      <c r="F216" s="2821"/>
      <c r="G216" s="2822">
        <f t="shared" si="124"/>
        <v>0</v>
      </c>
      <c r="H216" s="2823">
        <f t="shared" si="125"/>
        <v>0</v>
      </c>
      <c r="I216" s="2831"/>
      <c r="J216" s="2831"/>
      <c r="K216" s="2831"/>
      <c r="L216" s="2831"/>
      <c r="M216" s="2831"/>
      <c r="N216" s="2831"/>
      <c r="O216" s="2831"/>
      <c r="P216" s="2831"/>
      <c r="Q216" s="2831"/>
      <c r="R216" s="2831"/>
      <c r="S216" s="2831"/>
      <c r="T216" s="2831"/>
      <c r="U216" s="2831"/>
      <c r="V216" s="2831"/>
      <c r="W216" s="2831"/>
      <c r="X216" s="2831"/>
      <c r="Y216" s="2831"/>
      <c r="Z216" s="2831"/>
      <c r="AA216" s="2831"/>
      <c r="AB216" s="2831"/>
      <c r="AC216" s="2820">
        <f t="shared" si="126"/>
        <v>0</v>
      </c>
      <c r="AD216" s="2841"/>
      <c r="AE216" s="2841"/>
      <c r="AF216" s="2841"/>
      <c r="AG216" s="2841"/>
      <c r="AH216" s="2841"/>
      <c r="AI216" s="2841"/>
      <c r="AJ216" s="2841"/>
      <c r="AK216" s="2841"/>
      <c r="AL216" s="2841"/>
      <c r="AM216" s="2841"/>
      <c r="AN216" s="2841"/>
      <c r="AO216" s="2841"/>
      <c r="AP216" s="2841"/>
      <c r="AQ216" s="2841"/>
      <c r="AR216" s="2841"/>
      <c r="AS216" s="2841"/>
      <c r="AT216" s="2821"/>
      <c r="AU216" s="2850"/>
      <c r="AV216" s="794">
        <f t="shared" si="127"/>
        <v>0</v>
      </c>
      <c r="AW216" s="794">
        <f t="shared" si="128"/>
        <v>0</v>
      </c>
      <c r="AX216" s="794">
        <f t="shared" si="129"/>
        <v>0</v>
      </c>
      <c r="AY216" s="1178">
        <f t="shared" si="130"/>
        <v>0</v>
      </c>
      <c r="AZ216" s="2820">
        <f t="shared" si="131"/>
        <v>0</v>
      </c>
      <c r="BA216" s="2820">
        <f t="shared" si="132"/>
        <v>0</v>
      </c>
      <c r="BB216" s="2820">
        <f t="shared" si="133"/>
        <v>0</v>
      </c>
      <c r="BC216" s="2820">
        <f t="shared" si="134"/>
        <v>0</v>
      </c>
      <c r="BD216" s="2820">
        <f t="shared" si="135"/>
        <v>0</v>
      </c>
      <c r="BE216" s="2820">
        <f t="shared" si="136"/>
        <v>0</v>
      </c>
      <c r="BF216" s="2820">
        <f t="shared" si="137"/>
        <v>0</v>
      </c>
      <c r="BG216" s="2820">
        <f t="shared" si="138"/>
        <v>0</v>
      </c>
      <c r="BH216" s="2820">
        <f t="shared" si="139"/>
        <v>0</v>
      </c>
      <c r="BI216" s="2820">
        <f t="shared" si="140"/>
        <v>0</v>
      </c>
      <c r="BJ216" s="2820">
        <f t="shared" si="141"/>
        <v>0</v>
      </c>
      <c r="BK216" s="2820">
        <f t="shared" si="142"/>
        <v>0</v>
      </c>
      <c r="BL216" s="2820">
        <f t="shared" si="143"/>
        <v>0</v>
      </c>
      <c r="BM216" s="2820">
        <f t="shared" si="144"/>
        <v>0</v>
      </c>
      <c r="BN216" s="2820">
        <f t="shared" si="145"/>
        <v>0</v>
      </c>
      <c r="BO216" s="2820">
        <f t="shared" si="146"/>
        <v>0</v>
      </c>
      <c r="BP216" s="2820">
        <f t="shared" si="147"/>
        <v>0</v>
      </c>
      <c r="BQ216" s="2820">
        <f t="shared" si="148"/>
        <v>0</v>
      </c>
      <c r="BR216" s="2820">
        <f t="shared" si="149"/>
        <v>0</v>
      </c>
      <c r="BS216" s="2820">
        <f t="shared" si="150"/>
        <v>0</v>
      </c>
      <c r="BT216" s="2868">
        <f t="shared" si="151"/>
        <v>0</v>
      </c>
    </row>
    <row r="217" spans="1:72">
      <c r="A217" s="1243"/>
      <c r="B217" s="1251"/>
      <c r="C217" s="1251"/>
      <c r="D217" s="2824"/>
      <c r="E217" s="2820">
        <f t="shared" si="123"/>
        <v>0</v>
      </c>
      <c r="F217" s="2821"/>
      <c r="G217" s="2822">
        <f t="shared" si="124"/>
        <v>0</v>
      </c>
      <c r="H217" s="2823">
        <f t="shared" si="125"/>
        <v>0</v>
      </c>
      <c r="I217" s="2831"/>
      <c r="J217" s="2831"/>
      <c r="K217" s="2831"/>
      <c r="L217" s="2831"/>
      <c r="M217" s="2831"/>
      <c r="N217" s="2831"/>
      <c r="O217" s="2831"/>
      <c r="P217" s="2831"/>
      <c r="Q217" s="2831"/>
      <c r="R217" s="2831"/>
      <c r="S217" s="2831"/>
      <c r="T217" s="2831"/>
      <c r="U217" s="2831"/>
      <c r="V217" s="2831"/>
      <c r="W217" s="2831"/>
      <c r="X217" s="2831"/>
      <c r="Y217" s="2831"/>
      <c r="Z217" s="2831"/>
      <c r="AA217" s="2831"/>
      <c r="AB217" s="2831"/>
      <c r="AC217" s="2820">
        <f t="shared" si="126"/>
        <v>0</v>
      </c>
      <c r="AD217" s="2841"/>
      <c r="AE217" s="2841"/>
      <c r="AF217" s="2841"/>
      <c r="AG217" s="2841"/>
      <c r="AH217" s="2841"/>
      <c r="AI217" s="2841"/>
      <c r="AJ217" s="2841"/>
      <c r="AK217" s="2841"/>
      <c r="AL217" s="2841"/>
      <c r="AM217" s="2841"/>
      <c r="AN217" s="2841"/>
      <c r="AO217" s="2841"/>
      <c r="AP217" s="2841"/>
      <c r="AQ217" s="2841"/>
      <c r="AR217" s="2841"/>
      <c r="AS217" s="2841"/>
      <c r="AT217" s="2821"/>
      <c r="AU217" s="2850"/>
      <c r="AV217" s="794">
        <f t="shared" si="127"/>
        <v>0</v>
      </c>
      <c r="AW217" s="794">
        <f t="shared" si="128"/>
        <v>0</v>
      </c>
      <c r="AX217" s="794">
        <f t="shared" si="129"/>
        <v>0</v>
      </c>
      <c r="AY217" s="1178">
        <f t="shared" si="130"/>
        <v>0</v>
      </c>
      <c r="AZ217" s="2820">
        <f t="shared" si="131"/>
        <v>0</v>
      </c>
      <c r="BA217" s="2820">
        <f t="shared" si="132"/>
        <v>0</v>
      </c>
      <c r="BB217" s="2820">
        <f t="shared" si="133"/>
        <v>0</v>
      </c>
      <c r="BC217" s="2820">
        <f t="shared" si="134"/>
        <v>0</v>
      </c>
      <c r="BD217" s="2820">
        <f t="shared" si="135"/>
        <v>0</v>
      </c>
      <c r="BE217" s="2820">
        <f t="shared" si="136"/>
        <v>0</v>
      </c>
      <c r="BF217" s="2820">
        <f t="shared" si="137"/>
        <v>0</v>
      </c>
      <c r="BG217" s="2820">
        <f t="shared" si="138"/>
        <v>0</v>
      </c>
      <c r="BH217" s="2820">
        <f t="shared" si="139"/>
        <v>0</v>
      </c>
      <c r="BI217" s="2820">
        <f t="shared" si="140"/>
        <v>0</v>
      </c>
      <c r="BJ217" s="2820">
        <f t="shared" si="141"/>
        <v>0</v>
      </c>
      <c r="BK217" s="2820">
        <f t="shared" si="142"/>
        <v>0</v>
      </c>
      <c r="BL217" s="2820">
        <f t="shared" si="143"/>
        <v>0</v>
      </c>
      <c r="BM217" s="2820">
        <f t="shared" si="144"/>
        <v>0</v>
      </c>
      <c r="BN217" s="2820">
        <f t="shared" si="145"/>
        <v>0</v>
      </c>
      <c r="BO217" s="2820">
        <f t="shared" si="146"/>
        <v>0</v>
      </c>
      <c r="BP217" s="2820">
        <f t="shared" si="147"/>
        <v>0</v>
      </c>
      <c r="BQ217" s="2820">
        <f t="shared" si="148"/>
        <v>0</v>
      </c>
      <c r="BR217" s="2820">
        <f t="shared" si="149"/>
        <v>0</v>
      </c>
      <c r="BS217" s="2820">
        <f t="shared" si="150"/>
        <v>0</v>
      </c>
      <c r="BT217" s="2868">
        <f t="shared" si="151"/>
        <v>0</v>
      </c>
    </row>
    <row r="218" spans="1:72">
      <c r="A218" s="1243"/>
      <c r="B218" s="1251"/>
      <c r="C218" s="1251"/>
      <c r="D218" s="2824"/>
      <c r="E218" s="2820">
        <f t="shared" si="123"/>
        <v>0</v>
      </c>
      <c r="F218" s="2821"/>
      <c r="G218" s="2822">
        <f t="shared" si="124"/>
        <v>0</v>
      </c>
      <c r="H218" s="2823">
        <f t="shared" si="125"/>
        <v>0</v>
      </c>
      <c r="I218" s="2831"/>
      <c r="J218" s="2831"/>
      <c r="K218" s="2831"/>
      <c r="L218" s="2831"/>
      <c r="M218" s="2831"/>
      <c r="N218" s="2831"/>
      <c r="O218" s="2831"/>
      <c r="P218" s="2831"/>
      <c r="Q218" s="2831"/>
      <c r="R218" s="2831"/>
      <c r="S218" s="2831"/>
      <c r="T218" s="2831"/>
      <c r="U218" s="2831"/>
      <c r="V218" s="2831"/>
      <c r="W218" s="2831"/>
      <c r="X218" s="2831"/>
      <c r="Y218" s="2831"/>
      <c r="Z218" s="2831"/>
      <c r="AA218" s="2831"/>
      <c r="AB218" s="2831"/>
      <c r="AC218" s="2820">
        <f t="shared" si="126"/>
        <v>0</v>
      </c>
      <c r="AD218" s="2841"/>
      <c r="AE218" s="2841"/>
      <c r="AF218" s="2841"/>
      <c r="AG218" s="2841"/>
      <c r="AH218" s="2841"/>
      <c r="AI218" s="2841"/>
      <c r="AJ218" s="2841"/>
      <c r="AK218" s="2841"/>
      <c r="AL218" s="2841"/>
      <c r="AM218" s="2841"/>
      <c r="AN218" s="2841"/>
      <c r="AO218" s="2841"/>
      <c r="AP218" s="2841"/>
      <c r="AQ218" s="2841"/>
      <c r="AR218" s="2841"/>
      <c r="AS218" s="2841"/>
      <c r="AT218" s="2821"/>
      <c r="AU218" s="2850"/>
      <c r="AV218" s="794">
        <f t="shared" si="127"/>
        <v>0</v>
      </c>
      <c r="AW218" s="794">
        <f t="shared" si="128"/>
        <v>0</v>
      </c>
      <c r="AX218" s="794">
        <f t="shared" si="129"/>
        <v>0</v>
      </c>
      <c r="AY218" s="1178">
        <f t="shared" si="130"/>
        <v>0</v>
      </c>
      <c r="AZ218" s="2820">
        <f t="shared" si="131"/>
        <v>0</v>
      </c>
      <c r="BA218" s="2820">
        <f t="shared" si="132"/>
        <v>0</v>
      </c>
      <c r="BB218" s="2820">
        <f t="shared" si="133"/>
        <v>0</v>
      </c>
      <c r="BC218" s="2820">
        <f t="shared" si="134"/>
        <v>0</v>
      </c>
      <c r="BD218" s="2820">
        <f t="shared" si="135"/>
        <v>0</v>
      </c>
      <c r="BE218" s="2820">
        <f t="shared" si="136"/>
        <v>0</v>
      </c>
      <c r="BF218" s="2820">
        <f t="shared" si="137"/>
        <v>0</v>
      </c>
      <c r="BG218" s="2820">
        <f t="shared" si="138"/>
        <v>0</v>
      </c>
      <c r="BH218" s="2820">
        <f t="shared" si="139"/>
        <v>0</v>
      </c>
      <c r="BI218" s="2820">
        <f t="shared" si="140"/>
        <v>0</v>
      </c>
      <c r="BJ218" s="2820">
        <f t="shared" si="141"/>
        <v>0</v>
      </c>
      <c r="BK218" s="2820">
        <f t="shared" si="142"/>
        <v>0</v>
      </c>
      <c r="BL218" s="2820">
        <f t="shared" si="143"/>
        <v>0</v>
      </c>
      <c r="BM218" s="2820">
        <f t="shared" si="144"/>
        <v>0</v>
      </c>
      <c r="BN218" s="2820">
        <f t="shared" si="145"/>
        <v>0</v>
      </c>
      <c r="BO218" s="2820">
        <f t="shared" si="146"/>
        <v>0</v>
      </c>
      <c r="BP218" s="2820">
        <f t="shared" si="147"/>
        <v>0</v>
      </c>
      <c r="BQ218" s="2820">
        <f t="shared" si="148"/>
        <v>0</v>
      </c>
      <c r="BR218" s="2820">
        <f t="shared" si="149"/>
        <v>0</v>
      </c>
      <c r="BS218" s="2820">
        <f t="shared" si="150"/>
        <v>0</v>
      </c>
      <c r="BT218" s="2868">
        <f t="shared" si="151"/>
        <v>0</v>
      </c>
    </row>
    <row r="219" spans="1:72">
      <c r="A219" s="1243"/>
      <c r="B219" s="1251"/>
      <c r="C219" s="1251"/>
      <c r="D219" s="2824"/>
      <c r="E219" s="2820">
        <f t="shared" si="123"/>
        <v>0</v>
      </c>
      <c r="F219" s="2821"/>
      <c r="G219" s="2822">
        <f t="shared" si="124"/>
        <v>0</v>
      </c>
      <c r="H219" s="2823">
        <f t="shared" si="125"/>
        <v>0</v>
      </c>
      <c r="I219" s="2831"/>
      <c r="J219" s="2831"/>
      <c r="K219" s="2831"/>
      <c r="L219" s="2831"/>
      <c r="M219" s="2831"/>
      <c r="N219" s="2831"/>
      <c r="O219" s="2831"/>
      <c r="P219" s="2831"/>
      <c r="Q219" s="2831"/>
      <c r="R219" s="2831"/>
      <c r="S219" s="2831"/>
      <c r="T219" s="2831"/>
      <c r="U219" s="2831"/>
      <c r="V219" s="2831"/>
      <c r="W219" s="2831"/>
      <c r="X219" s="2831"/>
      <c r="Y219" s="2831"/>
      <c r="Z219" s="2831"/>
      <c r="AA219" s="2831"/>
      <c r="AB219" s="2831"/>
      <c r="AC219" s="2820">
        <f t="shared" si="126"/>
        <v>0</v>
      </c>
      <c r="AD219" s="2841"/>
      <c r="AE219" s="2841"/>
      <c r="AF219" s="2841"/>
      <c r="AG219" s="2841"/>
      <c r="AH219" s="2841"/>
      <c r="AI219" s="2841"/>
      <c r="AJ219" s="2841"/>
      <c r="AK219" s="2841"/>
      <c r="AL219" s="2841"/>
      <c r="AM219" s="2841"/>
      <c r="AN219" s="2841"/>
      <c r="AO219" s="2841"/>
      <c r="AP219" s="2841"/>
      <c r="AQ219" s="2841"/>
      <c r="AR219" s="2841"/>
      <c r="AS219" s="2841"/>
      <c r="AT219" s="2821"/>
      <c r="AU219" s="2850"/>
      <c r="AV219" s="794">
        <f t="shared" si="127"/>
        <v>0</v>
      </c>
      <c r="AW219" s="794">
        <f t="shared" si="128"/>
        <v>0</v>
      </c>
      <c r="AX219" s="794">
        <f t="shared" si="129"/>
        <v>0</v>
      </c>
      <c r="AY219" s="1178">
        <f t="shared" si="130"/>
        <v>0</v>
      </c>
      <c r="AZ219" s="2820">
        <f t="shared" si="131"/>
        <v>0</v>
      </c>
      <c r="BA219" s="2820">
        <f t="shared" si="132"/>
        <v>0</v>
      </c>
      <c r="BB219" s="2820">
        <f t="shared" si="133"/>
        <v>0</v>
      </c>
      <c r="BC219" s="2820">
        <f t="shared" si="134"/>
        <v>0</v>
      </c>
      <c r="BD219" s="2820">
        <f t="shared" si="135"/>
        <v>0</v>
      </c>
      <c r="BE219" s="2820">
        <f t="shared" si="136"/>
        <v>0</v>
      </c>
      <c r="BF219" s="2820">
        <f t="shared" si="137"/>
        <v>0</v>
      </c>
      <c r="BG219" s="2820">
        <f t="shared" si="138"/>
        <v>0</v>
      </c>
      <c r="BH219" s="2820">
        <f t="shared" si="139"/>
        <v>0</v>
      </c>
      <c r="BI219" s="2820">
        <f t="shared" si="140"/>
        <v>0</v>
      </c>
      <c r="BJ219" s="2820">
        <f t="shared" si="141"/>
        <v>0</v>
      </c>
      <c r="BK219" s="2820">
        <f t="shared" si="142"/>
        <v>0</v>
      </c>
      <c r="BL219" s="2820">
        <f t="shared" si="143"/>
        <v>0</v>
      </c>
      <c r="BM219" s="2820">
        <f t="shared" si="144"/>
        <v>0</v>
      </c>
      <c r="BN219" s="2820">
        <f t="shared" si="145"/>
        <v>0</v>
      </c>
      <c r="BO219" s="2820">
        <f t="shared" si="146"/>
        <v>0</v>
      </c>
      <c r="BP219" s="2820">
        <f t="shared" si="147"/>
        <v>0</v>
      </c>
      <c r="BQ219" s="2820">
        <f t="shared" si="148"/>
        <v>0</v>
      </c>
      <c r="BR219" s="2820">
        <f t="shared" si="149"/>
        <v>0</v>
      </c>
      <c r="BS219" s="2820">
        <f t="shared" si="150"/>
        <v>0</v>
      </c>
      <c r="BT219" s="2868">
        <f t="shared" si="151"/>
        <v>0</v>
      </c>
    </row>
    <row r="220" spans="1:72">
      <c r="A220" s="1243"/>
      <c r="B220" s="1251"/>
      <c r="C220" s="1251"/>
      <c r="D220" s="2824"/>
      <c r="E220" s="2820">
        <f t="shared" si="123"/>
        <v>0</v>
      </c>
      <c r="F220" s="2821"/>
      <c r="G220" s="2822">
        <f t="shared" si="124"/>
        <v>0</v>
      </c>
      <c r="H220" s="2823">
        <f t="shared" si="125"/>
        <v>0</v>
      </c>
      <c r="I220" s="2831"/>
      <c r="J220" s="2831"/>
      <c r="K220" s="2831"/>
      <c r="L220" s="2831"/>
      <c r="M220" s="2831"/>
      <c r="N220" s="2831"/>
      <c r="O220" s="2831"/>
      <c r="P220" s="2831"/>
      <c r="Q220" s="2831"/>
      <c r="R220" s="2831"/>
      <c r="S220" s="2831"/>
      <c r="T220" s="2831"/>
      <c r="U220" s="2831"/>
      <c r="V220" s="2831"/>
      <c r="W220" s="2831"/>
      <c r="X220" s="2831"/>
      <c r="Y220" s="2831"/>
      <c r="Z220" s="2831"/>
      <c r="AA220" s="2831"/>
      <c r="AB220" s="2831"/>
      <c r="AC220" s="2820">
        <f t="shared" si="126"/>
        <v>0</v>
      </c>
      <c r="AD220" s="2841"/>
      <c r="AE220" s="2841"/>
      <c r="AF220" s="2841"/>
      <c r="AG220" s="2841"/>
      <c r="AH220" s="2841"/>
      <c r="AI220" s="2841"/>
      <c r="AJ220" s="2841"/>
      <c r="AK220" s="2841"/>
      <c r="AL220" s="2841"/>
      <c r="AM220" s="2841"/>
      <c r="AN220" s="2841"/>
      <c r="AO220" s="2841"/>
      <c r="AP220" s="2841"/>
      <c r="AQ220" s="2841"/>
      <c r="AR220" s="2841"/>
      <c r="AS220" s="2841"/>
      <c r="AT220" s="2821"/>
      <c r="AU220" s="2850"/>
      <c r="AV220" s="794">
        <f t="shared" si="127"/>
        <v>0</v>
      </c>
      <c r="AW220" s="794">
        <f t="shared" si="128"/>
        <v>0</v>
      </c>
      <c r="AX220" s="794">
        <f t="shared" si="129"/>
        <v>0</v>
      </c>
      <c r="AY220" s="1178">
        <f t="shared" si="130"/>
        <v>0</v>
      </c>
      <c r="AZ220" s="2820">
        <f t="shared" si="131"/>
        <v>0</v>
      </c>
      <c r="BA220" s="2820">
        <f t="shared" si="132"/>
        <v>0</v>
      </c>
      <c r="BB220" s="2820">
        <f t="shared" si="133"/>
        <v>0</v>
      </c>
      <c r="BC220" s="2820">
        <f t="shared" si="134"/>
        <v>0</v>
      </c>
      <c r="BD220" s="2820">
        <f t="shared" si="135"/>
        <v>0</v>
      </c>
      <c r="BE220" s="2820">
        <f t="shared" si="136"/>
        <v>0</v>
      </c>
      <c r="BF220" s="2820">
        <f t="shared" si="137"/>
        <v>0</v>
      </c>
      <c r="BG220" s="2820">
        <f t="shared" si="138"/>
        <v>0</v>
      </c>
      <c r="BH220" s="2820">
        <f t="shared" si="139"/>
        <v>0</v>
      </c>
      <c r="BI220" s="2820">
        <f t="shared" si="140"/>
        <v>0</v>
      </c>
      <c r="BJ220" s="2820">
        <f t="shared" si="141"/>
        <v>0</v>
      </c>
      <c r="BK220" s="2820">
        <f t="shared" si="142"/>
        <v>0</v>
      </c>
      <c r="BL220" s="2820">
        <f t="shared" si="143"/>
        <v>0</v>
      </c>
      <c r="BM220" s="2820">
        <f t="shared" si="144"/>
        <v>0</v>
      </c>
      <c r="BN220" s="2820">
        <f t="shared" si="145"/>
        <v>0</v>
      </c>
      <c r="BO220" s="2820">
        <f t="shared" si="146"/>
        <v>0</v>
      </c>
      <c r="BP220" s="2820">
        <f t="shared" si="147"/>
        <v>0</v>
      </c>
      <c r="BQ220" s="2820">
        <f t="shared" si="148"/>
        <v>0</v>
      </c>
      <c r="BR220" s="2820">
        <f t="shared" si="149"/>
        <v>0</v>
      </c>
      <c r="BS220" s="2820">
        <f t="shared" si="150"/>
        <v>0</v>
      </c>
      <c r="BT220" s="2868">
        <f t="shared" si="151"/>
        <v>0</v>
      </c>
    </row>
    <row r="221" spans="1:72">
      <c r="A221" s="1243"/>
      <c r="B221" s="1251"/>
      <c r="C221" s="1251"/>
      <c r="D221" s="2824"/>
      <c r="E221" s="2820">
        <f t="shared" si="123"/>
        <v>0</v>
      </c>
      <c r="F221" s="2821"/>
      <c r="G221" s="2822">
        <f t="shared" si="124"/>
        <v>0</v>
      </c>
      <c r="H221" s="2823">
        <f t="shared" si="125"/>
        <v>0</v>
      </c>
      <c r="I221" s="2831"/>
      <c r="J221" s="2831"/>
      <c r="K221" s="2831"/>
      <c r="L221" s="2831"/>
      <c r="M221" s="2831"/>
      <c r="N221" s="2831"/>
      <c r="O221" s="2831"/>
      <c r="P221" s="2831"/>
      <c r="Q221" s="2831"/>
      <c r="R221" s="2831"/>
      <c r="S221" s="2831"/>
      <c r="T221" s="2831"/>
      <c r="U221" s="2831"/>
      <c r="V221" s="2831"/>
      <c r="W221" s="2831"/>
      <c r="X221" s="2831"/>
      <c r="Y221" s="2831"/>
      <c r="Z221" s="2831"/>
      <c r="AA221" s="2831"/>
      <c r="AB221" s="2831"/>
      <c r="AC221" s="2820">
        <f t="shared" si="126"/>
        <v>0</v>
      </c>
      <c r="AD221" s="2841"/>
      <c r="AE221" s="2841"/>
      <c r="AF221" s="2841"/>
      <c r="AG221" s="2841"/>
      <c r="AH221" s="2841"/>
      <c r="AI221" s="2841"/>
      <c r="AJ221" s="2841"/>
      <c r="AK221" s="2841"/>
      <c r="AL221" s="2841"/>
      <c r="AM221" s="2841"/>
      <c r="AN221" s="2841"/>
      <c r="AO221" s="2841"/>
      <c r="AP221" s="2841"/>
      <c r="AQ221" s="2841"/>
      <c r="AR221" s="2841"/>
      <c r="AS221" s="2841"/>
      <c r="AT221" s="2821"/>
      <c r="AU221" s="2850"/>
      <c r="AV221" s="794">
        <f t="shared" si="127"/>
        <v>0</v>
      </c>
      <c r="AW221" s="794">
        <f t="shared" si="128"/>
        <v>0</v>
      </c>
      <c r="AX221" s="794">
        <f t="shared" si="129"/>
        <v>0</v>
      </c>
      <c r="AY221" s="1178">
        <f t="shared" si="130"/>
        <v>0</v>
      </c>
      <c r="AZ221" s="2820">
        <f t="shared" si="131"/>
        <v>0</v>
      </c>
      <c r="BA221" s="2820">
        <f t="shared" si="132"/>
        <v>0</v>
      </c>
      <c r="BB221" s="2820">
        <f t="shared" si="133"/>
        <v>0</v>
      </c>
      <c r="BC221" s="2820">
        <f t="shared" si="134"/>
        <v>0</v>
      </c>
      <c r="BD221" s="2820">
        <f t="shared" si="135"/>
        <v>0</v>
      </c>
      <c r="BE221" s="2820">
        <f t="shared" si="136"/>
        <v>0</v>
      </c>
      <c r="BF221" s="2820">
        <f t="shared" si="137"/>
        <v>0</v>
      </c>
      <c r="BG221" s="2820">
        <f t="shared" si="138"/>
        <v>0</v>
      </c>
      <c r="BH221" s="2820">
        <f t="shared" si="139"/>
        <v>0</v>
      </c>
      <c r="BI221" s="2820">
        <f t="shared" si="140"/>
        <v>0</v>
      </c>
      <c r="BJ221" s="2820">
        <f t="shared" si="141"/>
        <v>0</v>
      </c>
      <c r="BK221" s="2820">
        <f t="shared" si="142"/>
        <v>0</v>
      </c>
      <c r="BL221" s="2820">
        <f t="shared" si="143"/>
        <v>0</v>
      </c>
      <c r="BM221" s="2820">
        <f t="shared" si="144"/>
        <v>0</v>
      </c>
      <c r="BN221" s="2820">
        <f t="shared" si="145"/>
        <v>0</v>
      </c>
      <c r="BO221" s="2820">
        <f t="shared" si="146"/>
        <v>0</v>
      </c>
      <c r="BP221" s="2820">
        <f t="shared" si="147"/>
        <v>0</v>
      </c>
      <c r="BQ221" s="2820">
        <f t="shared" si="148"/>
        <v>0</v>
      </c>
      <c r="BR221" s="2820">
        <f t="shared" si="149"/>
        <v>0</v>
      </c>
      <c r="BS221" s="2820">
        <f t="shared" si="150"/>
        <v>0</v>
      </c>
      <c r="BT221" s="2868">
        <f t="shared" si="151"/>
        <v>0</v>
      </c>
    </row>
    <row r="222" spans="1:72">
      <c r="A222" s="1243"/>
      <c r="B222" s="1251"/>
      <c r="C222" s="1251"/>
      <c r="D222" s="2824"/>
      <c r="E222" s="2820">
        <f t="shared" si="123"/>
        <v>0</v>
      </c>
      <c r="F222" s="2821"/>
      <c r="G222" s="2822">
        <f t="shared" si="124"/>
        <v>0</v>
      </c>
      <c r="H222" s="2823">
        <f t="shared" si="125"/>
        <v>0</v>
      </c>
      <c r="I222" s="2831"/>
      <c r="J222" s="2831"/>
      <c r="K222" s="2831"/>
      <c r="L222" s="2831"/>
      <c r="M222" s="2831"/>
      <c r="N222" s="2831"/>
      <c r="O222" s="2831"/>
      <c r="P222" s="2831"/>
      <c r="Q222" s="2831"/>
      <c r="R222" s="2831"/>
      <c r="S222" s="2831"/>
      <c r="T222" s="2831"/>
      <c r="U222" s="2831"/>
      <c r="V222" s="2831"/>
      <c r="W222" s="2831"/>
      <c r="X222" s="2831"/>
      <c r="Y222" s="2831"/>
      <c r="Z222" s="2831"/>
      <c r="AA222" s="2831"/>
      <c r="AB222" s="2831"/>
      <c r="AC222" s="2820">
        <f t="shared" si="126"/>
        <v>0</v>
      </c>
      <c r="AD222" s="2841"/>
      <c r="AE222" s="2841"/>
      <c r="AF222" s="2841"/>
      <c r="AG222" s="2841"/>
      <c r="AH222" s="2841"/>
      <c r="AI222" s="2841"/>
      <c r="AJ222" s="2841"/>
      <c r="AK222" s="2841"/>
      <c r="AL222" s="2841"/>
      <c r="AM222" s="2841"/>
      <c r="AN222" s="2841"/>
      <c r="AO222" s="2841"/>
      <c r="AP222" s="2841"/>
      <c r="AQ222" s="2841"/>
      <c r="AR222" s="2841"/>
      <c r="AS222" s="2841"/>
      <c r="AT222" s="2821"/>
      <c r="AU222" s="2850"/>
      <c r="AV222" s="794">
        <f t="shared" si="127"/>
        <v>0</v>
      </c>
      <c r="AW222" s="794">
        <f t="shared" si="128"/>
        <v>0</v>
      </c>
      <c r="AX222" s="794">
        <f t="shared" si="129"/>
        <v>0</v>
      </c>
      <c r="AY222" s="1178">
        <f t="shared" si="130"/>
        <v>0</v>
      </c>
      <c r="AZ222" s="2820">
        <f t="shared" si="131"/>
        <v>0</v>
      </c>
      <c r="BA222" s="2820">
        <f t="shared" si="132"/>
        <v>0</v>
      </c>
      <c r="BB222" s="2820">
        <f t="shared" si="133"/>
        <v>0</v>
      </c>
      <c r="BC222" s="2820">
        <f t="shared" si="134"/>
        <v>0</v>
      </c>
      <c r="BD222" s="2820">
        <f t="shared" si="135"/>
        <v>0</v>
      </c>
      <c r="BE222" s="2820">
        <f t="shared" si="136"/>
        <v>0</v>
      </c>
      <c r="BF222" s="2820">
        <f t="shared" si="137"/>
        <v>0</v>
      </c>
      <c r="BG222" s="2820">
        <f t="shared" si="138"/>
        <v>0</v>
      </c>
      <c r="BH222" s="2820">
        <f t="shared" si="139"/>
        <v>0</v>
      </c>
      <c r="BI222" s="2820">
        <f t="shared" si="140"/>
        <v>0</v>
      </c>
      <c r="BJ222" s="2820">
        <f t="shared" si="141"/>
        <v>0</v>
      </c>
      <c r="BK222" s="2820">
        <f t="shared" si="142"/>
        <v>0</v>
      </c>
      <c r="BL222" s="2820">
        <f t="shared" si="143"/>
        <v>0</v>
      </c>
      <c r="BM222" s="2820">
        <f t="shared" si="144"/>
        <v>0</v>
      </c>
      <c r="BN222" s="2820">
        <f t="shared" si="145"/>
        <v>0</v>
      </c>
      <c r="BO222" s="2820">
        <f t="shared" si="146"/>
        <v>0</v>
      </c>
      <c r="BP222" s="2820">
        <f t="shared" si="147"/>
        <v>0</v>
      </c>
      <c r="BQ222" s="2820">
        <f t="shared" si="148"/>
        <v>0</v>
      </c>
      <c r="BR222" s="2820">
        <f t="shared" si="149"/>
        <v>0</v>
      </c>
      <c r="BS222" s="2820">
        <f t="shared" si="150"/>
        <v>0</v>
      </c>
      <c r="BT222" s="2868">
        <f t="shared" si="151"/>
        <v>0</v>
      </c>
    </row>
    <row r="223" spans="1:72">
      <c r="A223" s="1243"/>
      <c r="B223" s="1251"/>
      <c r="C223" s="1251"/>
      <c r="D223" s="2824"/>
      <c r="E223" s="2820">
        <f t="shared" si="123"/>
        <v>0</v>
      </c>
      <c r="F223" s="2821"/>
      <c r="G223" s="2822">
        <f t="shared" si="124"/>
        <v>0</v>
      </c>
      <c r="H223" s="2823">
        <f t="shared" si="125"/>
        <v>0</v>
      </c>
      <c r="I223" s="2831"/>
      <c r="J223" s="2831"/>
      <c r="K223" s="2831"/>
      <c r="L223" s="2831"/>
      <c r="M223" s="2831"/>
      <c r="N223" s="2831"/>
      <c r="O223" s="2831"/>
      <c r="P223" s="2831"/>
      <c r="Q223" s="2831"/>
      <c r="R223" s="2831"/>
      <c r="S223" s="2831"/>
      <c r="T223" s="2831"/>
      <c r="U223" s="2831"/>
      <c r="V223" s="2831"/>
      <c r="W223" s="2831"/>
      <c r="X223" s="2831"/>
      <c r="Y223" s="2831"/>
      <c r="Z223" s="2831"/>
      <c r="AA223" s="2831"/>
      <c r="AB223" s="2831"/>
      <c r="AC223" s="2820">
        <f t="shared" si="126"/>
        <v>0</v>
      </c>
      <c r="AD223" s="2841"/>
      <c r="AE223" s="2841"/>
      <c r="AF223" s="2841"/>
      <c r="AG223" s="2841"/>
      <c r="AH223" s="2841"/>
      <c r="AI223" s="2841"/>
      <c r="AJ223" s="2841"/>
      <c r="AK223" s="2841"/>
      <c r="AL223" s="2841"/>
      <c r="AM223" s="2841"/>
      <c r="AN223" s="2841"/>
      <c r="AO223" s="2841"/>
      <c r="AP223" s="2841"/>
      <c r="AQ223" s="2841"/>
      <c r="AR223" s="2841"/>
      <c r="AS223" s="2841"/>
      <c r="AT223" s="2821"/>
      <c r="AU223" s="2850"/>
      <c r="AV223" s="794">
        <f t="shared" si="127"/>
        <v>0</v>
      </c>
      <c r="AW223" s="794">
        <f t="shared" si="128"/>
        <v>0</v>
      </c>
      <c r="AX223" s="794">
        <f t="shared" si="129"/>
        <v>0</v>
      </c>
      <c r="AY223" s="1178">
        <f t="shared" si="130"/>
        <v>0</v>
      </c>
      <c r="AZ223" s="2820">
        <f t="shared" si="131"/>
        <v>0</v>
      </c>
      <c r="BA223" s="2820">
        <f t="shared" si="132"/>
        <v>0</v>
      </c>
      <c r="BB223" s="2820">
        <f t="shared" si="133"/>
        <v>0</v>
      </c>
      <c r="BC223" s="2820">
        <f t="shared" si="134"/>
        <v>0</v>
      </c>
      <c r="BD223" s="2820">
        <f t="shared" si="135"/>
        <v>0</v>
      </c>
      <c r="BE223" s="2820">
        <f t="shared" si="136"/>
        <v>0</v>
      </c>
      <c r="BF223" s="2820">
        <f t="shared" si="137"/>
        <v>0</v>
      </c>
      <c r="BG223" s="2820">
        <f t="shared" si="138"/>
        <v>0</v>
      </c>
      <c r="BH223" s="2820">
        <f t="shared" si="139"/>
        <v>0</v>
      </c>
      <c r="BI223" s="2820">
        <f t="shared" si="140"/>
        <v>0</v>
      </c>
      <c r="BJ223" s="2820">
        <f t="shared" si="141"/>
        <v>0</v>
      </c>
      <c r="BK223" s="2820">
        <f t="shared" si="142"/>
        <v>0</v>
      </c>
      <c r="BL223" s="2820">
        <f t="shared" si="143"/>
        <v>0</v>
      </c>
      <c r="BM223" s="2820">
        <f t="shared" si="144"/>
        <v>0</v>
      </c>
      <c r="BN223" s="2820">
        <f t="shared" si="145"/>
        <v>0</v>
      </c>
      <c r="BO223" s="2820">
        <f t="shared" si="146"/>
        <v>0</v>
      </c>
      <c r="BP223" s="2820">
        <f t="shared" si="147"/>
        <v>0</v>
      </c>
      <c r="BQ223" s="2820">
        <f t="shared" si="148"/>
        <v>0</v>
      </c>
      <c r="BR223" s="2820">
        <f t="shared" si="149"/>
        <v>0</v>
      </c>
      <c r="BS223" s="2820">
        <f t="shared" si="150"/>
        <v>0</v>
      </c>
      <c r="BT223" s="2868">
        <f t="shared" si="151"/>
        <v>0</v>
      </c>
    </row>
    <row r="224" spans="1:72">
      <c r="A224" s="1243"/>
      <c r="B224" s="1251"/>
      <c r="C224" s="1251"/>
      <c r="D224" s="2824"/>
      <c r="E224" s="2820">
        <f t="shared" si="123"/>
        <v>0</v>
      </c>
      <c r="F224" s="2821"/>
      <c r="G224" s="2822">
        <f t="shared" si="124"/>
        <v>0</v>
      </c>
      <c r="H224" s="2823">
        <f t="shared" si="125"/>
        <v>0</v>
      </c>
      <c r="I224" s="2831"/>
      <c r="J224" s="2831"/>
      <c r="K224" s="2831"/>
      <c r="L224" s="2831"/>
      <c r="M224" s="2831"/>
      <c r="N224" s="2831"/>
      <c r="O224" s="2831"/>
      <c r="P224" s="2831"/>
      <c r="Q224" s="2831"/>
      <c r="R224" s="2831"/>
      <c r="S224" s="2831"/>
      <c r="T224" s="2831"/>
      <c r="U224" s="2831"/>
      <c r="V224" s="2831"/>
      <c r="W224" s="2831"/>
      <c r="X224" s="2831"/>
      <c r="Y224" s="2831"/>
      <c r="Z224" s="2831"/>
      <c r="AA224" s="2831"/>
      <c r="AB224" s="2831"/>
      <c r="AC224" s="2820">
        <f t="shared" si="126"/>
        <v>0</v>
      </c>
      <c r="AD224" s="2841"/>
      <c r="AE224" s="2841"/>
      <c r="AF224" s="2841"/>
      <c r="AG224" s="2841"/>
      <c r="AH224" s="2841"/>
      <c r="AI224" s="2841"/>
      <c r="AJ224" s="2841"/>
      <c r="AK224" s="2841"/>
      <c r="AL224" s="2841"/>
      <c r="AM224" s="2841"/>
      <c r="AN224" s="2841"/>
      <c r="AO224" s="2841"/>
      <c r="AP224" s="2841"/>
      <c r="AQ224" s="2841"/>
      <c r="AR224" s="2841"/>
      <c r="AS224" s="2841"/>
      <c r="AT224" s="2821"/>
      <c r="AU224" s="2850"/>
      <c r="AV224" s="794">
        <f t="shared" si="127"/>
        <v>0</v>
      </c>
      <c r="AW224" s="794">
        <f t="shared" si="128"/>
        <v>0</v>
      </c>
      <c r="AX224" s="794">
        <f t="shared" si="129"/>
        <v>0</v>
      </c>
      <c r="AY224" s="1178">
        <f t="shared" si="130"/>
        <v>0</v>
      </c>
      <c r="AZ224" s="2820">
        <f t="shared" si="131"/>
        <v>0</v>
      </c>
      <c r="BA224" s="2820">
        <f t="shared" si="132"/>
        <v>0</v>
      </c>
      <c r="BB224" s="2820">
        <f t="shared" si="133"/>
        <v>0</v>
      </c>
      <c r="BC224" s="2820">
        <f t="shared" si="134"/>
        <v>0</v>
      </c>
      <c r="BD224" s="2820">
        <f t="shared" si="135"/>
        <v>0</v>
      </c>
      <c r="BE224" s="2820">
        <f t="shared" si="136"/>
        <v>0</v>
      </c>
      <c r="BF224" s="2820">
        <f t="shared" si="137"/>
        <v>0</v>
      </c>
      <c r="BG224" s="2820">
        <f t="shared" si="138"/>
        <v>0</v>
      </c>
      <c r="BH224" s="2820">
        <f t="shared" si="139"/>
        <v>0</v>
      </c>
      <c r="BI224" s="2820">
        <f t="shared" si="140"/>
        <v>0</v>
      </c>
      <c r="BJ224" s="2820">
        <f t="shared" si="141"/>
        <v>0</v>
      </c>
      <c r="BK224" s="2820">
        <f t="shared" si="142"/>
        <v>0</v>
      </c>
      <c r="BL224" s="2820">
        <f t="shared" si="143"/>
        <v>0</v>
      </c>
      <c r="BM224" s="2820">
        <f t="shared" si="144"/>
        <v>0</v>
      </c>
      <c r="BN224" s="2820">
        <f t="shared" si="145"/>
        <v>0</v>
      </c>
      <c r="BO224" s="2820">
        <f t="shared" si="146"/>
        <v>0</v>
      </c>
      <c r="BP224" s="2820">
        <f t="shared" si="147"/>
        <v>0</v>
      </c>
      <c r="BQ224" s="2820">
        <f t="shared" si="148"/>
        <v>0</v>
      </c>
      <c r="BR224" s="2820">
        <f t="shared" si="149"/>
        <v>0</v>
      </c>
      <c r="BS224" s="2820">
        <f t="shared" si="150"/>
        <v>0</v>
      </c>
      <c r="BT224" s="2868">
        <f t="shared" si="151"/>
        <v>0</v>
      </c>
    </row>
    <row r="225" spans="1:72">
      <c r="A225" s="1243"/>
      <c r="B225" s="1251"/>
      <c r="C225" s="1251"/>
      <c r="D225" s="2824"/>
      <c r="E225" s="2820">
        <f t="shared" si="123"/>
        <v>0</v>
      </c>
      <c r="F225" s="2821"/>
      <c r="G225" s="2822">
        <f t="shared" si="124"/>
        <v>0</v>
      </c>
      <c r="H225" s="2823">
        <f t="shared" si="125"/>
        <v>0</v>
      </c>
      <c r="I225" s="2831"/>
      <c r="J225" s="2831"/>
      <c r="K225" s="2831"/>
      <c r="L225" s="2831"/>
      <c r="M225" s="2831"/>
      <c r="N225" s="2831"/>
      <c r="O225" s="2831"/>
      <c r="P225" s="2831"/>
      <c r="Q225" s="2831"/>
      <c r="R225" s="2831"/>
      <c r="S225" s="2831"/>
      <c r="T225" s="2831"/>
      <c r="U225" s="2831"/>
      <c r="V225" s="2831"/>
      <c r="W225" s="2831"/>
      <c r="X225" s="2831"/>
      <c r="Y225" s="2831"/>
      <c r="Z225" s="2831"/>
      <c r="AA225" s="2831"/>
      <c r="AB225" s="2831"/>
      <c r="AC225" s="2820">
        <f t="shared" si="126"/>
        <v>0</v>
      </c>
      <c r="AD225" s="2841"/>
      <c r="AE225" s="2841"/>
      <c r="AF225" s="2841"/>
      <c r="AG225" s="2841"/>
      <c r="AH225" s="2841"/>
      <c r="AI225" s="2841"/>
      <c r="AJ225" s="2841"/>
      <c r="AK225" s="2841"/>
      <c r="AL225" s="2841"/>
      <c r="AM225" s="2841"/>
      <c r="AN225" s="2841"/>
      <c r="AO225" s="2841"/>
      <c r="AP225" s="2841"/>
      <c r="AQ225" s="2841"/>
      <c r="AR225" s="2841"/>
      <c r="AS225" s="2841"/>
      <c r="AT225" s="2821"/>
      <c r="AU225" s="2850"/>
      <c r="AV225" s="794">
        <f t="shared" si="127"/>
        <v>0</v>
      </c>
      <c r="AW225" s="794">
        <f t="shared" si="128"/>
        <v>0</v>
      </c>
      <c r="AX225" s="794">
        <f t="shared" si="129"/>
        <v>0</v>
      </c>
      <c r="AY225" s="1178">
        <f t="shared" si="130"/>
        <v>0</v>
      </c>
      <c r="AZ225" s="2820">
        <f t="shared" si="131"/>
        <v>0</v>
      </c>
      <c r="BA225" s="2820">
        <f t="shared" si="132"/>
        <v>0</v>
      </c>
      <c r="BB225" s="2820">
        <f t="shared" si="133"/>
        <v>0</v>
      </c>
      <c r="BC225" s="2820">
        <f t="shared" si="134"/>
        <v>0</v>
      </c>
      <c r="BD225" s="2820">
        <f t="shared" si="135"/>
        <v>0</v>
      </c>
      <c r="BE225" s="2820">
        <f t="shared" si="136"/>
        <v>0</v>
      </c>
      <c r="BF225" s="2820">
        <f t="shared" si="137"/>
        <v>0</v>
      </c>
      <c r="BG225" s="2820">
        <f t="shared" si="138"/>
        <v>0</v>
      </c>
      <c r="BH225" s="2820">
        <f t="shared" si="139"/>
        <v>0</v>
      </c>
      <c r="BI225" s="2820">
        <f t="shared" si="140"/>
        <v>0</v>
      </c>
      <c r="BJ225" s="2820">
        <f t="shared" si="141"/>
        <v>0</v>
      </c>
      <c r="BK225" s="2820">
        <f t="shared" si="142"/>
        <v>0</v>
      </c>
      <c r="BL225" s="2820">
        <f t="shared" si="143"/>
        <v>0</v>
      </c>
      <c r="BM225" s="2820">
        <f t="shared" si="144"/>
        <v>0</v>
      </c>
      <c r="BN225" s="2820">
        <f t="shared" si="145"/>
        <v>0</v>
      </c>
      <c r="BO225" s="2820">
        <f t="shared" si="146"/>
        <v>0</v>
      </c>
      <c r="BP225" s="2820">
        <f t="shared" si="147"/>
        <v>0</v>
      </c>
      <c r="BQ225" s="2820">
        <f t="shared" si="148"/>
        <v>0</v>
      </c>
      <c r="BR225" s="2820">
        <f t="shared" si="149"/>
        <v>0</v>
      </c>
      <c r="BS225" s="2820">
        <f t="shared" si="150"/>
        <v>0</v>
      </c>
      <c r="BT225" s="2868">
        <f t="shared" si="151"/>
        <v>0</v>
      </c>
    </row>
    <row r="226" spans="1:72">
      <c r="A226" s="1243"/>
      <c r="B226" s="1251"/>
      <c r="C226" s="1251"/>
      <c r="D226" s="2824"/>
      <c r="E226" s="2820">
        <f t="shared" si="123"/>
        <v>0</v>
      </c>
      <c r="F226" s="2821"/>
      <c r="G226" s="2822">
        <f t="shared" si="124"/>
        <v>0</v>
      </c>
      <c r="H226" s="2823">
        <f t="shared" si="125"/>
        <v>0</v>
      </c>
      <c r="I226" s="2831"/>
      <c r="J226" s="2831"/>
      <c r="K226" s="2831"/>
      <c r="L226" s="2831"/>
      <c r="M226" s="2831"/>
      <c r="N226" s="2831"/>
      <c r="O226" s="2831"/>
      <c r="P226" s="2831"/>
      <c r="Q226" s="2831"/>
      <c r="R226" s="2831"/>
      <c r="S226" s="2831"/>
      <c r="T226" s="2831"/>
      <c r="U226" s="2831"/>
      <c r="V226" s="2831"/>
      <c r="W226" s="2831"/>
      <c r="X226" s="2831"/>
      <c r="Y226" s="2831"/>
      <c r="Z226" s="2831"/>
      <c r="AA226" s="2831"/>
      <c r="AB226" s="2831"/>
      <c r="AC226" s="2820">
        <f t="shared" si="126"/>
        <v>0</v>
      </c>
      <c r="AD226" s="2841"/>
      <c r="AE226" s="2841"/>
      <c r="AF226" s="2841"/>
      <c r="AG226" s="2841"/>
      <c r="AH226" s="2841"/>
      <c r="AI226" s="2841"/>
      <c r="AJ226" s="2841"/>
      <c r="AK226" s="2841"/>
      <c r="AL226" s="2841"/>
      <c r="AM226" s="2841"/>
      <c r="AN226" s="2841"/>
      <c r="AO226" s="2841"/>
      <c r="AP226" s="2841"/>
      <c r="AQ226" s="2841"/>
      <c r="AR226" s="2841"/>
      <c r="AS226" s="2841"/>
      <c r="AT226" s="2821"/>
      <c r="AU226" s="2850"/>
      <c r="AV226" s="794">
        <f t="shared" si="127"/>
        <v>0</v>
      </c>
      <c r="AW226" s="794">
        <f t="shared" si="128"/>
        <v>0</v>
      </c>
      <c r="AX226" s="794">
        <f t="shared" si="129"/>
        <v>0</v>
      </c>
      <c r="AY226" s="1178">
        <f t="shared" si="130"/>
        <v>0</v>
      </c>
      <c r="AZ226" s="2820">
        <f t="shared" si="131"/>
        <v>0</v>
      </c>
      <c r="BA226" s="2820">
        <f t="shared" si="132"/>
        <v>0</v>
      </c>
      <c r="BB226" s="2820">
        <f t="shared" si="133"/>
        <v>0</v>
      </c>
      <c r="BC226" s="2820">
        <f t="shared" si="134"/>
        <v>0</v>
      </c>
      <c r="BD226" s="2820">
        <f t="shared" si="135"/>
        <v>0</v>
      </c>
      <c r="BE226" s="2820">
        <f t="shared" si="136"/>
        <v>0</v>
      </c>
      <c r="BF226" s="2820">
        <f t="shared" si="137"/>
        <v>0</v>
      </c>
      <c r="BG226" s="2820">
        <f t="shared" si="138"/>
        <v>0</v>
      </c>
      <c r="BH226" s="2820">
        <f t="shared" si="139"/>
        <v>0</v>
      </c>
      <c r="BI226" s="2820">
        <f t="shared" si="140"/>
        <v>0</v>
      </c>
      <c r="BJ226" s="2820">
        <f t="shared" si="141"/>
        <v>0</v>
      </c>
      <c r="BK226" s="2820">
        <f t="shared" si="142"/>
        <v>0</v>
      </c>
      <c r="BL226" s="2820">
        <f t="shared" si="143"/>
        <v>0</v>
      </c>
      <c r="BM226" s="2820">
        <f t="shared" si="144"/>
        <v>0</v>
      </c>
      <c r="BN226" s="2820">
        <f t="shared" si="145"/>
        <v>0</v>
      </c>
      <c r="BO226" s="2820">
        <f t="shared" si="146"/>
        <v>0</v>
      </c>
      <c r="BP226" s="2820">
        <f t="shared" si="147"/>
        <v>0</v>
      </c>
      <c r="BQ226" s="2820">
        <f t="shared" si="148"/>
        <v>0</v>
      </c>
      <c r="BR226" s="2820">
        <f t="shared" si="149"/>
        <v>0</v>
      </c>
      <c r="BS226" s="2820">
        <f t="shared" si="150"/>
        <v>0</v>
      </c>
      <c r="BT226" s="2868">
        <f t="shared" si="151"/>
        <v>0</v>
      </c>
    </row>
    <row r="227" spans="1:72">
      <c r="A227" s="1243"/>
      <c r="B227" s="1251"/>
      <c r="C227" s="1251"/>
      <c r="D227" s="2824"/>
      <c r="E227" s="2820">
        <f t="shared" si="123"/>
        <v>0</v>
      </c>
      <c r="F227" s="2821"/>
      <c r="G227" s="2822">
        <f t="shared" si="124"/>
        <v>0</v>
      </c>
      <c r="H227" s="2823">
        <f t="shared" si="125"/>
        <v>0</v>
      </c>
      <c r="I227" s="2831"/>
      <c r="J227" s="2831"/>
      <c r="K227" s="2831"/>
      <c r="L227" s="2831"/>
      <c r="M227" s="2831"/>
      <c r="N227" s="2831"/>
      <c r="O227" s="2831"/>
      <c r="P227" s="2831"/>
      <c r="Q227" s="2831"/>
      <c r="R227" s="2831"/>
      <c r="S227" s="2831"/>
      <c r="T227" s="2831"/>
      <c r="U227" s="2831"/>
      <c r="V227" s="2831"/>
      <c r="W227" s="2831"/>
      <c r="X227" s="2831"/>
      <c r="Y227" s="2831"/>
      <c r="Z227" s="2831"/>
      <c r="AA227" s="2831"/>
      <c r="AB227" s="2831"/>
      <c r="AC227" s="2820">
        <f t="shared" si="126"/>
        <v>0</v>
      </c>
      <c r="AD227" s="2841"/>
      <c r="AE227" s="2841"/>
      <c r="AF227" s="2841"/>
      <c r="AG227" s="2841"/>
      <c r="AH227" s="2841"/>
      <c r="AI227" s="2841"/>
      <c r="AJ227" s="2841"/>
      <c r="AK227" s="2841"/>
      <c r="AL227" s="2841"/>
      <c r="AM227" s="2841"/>
      <c r="AN227" s="2841"/>
      <c r="AO227" s="2841"/>
      <c r="AP227" s="2841"/>
      <c r="AQ227" s="2841"/>
      <c r="AR227" s="2841"/>
      <c r="AS227" s="2841"/>
      <c r="AT227" s="2821"/>
      <c r="AU227" s="2850"/>
      <c r="AV227" s="794">
        <f t="shared" si="127"/>
        <v>0</v>
      </c>
      <c r="AW227" s="794">
        <f t="shared" si="128"/>
        <v>0</v>
      </c>
      <c r="AX227" s="794">
        <f t="shared" si="129"/>
        <v>0</v>
      </c>
      <c r="AY227" s="1178">
        <f t="shared" si="130"/>
        <v>0</v>
      </c>
      <c r="AZ227" s="2820">
        <f t="shared" si="131"/>
        <v>0</v>
      </c>
      <c r="BA227" s="2820">
        <f t="shared" si="132"/>
        <v>0</v>
      </c>
      <c r="BB227" s="2820">
        <f t="shared" si="133"/>
        <v>0</v>
      </c>
      <c r="BC227" s="2820">
        <f t="shared" si="134"/>
        <v>0</v>
      </c>
      <c r="BD227" s="2820">
        <f t="shared" si="135"/>
        <v>0</v>
      </c>
      <c r="BE227" s="2820">
        <f t="shared" si="136"/>
        <v>0</v>
      </c>
      <c r="BF227" s="2820">
        <f t="shared" si="137"/>
        <v>0</v>
      </c>
      <c r="BG227" s="2820">
        <f t="shared" si="138"/>
        <v>0</v>
      </c>
      <c r="BH227" s="2820">
        <f t="shared" si="139"/>
        <v>0</v>
      </c>
      <c r="BI227" s="2820">
        <f t="shared" si="140"/>
        <v>0</v>
      </c>
      <c r="BJ227" s="2820">
        <f t="shared" si="141"/>
        <v>0</v>
      </c>
      <c r="BK227" s="2820">
        <f t="shared" si="142"/>
        <v>0</v>
      </c>
      <c r="BL227" s="2820">
        <f t="shared" si="143"/>
        <v>0</v>
      </c>
      <c r="BM227" s="2820">
        <f t="shared" si="144"/>
        <v>0</v>
      </c>
      <c r="BN227" s="2820">
        <f t="shared" si="145"/>
        <v>0</v>
      </c>
      <c r="BO227" s="2820">
        <f t="shared" si="146"/>
        <v>0</v>
      </c>
      <c r="BP227" s="2820">
        <f t="shared" si="147"/>
        <v>0</v>
      </c>
      <c r="BQ227" s="2820">
        <f t="shared" si="148"/>
        <v>0</v>
      </c>
      <c r="BR227" s="2820">
        <f t="shared" si="149"/>
        <v>0</v>
      </c>
      <c r="BS227" s="2820">
        <f t="shared" si="150"/>
        <v>0</v>
      </c>
      <c r="BT227" s="2868">
        <f t="shared" si="151"/>
        <v>0</v>
      </c>
    </row>
    <row r="228" spans="1:72">
      <c r="A228" s="1243"/>
      <c r="B228" s="1251"/>
      <c r="C228" s="1251"/>
      <c r="D228" s="2824"/>
      <c r="E228" s="2820">
        <f t="shared" si="123"/>
        <v>0</v>
      </c>
      <c r="F228" s="2821"/>
      <c r="G228" s="2822">
        <f t="shared" si="124"/>
        <v>0</v>
      </c>
      <c r="H228" s="2823">
        <f t="shared" si="125"/>
        <v>0</v>
      </c>
      <c r="I228" s="2831"/>
      <c r="J228" s="2831"/>
      <c r="K228" s="2831"/>
      <c r="L228" s="2831"/>
      <c r="M228" s="2831"/>
      <c r="N228" s="2831"/>
      <c r="O228" s="2831"/>
      <c r="P228" s="2831"/>
      <c r="Q228" s="2831"/>
      <c r="R228" s="2831"/>
      <c r="S228" s="2831"/>
      <c r="T228" s="2831"/>
      <c r="U228" s="2831"/>
      <c r="V228" s="2831"/>
      <c r="W228" s="2831"/>
      <c r="X228" s="2831"/>
      <c r="Y228" s="2831"/>
      <c r="Z228" s="2831"/>
      <c r="AA228" s="2831"/>
      <c r="AB228" s="2831"/>
      <c r="AC228" s="2820">
        <f t="shared" si="126"/>
        <v>0</v>
      </c>
      <c r="AD228" s="2841"/>
      <c r="AE228" s="2841"/>
      <c r="AF228" s="2841"/>
      <c r="AG228" s="2841"/>
      <c r="AH228" s="2841"/>
      <c r="AI228" s="2841"/>
      <c r="AJ228" s="2841"/>
      <c r="AK228" s="2841"/>
      <c r="AL228" s="2841"/>
      <c r="AM228" s="2841"/>
      <c r="AN228" s="2841"/>
      <c r="AO228" s="2841"/>
      <c r="AP228" s="2841"/>
      <c r="AQ228" s="2841"/>
      <c r="AR228" s="2841"/>
      <c r="AS228" s="2841"/>
      <c r="AT228" s="2821"/>
      <c r="AU228" s="2850"/>
      <c r="AV228" s="794">
        <f t="shared" si="127"/>
        <v>0</v>
      </c>
      <c r="AW228" s="794">
        <f t="shared" si="128"/>
        <v>0</v>
      </c>
      <c r="AX228" s="794">
        <f t="shared" si="129"/>
        <v>0</v>
      </c>
      <c r="AY228" s="1178">
        <f t="shared" si="130"/>
        <v>0</v>
      </c>
      <c r="AZ228" s="2820">
        <f t="shared" si="131"/>
        <v>0</v>
      </c>
      <c r="BA228" s="2820">
        <f t="shared" si="132"/>
        <v>0</v>
      </c>
      <c r="BB228" s="2820">
        <f t="shared" si="133"/>
        <v>0</v>
      </c>
      <c r="BC228" s="2820">
        <f t="shared" si="134"/>
        <v>0</v>
      </c>
      <c r="BD228" s="2820">
        <f t="shared" si="135"/>
        <v>0</v>
      </c>
      <c r="BE228" s="2820">
        <f t="shared" si="136"/>
        <v>0</v>
      </c>
      <c r="BF228" s="2820">
        <f t="shared" si="137"/>
        <v>0</v>
      </c>
      <c r="BG228" s="2820">
        <f t="shared" si="138"/>
        <v>0</v>
      </c>
      <c r="BH228" s="2820">
        <f t="shared" si="139"/>
        <v>0</v>
      </c>
      <c r="BI228" s="2820">
        <f t="shared" si="140"/>
        <v>0</v>
      </c>
      <c r="BJ228" s="2820">
        <f t="shared" si="141"/>
        <v>0</v>
      </c>
      <c r="BK228" s="2820">
        <f t="shared" si="142"/>
        <v>0</v>
      </c>
      <c r="BL228" s="2820">
        <f t="shared" si="143"/>
        <v>0</v>
      </c>
      <c r="BM228" s="2820">
        <f t="shared" si="144"/>
        <v>0</v>
      </c>
      <c r="BN228" s="2820">
        <f t="shared" si="145"/>
        <v>0</v>
      </c>
      <c r="BO228" s="2820">
        <f t="shared" si="146"/>
        <v>0</v>
      </c>
      <c r="BP228" s="2820">
        <f t="shared" si="147"/>
        <v>0</v>
      </c>
      <c r="BQ228" s="2820">
        <f t="shared" si="148"/>
        <v>0</v>
      </c>
      <c r="BR228" s="2820">
        <f t="shared" si="149"/>
        <v>0</v>
      </c>
      <c r="BS228" s="2820">
        <f t="shared" si="150"/>
        <v>0</v>
      </c>
      <c r="BT228" s="2868">
        <f t="shared" si="151"/>
        <v>0</v>
      </c>
    </row>
    <row r="229" spans="1:72">
      <c r="A229" s="1243"/>
      <c r="B229" s="1251"/>
      <c r="C229" s="1251"/>
      <c r="D229" s="2824"/>
      <c r="E229" s="2820">
        <f t="shared" si="123"/>
        <v>0</v>
      </c>
      <c r="F229" s="2821"/>
      <c r="G229" s="2822">
        <f t="shared" si="124"/>
        <v>0</v>
      </c>
      <c r="H229" s="2823">
        <f t="shared" si="125"/>
        <v>0</v>
      </c>
      <c r="I229" s="2831"/>
      <c r="J229" s="2831"/>
      <c r="K229" s="2831"/>
      <c r="L229" s="2831"/>
      <c r="M229" s="2831"/>
      <c r="N229" s="2831"/>
      <c r="O229" s="2831"/>
      <c r="P229" s="2831"/>
      <c r="Q229" s="2831"/>
      <c r="R229" s="2831"/>
      <c r="S229" s="2831"/>
      <c r="T229" s="2831"/>
      <c r="U229" s="2831"/>
      <c r="V229" s="2831"/>
      <c r="W229" s="2831"/>
      <c r="X229" s="2831"/>
      <c r="Y229" s="2831"/>
      <c r="Z229" s="2831"/>
      <c r="AA229" s="2831"/>
      <c r="AB229" s="2831"/>
      <c r="AC229" s="2820">
        <f t="shared" si="126"/>
        <v>0</v>
      </c>
      <c r="AD229" s="2841"/>
      <c r="AE229" s="2841"/>
      <c r="AF229" s="2841"/>
      <c r="AG229" s="2841"/>
      <c r="AH229" s="2841"/>
      <c r="AI229" s="2841"/>
      <c r="AJ229" s="2841"/>
      <c r="AK229" s="2841"/>
      <c r="AL229" s="2841"/>
      <c r="AM229" s="2841"/>
      <c r="AN229" s="2841"/>
      <c r="AO229" s="2841"/>
      <c r="AP229" s="2841"/>
      <c r="AQ229" s="2841"/>
      <c r="AR229" s="2841"/>
      <c r="AS229" s="2841"/>
      <c r="AT229" s="2821"/>
      <c r="AU229" s="2850"/>
      <c r="AV229" s="794">
        <f t="shared" si="127"/>
        <v>0</v>
      </c>
      <c r="AW229" s="794">
        <f t="shared" si="128"/>
        <v>0</v>
      </c>
      <c r="AX229" s="794">
        <f t="shared" si="129"/>
        <v>0</v>
      </c>
      <c r="AY229" s="1178">
        <f t="shared" si="130"/>
        <v>0</v>
      </c>
      <c r="AZ229" s="2820">
        <f t="shared" si="131"/>
        <v>0</v>
      </c>
      <c r="BA229" s="2820">
        <f t="shared" si="132"/>
        <v>0</v>
      </c>
      <c r="BB229" s="2820">
        <f t="shared" si="133"/>
        <v>0</v>
      </c>
      <c r="BC229" s="2820">
        <f t="shared" si="134"/>
        <v>0</v>
      </c>
      <c r="BD229" s="2820">
        <f t="shared" si="135"/>
        <v>0</v>
      </c>
      <c r="BE229" s="2820">
        <f t="shared" si="136"/>
        <v>0</v>
      </c>
      <c r="BF229" s="2820">
        <f t="shared" si="137"/>
        <v>0</v>
      </c>
      <c r="BG229" s="2820">
        <f t="shared" si="138"/>
        <v>0</v>
      </c>
      <c r="BH229" s="2820">
        <f t="shared" si="139"/>
        <v>0</v>
      </c>
      <c r="BI229" s="2820">
        <f t="shared" si="140"/>
        <v>0</v>
      </c>
      <c r="BJ229" s="2820">
        <f t="shared" si="141"/>
        <v>0</v>
      </c>
      <c r="BK229" s="2820">
        <f t="shared" si="142"/>
        <v>0</v>
      </c>
      <c r="BL229" s="2820">
        <f t="shared" si="143"/>
        <v>0</v>
      </c>
      <c r="BM229" s="2820">
        <f t="shared" si="144"/>
        <v>0</v>
      </c>
      <c r="BN229" s="2820">
        <f t="shared" si="145"/>
        <v>0</v>
      </c>
      <c r="BO229" s="2820">
        <f t="shared" si="146"/>
        <v>0</v>
      </c>
      <c r="BP229" s="2820">
        <f t="shared" si="147"/>
        <v>0</v>
      </c>
      <c r="BQ229" s="2820">
        <f t="shared" si="148"/>
        <v>0</v>
      </c>
      <c r="BR229" s="2820">
        <f t="shared" si="149"/>
        <v>0</v>
      </c>
      <c r="BS229" s="2820">
        <f t="shared" si="150"/>
        <v>0</v>
      </c>
      <c r="BT229" s="2868">
        <f t="shared" si="151"/>
        <v>0</v>
      </c>
    </row>
    <row r="230" spans="1:72">
      <c r="A230" s="1243"/>
      <c r="B230" s="1251"/>
      <c r="C230" s="1251"/>
      <c r="D230" s="2824"/>
      <c r="E230" s="2820">
        <f t="shared" si="123"/>
        <v>0</v>
      </c>
      <c r="F230" s="2821"/>
      <c r="G230" s="2822">
        <f t="shared" si="124"/>
        <v>0</v>
      </c>
      <c r="H230" s="2823">
        <f t="shared" si="125"/>
        <v>0</v>
      </c>
      <c r="I230" s="2831"/>
      <c r="J230" s="2831"/>
      <c r="K230" s="2831"/>
      <c r="L230" s="2831"/>
      <c r="M230" s="2831"/>
      <c r="N230" s="2831"/>
      <c r="O230" s="2831"/>
      <c r="P230" s="2831"/>
      <c r="Q230" s="2831"/>
      <c r="R230" s="2831"/>
      <c r="S230" s="2831"/>
      <c r="T230" s="2831"/>
      <c r="U230" s="2831"/>
      <c r="V230" s="2831"/>
      <c r="W230" s="2831"/>
      <c r="X230" s="2831"/>
      <c r="Y230" s="2831"/>
      <c r="Z230" s="2831"/>
      <c r="AA230" s="2831"/>
      <c r="AB230" s="2831"/>
      <c r="AC230" s="2820">
        <f t="shared" si="126"/>
        <v>0</v>
      </c>
      <c r="AD230" s="2841"/>
      <c r="AE230" s="2841"/>
      <c r="AF230" s="2841"/>
      <c r="AG230" s="2841"/>
      <c r="AH230" s="2841"/>
      <c r="AI230" s="2841"/>
      <c r="AJ230" s="2841"/>
      <c r="AK230" s="2841"/>
      <c r="AL230" s="2841"/>
      <c r="AM230" s="2841"/>
      <c r="AN230" s="2841"/>
      <c r="AO230" s="2841"/>
      <c r="AP230" s="2841"/>
      <c r="AQ230" s="2841"/>
      <c r="AR230" s="2841"/>
      <c r="AS230" s="2841"/>
      <c r="AT230" s="2821"/>
      <c r="AU230" s="2850"/>
      <c r="AV230" s="794">
        <f t="shared" si="127"/>
        <v>0</v>
      </c>
      <c r="AW230" s="794">
        <f t="shared" si="128"/>
        <v>0</v>
      </c>
      <c r="AX230" s="794">
        <f t="shared" si="129"/>
        <v>0</v>
      </c>
      <c r="AY230" s="1178">
        <f t="shared" si="130"/>
        <v>0</v>
      </c>
      <c r="AZ230" s="2820">
        <f t="shared" si="131"/>
        <v>0</v>
      </c>
      <c r="BA230" s="2820">
        <f t="shared" si="132"/>
        <v>0</v>
      </c>
      <c r="BB230" s="2820">
        <f t="shared" si="133"/>
        <v>0</v>
      </c>
      <c r="BC230" s="2820">
        <f t="shared" si="134"/>
        <v>0</v>
      </c>
      <c r="BD230" s="2820">
        <f t="shared" si="135"/>
        <v>0</v>
      </c>
      <c r="BE230" s="2820">
        <f t="shared" si="136"/>
        <v>0</v>
      </c>
      <c r="BF230" s="2820">
        <f t="shared" si="137"/>
        <v>0</v>
      </c>
      <c r="BG230" s="2820">
        <f t="shared" si="138"/>
        <v>0</v>
      </c>
      <c r="BH230" s="2820">
        <f t="shared" si="139"/>
        <v>0</v>
      </c>
      <c r="BI230" s="2820">
        <f t="shared" si="140"/>
        <v>0</v>
      </c>
      <c r="BJ230" s="2820">
        <f t="shared" si="141"/>
        <v>0</v>
      </c>
      <c r="BK230" s="2820">
        <f t="shared" si="142"/>
        <v>0</v>
      </c>
      <c r="BL230" s="2820">
        <f t="shared" si="143"/>
        <v>0</v>
      </c>
      <c r="BM230" s="2820">
        <f t="shared" si="144"/>
        <v>0</v>
      </c>
      <c r="BN230" s="2820">
        <f t="shared" si="145"/>
        <v>0</v>
      </c>
      <c r="BO230" s="2820">
        <f t="shared" si="146"/>
        <v>0</v>
      </c>
      <c r="BP230" s="2820">
        <f t="shared" si="147"/>
        <v>0</v>
      </c>
      <c r="BQ230" s="2820">
        <f t="shared" si="148"/>
        <v>0</v>
      </c>
      <c r="BR230" s="2820">
        <f t="shared" si="149"/>
        <v>0</v>
      </c>
      <c r="BS230" s="2820">
        <f t="shared" si="150"/>
        <v>0</v>
      </c>
      <c r="BT230" s="2868">
        <f t="shared" si="151"/>
        <v>0</v>
      </c>
    </row>
    <row r="231" spans="1:72">
      <c r="A231" s="1243"/>
      <c r="B231" s="1251"/>
      <c r="C231" s="1251"/>
      <c r="D231" s="2824"/>
      <c r="E231" s="2820">
        <f t="shared" si="123"/>
        <v>0</v>
      </c>
      <c r="F231" s="2821"/>
      <c r="G231" s="2822">
        <f t="shared" si="124"/>
        <v>0</v>
      </c>
      <c r="H231" s="2823">
        <f t="shared" si="125"/>
        <v>0</v>
      </c>
      <c r="I231" s="2831"/>
      <c r="J231" s="2831"/>
      <c r="K231" s="2831"/>
      <c r="L231" s="2831"/>
      <c r="M231" s="2831"/>
      <c r="N231" s="2831"/>
      <c r="O231" s="2831"/>
      <c r="P231" s="2831"/>
      <c r="Q231" s="2831"/>
      <c r="R231" s="2831"/>
      <c r="S231" s="2831"/>
      <c r="T231" s="2831"/>
      <c r="U231" s="2831"/>
      <c r="V231" s="2831"/>
      <c r="W231" s="2831"/>
      <c r="X231" s="2831"/>
      <c r="Y231" s="2831"/>
      <c r="Z231" s="2831"/>
      <c r="AA231" s="2831"/>
      <c r="AB231" s="2831"/>
      <c r="AC231" s="2820">
        <f t="shared" si="126"/>
        <v>0</v>
      </c>
      <c r="AD231" s="2841"/>
      <c r="AE231" s="2841"/>
      <c r="AF231" s="2841"/>
      <c r="AG231" s="2841"/>
      <c r="AH231" s="2841"/>
      <c r="AI231" s="2841"/>
      <c r="AJ231" s="2841"/>
      <c r="AK231" s="2841"/>
      <c r="AL231" s="2841"/>
      <c r="AM231" s="2841"/>
      <c r="AN231" s="2841"/>
      <c r="AO231" s="2841"/>
      <c r="AP231" s="2841"/>
      <c r="AQ231" s="2841"/>
      <c r="AR231" s="2841"/>
      <c r="AS231" s="2841"/>
      <c r="AT231" s="2821"/>
      <c r="AU231" s="2850"/>
      <c r="AV231" s="794">
        <f t="shared" si="127"/>
        <v>0</v>
      </c>
      <c r="AW231" s="794">
        <f t="shared" si="128"/>
        <v>0</v>
      </c>
      <c r="AX231" s="794">
        <f t="shared" si="129"/>
        <v>0</v>
      </c>
      <c r="AY231" s="1178">
        <f t="shared" si="130"/>
        <v>0</v>
      </c>
      <c r="AZ231" s="2820">
        <f t="shared" si="131"/>
        <v>0</v>
      </c>
      <c r="BA231" s="2820">
        <f t="shared" si="132"/>
        <v>0</v>
      </c>
      <c r="BB231" s="2820">
        <f t="shared" si="133"/>
        <v>0</v>
      </c>
      <c r="BC231" s="2820">
        <f t="shared" si="134"/>
        <v>0</v>
      </c>
      <c r="BD231" s="2820">
        <f t="shared" si="135"/>
        <v>0</v>
      </c>
      <c r="BE231" s="2820">
        <f t="shared" si="136"/>
        <v>0</v>
      </c>
      <c r="BF231" s="2820">
        <f t="shared" si="137"/>
        <v>0</v>
      </c>
      <c r="BG231" s="2820">
        <f t="shared" si="138"/>
        <v>0</v>
      </c>
      <c r="BH231" s="2820">
        <f t="shared" si="139"/>
        <v>0</v>
      </c>
      <c r="BI231" s="2820">
        <f t="shared" si="140"/>
        <v>0</v>
      </c>
      <c r="BJ231" s="2820">
        <f t="shared" si="141"/>
        <v>0</v>
      </c>
      <c r="BK231" s="2820">
        <f t="shared" si="142"/>
        <v>0</v>
      </c>
      <c r="BL231" s="2820">
        <f t="shared" si="143"/>
        <v>0</v>
      </c>
      <c r="BM231" s="2820">
        <f t="shared" si="144"/>
        <v>0</v>
      </c>
      <c r="BN231" s="2820">
        <f t="shared" si="145"/>
        <v>0</v>
      </c>
      <c r="BO231" s="2820">
        <f t="shared" si="146"/>
        <v>0</v>
      </c>
      <c r="BP231" s="2820">
        <f t="shared" si="147"/>
        <v>0</v>
      </c>
      <c r="BQ231" s="2820">
        <f t="shared" si="148"/>
        <v>0</v>
      </c>
      <c r="BR231" s="2820">
        <f t="shared" si="149"/>
        <v>0</v>
      </c>
      <c r="BS231" s="2820">
        <f t="shared" si="150"/>
        <v>0</v>
      </c>
      <c r="BT231" s="2868">
        <f t="shared" si="151"/>
        <v>0</v>
      </c>
    </row>
    <row r="232" spans="1:72">
      <c r="A232" s="1243"/>
      <c r="B232" s="1251"/>
      <c r="C232" s="1251"/>
      <c r="D232" s="2824"/>
      <c r="E232" s="2820">
        <f t="shared" si="123"/>
        <v>0</v>
      </c>
      <c r="F232" s="2821"/>
      <c r="G232" s="2822">
        <f t="shared" si="124"/>
        <v>0</v>
      </c>
      <c r="H232" s="2823">
        <f t="shared" si="125"/>
        <v>0</v>
      </c>
      <c r="I232" s="2831"/>
      <c r="J232" s="2831"/>
      <c r="K232" s="2831"/>
      <c r="L232" s="2831"/>
      <c r="M232" s="2831"/>
      <c r="N232" s="2831"/>
      <c r="O232" s="2831"/>
      <c r="P232" s="2831"/>
      <c r="Q232" s="2831"/>
      <c r="R232" s="2831"/>
      <c r="S232" s="2831"/>
      <c r="T232" s="2831"/>
      <c r="U232" s="2831"/>
      <c r="V232" s="2831"/>
      <c r="W232" s="2831"/>
      <c r="X232" s="2831"/>
      <c r="Y232" s="2831"/>
      <c r="Z232" s="2831"/>
      <c r="AA232" s="2831"/>
      <c r="AB232" s="2831"/>
      <c r="AC232" s="2820">
        <f t="shared" si="126"/>
        <v>0</v>
      </c>
      <c r="AD232" s="2841"/>
      <c r="AE232" s="2841"/>
      <c r="AF232" s="2841"/>
      <c r="AG232" s="2841"/>
      <c r="AH232" s="2841"/>
      <c r="AI232" s="2841"/>
      <c r="AJ232" s="2841"/>
      <c r="AK232" s="2841"/>
      <c r="AL232" s="2841"/>
      <c r="AM232" s="2841"/>
      <c r="AN232" s="2841"/>
      <c r="AO232" s="2841"/>
      <c r="AP232" s="2841"/>
      <c r="AQ232" s="2841"/>
      <c r="AR232" s="2841"/>
      <c r="AS232" s="2841"/>
      <c r="AT232" s="2821"/>
      <c r="AU232" s="2850"/>
      <c r="AV232" s="794">
        <f t="shared" si="127"/>
        <v>0</v>
      </c>
      <c r="AW232" s="794">
        <f t="shared" si="128"/>
        <v>0</v>
      </c>
      <c r="AX232" s="794">
        <f t="shared" si="129"/>
        <v>0</v>
      </c>
      <c r="AY232" s="1178">
        <f t="shared" si="130"/>
        <v>0</v>
      </c>
      <c r="AZ232" s="2820">
        <f t="shared" si="131"/>
        <v>0</v>
      </c>
      <c r="BA232" s="2820">
        <f t="shared" si="132"/>
        <v>0</v>
      </c>
      <c r="BB232" s="2820">
        <f t="shared" si="133"/>
        <v>0</v>
      </c>
      <c r="BC232" s="2820">
        <f t="shared" si="134"/>
        <v>0</v>
      </c>
      <c r="BD232" s="2820">
        <f t="shared" si="135"/>
        <v>0</v>
      </c>
      <c r="BE232" s="2820">
        <f t="shared" si="136"/>
        <v>0</v>
      </c>
      <c r="BF232" s="2820">
        <f t="shared" si="137"/>
        <v>0</v>
      </c>
      <c r="BG232" s="2820">
        <f t="shared" si="138"/>
        <v>0</v>
      </c>
      <c r="BH232" s="2820">
        <f t="shared" si="139"/>
        <v>0</v>
      </c>
      <c r="BI232" s="2820">
        <f t="shared" si="140"/>
        <v>0</v>
      </c>
      <c r="BJ232" s="2820">
        <f t="shared" si="141"/>
        <v>0</v>
      </c>
      <c r="BK232" s="2820">
        <f t="shared" si="142"/>
        <v>0</v>
      </c>
      <c r="BL232" s="2820">
        <f t="shared" si="143"/>
        <v>0</v>
      </c>
      <c r="BM232" s="2820">
        <f t="shared" si="144"/>
        <v>0</v>
      </c>
      <c r="BN232" s="2820">
        <f t="shared" si="145"/>
        <v>0</v>
      </c>
      <c r="BO232" s="2820">
        <f t="shared" si="146"/>
        <v>0</v>
      </c>
      <c r="BP232" s="2820">
        <f t="shared" si="147"/>
        <v>0</v>
      </c>
      <c r="BQ232" s="2820">
        <f t="shared" si="148"/>
        <v>0</v>
      </c>
      <c r="BR232" s="2820">
        <f t="shared" si="149"/>
        <v>0</v>
      </c>
      <c r="BS232" s="2820">
        <f t="shared" si="150"/>
        <v>0</v>
      </c>
      <c r="BT232" s="2868">
        <f t="shared" si="151"/>
        <v>0</v>
      </c>
    </row>
    <row r="233" spans="1:72">
      <c r="A233" s="1243"/>
      <c r="B233" s="1251"/>
      <c r="C233" s="1251"/>
      <c r="D233" s="2824"/>
      <c r="E233" s="2820">
        <f t="shared" si="123"/>
        <v>0</v>
      </c>
      <c r="F233" s="2821"/>
      <c r="G233" s="2822">
        <f t="shared" si="124"/>
        <v>0</v>
      </c>
      <c r="H233" s="2823">
        <f t="shared" si="125"/>
        <v>0</v>
      </c>
      <c r="I233" s="2831"/>
      <c r="J233" s="2831"/>
      <c r="K233" s="2831"/>
      <c r="L233" s="2831"/>
      <c r="M233" s="2831"/>
      <c r="N233" s="2831"/>
      <c r="O233" s="2831"/>
      <c r="P233" s="2831"/>
      <c r="Q233" s="2831"/>
      <c r="R233" s="2831"/>
      <c r="S233" s="2831"/>
      <c r="T233" s="2831"/>
      <c r="U233" s="2831"/>
      <c r="V233" s="2831"/>
      <c r="W233" s="2831"/>
      <c r="X233" s="2831"/>
      <c r="Y233" s="2831"/>
      <c r="Z233" s="2831"/>
      <c r="AA233" s="2831"/>
      <c r="AB233" s="2831"/>
      <c r="AC233" s="2820">
        <f t="shared" si="126"/>
        <v>0</v>
      </c>
      <c r="AD233" s="2841"/>
      <c r="AE233" s="2841"/>
      <c r="AF233" s="2841"/>
      <c r="AG233" s="2841"/>
      <c r="AH233" s="2841"/>
      <c r="AI233" s="2841"/>
      <c r="AJ233" s="2841"/>
      <c r="AK233" s="2841"/>
      <c r="AL233" s="2841"/>
      <c r="AM233" s="2841"/>
      <c r="AN233" s="2841"/>
      <c r="AO233" s="2841"/>
      <c r="AP233" s="2841"/>
      <c r="AQ233" s="2841"/>
      <c r="AR233" s="2841"/>
      <c r="AS233" s="2841"/>
      <c r="AT233" s="2821"/>
      <c r="AU233" s="2850"/>
      <c r="AV233" s="794">
        <f t="shared" si="127"/>
        <v>0</v>
      </c>
      <c r="AW233" s="794">
        <f t="shared" si="128"/>
        <v>0</v>
      </c>
      <c r="AX233" s="794">
        <f t="shared" si="129"/>
        <v>0</v>
      </c>
      <c r="AY233" s="1178">
        <f t="shared" si="130"/>
        <v>0</v>
      </c>
      <c r="AZ233" s="2820">
        <f t="shared" si="131"/>
        <v>0</v>
      </c>
      <c r="BA233" s="2820">
        <f t="shared" si="132"/>
        <v>0</v>
      </c>
      <c r="BB233" s="2820">
        <f t="shared" si="133"/>
        <v>0</v>
      </c>
      <c r="BC233" s="2820">
        <f t="shared" si="134"/>
        <v>0</v>
      </c>
      <c r="BD233" s="2820">
        <f t="shared" si="135"/>
        <v>0</v>
      </c>
      <c r="BE233" s="2820">
        <f t="shared" si="136"/>
        <v>0</v>
      </c>
      <c r="BF233" s="2820">
        <f t="shared" si="137"/>
        <v>0</v>
      </c>
      <c r="BG233" s="2820">
        <f t="shared" si="138"/>
        <v>0</v>
      </c>
      <c r="BH233" s="2820">
        <f t="shared" si="139"/>
        <v>0</v>
      </c>
      <c r="BI233" s="2820">
        <f t="shared" si="140"/>
        <v>0</v>
      </c>
      <c r="BJ233" s="2820">
        <f t="shared" si="141"/>
        <v>0</v>
      </c>
      <c r="BK233" s="2820">
        <f t="shared" si="142"/>
        <v>0</v>
      </c>
      <c r="BL233" s="2820">
        <f t="shared" si="143"/>
        <v>0</v>
      </c>
      <c r="BM233" s="2820">
        <f t="shared" si="144"/>
        <v>0</v>
      </c>
      <c r="BN233" s="2820">
        <f t="shared" si="145"/>
        <v>0</v>
      </c>
      <c r="BO233" s="2820">
        <f t="shared" si="146"/>
        <v>0</v>
      </c>
      <c r="BP233" s="2820">
        <f t="shared" si="147"/>
        <v>0</v>
      </c>
      <c r="BQ233" s="2820">
        <f t="shared" si="148"/>
        <v>0</v>
      </c>
      <c r="BR233" s="2820">
        <f t="shared" si="149"/>
        <v>0</v>
      </c>
      <c r="BS233" s="2820">
        <f t="shared" si="150"/>
        <v>0</v>
      </c>
      <c r="BT233" s="2868">
        <f t="shared" si="151"/>
        <v>0</v>
      </c>
    </row>
    <row r="234" spans="1:72">
      <c r="A234" s="1243"/>
      <c r="B234" s="1251"/>
      <c r="C234" s="1251"/>
      <c r="D234" s="2824"/>
      <c r="E234" s="2820">
        <f t="shared" si="123"/>
        <v>0</v>
      </c>
      <c r="F234" s="2821"/>
      <c r="G234" s="2822">
        <f t="shared" si="124"/>
        <v>0</v>
      </c>
      <c r="H234" s="2823">
        <f t="shared" si="125"/>
        <v>0</v>
      </c>
      <c r="I234" s="2831"/>
      <c r="J234" s="2831"/>
      <c r="K234" s="2831"/>
      <c r="L234" s="2831"/>
      <c r="M234" s="2831"/>
      <c r="N234" s="2831"/>
      <c r="O234" s="2831"/>
      <c r="P234" s="2831"/>
      <c r="Q234" s="2831"/>
      <c r="R234" s="2831"/>
      <c r="S234" s="2831"/>
      <c r="T234" s="2831"/>
      <c r="U234" s="2831"/>
      <c r="V234" s="2831"/>
      <c r="W234" s="2831"/>
      <c r="X234" s="2831"/>
      <c r="Y234" s="2831"/>
      <c r="Z234" s="2831"/>
      <c r="AA234" s="2831"/>
      <c r="AB234" s="2831"/>
      <c r="AC234" s="2820">
        <f t="shared" si="126"/>
        <v>0</v>
      </c>
      <c r="AD234" s="2841"/>
      <c r="AE234" s="2841"/>
      <c r="AF234" s="2841"/>
      <c r="AG234" s="2841"/>
      <c r="AH234" s="2841"/>
      <c r="AI234" s="2841"/>
      <c r="AJ234" s="2841"/>
      <c r="AK234" s="2841"/>
      <c r="AL234" s="2841"/>
      <c r="AM234" s="2841"/>
      <c r="AN234" s="2841"/>
      <c r="AO234" s="2841"/>
      <c r="AP234" s="2841"/>
      <c r="AQ234" s="2841"/>
      <c r="AR234" s="2841"/>
      <c r="AS234" s="2841"/>
      <c r="AT234" s="2821"/>
      <c r="AU234" s="2850"/>
      <c r="AV234" s="794">
        <f t="shared" si="127"/>
        <v>0</v>
      </c>
      <c r="AW234" s="794">
        <f t="shared" si="128"/>
        <v>0</v>
      </c>
      <c r="AX234" s="794">
        <f t="shared" si="129"/>
        <v>0</v>
      </c>
      <c r="AY234" s="1178">
        <f t="shared" si="130"/>
        <v>0</v>
      </c>
      <c r="AZ234" s="2820">
        <f t="shared" si="131"/>
        <v>0</v>
      </c>
      <c r="BA234" s="2820">
        <f t="shared" si="132"/>
        <v>0</v>
      </c>
      <c r="BB234" s="2820">
        <f t="shared" si="133"/>
        <v>0</v>
      </c>
      <c r="BC234" s="2820">
        <f t="shared" si="134"/>
        <v>0</v>
      </c>
      <c r="BD234" s="2820">
        <f t="shared" si="135"/>
        <v>0</v>
      </c>
      <c r="BE234" s="2820">
        <f t="shared" si="136"/>
        <v>0</v>
      </c>
      <c r="BF234" s="2820">
        <f t="shared" si="137"/>
        <v>0</v>
      </c>
      <c r="BG234" s="2820">
        <f t="shared" si="138"/>
        <v>0</v>
      </c>
      <c r="BH234" s="2820">
        <f t="shared" si="139"/>
        <v>0</v>
      </c>
      <c r="BI234" s="2820">
        <f t="shared" si="140"/>
        <v>0</v>
      </c>
      <c r="BJ234" s="2820">
        <f t="shared" si="141"/>
        <v>0</v>
      </c>
      <c r="BK234" s="2820">
        <f t="shared" si="142"/>
        <v>0</v>
      </c>
      <c r="BL234" s="2820">
        <f t="shared" si="143"/>
        <v>0</v>
      </c>
      <c r="BM234" s="2820">
        <f t="shared" si="144"/>
        <v>0</v>
      </c>
      <c r="BN234" s="2820">
        <f t="shared" si="145"/>
        <v>0</v>
      </c>
      <c r="BO234" s="2820">
        <f t="shared" si="146"/>
        <v>0</v>
      </c>
      <c r="BP234" s="2820">
        <f t="shared" si="147"/>
        <v>0</v>
      </c>
      <c r="BQ234" s="2820">
        <f t="shared" si="148"/>
        <v>0</v>
      </c>
      <c r="BR234" s="2820">
        <f t="shared" si="149"/>
        <v>0</v>
      </c>
      <c r="BS234" s="2820">
        <f t="shared" si="150"/>
        <v>0</v>
      </c>
      <c r="BT234" s="2868">
        <f t="shared" si="151"/>
        <v>0</v>
      </c>
    </row>
    <row r="235" spans="1:72">
      <c r="A235" s="1243"/>
      <c r="B235" s="1251"/>
      <c r="C235" s="1251"/>
      <c r="D235" s="2824"/>
      <c r="E235" s="2820">
        <f t="shared" si="123"/>
        <v>0</v>
      </c>
      <c r="F235" s="2821"/>
      <c r="G235" s="2822">
        <f t="shared" si="124"/>
        <v>0</v>
      </c>
      <c r="H235" s="2823">
        <f t="shared" si="125"/>
        <v>0</v>
      </c>
      <c r="I235" s="2831"/>
      <c r="J235" s="2831"/>
      <c r="K235" s="2831"/>
      <c r="L235" s="2831"/>
      <c r="M235" s="2831"/>
      <c r="N235" s="2831"/>
      <c r="O235" s="2831"/>
      <c r="P235" s="2831"/>
      <c r="Q235" s="2831"/>
      <c r="R235" s="2831"/>
      <c r="S235" s="2831"/>
      <c r="T235" s="2831"/>
      <c r="U235" s="2831"/>
      <c r="V235" s="2831"/>
      <c r="W235" s="2831"/>
      <c r="X235" s="2831"/>
      <c r="Y235" s="2831"/>
      <c r="Z235" s="2831"/>
      <c r="AA235" s="2831"/>
      <c r="AB235" s="2831"/>
      <c r="AC235" s="2820">
        <f t="shared" si="126"/>
        <v>0</v>
      </c>
      <c r="AD235" s="2841"/>
      <c r="AE235" s="2841"/>
      <c r="AF235" s="2841"/>
      <c r="AG235" s="2841"/>
      <c r="AH235" s="2841"/>
      <c r="AI235" s="2841"/>
      <c r="AJ235" s="2841"/>
      <c r="AK235" s="2841"/>
      <c r="AL235" s="2841"/>
      <c r="AM235" s="2841"/>
      <c r="AN235" s="2841"/>
      <c r="AO235" s="2841"/>
      <c r="AP235" s="2841"/>
      <c r="AQ235" s="2841"/>
      <c r="AR235" s="2841"/>
      <c r="AS235" s="2841"/>
      <c r="AT235" s="2821"/>
      <c r="AU235" s="2850"/>
      <c r="AV235" s="794">
        <f t="shared" si="127"/>
        <v>0</v>
      </c>
      <c r="AW235" s="794">
        <f t="shared" si="128"/>
        <v>0</v>
      </c>
      <c r="AX235" s="794">
        <f t="shared" si="129"/>
        <v>0</v>
      </c>
      <c r="AY235" s="1178">
        <f t="shared" si="130"/>
        <v>0</v>
      </c>
      <c r="AZ235" s="2820">
        <f t="shared" si="131"/>
        <v>0</v>
      </c>
      <c r="BA235" s="2820">
        <f t="shared" si="132"/>
        <v>0</v>
      </c>
      <c r="BB235" s="2820">
        <f t="shared" si="133"/>
        <v>0</v>
      </c>
      <c r="BC235" s="2820">
        <f t="shared" si="134"/>
        <v>0</v>
      </c>
      <c r="BD235" s="2820">
        <f t="shared" si="135"/>
        <v>0</v>
      </c>
      <c r="BE235" s="2820">
        <f t="shared" si="136"/>
        <v>0</v>
      </c>
      <c r="BF235" s="2820">
        <f t="shared" si="137"/>
        <v>0</v>
      </c>
      <c r="BG235" s="2820">
        <f t="shared" si="138"/>
        <v>0</v>
      </c>
      <c r="BH235" s="2820">
        <f t="shared" si="139"/>
        <v>0</v>
      </c>
      <c r="BI235" s="2820">
        <f t="shared" si="140"/>
        <v>0</v>
      </c>
      <c r="BJ235" s="2820">
        <f t="shared" si="141"/>
        <v>0</v>
      </c>
      <c r="BK235" s="2820">
        <f t="shared" si="142"/>
        <v>0</v>
      </c>
      <c r="BL235" s="2820">
        <f t="shared" si="143"/>
        <v>0</v>
      </c>
      <c r="BM235" s="2820">
        <f t="shared" si="144"/>
        <v>0</v>
      </c>
      <c r="BN235" s="2820">
        <f t="shared" si="145"/>
        <v>0</v>
      </c>
      <c r="BO235" s="2820">
        <f t="shared" si="146"/>
        <v>0</v>
      </c>
      <c r="BP235" s="2820">
        <f t="shared" si="147"/>
        <v>0</v>
      </c>
      <c r="BQ235" s="2820">
        <f t="shared" si="148"/>
        <v>0</v>
      </c>
      <c r="BR235" s="2820">
        <f t="shared" si="149"/>
        <v>0</v>
      </c>
      <c r="BS235" s="2820">
        <f t="shared" si="150"/>
        <v>0</v>
      </c>
      <c r="BT235" s="2868">
        <f t="shared" si="151"/>
        <v>0</v>
      </c>
    </row>
    <row r="236" spans="1:72">
      <c r="A236" s="1243"/>
      <c r="B236" s="1251"/>
      <c r="C236" s="1251"/>
      <c r="D236" s="2824"/>
      <c r="E236" s="2820">
        <f t="shared" si="123"/>
        <v>0</v>
      </c>
      <c r="F236" s="2821"/>
      <c r="G236" s="2822">
        <f t="shared" si="124"/>
        <v>0</v>
      </c>
      <c r="H236" s="2823">
        <f t="shared" si="125"/>
        <v>0</v>
      </c>
      <c r="I236" s="2831"/>
      <c r="J236" s="2831"/>
      <c r="K236" s="2831"/>
      <c r="L236" s="2831"/>
      <c r="M236" s="2831"/>
      <c r="N236" s="2831"/>
      <c r="O236" s="2831"/>
      <c r="P236" s="2831"/>
      <c r="Q236" s="2831"/>
      <c r="R236" s="2831"/>
      <c r="S236" s="2831"/>
      <c r="T236" s="2831"/>
      <c r="U236" s="2831"/>
      <c r="V236" s="2831"/>
      <c r="W236" s="2831"/>
      <c r="X236" s="2831"/>
      <c r="Y236" s="2831"/>
      <c r="Z236" s="2831"/>
      <c r="AA236" s="2831"/>
      <c r="AB236" s="2831"/>
      <c r="AC236" s="2820">
        <f t="shared" si="126"/>
        <v>0</v>
      </c>
      <c r="AD236" s="2841"/>
      <c r="AE236" s="2841"/>
      <c r="AF236" s="2841"/>
      <c r="AG236" s="2841"/>
      <c r="AH236" s="2841"/>
      <c r="AI236" s="2841"/>
      <c r="AJ236" s="2841"/>
      <c r="AK236" s="2841"/>
      <c r="AL236" s="2841"/>
      <c r="AM236" s="2841"/>
      <c r="AN236" s="2841"/>
      <c r="AO236" s="2841"/>
      <c r="AP236" s="2841"/>
      <c r="AQ236" s="2841"/>
      <c r="AR236" s="2841"/>
      <c r="AS236" s="2841"/>
      <c r="AT236" s="2821"/>
      <c r="AU236" s="2850"/>
      <c r="AV236" s="794">
        <f t="shared" si="127"/>
        <v>0</v>
      </c>
      <c r="AW236" s="794">
        <f t="shared" si="128"/>
        <v>0</v>
      </c>
      <c r="AX236" s="794">
        <f t="shared" si="129"/>
        <v>0</v>
      </c>
      <c r="AY236" s="1178">
        <f t="shared" si="130"/>
        <v>0</v>
      </c>
      <c r="AZ236" s="2820">
        <f t="shared" si="131"/>
        <v>0</v>
      </c>
      <c r="BA236" s="2820">
        <f t="shared" si="132"/>
        <v>0</v>
      </c>
      <c r="BB236" s="2820">
        <f t="shared" si="133"/>
        <v>0</v>
      </c>
      <c r="BC236" s="2820">
        <f t="shared" si="134"/>
        <v>0</v>
      </c>
      <c r="BD236" s="2820">
        <f t="shared" si="135"/>
        <v>0</v>
      </c>
      <c r="BE236" s="2820">
        <f t="shared" si="136"/>
        <v>0</v>
      </c>
      <c r="BF236" s="2820">
        <f t="shared" si="137"/>
        <v>0</v>
      </c>
      <c r="BG236" s="2820">
        <f t="shared" si="138"/>
        <v>0</v>
      </c>
      <c r="BH236" s="2820">
        <f t="shared" si="139"/>
        <v>0</v>
      </c>
      <c r="BI236" s="2820">
        <f t="shared" si="140"/>
        <v>0</v>
      </c>
      <c r="BJ236" s="2820">
        <f t="shared" si="141"/>
        <v>0</v>
      </c>
      <c r="BK236" s="2820">
        <f t="shared" si="142"/>
        <v>0</v>
      </c>
      <c r="BL236" s="2820">
        <f t="shared" si="143"/>
        <v>0</v>
      </c>
      <c r="BM236" s="2820">
        <f t="shared" si="144"/>
        <v>0</v>
      </c>
      <c r="BN236" s="2820">
        <f t="shared" si="145"/>
        <v>0</v>
      </c>
      <c r="BO236" s="2820">
        <f t="shared" si="146"/>
        <v>0</v>
      </c>
      <c r="BP236" s="2820">
        <f t="shared" si="147"/>
        <v>0</v>
      </c>
      <c r="BQ236" s="2820">
        <f t="shared" si="148"/>
        <v>0</v>
      </c>
      <c r="BR236" s="2820">
        <f t="shared" si="149"/>
        <v>0</v>
      </c>
      <c r="BS236" s="2820">
        <f t="shared" si="150"/>
        <v>0</v>
      </c>
      <c r="BT236" s="2868">
        <f t="shared" si="151"/>
        <v>0</v>
      </c>
    </row>
    <row r="237" spans="1:72">
      <c r="A237" s="1243"/>
      <c r="B237" s="1251"/>
      <c r="C237" s="1251"/>
      <c r="D237" s="2824"/>
      <c r="E237" s="2820">
        <f t="shared" si="123"/>
        <v>0</v>
      </c>
      <c r="F237" s="2821"/>
      <c r="G237" s="2822">
        <f t="shared" si="124"/>
        <v>0</v>
      </c>
      <c r="H237" s="2823">
        <f t="shared" si="125"/>
        <v>0</v>
      </c>
      <c r="I237" s="2831"/>
      <c r="J237" s="2831"/>
      <c r="K237" s="2831"/>
      <c r="L237" s="2831"/>
      <c r="M237" s="2831"/>
      <c r="N237" s="2831"/>
      <c r="O237" s="2831"/>
      <c r="P237" s="2831"/>
      <c r="Q237" s="2831"/>
      <c r="R237" s="2831"/>
      <c r="S237" s="2831"/>
      <c r="T237" s="2831"/>
      <c r="U237" s="2831"/>
      <c r="V237" s="2831"/>
      <c r="W237" s="2831"/>
      <c r="X237" s="2831"/>
      <c r="Y237" s="2831"/>
      <c r="Z237" s="2831"/>
      <c r="AA237" s="2831"/>
      <c r="AB237" s="2831"/>
      <c r="AC237" s="2820">
        <f t="shared" si="126"/>
        <v>0</v>
      </c>
      <c r="AD237" s="2841"/>
      <c r="AE237" s="2841"/>
      <c r="AF237" s="2841"/>
      <c r="AG237" s="2841"/>
      <c r="AH237" s="2841"/>
      <c r="AI237" s="2841"/>
      <c r="AJ237" s="2841"/>
      <c r="AK237" s="2841"/>
      <c r="AL237" s="2841"/>
      <c r="AM237" s="2841"/>
      <c r="AN237" s="2841"/>
      <c r="AO237" s="2841"/>
      <c r="AP237" s="2841"/>
      <c r="AQ237" s="2841"/>
      <c r="AR237" s="2841"/>
      <c r="AS237" s="2841"/>
      <c r="AT237" s="2821"/>
      <c r="AU237" s="2850"/>
      <c r="AV237" s="794">
        <f t="shared" si="127"/>
        <v>0</v>
      </c>
      <c r="AW237" s="794">
        <f t="shared" si="128"/>
        <v>0</v>
      </c>
      <c r="AX237" s="794">
        <f t="shared" si="129"/>
        <v>0</v>
      </c>
      <c r="AY237" s="1178">
        <f t="shared" si="130"/>
        <v>0</v>
      </c>
      <c r="AZ237" s="2820">
        <f t="shared" si="131"/>
        <v>0</v>
      </c>
      <c r="BA237" s="2820">
        <f t="shared" si="132"/>
        <v>0</v>
      </c>
      <c r="BB237" s="2820">
        <f t="shared" si="133"/>
        <v>0</v>
      </c>
      <c r="BC237" s="2820">
        <f t="shared" si="134"/>
        <v>0</v>
      </c>
      <c r="BD237" s="2820">
        <f t="shared" si="135"/>
        <v>0</v>
      </c>
      <c r="BE237" s="2820">
        <f t="shared" si="136"/>
        <v>0</v>
      </c>
      <c r="BF237" s="2820">
        <f t="shared" si="137"/>
        <v>0</v>
      </c>
      <c r="BG237" s="2820">
        <f t="shared" si="138"/>
        <v>0</v>
      </c>
      <c r="BH237" s="2820">
        <f t="shared" si="139"/>
        <v>0</v>
      </c>
      <c r="BI237" s="2820">
        <f t="shared" si="140"/>
        <v>0</v>
      </c>
      <c r="BJ237" s="2820">
        <f t="shared" si="141"/>
        <v>0</v>
      </c>
      <c r="BK237" s="2820">
        <f t="shared" si="142"/>
        <v>0</v>
      </c>
      <c r="BL237" s="2820">
        <f t="shared" si="143"/>
        <v>0</v>
      </c>
      <c r="BM237" s="2820">
        <f t="shared" si="144"/>
        <v>0</v>
      </c>
      <c r="BN237" s="2820">
        <f t="shared" si="145"/>
        <v>0</v>
      </c>
      <c r="BO237" s="2820">
        <f t="shared" si="146"/>
        <v>0</v>
      </c>
      <c r="BP237" s="2820">
        <f t="shared" si="147"/>
        <v>0</v>
      </c>
      <c r="BQ237" s="2820">
        <f t="shared" si="148"/>
        <v>0</v>
      </c>
      <c r="BR237" s="2820">
        <f t="shared" si="149"/>
        <v>0</v>
      </c>
      <c r="BS237" s="2820">
        <f t="shared" si="150"/>
        <v>0</v>
      </c>
      <c r="BT237" s="2868">
        <f t="shared" si="151"/>
        <v>0</v>
      </c>
    </row>
    <row r="238" spans="1:72">
      <c r="A238" s="1243"/>
      <c r="B238" s="1251"/>
      <c r="C238" s="1251"/>
      <c r="D238" s="2824"/>
      <c r="E238" s="2820">
        <f t="shared" si="123"/>
        <v>0</v>
      </c>
      <c r="F238" s="2821"/>
      <c r="G238" s="2822">
        <f t="shared" si="124"/>
        <v>0</v>
      </c>
      <c r="H238" s="2823">
        <f t="shared" si="125"/>
        <v>0</v>
      </c>
      <c r="I238" s="2831"/>
      <c r="J238" s="2831"/>
      <c r="K238" s="2831"/>
      <c r="L238" s="2831"/>
      <c r="M238" s="2831"/>
      <c r="N238" s="2831"/>
      <c r="O238" s="2831"/>
      <c r="P238" s="2831"/>
      <c r="Q238" s="2831"/>
      <c r="R238" s="2831"/>
      <c r="S238" s="2831"/>
      <c r="T238" s="2831"/>
      <c r="U238" s="2831"/>
      <c r="V238" s="2831"/>
      <c r="W238" s="2831"/>
      <c r="X238" s="2831"/>
      <c r="Y238" s="2831"/>
      <c r="Z238" s="2831"/>
      <c r="AA238" s="2831"/>
      <c r="AB238" s="2831"/>
      <c r="AC238" s="2820">
        <f t="shared" si="126"/>
        <v>0</v>
      </c>
      <c r="AD238" s="2841"/>
      <c r="AE238" s="2841"/>
      <c r="AF238" s="2841"/>
      <c r="AG238" s="2841"/>
      <c r="AH238" s="2841"/>
      <c r="AI238" s="2841"/>
      <c r="AJ238" s="2841"/>
      <c r="AK238" s="2841"/>
      <c r="AL238" s="2841"/>
      <c r="AM238" s="2841"/>
      <c r="AN238" s="2841"/>
      <c r="AO238" s="2841"/>
      <c r="AP238" s="2841"/>
      <c r="AQ238" s="2841"/>
      <c r="AR238" s="2841"/>
      <c r="AS238" s="2841"/>
      <c r="AT238" s="2821"/>
      <c r="AU238" s="2850"/>
      <c r="AV238" s="794">
        <f t="shared" si="127"/>
        <v>0</v>
      </c>
      <c r="AW238" s="794">
        <f t="shared" si="128"/>
        <v>0</v>
      </c>
      <c r="AX238" s="794">
        <f t="shared" si="129"/>
        <v>0</v>
      </c>
      <c r="AY238" s="1178">
        <f t="shared" si="130"/>
        <v>0</v>
      </c>
      <c r="AZ238" s="2820">
        <f t="shared" si="131"/>
        <v>0</v>
      </c>
      <c r="BA238" s="2820">
        <f t="shared" si="132"/>
        <v>0</v>
      </c>
      <c r="BB238" s="2820">
        <f t="shared" si="133"/>
        <v>0</v>
      </c>
      <c r="BC238" s="2820">
        <f t="shared" si="134"/>
        <v>0</v>
      </c>
      <c r="BD238" s="2820">
        <f t="shared" si="135"/>
        <v>0</v>
      </c>
      <c r="BE238" s="2820">
        <f t="shared" si="136"/>
        <v>0</v>
      </c>
      <c r="BF238" s="2820">
        <f t="shared" si="137"/>
        <v>0</v>
      </c>
      <c r="BG238" s="2820">
        <f t="shared" si="138"/>
        <v>0</v>
      </c>
      <c r="BH238" s="2820">
        <f t="shared" si="139"/>
        <v>0</v>
      </c>
      <c r="BI238" s="2820">
        <f t="shared" si="140"/>
        <v>0</v>
      </c>
      <c r="BJ238" s="2820">
        <f t="shared" si="141"/>
        <v>0</v>
      </c>
      <c r="BK238" s="2820">
        <f t="shared" si="142"/>
        <v>0</v>
      </c>
      <c r="BL238" s="2820">
        <f t="shared" si="143"/>
        <v>0</v>
      </c>
      <c r="BM238" s="2820">
        <f t="shared" si="144"/>
        <v>0</v>
      </c>
      <c r="BN238" s="2820">
        <f t="shared" si="145"/>
        <v>0</v>
      </c>
      <c r="BO238" s="2820">
        <f t="shared" si="146"/>
        <v>0</v>
      </c>
      <c r="BP238" s="2820">
        <f t="shared" si="147"/>
        <v>0</v>
      </c>
      <c r="BQ238" s="2820">
        <f t="shared" si="148"/>
        <v>0</v>
      </c>
      <c r="BR238" s="2820">
        <f t="shared" si="149"/>
        <v>0</v>
      </c>
      <c r="BS238" s="2820">
        <f t="shared" si="150"/>
        <v>0</v>
      </c>
      <c r="BT238" s="2868">
        <f t="shared" si="151"/>
        <v>0</v>
      </c>
    </row>
    <row r="239" spans="1:72">
      <c r="A239" s="1243"/>
      <c r="B239" s="1251"/>
      <c r="C239" s="1251"/>
      <c r="D239" s="2824"/>
      <c r="E239" s="2820">
        <f t="shared" si="123"/>
        <v>0</v>
      </c>
      <c r="F239" s="2821"/>
      <c r="G239" s="2822">
        <f t="shared" si="124"/>
        <v>0</v>
      </c>
      <c r="H239" s="2823">
        <f t="shared" si="125"/>
        <v>0</v>
      </c>
      <c r="I239" s="2831"/>
      <c r="J239" s="2831"/>
      <c r="K239" s="2831"/>
      <c r="L239" s="2831"/>
      <c r="M239" s="2831"/>
      <c r="N239" s="2831"/>
      <c r="O239" s="2831"/>
      <c r="P239" s="2831"/>
      <c r="Q239" s="2831"/>
      <c r="R239" s="2831"/>
      <c r="S239" s="2831"/>
      <c r="T239" s="2831"/>
      <c r="U239" s="2831"/>
      <c r="V239" s="2831"/>
      <c r="W239" s="2831"/>
      <c r="X239" s="2831"/>
      <c r="Y239" s="2831"/>
      <c r="Z239" s="2831"/>
      <c r="AA239" s="2831"/>
      <c r="AB239" s="2831"/>
      <c r="AC239" s="2820">
        <f t="shared" si="126"/>
        <v>0</v>
      </c>
      <c r="AD239" s="2841"/>
      <c r="AE239" s="2841"/>
      <c r="AF239" s="2841"/>
      <c r="AG239" s="2841"/>
      <c r="AH239" s="2841"/>
      <c r="AI239" s="2841"/>
      <c r="AJ239" s="2841"/>
      <c r="AK239" s="2841"/>
      <c r="AL239" s="2841"/>
      <c r="AM239" s="2841"/>
      <c r="AN239" s="2841"/>
      <c r="AO239" s="2841"/>
      <c r="AP239" s="2841"/>
      <c r="AQ239" s="2841"/>
      <c r="AR239" s="2841"/>
      <c r="AS239" s="2841"/>
      <c r="AT239" s="2821"/>
      <c r="AU239" s="2850"/>
      <c r="AV239" s="794">
        <f t="shared" si="127"/>
        <v>0</v>
      </c>
      <c r="AW239" s="794">
        <f t="shared" si="128"/>
        <v>0</v>
      </c>
      <c r="AX239" s="794">
        <f t="shared" si="129"/>
        <v>0</v>
      </c>
      <c r="AY239" s="1178">
        <f t="shared" si="130"/>
        <v>0</v>
      </c>
      <c r="AZ239" s="2820">
        <f t="shared" si="131"/>
        <v>0</v>
      </c>
      <c r="BA239" s="2820">
        <f t="shared" si="132"/>
        <v>0</v>
      </c>
      <c r="BB239" s="2820">
        <f t="shared" si="133"/>
        <v>0</v>
      </c>
      <c r="BC239" s="2820">
        <f t="shared" si="134"/>
        <v>0</v>
      </c>
      <c r="BD239" s="2820">
        <f t="shared" si="135"/>
        <v>0</v>
      </c>
      <c r="BE239" s="2820">
        <f t="shared" si="136"/>
        <v>0</v>
      </c>
      <c r="BF239" s="2820">
        <f t="shared" si="137"/>
        <v>0</v>
      </c>
      <c r="BG239" s="2820">
        <f t="shared" si="138"/>
        <v>0</v>
      </c>
      <c r="BH239" s="2820">
        <f t="shared" si="139"/>
        <v>0</v>
      </c>
      <c r="BI239" s="2820">
        <f t="shared" si="140"/>
        <v>0</v>
      </c>
      <c r="BJ239" s="2820">
        <f t="shared" si="141"/>
        <v>0</v>
      </c>
      <c r="BK239" s="2820">
        <f t="shared" si="142"/>
        <v>0</v>
      </c>
      <c r="BL239" s="2820">
        <f t="shared" si="143"/>
        <v>0</v>
      </c>
      <c r="BM239" s="2820">
        <f t="shared" si="144"/>
        <v>0</v>
      </c>
      <c r="BN239" s="2820">
        <f t="shared" si="145"/>
        <v>0</v>
      </c>
      <c r="BO239" s="2820">
        <f t="shared" si="146"/>
        <v>0</v>
      </c>
      <c r="BP239" s="2820">
        <f t="shared" si="147"/>
        <v>0</v>
      </c>
      <c r="BQ239" s="2820">
        <f t="shared" si="148"/>
        <v>0</v>
      </c>
      <c r="BR239" s="2820">
        <f t="shared" si="149"/>
        <v>0</v>
      </c>
      <c r="BS239" s="2820">
        <f t="shared" si="150"/>
        <v>0</v>
      </c>
      <c r="BT239" s="2868">
        <f t="shared" si="151"/>
        <v>0</v>
      </c>
    </row>
    <row r="240" spans="1:72">
      <c r="A240" s="1243"/>
      <c r="B240" s="1251"/>
      <c r="C240" s="1251"/>
      <c r="D240" s="2824"/>
      <c r="E240" s="2820">
        <f t="shared" si="123"/>
        <v>0</v>
      </c>
      <c r="F240" s="2821"/>
      <c r="G240" s="2822">
        <f t="shared" si="124"/>
        <v>0</v>
      </c>
      <c r="H240" s="2823">
        <f t="shared" si="125"/>
        <v>0</v>
      </c>
      <c r="I240" s="2831"/>
      <c r="J240" s="2831"/>
      <c r="K240" s="2831"/>
      <c r="L240" s="2831"/>
      <c r="M240" s="2831"/>
      <c r="N240" s="2831"/>
      <c r="O240" s="2831"/>
      <c r="P240" s="2831"/>
      <c r="Q240" s="2831"/>
      <c r="R240" s="2831"/>
      <c r="S240" s="2831"/>
      <c r="T240" s="2831"/>
      <c r="U240" s="2831"/>
      <c r="V240" s="2831"/>
      <c r="W240" s="2831"/>
      <c r="X240" s="2831"/>
      <c r="Y240" s="2831"/>
      <c r="Z240" s="2831"/>
      <c r="AA240" s="2831"/>
      <c r="AB240" s="2831"/>
      <c r="AC240" s="2820">
        <f t="shared" si="126"/>
        <v>0</v>
      </c>
      <c r="AD240" s="2841"/>
      <c r="AE240" s="2841"/>
      <c r="AF240" s="2841"/>
      <c r="AG240" s="2841"/>
      <c r="AH240" s="2841"/>
      <c r="AI240" s="2841"/>
      <c r="AJ240" s="2841"/>
      <c r="AK240" s="2841"/>
      <c r="AL240" s="2841"/>
      <c r="AM240" s="2841"/>
      <c r="AN240" s="2841"/>
      <c r="AO240" s="2841"/>
      <c r="AP240" s="2841"/>
      <c r="AQ240" s="2841"/>
      <c r="AR240" s="2841"/>
      <c r="AS240" s="2841"/>
      <c r="AT240" s="2821"/>
      <c r="AU240" s="2850"/>
      <c r="AV240" s="794">
        <f t="shared" si="127"/>
        <v>0</v>
      </c>
      <c r="AW240" s="794">
        <f t="shared" si="128"/>
        <v>0</v>
      </c>
      <c r="AX240" s="794">
        <f t="shared" si="129"/>
        <v>0</v>
      </c>
      <c r="AY240" s="1178">
        <f t="shared" si="130"/>
        <v>0</v>
      </c>
      <c r="AZ240" s="2820">
        <f t="shared" si="131"/>
        <v>0</v>
      </c>
      <c r="BA240" s="2820">
        <f t="shared" si="132"/>
        <v>0</v>
      </c>
      <c r="BB240" s="2820">
        <f t="shared" si="133"/>
        <v>0</v>
      </c>
      <c r="BC240" s="2820">
        <f t="shared" si="134"/>
        <v>0</v>
      </c>
      <c r="BD240" s="2820">
        <f t="shared" si="135"/>
        <v>0</v>
      </c>
      <c r="BE240" s="2820">
        <f t="shared" si="136"/>
        <v>0</v>
      </c>
      <c r="BF240" s="2820">
        <f t="shared" si="137"/>
        <v>0</v>
      </c>
      <c r="BG240" s="2820">
        <f t="shared" si="138"/>
        <v>0</v>
      </c>
      <c r="BH240" s="2820">
        <f t="shared" si="139"/>
        <v>0</v>
      </c>
      <c r="BI240" s="2820">
        <f t="shared" si="140"/>
        <v>0</v>
      </c>
      <c r="BJ240" s="2820">
        <f t="shared" si="141"/>
        <v>0</v>
      </c>
      <c r="BK240" s="2820">
        <f t="shared" si="142"/>
        <v>0</v>
      </c>
      <c r="BL240" s="2820">
        <f t="shared" si="143"/>
        <v>0</v>
      </c>
      <c r="BM240" s="2820">
        <f t="shared" si="144"/>
        <v>0</v>
      </c>
      <c r="BN240" s="2820">
        <f t="shared" si="145"/>
        <v>0</v>
      </c>
      <c r="BO240" s="2820">
        <f t="shared" si="146"/>
        <v>0</v>
      </c>
      <c r="BP240" s="2820">
        <f t="shared" si="147"/>
        <v>0</v>
      </c>
      <c r="BQ240" s="2820">
        <f t="shared" si="148"/>
        <v>0</v>
      </c>
      <c r="BR240" s="2820">
        <f t="shared" si="149"/>
        <v>0</v>
      </c>
      <c r="BS240" s="2820">
        <f t="shared" si="150"/>
        <v>0</v>
      </c>
      <c r="BT240" s="2868">
        <f t="shared" si="151"/>
        <v>0</v>
      </c>
    </row>
    <row r="241" spans="1:72">
      <c r="A241" s="1243"/>
      <c r="B241" s="1251"/>
      <c r="C241" s="1251"/>
      <c r="D241" s="2824"/>
      <c r="E241" s="2820">
        <f t="shared" si="123"/>
        <v>0</v>
      </c>
      <c r="F241" s="2821"/>
      <c r="G241" s="2822">
        <f t="shared" si="124"/>
        <v>0</v>
      </c>
      <c r="H241" s="2823">
        <f t="shared" si="125"/>
        <v>0</v>
      </c>
      <c r="I241" s="2831"/>
      <c r="J241" s="2831"/>
      <c r="K241" s="2831"/>
      <c r="L241" s="2831"/>
      <c r="M241" s="2831"/>
      <c r="N241" s="2831"/>
      <c r="O241" s="2831"/>
      <c r="P241" s="2831"/>
      <c r="Q241" s="2831"/>
      <c r="R241" s="2831"/>
      <c r="S241" s="2831"/>
      <c r="T241" s="2831"/>
      <c r="U241" s="2831"/>
      <c r="V241" s="2831"/>
      <c r="W241" s="2831"/>
      <c r="X241" s="2831"/>
      <c r="Y241" s="2831"/>
      <c r="Z241" s="2831"/>
      <c r="AA241" s="2831"/>
      <c r="AB241" s="2831"/>
      <c r="AC241" s="2820">
        <f t="shared" si="126"/>
        <v>0</v>
      </c>
      <c r="AD241" s="2841"/>
      <c r="AE241" s="2841"/>
      <c r="AF241" s="2841"/>
      <c r="AG241" s="2841"/>
      <c r="AH241" s="2841"/>
      <c r="AI241" s="2841"/>
      <c r="AJ241" s="2841"/>
      <c r="AK241" s="2841"/>
      <c r="AL241" s="2841"/>
      <c r="AM241" s="2841"/>
      <c r="AN241" s="2841"/>
      <c r="AO241" s="2841"/>
      <c r="AP241" s="2841"/>
      <c r="AQ241" s="2841"/>
      <c r="AR241" s="2841"/>
      <c r="AS241" s="2841"/>
      <c r="AT241" s="2821"/>
      <c r="AU241" s="2850"/>
      <c r="AV241" s="794">
        <f t="shared" si="127"/>
        <v>0</v>
      </c>
      <c r="AW241" s="794">
        <f t="shared" si="128"/>
        <v>0</v>
      </c>
      <c r="AX241" s="794">
        <f t="shared" si="129"/>
        <v>0</v>
      </c>
      <c r="AY241" s="1178">
        <f t="shared" si="130"/>
        <v>0</v>
      </c>
      <c r="AZ241" s="2820">
        <f t="shared" si="131"/>
        <v>0</v>
      </c>
      <c r="BA241" s="2820">
        <f t="shared" si="132"/>
        <v>0</v>
      </c>
      <c r="BB241" s="2820">
        <f t="shared" si="133"/>
        <v>0</v>
      </c>
      <c r="BC241" s="2820">
        <f t="shared" si="134"/>
        <v>0</v>
      </c>
      <c r="BD241" s="2820">
        <f t="shared" si="135"/>
        <v>0</v>
      </c>
      <c r="BE241" s="2820">
        <f t="shared" si="136"/>
        <v>0</v>
      </c>
      <c r="BF241" s="2820">
        <f t="shared" si="137"/>
        <v>0</v>
      </c>
      <c r="BG241" s="2820">
        <f t="shared" si="138"/>
        <v>0</v>
      </c>
      <c r="BH241" s="2820">
        <f t="shared" si="139"/>
        <v>0</v>
      </c>
      <c r="BI241" s="2820">
        <f t="shared" si="140"/>
        <v>0</v>
      </c>
      <c r="BJ241" s="2820">
        <f t="shared" si="141"/>
        <v>0</v>
      </c>
      <c r="BK241" s="2820">
        <f t="shared" si="142"/>
        <v>0</v>
      </c>
      <c r="BL241" s="2820">
        <f t="shared" si="143"/>
        <v>0</v>
      </c>
      <c r="BM241" s="2820">
        <f t="shared" si="144"/>
        <v>0</v>
      </c>
      <c r="BN241" s="2820">
        <f t="shared" si="145"/>
        <v>0</v>
      </c>
      <c r="BO241" s="2820">
        <f t="shared" si="146"/>
        <v>0</v>
      </c>
      <c r="BP241" s="2820">
        <f t="shared" si="147"/>
        <v>0</v>
      </c>
      <c r="BQ241" s="2820">
        <f t="shared" si="148"/>
        <v>0</v>
      </c>
      <c r="BR241" s="2820">
        <f t="shared" si="149"/>
        <v>0</v>
      </c>
      <c r="BS241" s="2820">
        <f t="shared" si="150"/>
        <v>0</v>
      </c>
      <c r="BT241" s="2868">
        <f t="shared" si="151"/>
        <v>0</v>
      </c>
    </row>
    <row r="242" spans="1:72">
      <c r="A242" s="1243"/>
      <c r="B242" s="1251"/>
      <c r="C242" s="1251"/>
      <c r="D242" s="2824"/>
      <c r="E242" s="2820">
        <f t="shared" si="123"/>
        <v>0</v>
      </c>
      <c r="F242" s="2821"/>
      <c r="G242" s="2822">
        <f t="shared" si="124"/>
        <v>0</v>
      </c>
      <c r="H242" s="2823">
        <f t="shared" si="125"/>
        <v>0</v>
      </c>
      <c r="I242" s="2831"/>
      <c r="J242" s="2831"/>
      <c r="K242" s="2831"/>
      <c r="L242" s="2831"/>
      <c r="M242" s="2831"/>
      <c r="N242" s="2831"/>
      <c r="O242" s="2831"/>
      <c r="P242" s="2831"/>
      <c r="Q242" s="2831"/>
      <c r="R242" s="2831"/>
      <c r="S242" s="2831"/>
      <c r="T242" s="2831"/>
      <c r="U242" s="2831"/>
      <c r="V242" s="2831"/>
      <c r="W242" s="2831"/>
      <c r="X242" s="2831"/>
      <c r="Y242" s="2831"/>
      <c r="Z242" s="2831"/>
      <c r="AA242" s="2831"/>
      <c r="AB242" s="2831"/>
      <c r="AC242" s="2820">
        <f t="shared" si="126"/>
        <v>0</v>
      </c>
      <c r="AD242" s="2841"/>
      <c r="AE242" s="2841"/>
      <c r="AF242" s="2841"/>
      <c r="AG242" s="2841"/>
      <c r="AH242" s="2841"/>
      <c r="AI242" s="2841"/>
      <c r="AJ242" s="2841"/>
      <c r="AK242" s="2841"/>
      <c r="AL242" s="2841"/>
      <c r="AM242" s="2841"/>
      <c r="AN242" s="2841"/>
      <c r="AO242" s="2841"/>
      <c r="AP242" s="2841"/>
      <c r="AQ242" s="2841"/>
      <c r="AR242" s="2841"/>
      <c r="AS242" s="2841"/>
      <c r="AT242" s="2821"/>
      <c r="AU242" s="2850"/>
      <c r="AV242" s="794">
        <f t="shared" si="127"/>
        <v>0</v>
      </c>
      <c r="AW242" s="794">
        <f t="shared" si="128"/>
        <v>0</v>
      </c>
      <c r="AX242" s="794">
        <f t="shared" si="129"/>
        <v>0</v>
      </c>
      <c r="AY242" s="1178">
        <f t="shared" si="130"/>
        <v>0</v>
      </c>
      <c r="AZ242" s="2820">
        <f t="shared" si="131"/>
        <v>0</v>
      </c>
      <c r="BA242" s="2820">
        <f t="shared" si="132"/>
        <v>0</v>
      </c>
      <c r="BB242" s="2820">
        <f t="shared" si="133"/>
        <v>0</v>
      </c>
      <c r="BC242" s="2820">
        <f t="shared" si="134"/>
        <v>0</v>
      </c>
      <c r="BD242" s="2820">
        <f t="shared" si="135"/>
        <v>0</v>
      </c>
      <c r="BE242" s="2820">
        <f t="shared" si="136"/>
        <v>0</v>
      </c>
      <c r="BF242" s="2820">
        <f t="shared" si="137"/>
        <v>0</v>
      </c>
      <c r="BG242" s="2820">
        <f t="shared" si="138"/>
        <v>0</v>
      </c>
      <c r="BH242" s="2820">
        <f t="shared" si="139"/>
        <v>0</v>
      </c>
      <c r="BI242" s="2820">
        <f t="shared" si="140"/>
        <v>0</v>
      </c>
      <c r="BJ242" s="2820">
        <f t="shared" si="141"/>
        <v>0</v>
      </c>
      <c r="BK242" s="2820">
        <f t="shared" si="142"/>
        <v>0</v>
      </c>
      <c r="BL242" s="2820">
        <f t="shared" si="143"/>
        <v>0</v>
      </c>
      <c r="BM242" s="2820">
        <f t="shared" si="144"/>
        <v>0</v>
      </c>
      <c r="BN242" s="2820">
        <f t="shared" si="145"/>
        <v>0</v>
      </c>
      <c r="BO242" s="2820">
        <f t="shared" si="146"/>
        <v>0</v>
      </c>
      <c r="BP242" s="2820">
        <f t="shared" si="147"/>
        <v>0</v>
      </c>
      <c r="BQ242" s="2820">
        <f t="shared" si="148"/>
        <v>0</v>
      </c>
      <c r="BR242" s="2820">
        <f t="shared" si="149"/>
        <v>0</v>
      </c>
      <c r="BS242" s="2820">
        <f t="shared" si="150"/>
        <v>0</v>
      </c>
      <c r="BT242" s="2868">
        <f t="shared" si="151"/>
        <v>0</v>
      </c>
    </row>
    <row r="243" spans="1:72">
      <c r="A243" s="1243"/>
      <c r="B243" s="1251"/>
      <c r="C243" s="1251"/>
      <c r="D243" s="2824"/>
      <c r="E243" s="2820">
        <f t="shared" si="123"/>
        <v>0</v>
      </c>
      <c r="F243" s="2821"/>
      <c r="G243" s="2822">
        <f t="shared" si="124"/>
        <v>0</v>
      </c>
      <c r="H243" s="2823">
        <f t="shared" si="125"/>
        <v>0</v>
      </c>
      <c r="I243" s="2831"/>
      <c r="J243" s="2831"/>
      <c r="K243" s="2831"/>
      <c r="L243" s="2831"/>
      <c r="M243" s="2831"/>
      <c r="N243" s="2831"/>
      <c r="O243" s="2831"/>
      <c r="P243" s="2831"/>
      <c r="Q243" s="2831"/>
      <c r="R243" s="2831"/>
      <c r="S243" s="2831"/>
      <c r="T243" s="2831"/>
      <c r="U243" s="2831"/>
      <c r="V243" s="2831"/>
      <c r="W243" s="2831"/>
      <c r="X243" s="2831"/>
      <c r="Y243" s="2831"/>
      <c r="Z243" s="2831"/>
      <c r="AA243" s="2831"/>
      <c r="AB243" s="2831"/>
      <c r="AC243" s="2820">
        <f t="shared" si="126"/>
        <v>0</v>
      </c>
      <c r="AD243" s="2841"/>
      <c r="AE243" s="2841"/>
      <c r="AF243" s="2841"/>
      <c r="AG243" s="2841"/>
      <c r="AH243" s="2841"/>
      <c r="AI243" s="2841"/>
      <c r="AJ243" s="2841"/>
      <c r="AK243" s="2841"/>
      <c r="AL243" s="2841"/>
      <c r="AM243" s="2841"/>
      <c r="AN243" s="2841"/>
      <c r="AO243" s="2841"/>
      <c r="AP243" s="2841"/>
      <c r="AQ243" s="2841"/>
      <c r="AR243" s="2841"/>
      <c r="AS243" s="2841"/>
      <c r="AT243" s="2821"/>
      <c r="AU243" s="2850"/>
      <c r="AV243" s="794">
        <f t="shared" si="127"/>
        <v>0</v>
      </c>
      <c r="AW243" s="794">
        <f t="shared" si="128"/>
        <v>0</v>
      </c>
      <c r="AX243" s="794">
        <f t="shared" si="129"/>
        <v>0</v>
      </c>
      <c r="AY243" s="1178">
        <f t="shared" si="130"/>
        <v>0</v>
      </c>
      <c r="AZ243" s="2820">
        <f t="shared" si="131"/>
        <v>0</v>
      </c>
      <c r="BA243" s="2820">
        <f t="shared" si="132"/>
        <v>0</v>
      </c>
      <c r="BB243" s="2820">
        <f t="shared" si="133"/>
        <v>0</v>
      </c>
      <c r="BC243" s="2820">
        <f t="shared" si="134"/>
        <v>0</v>
      </c>
      <c r="BD243" s="2820">
        <f t="shared" si="135"/>
        <v>0</v>
      </c>
      <c r="BE243" s="2820">
        <f t="shared" si="136"/>
        <v>0</v>
      </c>
      <c r="BF243" s="2820">
        <f t="shared" si="137"/>
        <v>0</v>
      </c>
      <c r="BG243" s="2820">
        <f t="shared" si="138"/>
        <v>0</v>
      </c>
      <c r="BH243" s="2820">
        <f t="shared" si="139"/>
        <v>0</v>
      </c>
      <c r="BI243" s="2820">
        <f t="shared" si="140"/>
        <v>0</v>
      </c>
      <c r="BJ243" s="2820">
        <f t="shared" si="141"/>
        <v>0</v>
      </c>
      <c r="BK243" s="2820">
        <f t="shared" si="142"/>
        <v>0</v>
      </c>
      <c r="BL243" s="2820">
        <f t="shared" si="143"/>
        <v>0</v>
      </c>
      <c r="BM243" s="2820">
        <f t="shared" si="144"/>
        <v>0</v>
      </c>
      <c r="BN243" s="2820">
        <f t="shared" si="145"/>
        <v>0</v>
      </c>
      <c r="BO243" s="2820">
        <f t="shared" si="146"/>
        <v>0</v>
      </c>
      <c r="BP243" s="2820">
        <f t="shared" si="147"/>
        <v>0</v>
      </c>
      <c r="BQ243" s="2820">
        <f t="shared" si="148"/>
        <v>0</v>
      </c>
      <c r="BR243" s="2820">
        <f t="shared" si="149"/>
        <v>0</v>
      </c>
      <c r="BS243" s="2820">
        <f t="shared" si="150"/>
        <v>0</v>
      </c>
      <c r="BT243" s="2868">
        <f t="shared" si="151"/>
        <v>0</v>
      </c>
    </row>
    <row r="244" spans="1:72">
      <c r="A244" s="1243"/>
      <c r="B244" s="1251"/>
      <c r="C244" s="1251"/>
      <c r="D244" s="2824"/>
      <c r="E244" s="2820">
        <f t="shared" si="123"/>
        <v>0</v>
      </c>
      <c r="F244" s="2821"/>
      <c r="G244" s="2822">
        <f t="shared" si="124"/>
        <v>0</v>
      </c>
      <c r="H244" s="2823">
        <f t="shared" si="125"/>
        <v>0</v>
      </c>
      <c r="I244" s="2831"/>
      <c r="J244" s="2831"/>
      <c r="K244" s="2831"/>
      <c r="L244" s="2831"/>
      <c r="M244" s="2831"/>
      <c r="N244" s="2831"/>
      <c r="O244" s="2831"/>
      <c r="P244" s="2831"/>
      <c r="Q244" s="2831"/>
      <c r="R244" s="2831"/>
      <c r="S244" s="2831"/>
      <c r="T244" s="2831"/>
      <c r="U244" s="2831"/>
      <c r="V244" s="2831"/>
      <c r="W244" s="2831"/>
      <c r="X244" s="2831"/>
      <c r="Y244" s="2831"/>
      <c r="Z244" s="2831"/>
      <c r="AA244" s="2831"/>
      <c r="AB244" s="2831"/>
      <c r="AC244" s="2820">
        <f t="shared" si="126"/>
        <v>0</v>
      </c>
      <c r="AD244" s="2841"/>
      <c r="AE244" s="2841"/>
      <c r="AF244" s="2841"/>
      <c r="AG244" s="2841"/>
      <c r="AH244" s="2841"/>
      <c r="AI244" s="2841"/>
      <c r="AJ244" s="2841"/>
      <c r="AK244" s="2841"/>
      <c r="AL244" s="2841"/>
      <c r="AM244" s="2841"/>
      <c r="AN244" s="2841"/>
      <c r="AO244" s="2841"/>
      <c r="AP244" s="2841"/>
      <c r="AQ244" s="2841"/>
      <c r="AR244" s="2841"/>
      <c r="AS244" s="2841"/>
      <c r="AT244" s="2821"/>
      <c r="AU244" s="2850"/>
      <c r="AV244" s="794">
        <f t="shared" si="127"/>
        <v>0</v>
      </c>
      <c r="AW244" s="794">
        <f t="shared" si="128"/>
        <v>0</v>
      </c>
      <c r="AX244" s="794">
        <f t="shared" si="129"/>
        <v>0</v>
      </c>
      <c r="AY244" s="1178">
        <f t="shared" si="130"/>
        <v>0</v>
      </c>
      <c r="AZ244" s="2820">
        <f t="shared" si="131"/>
        <v>0</v>
      </c>
      <c r="BA244" s="2820">
        <f t="shared" si="132"/>
        <v>0</v>
      </c>
      <c r="BB244" s="2820">
        <f t="shared" si="133"/>
        <v>0</v>
      </c>
      <c r="BC244" s="2820">
        <f t="shared" si="134"/>
        <v>0</v>
      </c>
      <c r="BD244" s="2820">
        <f t="shared" si="135"/>
        <v>0</v>
      </c>
      <c r="BE244" s="2820">
        <f t="shared" si="136"/>
        <v>0</v>
      </c>
      <c r="BF244" s="2820">
        <f t="shared" si="137"/>
        <v>0</v>
      </c>
      <c r="BG244" s="2820">
        <f t="shared" si="138"/>
        <v>0</v>
      </c>
      <c r="BH244" s="2820">
        <f t="shared" si="139"/>
        <v>0</v>
      </c>
      <c r="BI244" s="2820">
        <f t="shared" si="140"/>
        <v>0</v>
      </c>
      <c r="BJ244" s="2820">
        <f t="shared" si="141"/>
        <v>0</v>
      </c>
      <c r="BK244" s="2820">
        <f t="shared" si="142"/>
        <v>0</v>
      </c>
      <c r="BL244" s="2820">
        <f t="shared" si="143"/>
        <v>0</v>
      </c>
      <c r="BM244" s="2820">
        <f t="shared" si="144"/>
        <v>0</v>
      </c>
      <c r="BN244" s="2820">
        <f t="shared" si="145"/>
        <v>0</v>
      </c>
      <c r="BO244" s="2820">
        <f t="shared" si="146"/>
        <v>0</v>
      </c>
      <c r="BP244" s="2820">
        <f t="shared" si="147"/>
        <v>0</v>
      </c>
      <c r="BQ244" s="2820">
        <f t="shared" si="148"/>
        <v>0</v>
      </c>
      <c r="BR244" s="2820">
        <f t="shared" si="149"/>
        <v>0</v>
      </c>
      <c r="BS244" s="2820">
        <f t="shared" si="150"/>
        <v>0</v>
      </c>
      <c r="BT244" s="2868">
        <f t="shared" si="151"/>
        <v>0</v>
      </c>
    </row>
    <row r="245" spans="1:72">
      <c r="A245" s="1243"/>
      <c r="B245" s="1251"/>
      <c r="C245" s="1251"/>
      <c r="D245" s="2824"/>
      <c r="E245" s="2820">
        <f t="shared" si="123"/>
        <v>0</v>
      </c>
      <c r="F245" s="2821"/>
      <c r="G245" s="2822">
        <f t="shared" si="124"/>
        <v>0</v>
      </c>
      <c r="H245" s="2823">
        <f t="shared" si="125"/>
        <v>0</v>
      </c>
      <c r="I245" s="2831"/>
      <c r="J245" s="2831"/>
      <c r="K245" s="2831"/>
      <c r="L245" s="2831"/>
      <c r="M245" s="2831"/>
      <c r="N245" s="2831"/>
      <c r="O245" s="2831"/>
      <c r="P245" s="2831"/>
      <c r="Q245" s="2831"/>
      <c r="R245" s="2831"/>
      <c r="S245" s="2831"/>
      <c r="T245" s="2831"/>
      <c r="U245" s="2831"/>
      <c r="V245" s="2831"/>
      <c r="W245" s="2831"/>
      <c r="X245" s="2831"/>
      <c r="Y245" s="2831"/>
      <c r="Z245" s="2831"/>
      <c r="AA245" s="2831"/>
      <c r="AB245" s="2831"/>
      <c r="AC245" s="2820">
        <f t="shared" si="126"/>
        <v>0</v>
      </c>
      <c r="AD245" s="2841"/>
      <c r="AE245" s="2841"/>
      <c r="AF245" s="2841"/>
      <c r="AG245" s="2841"/>
      <c r="AH245" s="2841"/>
      <c r="AI245" s="2841"/>
      <c r="AJ245" s="2841"/>
      <c r="AK245" s="2841"/>
      <c r="AL245" s="2841"/>
      <c r="AM245" s="2841"/>
      <c r="AN245" s="2841"/>
      <c r="AO245" s="2841"/>
      <c r="AP245" s="2841"/>
      <c r="AQ245" s="2841"/>
      <c r="AR245" s="2841"/>
      <c r="AS245" s="2841"/>
      <c r="AT245" s="2821"/>
      <c r="AU245" s="2850"/>
      <c r="AV245" s="794">
        <f t="shared" si="127"/>
        <v>0</v>
      </c>
      <c r="AW245" s="794">
        <f t="shared" si="128"/>
        <v>0</v>
      </c>
      <c r="AX245" s="794">
        <f t="shared" si="129"/>
        <v>0</v>
      </c>
      <c r="AY245" s="1178">
        <f t="shared" si="130"/>
        <v>0</v>
      </c>
      <c r="AZ245" s="2820">
        <f t="shared" si="131"/>
        <v>0</v>
      </c>
      <c r="BA245" s="2820">
        <f t="shared" si="132"/>
        <v>0</v>
      </c>
      <c r="BB245" s="2820">
        <f t="shared" si="133"/>
        <v>0</v>
      </c>
      <c r="BC245" s="2820">
        <f t="shared" si="134"/>
        <v>0</v>
      </c>
      <c r="BD245" s="2820">
        <f t="shared" si="135"/>
        <v>0</v>
      </c>
      <c r="BE245" s="2820">
        <f t="shared" si="136"/>
        <v>0</v>
      </c>
      <c r="BF245" s="2820">
        <f t="shared" si="137"/>
        <v>0</v>
      </c>
      <c r="BG245" s="2820">
        <f t="shared" si="138"/>
        <v>0</v>
      </c>
      <c r="BH245" s="2820">
        <f t="shared" si="139"/>
        <v>0</v>
      </c>
      <c r="BI245" s="2820">
        <f t="shared" si="140"/>
        <v>0</v>
      </c>
      <c r="BJ245" s="2820">
        <f t="shared" si="141"/>
        <v>0</v>
      </c>
      <c r="BK245" s="2820">
        <f t="shared" si="142"/>
        <v>0</v>
      </c>
      <c r="BL245" s="2820">
        <f t="shared" si="143"/>
        <v>0</v>
      </c>
      <c r="BM245" s="2820">
        <f t="shared" si="144"/>
        <v>0</v>
      </c>
      <c r="BN245" s="2820">
        <f t="shared" si="145"/>
        <v>0</v>
      </c>
      <c r="BO245" s="2820">
        <f t="shared" si="146"/>
        <v>0</v>
      </c>
      <c r="BP245" s="2820">
        <f t="shared" si="147"/>
        <v>0</v>
      </c>
      <c r="BQ245" s="2820">
        <f t="shared" si="148"/>
        <v>0</v>
      </c>
      <c r="BR245" s="2820">
        <f t="shared" si="149"/>
        <v>0</v>
      </c>
      <c r="BS245" s="2820">
        <f t="shared" si="150"/>
        <v>0</v>
      </c>
      <c r="BT245" s="2868">
        <f t="shared" si="151"/>
        <v>0</v>
      </c>
    </row>
    <row r="246" spans="1:72">
      <c r="A246" s="1243"/>
      <c r="B246" s="1251"/>
      <c r="C246" s="1251"/>
      <c r="D246" s="2824"/>
      <c r="E246" s="2820">
        <f t="shared" si="123"/>
        <v>0</v>
      </c>
      <c r="F246" s="2821"/>
      <c r="G246" s="2822">
        <f t="shared" si="124"/>
        <v>0</v>
      </c>
      <c r="H246" s="2823">
        <f t="shared" si="125"/>
        <v>0</v>
      </c>
      <c r="I246" s="2831"/>
      <c r="J246" s="2831"/>
      <c r="K246" s="2831"/>
      <c r="L246" s="2831"/>
      <c r="M246" s="2831"/>
      <c r="N246" s="2831"/>
      <c r="O246" s="2831"/>
      <c r="P246" s="2831"/>
      <c r="Q246" s="2831"/>
      <c r="R246" s="2831"/>
      <c r="S246" s="2831"/>
      <c r="T246" s="2831"/>
      <c r="U246" s="2831"/>
      <c r="V246" s="2831"/>
      <c r="W246" s="2831"/>
      <c r="X246" s="2831"/>
      <c r="Y246" s="2831"/>
      <c r="Z246" s="2831"/>
      <c r="AA246" s="2831"/>
      <c r="AB246" s="2831"/>
      <c r="AC246" s="2820">
        <f t="shared" si="126"/>
        <v>0</v>
      </c>
      <c r="AD246" s="2841"/>
      <c r="AE246" s="2841"/>
      <c r="AF246" s="2841"/>
      <c r="AG246" s="2841"/>
      <c r="AH246" s="2841"/>
      <c r="AI246" s="2841"/>
      <c r="AJ246" s="2841"/>
      <c r="AK246" s="2841"/>
      <c r="AL246" s="2841"/>
      <c r="AM246" s="2841"/>
      <c r="AN246" s="2841"/>
      <c r="AO246" s="2841"/>
      <c r="AP246" s="2841"/>
      <c r="AQ246" s="2841"/>
      <c r="AR246" s="2841"/>
      <c r="AS246" s="2841"/>
      <c r="AT246" s="2821"/>
      <c r="AU246" s="2850"/>
      <c r="AV246" s="794">
        <f t="shared" si="127"/>
        <v>0</v>
      </c>
      <c r="AW246" s="794">
        <f t="shared" si="128"/>
        <v>0</v>
      </c>
      <c r="AX246" s="794">
        <f t="shared" si="129"/>
        <v>0</v>
      </c>
      <c r="AY246" s="1178">
        <f t="shared" si="130"/>
        <v>0</v>
      </c>
      <c r="AZ246" s="2820">
        <f t="shared" si="131"/>
        <v>0</v>
      </c>
      <c r="BA246" s="2820">
        <f t="shared" si="132"/>
        <v>0</v>
      </c>
      <c r="BB246" s="2820">
        <f t="shared" si="133"/>
        <v>0</v>
      </c>
      <c r="BC246" s="2820">
        <f t="shared" si="134"/>
        <v>0</v>
      </c>
      <c r="BD246" s="2820">
        <f t="shared" si="135"/>
        <v>0</v>
      </c>
      <c r="BE246" s="2820">
        <f t="shared" si="136"/>
        <v>0</v>
      </c>
      <c r="BF246" s="2820">
        <f t="shared" si="137"/>
        <v>0</v>
      </c>
      <c r="BG246" s="2820">
        <f t="shared" si="138"/>
        <v>0</v>
      </c>
      <c r="BH246" s="2820">
        <f t="shared" si="139"/>
        <v>0</v>
      </c>
      <c r="BI246" s="2820">
        <f t="shared" si="140"/>
        <v>0</v>
      </c>
      <c r="BJ246" s="2820">
        <f t="shared" si="141"/>
        <v>0</v>
      </c>
      <c r="BK246" s="2820">
        <f t="shared" si="142"/>
        <v>0</v>
      </c>
      <c r="BL246" s="2820">
        <f t="shared" si="143"/>
        <v>0</v>
      </c>
      <c r="BM246" s="2820">
        <f t="shared" si="144"/>
        <v>0</v>
      </c>
      <c r="BN246" s="2820">
        <f t="shared" si="145"/>
        <v>0</v>
      </c>
      <c r="BO246" s="2820">
        <f t="shared" si="146"/>
        <v>0</v>
      </c>
      <c r="BP246" s="2820">
        <f t="shared" si="147"/>
        <v>0</v>
      </c>
      <c r="BQ246" s="2820">
        <f t="shared" si="148"/>
        <v>0</v>
      </c>
      <c r="BR246" s="2820">
        <f t="shared" si="149"/>
        <v>0</v>
      </c>
      <c r="BS246" s="2820">
        <f t="shared" si="150"/>
        <v>0</v>
      </c>
      <c r="BT246" s="2868">
        <f t="shared" si="151"/>
        <v>0</v>
      </c>
    </row>
    <row r="247" spans="1:72">
      <c r="A247" s="1243"/>
      <c r="B247" s="1251"/>
      <c r="C247" s="1251"/>
      <c r="D247" s="2824"/>
      <c r="E247" s="2820">
        <f t="shared" si="123"/>
        <v>0</v>
      </c>
      <c r="F247" s="2821"/>
      <c r="G247" s="2822">
        <f t="shared" si="124"/>
        <v>0</v>
      </c>
      <c r="H247" s="2823">
        <f t="shared" si="125"/>
        <v>0</v>
      </c>
      <c r="I247" s="2831"/>
      <c r="J247" s="2831"/>
      <c r="K247" s="2831"/>
      <c r="L247" s="2831"/>
      <c r="M247" s="2831"/>
      <c r="N247" s="2831"/>
      <c r="O247" s="2831"/>
      <c r="P247" s="2831"/>
      <c r="Q247" s="2831"/>
      <c r="R247" s="2831"/>
      <c r="S247" s="2831"/>
      <c r="T247" s="2831"/>
      <c r="U247" s="2831"/>
      <c r="V247" s="2831"/>
      <c r="W247" s="2831"/>
      <c r="X247" s="2831"/>
      <c r="Y247" s="2831"/>
      <c r="Z247" s="2831"/>
      <c r="AA247" s="2831"/>
      <c r="AB247" s="2831"/>
      <c r="AC247" s="2820">
        <f t="shared" si="126"/>
        <v>0</v>
      </c>
      <c r="AD247" s="2841"/>
      <c r="AE247" s="2841"/>
      <c r="AF247" s="2841"/>
      <c r="AG247" s="2841"/>
      <c r="AH247" s="2841"/>
      <c r="AI247" s="2841"/>
      <c r="AJ247" s="2841"/>
      <c r="AK247" s="2841"/>
      <c r="AL247" s="2841"/>
      <c r="AM247" s="2841"/>
      <c r="AN247" s="2841"/>
      <c r="AO247" s="2841"/>
      <c r="AP247" s="2841"/>
      <c r="AQ247" s="2841"/>
      <c r="AR247" s="2841"/>
      <c r="AS247" s="2841"/>
      <c r="AT247" s="2821"/>
      <c r="AU247" s="2850"/>
      <c r="AV247" s="794">
        <f t="shared" si="127"/>
        <v>0</v>
      </c>
      <c r="AW247" s="794">
        <f t="shared" si="128"/>
        <v>0</v>
      </c>
      <c r="AX247" s="794">
        <f t="shared" si="129"/>
        <v>0</v>
      </c>
      <c r="AY247" s="1178">
        <f t="shared" si="130"/>
        <v>0</v>
      </c>
      <c r="AZ247" s="2820">
        <f t="shared" si="131"/>
        <v>0</v>
      </c>
      <c r="BA247" s="2820">
        <f t="shared" si="132"/>
        <v>0</v>
      </c>
      <c r="BB247" s="2820">
        <f t="shared" si="133"/>
        <v>0</v>
      </c>
      <c r="BC247" s="2820">
        <f t="shared" si="134"/>
        <v>0</v>
      </c>
      <c r="BD247" s="2820">
        <f t="shared" si="135"/>
        <v>0</v>
      </c>
      <c r="BE247" s="2820">
        <f t="shared" si="136"/>
        <v>0</v>
      </c>
      <c r="BF247" s="2820">
        <f t="shared" si="137"/>
        <v>0</v>
      </c>
      <c r="BG247" s="2820">
        <f t="shared" si="138"/>
        <v>0</v>
      </c>
      <c r="BH247" s="2820">
        <f t="shared" si="139"/>
        <v>0</v>
      </c>
      <c r="BI247" s="2820">
        <f t="shared" si="140"/>
        <v>0</v>
      </c>
      <c r="BJ247" s="2820">
        <f t="shared" si="141"/>
        <v>0</v>
      </c>
      <c r="BK247" s="2820">
        <f t="shared" si="142"/>
        <v>0</v>
      </c>
      <c r="BL247" s="2820">
        <f t="shared" si="143"/>
        <v>0</v>
      </c>
      <c r="BM247" s="2820">
        <f t="shared" si="144"/>
        <v>0</v>
      </c>
      <c r="BN247" s="2820">
        <f t="shared" si="145"/>
        <v>0</v>
      </c>
      <c r="BO247" s="2820">
        <f t="shared" si="146"/>
        <v>0</v>
      </c>
      <c r="BP247" s="2820">
        <f t="shared" si="147"/>
        <v>0</v>
      </c>
      <c r="BQ247" s="2820">
        <f t="shared" si="148"/>
        <v>0</v>
      </c>
      <c r="BR247" s="2820">
        <f t="shared" si="149"/>
        <v>0</v>
      </c>
      <c r="BS247" s="2820">
        <f t="shared" si="150"/>
        <v>0</v>
      </c>
      <c r="BT247" s="2868">
        <f t="shared" si="151"/>
        <v>0</v>
      </c>
    </row>
    <row r="248" spans="1:72">
      <c r="A248" s="1243"/>
      <c r="B248" s="1251"/>
      <c r="C248" s="1251"/>
      <c r="D248" s="2824"/>
      <c r="E248" s="2820">
        <f t="shared" si="123"/>
        <v>0</v>
      </c>
      <c r="F248" s="2821"/>
      <c r="G248" s="2822">
        <f t="shared" si="124"/>
        <v>0</v>
      </c>
      <c r="H248" s="2823">
        <f t="shared" si="125"/>
        <v>0</v>
      </c>
      <c r="I248" s="2831"/>
      <c r="J248" s="2831"/>
      <c r="K248" s="2831"/>
      <c r="L248" s="2831"/>
      <c r="M248" s="2831"/>
      <c r="N248" s="2831"/>
      <c r="O248" s="2831"/>
      <c r="P248" s="2831"/>
      <c r="Q248" s="2831"/>
      <c r="R248" s="2831"/>
      <c r="S248" s="2831"/>
      <c r="T248" s="2831"/>
      <c r="U248" s="2831"/>
      <c r="V248" s="2831"/>
      <c r="W248" s="2831"/>
      <c r="X248" s="2831"/>
      <c r="Y248" s="2831"/>
      <c r="Z248" s="2831"/>
      <c r="AA248" s="2831"/>
      <c r="AB248" s="2831"/>
      <c r="AC248" s="2820">
        <f t="shared" si="126"/>
        <v>0</v>
      </c>
      <c r="AD248" s="2841"/>
      <c r="AE248" s="2841"/>
      <c r="AF248" s="2841"/>
      <c r="AG248" s="2841"/>
      <c r="AH248" s="2841"/>
      <c r="AI248" s="2841"/>
      <c r="AJ248" s="2841"/>
      <c r="AK248" s="2841"/>
      <c r="AL248" s="2841"/>
      <c r="AM248" s="2841"/>
      <c r="AN248" s="2841"/>
      <c r="AO248" s="2841"/>
      <c r="AP248" s="2841"/>
      <c r="AQ248" s="2841"/>
      <c r="AR248" s="2841"/>
      <c r="AS248" s="2841"/>
      <c r="AT248" s="2821"/>
      <c r="AU248" s="2850"/>
      <c r="AV248" s="794">
        <f t="shared" si="127"/>
        <v>0</v>
      </c>
      <c r="AW248" s="794">
        <f t="shared" si="128"/>
        <v>0</v>
      </c>
      <c r="AX248" s="794">
        <f t="shared" si="129"/>
        <v>0</v>
      </c>
      <c r="AY248" s="1178">
        <f t="shared" si="130"/>
        <v>0</v>
      </c>
      <c r="AZ248" s="2820">
        <f t="shared" si="131"/>
        <v>0</v>
      </c>
      <c r="BA248" s="2820">
        <f t="shared" si="132"/>
        <v>0</v>
      </c>
      <c r="BB248" s="2820">
        <f t="shared" si="133"/>
        <v>0</v>
      </c>
      <c r="BC248" s="2820">
        <f t="shared" si="134"/>
        <v>0</v>
      </c>
      <c r="BD248" s="2820">
        <f t="shared" si="135"/>
        <v>0</v>
      </c>
      <c r="BE248" s="2820">
        <f t="shared" si="136"/>
        <v>0</v>
      </c>
      <c r="BF248" s="2820">
        <f t="shared" si="137"/>
        <v>0</v>
      </c>
      <c r="BG248" s="2820">
        <f t="shared" si="138"/>
        <v>0</v>
      </c>
      <c r="BH248" s="2820">
        <f t="shared" si="139"/>
        <v>0</v>
      </c>
      <c r="BI248" s="2820">
        <f t="shared" si="140"/>
        <v>0</v>
      </c>
      <c r="BJ248" s="2820">
        <f t="shared" si="141"/>
        <v>0</v>
      </c>
      <c r="BK248" s="2820">
        <f t="shared" si="142"/>
        <v>0</v>
      </c>
      <c r="BL248" s="2820">
        <f t="shared" si="143"/>
        <v>0</v>
      </c>
      <c r="BM248" s="2820">
        <f t="shared" si="144"/>
        <v>0</v>
      </c>
      <c r="BN248" s="2820">
        <f t="shared" si="145"/>
        <v>0</v>
      </c>
      <c r="BO248" s="2820">
        <f t="shared" si="146"/>
        <v>0</v>
      </c>
      <c r="BP248" s="2820">
        <f t="shared" si="147"/>
        <v>0</v>
      </c>
      <c r="BQ248" s="2820">
        <f t="shared" si="148"/>
        <v>0</v>
      </c>
      <c r="BR248" s="2820">
        <f t="shared" si="149"/>
        <v>0</v>
      </c>
      <c r="BS248" s="2820">
        <f t="shared" si="150"/>
        <v>0</v>
      </c>
      <c r="BT248" s="2868">
        <f t="shared" si="151"/>
        <v>0</v>
      </c>
    </row>
    <row r="249" spans="1:72">
      <c r="A249" s="1243"/>
      <c r="B249" s="1251"/>
      <c r="C249" s="1251"/>
      <c r="D249" s="2824"/>
      <c r="E249" s="2820">
        <f t="shared" si="123"/>
        <v>0</v>
      </c>
      <c r="F249" s="2821"/>
      <c r="G249" s="2822">
        <f t="shared" si="124"/>
        <v>0</v>
      </c>
      <c r="H249" s="2823">
        <f t="shared" si="125"/>
        <v>0</v>
      </c>
      <c r="I249" s="2831"/>
      <c r="J249" s="2831"/>
      <c r="K249" s="2831"/>
      <c r="L249" s="2831"/>
      <c r="M249" s="2831"/>
      <c r="N249" s="2831"/>
      <c r="O249" s="2831"/>
      <c r="P249" s="2831"/>
      <c r="Q249" s="2831"/>
      <c r="R249" s="2831"/>
      <c r="S249" s="2831"/>
      <c r="T249" s="2831"/>
      <c r="U249" s="2831"/>
      <c r="V249" s="2831"/>
      <c r="W249" s="2831"/>
      <c r="X249" s="2831"/>
      <c r="Y249" s="2831"/>
      <c r="Z249" s="2831"/>
      <c r="AA249" s="2831"/>
      <c r="AB249" s="2831"/>
      <c r="AC249" s="2820">
        <f t="shared" si="126"/>
        <v>0</v>
      </c>
      <c r="AD249" s="2841"/>
      <c r="AE249" s="2841"/>
      <c r="AF249" s="2841"/>
      <c r="AG249" s="2841"/>
      <c r="AH249" s="2841"/>
      <c r="AI249" s="2841"/>
      <c r="AJ249" s="2841"/>
      <c r="AK249" s="2841"/>
      <c r="AL249" s="2841"/>
      <c r="AM249" s="2841"/>
      <c r="AN249" s="2841"/>
      <c r="AO249" s="2841"/>
      <c r="AP249" s="2841"/>
      <c r="AQ249" s="2841"/>
      <c r="AR249" s="2841"/>
      <c r="AS249" s="2841"/>
      <c r="AT249" s="2821"/>
      <c r="AU249" s="2850"/>
      <c r="AV249" s="794">
        <f t="shared" si="127"/>
        <v>0</v>
      </c>
      <c r="AW249" s="794">
        <f t="shared" si="128"/>
        <v>0</v>
      </c>
      <c r="AX249" s="794">
        <f t="shared" si="129"/>
        <v>0</v>
      </c>
      <c r="AY249" s="1178">
        <f t="shared" si="130"/>
        <v>0</v>
      </c>
      <c r="AZ249" s="2820">
        <f t="shared" si="131"/>
        <v>0</v>
      </c>
      <c r="BA249" s="2820">
        <f t="shared" si="132"/>
        <v>0</v>
      </c>
      <c r="BB249" s="2820">
        <f t="shared" si="133"/>
        <v>0</v>
      </c>
      <c r="BC249" s="2820">
        <f t="shared" si="134"/>
        <v>0</v>
      </c>
      <c r="BD249" s="2820">
        <f t="shared" si="135"/>
        <v>0</v>
      </c>
      <c r="BE249" s="2820">
        <f t="shared" si="136"/>
        <v>0</v>
      </c>
      <c r="BF249" s="2820">
        <f t="shared" si="137"/>
        <v>0</v>
      </c>
      <c r="BG249" s="2820">
        <f t="shared" si="138"/>
        <v>0</v>
      </c>
      <c r="BH249" s="2820">
        <f t="shared" si="139"/>
        <v>0</v>
      </c>
      <c r="BI249" s="2820">
        <f t="shared" si="140"/>
        <v>0</v>
      </c>
      <c r="BJ249" s="2820">
        <f t="shared" si="141"/>
        <v>0</v>
      </c>
      <c r="BK249" s="2820">
        <f t="shared" si="142"/>
        <v>0</v>
      </c>
      <c r="BL249" s="2820">
        <f t="shared" si="143"/>
        <v>0</v>
      </c>
      <c r="BM249" s="2820">
        <f t="shared" si="144"/>
        <v>0</v>
      </c>
      <c r="BN249" s="2820">
        <f t="shared" si="145"/>
        <v>0</v>
      </c>
      <c r="BO249" s="2820">
        <f t="shared" si="146"/>
        <v>0</v>
      </c>
      <c r="BP249" s="2820">
        <f t="shared" si="147"/>
        <v>0</v>
      </c>
      <c r="BQ249" s="2820">
        <f t="shared" si="148"/>
        <v>0</v>
      </c>
      <c r="BR249" s="2820">
        <f t="shared" si="149"/>
        <v>0</v>
      </c>
      <c r="BS249" s="2820">
        <f t="shared" si="150"/>
        <v>0</v>
      </c>
      <c r="BT249" s="2868">
        <f t="shared" si="151"/>
        <v>0</v>
      </c>
    </row>
    <row r="250" spans="1:72">
      <c r="A250" s="1243"/>
      <c r="B250" s="1251"/>
      <c r="C250" s="1251"/>
      <c r="D250" s="2824"/>
      <c r="E250" s="2820">
        <f t="shared" si="123"/>
        <v>0</v>
      </c>
      <c r="F250" s="2821"/>
      <c r="G250" s="2822">
        <f t="shared" si="124"/>
        <v>0</v>
      </c>
      <c r="H250" s="2823">
        <f t="shared" si="125"/>
        <v>0</v>
      </c>
      <c r="I250" s="2831"/>
      <c r="J250" s="2831"/>
      <c r="K250" s="2831"/>
      <c r="L250" s="2831"/>
      <c r="M250" s="2831"/>
      <c r="N250" s="2831"/>
      <c r="O250" s="2831"/>
      <c r="P250" s="2831"/>
      <c r="Q250" s="2831"/>
      <c r="R250" s="2831"/>
      <c r="S250" s="2831"/>
      <c r="T250" s="2831"/>
      <c r="U250" s="2831"/>
      <c r="V250" s="2831"/>
      <c r="W250" s="2831"/>
      <c r="X250" s="2831"/>
      <c r="Y250" s="2831"/>
      <c r="Z250" s="2831"/>
      <c r="AA250" s="2831"/>
      <c r="AB250" s="2831"/>
      <c r="AC250" s="2820">
        <f t="shared" si="126"/>
        <v>0</v>
      </c>
      <c r="AD250" s="2841"/>
      <c r="AE250" s="2841"/>
      <c r="AF250" s="2841"/>
      <c r="AG250" s="2841"/>
      <c r="AH250" s="2841"/>
      <c r="AI250" s="2841"/>
      <c r="AJ250" s="2841"/>
      <c r="AK250" s="2841"/>
      <c r="AL250" s="2841"/>
      <c r="AM250" s="2841"/>
      <c r="AN250" s="2841"/>
      <c r="AO250" s="2841"/>
      <c r="AP250" s="2841"/>
      <c r="AQ250" s="2841"/>
      <c r="AR250" s="2841"/>
      <c r="AS250" s="2841"/>
      <c r="AT250" s="2821"/>
      <c r="AU250" s="2850"/>
      <c r="AV250" s="794">
        <f t="shared" si="127"/>
        <v>0</v>
      </c>
      <c r="AW250" s="794">
        <f t="shared" si="128"/>
        <v>0</v>
      </c>
      <c r="AX250" s="794">
        <f t="shared" si="129"/>
        <v>0</v>
      </c>
      <c r="AY250" s="1178">
        <f t="shared" si="130"/>
        <v>0</v>
      </c>
      <c r="AZ250" s="2820">
        <f t="shared" si="131"/>
        <v>0</v>
      </c>
      <c r="BA250" s="2820">
        <f t="shared" si="132"/>
        <v>0</v>
      </c>
      <c r="BB250" s="2820">
        <f t="shared" si="133"/>
        <v>0</v>
      </c>
      <c r="BC250" s="2820">
        <f t="shared" si="134"/>
        <v>0</v>
      </c>
      <c r="BD250" s="2820">
        <f t="shared" si="135"/>
        <v>0</v>
      </c>
      <c r="BE250" s="2820">
        <f t="shared" si="136"/>
        <v>0</v>
      </c>
      <c r="BF250" s="2820">
        <f t="shared" si="137"/>
        <v>0</v>
      </c>
      <c r="BG250" s="2820">
        <f t="shared" si="138"/>
        <v>0</v>
      </c>
      <c r="BH250" s="2820">
        <f t="shared" si="139"/>
        <v>0</v>
      </c>
      <c r="BI250" s="2820">
        <f t="shared" si="140"/>
        <v>0</v>
      </c>
      <c r="BJ250" s="2820">
        <f t="shared" si="141"/>
        <v>0</v>
      </c>
      <c r="BK250" s="2820">
        <f t="shared" si="142"/>
        <v>0</v>
      </c>
      <c r="BL250" s="2820">
        <f t="shared" si="143"/>
        <v>0</v>
      </c>
      <c r="BM250" s="2820">
        <f t="shared" si="144"/>
        <v>0</v>
      </c>
      <c r="BN250" s="2820">
        <f t="shared" si="145"/>
        <v>0</v>
      </c>
      <c r="BO250" s="2820">
        <f t="shared" si="146"/>
        <v>0</v>
      </c>
      <c r="BP250" s="2820">
        <f t="shared" si="147"/>
        <v>0</v>
      </c>
      <c r="BQ250" s="2820">
        <f t="shared" si="148"/>
        <v>0</v>
      </c>
      <c r="BR250" s="2820">
        <f t="shared" si="149"/>
        <v>0</v>
      </c>
      <c r="BS250" s="2820">
        <f t="shared" si="150"/>
        <v>0</v>
      </c>
      <c r="BT250" s="2868">
        <f t="shared" si="151"/>
        <v>0</v>
      </c>
    </row>
    <row r="251" spans="1:72">
      <c r="A251" s="1243"/>
      <c r="B251" s="1251"/>
      <c r="C251" s="1251"/>
      <c r="D251" s="2824"/>
      <c r="E251" s="2820">
        <f t="shared" si="123"/>
        <v>0</v>
      </c>
      <c r="F251" s="2821"/>
      <c r="G251" s="2822">
        <f t="shared" si="124"/>
        <v>0</v>
      </c>
      <c r="H251" s="2823">
        <f t="shared" si="125"/>
        <v>0</v>
      </c>
      <c r="I251" s="2831"/>
      <c r="J251" s="2831"/>
      <c r="K251" s="2831"/>
      <c r="L251" s="2831"/>
      <c r="M251" s="2831"/>
      <c r="N251" s="2831"/>
      <c r="O251" s="2831"/>
      <c r="P251" s="2831"/>
      <c r="Q251" s="2831"/>
      <c r="R251" s="2831"/>
      <c r="S251" s="2831"/>
      <c r="T251" s="2831"/>
      <c r="U251" s="2831"/>
      <c r="V251" s="2831"/>
      <c r="W251" s="2831"/>
      <c r="X251" s="2831"/>
      <c r="Y251" s="2831"/>
      <c r="Z251" s="2831"/>
      <c r="AA251" s="2831"/>
      <c r="AB251" s="2831"/>
      <c r="AC251" s="2820">
        <f t="shared" si="126"/>
        <v>0</v>
      </c>
      <c r="AD251" s="2841"/>
      <c r="AE251" s="2841"/>
      <c r="AF251" s="2841"/>
      <c r="AG251" s="2841"/>
      <c r="AH251" s="2841"/>
      <c r="AI251" s="2841"/>
      <c r="AJ251" s="2841"/>
      <c r="AK251" s="2841"/>
      <c r="AL251" s="2841"/>
      <c r="AM251" s="2841"/>
      <c r="AN251" s="2841"/>
      <c r="AO251" s="2841"/>
      <c r="AP251" s="2841"/>
      <c r="AQ251" s="2841"/>
      <c r="AR251" s="2841"/>
      <c r="AS251" s="2841"/>
      <c r="AT251" s="2821"/>
      <c r="AU251" s="2850"/>
      <c r="AV251" s="794">
        <f t="shared" si="127"/>
        <v>0</v>
      </c>
      <c r="AW251" s="794">
        <f t="shared" si="128"/>
        <v>0</v>
      </c>
      <c r="AX251" s="794">
        <f t="shared" si="129"/>
        <v>0</v>
      </c>
      <c r="AY251" s="1178">
        <f t="shared" si="130"/>
        <v>0</v>
      </c>
      <c r="AZ251" s="2820">
        <f t="shared" si="131"/>
        <v>0</v>
      </c>
      <c r="BA251" s="2820">
        <f t="shared" si="132"/>
        <v>0</v>
      </c>
      <c r="BB251" s="2820">
        <f t="shared" si="133"/>
        <v>0</v>
      </c>
      <c r="BC251" s="2820">
        <f t="shared" si="134"/>
        <v>0</v>
      </c>
      <c r="BD251" s="2820">
        <f t="shared" si="135"/>
        <v>0</v>
      </c>
      <c r="BE251" s="2820">
        <f t="shared" si="136"/>
        <v>0</v>
      </c>
      <c r="BF251" s="2820">
        <f t="shared" si="137"/>
        <v>0</v>
      </c>
      <c r="BG251" s="2820">
        <f t="shared" si="138"/>
        <v>0</v>
      </c>
      <c r="BH251" s="2820">
        <f t="shared" si="139"/>
        <v>0</v>
      </c>
      <c r="BI251" s="2820">
        <f t="shared" si="140"/>
        <v>0</v>
      </c>
      <c r="BJ251" s="2820">
        <f t="shared" si="141"/>
        <v>0</v>
      </c>
      <c r="BK251" s="2820">
        <f t="shared" si="142"/>
        <v>0</v>
      </c>
      <c r="BL251" s="2820">
        <f t="shared" si="143"/>
        <v>0</v>
      </c>
      <c r="BM251" s="2820">
        <f t="shared" si="144"/>
        <v>0</v>
      </c>
      <c r="BN251" s="2820">
        <f t="shared" si="145"/>
        <v>0</v>
      </c>
      <c r="BO251" s="2820">
        <f t="shared" si="146"/>
        <v>0</v>
      </c>
      <c r="BP251" s="2820">
        <f t="shared" si="147"/>
        <v>0</v>
      </c>
      <c r="BQ251" s="2820">
        <f t="shared" si="148"/>
        <v>0</v>
      </c>
      <c r="BR251" s="2820">
        <f t="shared" si="149"/>
        <v>0</v>
      </c>
      <c r="BS251" s="2820">
        <f t="shared" si="150"/>
        <v>0</v>
      </c>
      <c r="BT251" s="2868">
        <f t="shared" si="151"/>
        <v>0</v>
      </c>
    </row>
    <row r="252" spans="1:72">
      <c r="A252" s="1243"/>
      <c r="B252" s="1251"/>
      <c r="C252" s="1251"/>
      <c r="D252" s="2824"/>
      <c r="E252" s="2820">
        <f t="shared" si="123"/>
        <v>0</v>
      </c>
      <c r="F252" s="2821"/>
      <c r="G252" s="2822">
        <f t="shared" si="124"/>
        <v>0</v>
      </c>
      <c r="H252" s="2823">
        <f t="shared" si="125"/>
        <v>0</v>
      </c>
      <c r="I252" s="2831"/>
      <c r="J252" s="2831"/>
      <c r="K252" s="2831"/>
      <c r="L252" s="2831"/>
      <c r="M252" s="2831"/>
      <c r="N252" s="2831"/>
      <c r="O252" s="2831"/>
      <c r="P252" s="2831"/>
      <c r="Q252" s="2831"/>
      <c r="R252" s="2831"/>
      <c r="S252" s="2831"/>
      <c r="T252" s="2831"/>
      <c r="U252" s="2831"/>
      <c r="V252" s="2831"/>
      <c r="W252" s="2831"/>
      <c r="X252" s="2831"/>
      <c r="Y252" s="2831"/>
      <c r="Z252" s="2831"/>
      <c r="AA252" s="2831"/>
      <c r="AB252" s="2831"/>
      <c r="AC252" s="2820">
        <f t="shared" si="126"/>
        <v>0</v>
      </c>
      <c r="AD252" s="2841"/>
      <c r="AE252" s="2841"/>
      <c r="AF252" s="2841"/>
      <c r="AG252" s="2841"/>
      <c r="AH252" s="2841"/>
      <c r="AI252" s="2841"/>
      <c r="AJ252" s="2841"/>
      <c r="AK252" s="2841"/>
      <c r="AL252" s="2841"/>
      <c r="AM252" s="2841"/>
      <c r="AN252" s="2841"/>
      <c r="AO252" s="2841"/>
      <c r="AP252" s="2841"/>
      <c r="AQ252" s="2841"/>
      <c r="AR252" s="2841"/>
      <c r="AS252" s="2841"/>
      <c r="AT252" s="2821"/>
      <c r="AU252" s="2850"/>
      <c r="AV252" s="794">
        <f t="shared" si="127"/>
        <v>0</v>
      </c>
      <c r="AW252" s="794">
        <f t="shared" si="128"/>
        <v>0</v>
      </c>
      <c r="AX252" s="794">
        <f t="shared" si="129"/>
        <v>0</v>
      </c>
      <c r="AY252" s="1178">
        <f t="shared" si="130"/>
        <v>0</v>
      </c>
      <c r="AZ252" s="2820">
        <f t="shared" si="131"/>
        <v>0</v>
      </c>
      <c r="BA252" s="2820">
        <f t="shared" si="132"/>
        <v>0</v>
      </c>
      <c r="BB252" s="2820">
        <f t="shared" si="133"/>
        <v>0</v>
      </c>
      <c r="BC252" s="2820">
        <f t="shared" si="134"/>
        <v>0</v>
      </c>
      <c r="BD252" s="2820">
        <f t="shared" si="135"/>
        <v>0</v>
      </c>
      <c r="BE252" s="2820">
        <f t="shared" si="136"/>
        <v>0</v>
      </c>
      <c r="BF252" s="2820">
        <f t="shared" si="137"/>
        <v>0</v>
      </c>
      <c r="BG252" s="2820">
        <f t="shared" si="138"/>
        <v>0</v>
      </c>
      <c r="BH252" s="2820">
        <f t="shared" si="139"/>
        <v>0</v>
      </c>
      <c r="BI252" s="2820">
        <f t="shared" si="140"/>
        <v>0</v>
      </c>
      <c r="BJ252" s="2820">
        <f t="shared" si="141"/>
        <v>0</v>
      </c>
      <c r="BK252" s="2820">
        <f t="shared" si="142"/>
        <v>0</v>
      </c>
      <c r="BL252" s="2820">
        <f t="shared" si="143"/>
        <v>0</v>
      </c>
      <c r="BM252" s="2820">
        <f t="shared" si="144"/>
        <v>0</v>
      </c>
      <c r="BN252" s="2820">
        <f t="shared" si="145"/>
        <v>0</v>
      </c>
      <c r="BO252" s="2820">
        <f t="shared" si="146"/>
        <v>0</v>
      </c>
      <c r="BP252" s="2820">
        <f t="shared" si="147"/>
        <v>0</v>
      </c>
      <c r="BQ252" s="2820">
        <f t="shared" si="148"/>
        <v>0</v>
      </c>
      <c r="BR252" s="2820">
        <f t="shared" si="149"/>
        <v>0</v>
      </c>
      <c r="BS252" s="2820">
        <f t="shared" si="150"/>
        <v>0</v>
      </c>
      <c r="BT252" s="2868">
        <f t="shared" si="151"/>
        <v>0</v>
      </c>
    </row>
    <row r="253" spans="1:72">
      <c r="A253" s="1243"/>
      <c r="B253" s="1251"/>
      <c r="C253" s="1251"/>
      <c r="D253" s="2824"/>
      <c r="E253" s="2820">
        <f t="shared" si="123"/>
        <v>0</v>
      </c>
      <c r="F253" s="2821"/>
      <c r="G253" s="2822">
        <f t="shared" si="124"/>
        <v>0</v>
      </c>
      <c r="H253" s="2823">
        <f t="shared" si="125"/>
        <v>0</v>
      </c>
      <c r="I253" s="2831"/>
      <c r="J253" s="2831"/>
      <c r="K253" s="2831"/>
      <c r="L253" s="2831"/>
      <c r="M253" s="2831"/>
      <c r="N253" s="2831"/>
      <c r="O253" s="2831"/>
      <c r="P253" s="2831"/>
      <c r="Q253" s="2831"/>
      <c r="R253" s="2831"/>
      <c r="S253" s="2831"/>
      <c r="T253" s="2831"/>
      <c r="U253" s="2831"/>
      <c r="V253" s="2831"/>
      <c r="W253" s="2831"/>
      <c r="X253" s="2831"/>
      <c r="Y253" s="2831"/>
      <c r="Z253" s="2831"/>
      <c r="AA253" s="2831"/>
      <c r="AB253" s="2831"/>
      <c r="AC253" s="2820">
        <f t="shared" si="126"/>
        <v>0</v>
      </c>
      <c r="AD253" s="2841"/>
      <c r="AE253" s="2841"/>
      <c r="AF253" s="2841"/>
      <c r="AG253" s="2841"/>
      <c r="AH253" s="2841"/>
      <c r="AI253" s="2841"/>
      <c r="AJ253" s="2841"/>
      <c r="AK253" s="2841"/>
      <c r="AL253" s="2841"/>
      <c r="AM253" s="2841"/>
      <c r="AN253" s="2841"/>
      <c r="AO253" s="2841"/>
      <c r="AP253" s="2841"/>
      <c r="AQ253" s="2841"/>
      <c r="AR253" s="2841"/>
      <c r="AS253" s="2841"/>
      <c r="AT253" s="2821"/>
      <c r="AU253" s="2850"/>
      <c r="AV253" s="794">
        <f t="shared" si="127"/>
        <v>0</v>
      </c>
      <c r="AW253" s="794">
        <f t="shared" si="128"/>
        <v>0</v>
      </c>
      <c r="AX253" s="794">
        <f t="shared" si="129"/>
        <v>0</v>
      </c>
      <c r="AY253" s="1178">
        <f t="shared" si="130"/>
        <v>0</v>
      </c>
      <c r="AZ253" s="2820">
        <f t="shared" si="131"/>
        <v>0</v>
      </c>
      <c r="BA253" s="2820">
        <f t="shared" si="132"/>
        <v>0</v>
      </c>
      <c r="BB253" s="2820">
        <f t="shared" si="133"/>
        <v>0</v>
      </c>
      <c r="BC253" s="2820">
        <f t="shared" si="134"/>
        <v>0</v>
      </c>
      <c r="BD253" s="2820">
        <f t="shared" si="135"/>
        <v>0</v>
      </c>
      <c r="BE253" s="2820">
        <f t="shared" si="136"/>
        <v>0</v>
      </c>
      <c r="BF253" s="2820">
        <f t="shared" si="137"/>
        <v>0</v>
      </c>
      <c r="BG253" s="2820">
        <f t="shared" si="138"/>
        <v>0</v>
      </c>
      <c r="BH253" s="2820">
        <f t="shared" si="139"/>
        <v>0</v>
      </c>
      <c r="BI253" s="2820">
        <f t="shared" si="140"/>
        <v>0</v>
      </c>
      <c r="BJ253" s="2820">
        <f t="shared" si="141"/>
        <v>0</v>
      </c>
      <c r="BK253" s="2820">
        <f t="shared" si="142"/>
        <v>0</v>
      </c>
      <c r="BL253" s="2820">
        <f t="shared" si="143"/>
        <v>0</v>
      </c>
      <c r="BM253" s="2820">
        <f t="shared" si="144"/>
        <v>0</v>
      </c>
      <c r="BN253" s="2820">
        <f t="shared" si="145"/>
        <v>0</v>
      </c>
      <c r="BO253" s="2820">
        <f t="shared" si="146"/>
        <v>0</v>
      </c>
      <c r="BP253" s="2820">
        <f t="shared" si="147"/>
        <v>0</v>
      </c>
      <c r="BQ253" s="2820">
        <f t="shared" si="148"/>
        <v>0</v>
      </c>
      <c r="BR253" s="2820">
        <f t="shared" si="149"/>
        <v>0</v>
      </c>
      <c r="BS253" s="2820">
        <f t="shared" si="150"/>
        <v>0</v>
      </c>
      <c r="BT253" s="2868">
        <f t="shared" si="151"/>
        <v>0</v>
      </c>
    </row>
    <row r="254" spans="1:72">
      <c r="A254" s="1243"/>
      <c r="B254" s="1251"/>
      <c r="C254" s="1251"/>
      <c r="D254" s="2824"/>
      <c r="E254" s="2820">
        <f t="shared" si="123"/>
        <v>0</v>
      </c>
      <c r="F254" s="2821"/>
      <c r="G254" s="2822">
        <f t="shared" si="124"/>
        <v>0</v>
      </c>
      <c r="H254" s="2823">
        <f t="shared" si="125"/>
        <v>0</v>
      </c>
      <c r="I254" s="2831"/>
      <c r="J254" s="2831"/>
      <c r="K254" s="2831"/>
      <c r="L254" s="2831"/>
      <c r="M254" s="2831"/>
      <c r="N254" s="2831"/>
      <c r="O254" s="2831"/>
      <c r="P254" s="2831"/>
      <c r="Q254" s="2831"/>
      <c r="R254" s="2831"/>
      <c r="S254" s="2831"/>
      <c r="T254" s="2831"/>
      <c r="U254" s="2831"/>
      <c r="V254" s="2831"/>
      <c r="W254" s="2831"/>
      <c r="X254" s="2831"/>
      <c r="Y254" s="2831"/>
      <c r="Z254" s="2831"/>
      <c r="AA254" s="2831"/>
      <c r="AB254" s="2831"/>
      <c r="AC254" s="2820">
        <f t="shared" si="126"/>
        <v>0</v>
      </c>
      <c r="AD254" s="2841"/>
      <c r="AE254" s="2841"/>
      <c r="AF254" s="2841"/>
      <c r="AG254" s="2841"/>
      <c r="AH254" s="2841"/>
      <c r="AI254" s="2841"/>
      <c r="AJ254" s="2841"/>
      <c r="AK254" s="2841"/>
      <c r="AL254" s="2841"/>
      <c r="AM254" s="2841"/>
      <c r="AN254" s="2841"/>
      <c r="AO254" s="2841"/>
      <c r="AP254" s="2841"/>
      <c r="AQ254" s="2841"/>
      <c r="AR254" s="2841"/>
      <c r="AS254" s="2841"/>
      <c r="AT254" s="2821"/>
      <c r="AU254" s="2850"/>
      <c r="AV254" s="794">
        <f t="shared" si="127"/>
        <v>0</v>
      </c>
      <c r="AW254" s="794">
        <f t="shared" si="128"/>
        <v>0</v>
      </c>
      <c r="AX254" s="794">
        <f t="shared" si="129"/>
        <v>0</v>
      </c>
      <c r="AY254" s="1178">
        <f t="shared" si="130"/>
        <v>0</v>
      </c>
      <c r="AZ254" s="2820">
        <f t="shared" si="131"/>
        <v>0</v>
      </c>
      <c r="BA254" s="2820">
        <f t="shared" si="132"/>
        <v>0</v>
      </c>
      <c r="BB254" s="2820">
        <f t="shared" si="133"/>
        <v>0</v>
      </c>
      <c r="BC254" s="2820">
        <f t="shared" si="134"/>
        <v>0</v>
      </c>
      <c r="BD254" s="2820">
        <f t="shared" si="135"/>
        <v>0</v>
      </c>
      <c r="BE254" s="2820">
        <f t="shared" si="136"/>
        <v>0</v>
      </c>
      <c r="BF254" s="2820">
        <f t="shared" si="137"/>
        <v>0</v>
      </c>
      <c r="BG254" s="2820">
        <f t="shared" si="138"/>
        <v>0</v>
      </c>
      <c r="BH254" s="2820">
        <f t="shared" si="139"/>
        <v>0</v>
      </c>
      <c r="BI254" s="2820">
        <f t="shared" si="140"/>
        <v>0</v>
      </c>
      <c r="BJ254" s="2820">
        <f t="shared" si="141"/>
        <v>0</v>
      </c>
      <c r="BK254" s="2820">
        <f t="shared" si="142"/>
        <v>0</v>
      </c>
      <c r="BL254" s="2820">
        <f t="shared" si="143"/>
        <v>0</v>
      </c>
      <c r="BM254" s="2820">
        <f t="shared" si="144"/>
        <v>0</v>
      </c>
      <c r="BN254" s="2820">
        <f t="shared" si="145"/>
        <v>0</v>
      </c>
      <c r="BO254" s="2820">
        <f t="shared" si="146"/>
        <v>0</v>
      </c>
      <c r="BP254" s="2820">
        <f t="shared" si="147"/>
        <v>0</v>
      </c>
      <c r="BQ254" s="2820">
        <f t="shared" si="148"/>
        <v>0</v>
      </c>
      <c r="BR254" s="2820">
        <f t="shared" si="149"/>
        <v>0</v>
      </c>
      <c r="BS254" s="2820">
        <f t="shared" si="150"/>
        <v>0</v>
      </c>
      <c r="BT254" s="2868">
        <f t="shared" si="151"/>
        <v>0</v>
      </c>
    </row>
    <row r="255" spans="1:72">
      <c r="A255" s="1243"/>
      <c r="B255" s="1251"/>
      <c r="C255" s="1251"/>
      <c r="D255" s="2824"/>
      <c r="E255" s="2820">
        <f t="shared" si="123"/>
        <v>0</v>
      </c>
      <c r="F255" s="2821"/>
      <c r="G255" s="2822">
        <f t="shared" si="124"/>
        <v>0</v>
      </c>
      <c r="H255" s="2823">
        <f t="shared" si="125"/>
        <v>0</v>
      </c>
      <c r="I255" s="2831"/>
      <c r="J255" s="2831"/>
      <c r="K255" s="2831"/>
      <c r="L255" s="2831"/>
      <c r="M255" s="2831"/>
      <c r="N255" s="2831"/>
      <c r="O255" s="2831"/>
      <c r="P255" s="2831"/>
      <c r="Q255" s="2831"/>
      <c r="R255" s="2831"/>
      <c r="S255" s="2831"/>
      <c r="T255" s="2831"/>
      <c r="U255" s="2831"/>
      <c r="V255" s="2831"/>
      <c r="W255" s="2831"/>
      <c r="X255" s="2831"/>
      <c r="Y255" s="2831"/>
      <c r="Z255" s="2831"/>
      <c r="AA255" s="2831"/>
      <c r="AB255" s="2831"/>
      <c r="AC255" s="2820">
        <f t="shared" si="126"/>
        <v>0</v>
      </c>
      <c r="AD255" s="2841"/>
      <c r="AE255" s="2841"/>
      <c r="AF255" s="2841"/>
      <c r="AG255" s="2841"/>
      <c r="AH255" s="2841"/>
      <c r="AI255" s="2841"/>
      <c r="AJ255" s="2841"/>
      <c r="AK255" s="2841"/>
      <c r="AL255" s="2841"/>
      <c r="AM255" s="2841"/>
      <c r="AN255" s="2841"/>
      <c r="AO255" s="2841"/>
      <c r="AP255" s="2841"/>
      <c r="AQ255" s="2841"/>
      <c r="AR255" s="2841"/>
      <c r="AS255" s="2841"/>
      <c r="AT255" s="2821"/>
      <c r="AU255" s="2850"/>
      <c r="AV255" s="794">
        <f t="shared" si="127"/>
        <v>0</v>
      </c>
      <c r="AW255" s="794">
        <f t="shared" si="128"/>
        <v>0</v>
      </c>
      <c r="AX255" s="794">
        <f t="shared" si="129"/>
        <v>0</v>
      </c>
      <c r="AY255" s="1178">
        <f t="shared" si="130"/>
        <v>0</v>
      </c>
      <c r="AZ255" s="2820">
        <f t="shared" si="131"/>
        <v>0</v>
      </c>
      <c r="BA255" s="2820">
        <f t="shared" si="132"/>
        <v>0</v>
      </c>
      <c r="BB255" s="2820">
        <f t="shared" si="133"/>
        <v>0</v>
      </c>
      <c r="BC255" s="2820">
        <f t="shared" si="134"/>
        <v>0</v>
      </c>
      <c r="BD255" s="2820">
        <f t="shared" si="135"/>
        <v>0</v>
      </c>
      <c r="BE255" s="2820">
        <f t="shared" si="136"/>
        <v>0</v>
      </c>
      <c r="BF255" s="2820">
        <f t="shared" si="137"/>
        <v>0</v>
      </c>
      <c r="BG255" s="2820">
        <f t="shared" si="138"/>
        <v>0</v>
      </c>
      <c r="BH255" s="2820">
        <f t="shared" si="139"/>
        <v>0</v>
      </c>
      <c r="BI255" s="2820">
        <f t="shared" si="140"/>
        <v>0</v>
      </c>
      <c r="BJ255" s="2820">
        <f t="shared" si="141"/>
        <v>0</v>
      </c>
      <c r="BK255" s="2820">
        <f t="shared" si="142"/>
        <v>0</v>
      </c>
      <c r="BL255" s="2820">
        <f t="shared" si="143"/>
        <v>0</v>
      </c>
      <c r="BM255" s="2820">
        <f t="shared" si="144"/>
        <v>0</v>
      </c>
      <c r="BN255" s="2820">
        <f t="shared" si="145"/>
        <v>0</v>
      </c>
      <c r="BO255" s="2820">
        <f t="shared" si="146"/>
        <v>0</v>
      </c>
      <c r="BP255" s="2820">
        <f t="shared" si="147"/>
        <v>0</v>
      </c>
      <c r="BQ255" s="2820">
        <f t="shared" si="148"/>
        <v>0</v>
      </c>
      <c r="BR255" s="2820">
        <f t="shared" si="149"/>
        <v>0</v>
      </c>
      <c r="BS255" s="2820">
        <f t="shared" si="150"/>
        <v>0</v>
      </c>
      <c r="BT255" s="2868">
        <f t="shared" si="151"/>
        <v>0</v>
      </c>
    </row>
    <row r="256" spans="1:72">
      <c r="A256" s="1243"/>
      <c r="B256" s="1251"/>
      <c r="C256" s="1251"/>
      <c r="D256" s="2824"/>
      <c r="E256" s="2820">
        <f t="shared" si="123"/>
        <v>0</v>
      </c>
      <c r="F256" s="2821"/>
      <c r="G256" s="2822">
        <f t="shared" si="124"/>
        <v>0</v>
      </c>
      <c r="H256" s="2823">
        <f t="shared" si="125"/>
        <v>0</v>
      </c>
      <c r="I256" s="2831"/>
      <c r="J256" s="2831"/>
      <c r="K256" s="2831"/>
      <c r="L256" s="2831"/>
      <c r="M256" s="2831"/>
      <c r="N256" s="2831"/>
      <c r="O256" s="2831"/>
      <c r="P256" s="2831"/>
      <c r="Q256" s="2831"/>
      <c r="R256" s="2831"/>
      <c r="S256" s="2831"/>
      <c r="T256" s="2831"/>
      <c r="U256" s="2831"/>
      <c r="V256" s="2831"/>
      <c r="W256" s="2831"/>
      <c r="X256" s="2831"/>
      <c r="Y256" s="2831"/>
      <c r="Z256" s="2831"/>
      <c r="AA256" s="2831"/>
      <c r="AB256" s="2831"/>
      <c r="AC256" s="2820">
        <f t="shared" si="126"/>
        <v>0</v>
      </c>
      <c r="AD256" s="2841"/>
      <c r="AE256" s="2841"/>
      <c r="AF256" s="2841"/>
      <c r="AG256" s="2841"/>
      <c r="AH256" s="2841"/>
      <c r="AI256" s="2841"/>
      <c r="AJ256" s="2841"/>
      <c r="AK256" s="2841"/>
      <c r="AL256" s="2841"/>
      <c r="AM256" s="2841"/>
      <c r="AN256" s="2841"/>
      <c r="AO256" s="2841"/>
      <c r="AP256" s="2841"/>
      <c r="AQ256" s="2841"/>
      <c r="AR256" s="2841"/>
      <c r="AS256" s="2841"/>
      <c r="AT256" s="2821"/>
      <c r="AU256" s="2850"/>
      <c r="AV256" s="794">
        <f t="shared" si="127"/>
        <v>0</v>
      </c>
      <c r="AW256" s="794">
        <f t="shared" si="128"/>
        <v>0</v>
      </c>
      <c r="AX256" s="794">
        <f t="shared" si="129"/>
        <v>0</v>
      </c>
      <c r="AY256" s="1178">
        <f t="shared" si="130"/>
        <v>0</v>
      </c>
      <c r="AZ256" s="2820">
        <f t="shared" si="131"/>
        <v>0</v>
      </c>
      <c r="BA256" s="2820">
        <f t="shared" si="132"/>
        <v>0</v>
      </c>
      <c r="BB256" s="2820">
        <f t="shared" si="133"/>
        <v>0</v>
      </c>
      <c r="BC256" s="2820">
        <f t="shared" si="134"/>
        <v>0</v>
      </c>
      <c r="BD256" s="2820">
        <f t="shared" si="135"/>
        <v>0</v>
      </c>
      <c r="BE256" s="2820">
        <f t="shared" si="136"/>
        <v>0</v>
      </c>
      <c r="BF256" s="2820">
        <f t="shared" si="137"/>
        <v>0</v>
      </c>
      <c r="BG256" s="2820">
        <f t="shared" si="138"/>
        <v>0</v>
      </c>
      <c r="BH256" s="2820">
        <f t="shared" si="139"/>
        <v>0</v>
      </c>
      <c r="BI256" s="2820">
        <f t="shared" si="140"/>
        <v>0</v>
      </c>
      <c r="BJ256" s="2820">
        <f t="shared" si="141"/>
        <v>0</v>
      </c>
      <c r="BK256" s="2820">
        <f t="shared" si="142"/>
        <v>0</v>
      </c>
      <c r="BL256" s="2820">
        <f t="shared" si="143"/>
        <v>0</v>
      </c>
      <c r="BM256" s="2820">
        <f t="shared" si="144"/>
        <v>0</v>
      </c>
      <c r="BN256" s="2820">
        <f t="shared" si="145"/>
        <v>0</v>
      </c>
      <c r="BO256" s="2820">
        <f t="shared" si="146"/>
        <v>0</v>
      </c>
      <c r="BP256" s="2820">
        <f t="shared" si="147"/>
        <v>0</v>
      </c>
      <c r="BQ256" s="2820">
        <f t="shared" si="148"/>
        <v>0</v>
      </c>
      <c r="BR256" s="2820">
        <f t="shared" si="149"/>
        <v>0</v>
      </c>
      <c r="BS256" s="2820">
        <f t="shared" si="150"/>
        <v>0</v>
      </c>
      <c r="BT256" s="2868">
        <f t="shared" si="151"/>
        <v>0</v>
      </c>
    </row>
    <row r="257" spans="1:72">
      <c r="A257" s="1243"/>
      <c r="B257" s="1251"/>
      <c r="C257" s="1251"/>
      <c r="D257" s="2824"/>
      <c r="E257" s="2820">
        <f t="shared" si="123"/>
        <v>0</v>
      </c>
      <c r="F257" s="2821"/>
      <c r="G257" s="2822">
        <f t="shared" si="124"/>
        <v>0</v>
      </c>
      <c r="H257" s="2823">
        <f t="shared" si="125"/>
        <v>0</v>
      </c>
      <c r="I257" s="2831"/>
      <c r="J257" s="2831"/>
      <c r="K257" s="2831"/>
      <c r="L257" s="2831"/>
      <c r="M257" s="2831"/>
      <c r="N257" s="2831"/>
      <c r="O257" s="2831"/>
      <c r="P257" s="2831"/>
      <c r="Q257" s="2831"/>
      <c r="R257" s="2831"/>
      <c r="S257" s="2831"/>
      <c r="T257" s="2831"/>
      <c r="U257" s="2831"/>
      <c r="V257" s="2831"/>
      <c r="W257" s="2831"/>
      <c r="X257" s="2831"/>
      <c r="Y257" s="2831"/>
      <c r="Z257" s="2831"/>
      <c r="AA257" s="2831"/>
      <c r="AB257" s="2831"/>
      <c r="AC257" s="2820">
        <f t="shared" si="126"/>
        <v>0</v>
      </c>
      <c r="AD257" s="2841"/>
      <c r="AE257" s="2841"/>
      <c r="AF257" s="2841"/>
      <c r="AG257" s="2841"/>
      <c r="AH257" s="2841"/>
      <c r="AI257" s="2841"/>
      <c r="AJ257" s="2841"/>
      <c r="AK257" s="2841"/>
      <c r="AL257" s="2841"/>
      <c r="AM257" s="2841"/>
      <c r="AN257" s="2841"/>
      <c r="AO257" s="2841"/>
      <c r="AP257" s="2841"/>
      <c r="AQ257" s="2841"/>
      <c r="AR257" s="2841"/>
      <c r="AS257" s="2841"/>
      <c r="AT257" s="2821"/>
      <c r="AU257" s="2850"/>
      <c r="AV257" s="794">
        <f t="shared" si="127"/>
        <v>0</v>
      </c>
      <c r="AW257" s="794">
        <f t="shared" si="128"/>
        <v>0</v>
      </c>
      <c r="AX257" s="794">
        <f t="shared" si="129"/>
        <v>0</v>
      </c>
      <c r="AY257" s="1178">
        <f t="shared" si="130"/>
        <v>0</v>
      </c>
      <c r="AZ257" s="2820">
        <f t="shared" si="131"/>
        <v>0</v>
      </c>
      <c r="BA257" s="2820">
        <f t="shared" si="132"/>
        <v>0</v>
      </c>
      <c r="BB257" s="2820">
        <f t="shared" si="133"/>
        <v>0</v>
      </c>
      <c r="BC257" s="2820">
        <f t="shared" si="134"/>
        <v>0</v>
      </c>
      <c r="BD257" s="2820">
        <f t="shared" si="135"/>
        <v>0</v>
      </c>
      <c r="BE257" s="2820">
        <f t="shared" si="136"/>
        <v>0</v>
      </c>
      <c r="BF257" s="2820">
        <f t="shared" si="137"/>
        <v>0</v>
      </c>
      <c r="BG257" s="2820">
        <f t="shared" si="138"/>
        <v>0</v>
      </c>
      <c r="BH257" s="2820">
        <f t="shared" si="139"/>
        <v>0</v>
      </c>
      <c r="BI257" s="2820">
        <f t="shared" si="140"/>
        <v>0</v>
      </c>
      <c r="BJ257" s="2820">
        <f t="shared" si="141"/>
        <v>0</v>
      </c>
      <c r="BK257" s="2820">
        <f t="shared" si="142"/>
        <v>0</v>
      </c>
      <c r="BL257" s="2820">
        <f t="shared" si="143"/>
        <v>0</v>
      </c>
      <c r="BM257" s="2820">
        <f t="shared" si="144"/>
        <v>0</v>
      </c>
      <c r="BN257" s="2820">
        <f t="shared" si="145"/>
        <v>0</v>
      </c>
      <c r="BO257" s="2820">
        <f t="shared" si="146"/>
        <v>0</v>
      </c>
      <c r="BP257" s="2820">
        <f t="shared" si="147"/>
        <v>0</v>
      </c>
      <c r="BQ257" s="2820">
        <f t="shared" si="148"/>
        <v>0</v>
      </c>
      <c r="BR257" s="2820">
        <f t="shared" si="149"/>
        <v>0</v>
      </c>
      <c r="BS257" s="2820">
        <f t="shared" si="150"/>
        <v>0</v>
      </c>
      <c r="BT257" s="2868">
        <f t="shared" si="151"/>
        <v>0</v>
      </c>
    </row>
    <row r="258" spans="1:72">
      <c r="A258" s="1243"/>
      <c r="B258" s="1251"/>
      <c r="C258" s="1251"/>
      <c r="D258" s="2824"/>
      <c r="E258" s="2820">
        <f t="shared" si="123"/>
        <v>0</v>
      </c>
      <c r="F258" s="2821"/>
      <c r="G258" s="2822">
        <f t="shared" si="124"/>
        <v>0</v>
      </c>
      <c r="H258" s="2823">
        <f t="shared" si="125"/>
        <v>0</v>
      </c>
      <c r="I258" s="2831"/>
      <c r="J258" s="2831"/>
      <c r="K258" s="2831"/>
      <c r="L258" s="2831"/>
      <c r="M258" s="2831"/>
      <c r="N258" s="2831"/>
      <c r="O258" s="2831"/>
      <c r="P258" s="2831"/>
      <c r="Q258" s="2831"/>
      <c r="R258" s="2831"/>
      <c r="S258" s="2831"/>
      <c r="T258" s="2831"/>
      <c r="U258" s="2831"/>
      <c r="V258" s="2831"/>
      <c r="W258" s="2831"/>
      <c r="X258" s="2831"/>
      <c r="Y258" s="2831"/>
      <c r="Z258" s="2831"/>
      <c r="AA258" s="2831"/>
      <c r="AB258" s="2831"/>
      <c r="AC258" s="2820">
        <f t="shared" si="126"/>
        <v>0</v>
      </c>
      <c r="AD258" s="2841"/>
      <c r="AE258" s="2841"/>
      <c r="AF258" s="2841"/>
      <c r="AG258" s="2841"/>
      <c r="AH258" s="2841"/>
      <c r="AI258" s="2841"/>
      <c r="AJ258" s="2841"/>
      <c r="AK258" s="2841"/>
      <c r="AL258" s="2841"/>
      <c r="AM258" s="2841"/>
      <c r="AN258" s="2841"/>
      <c r="AO258" s="2841"/>
      <c r="AP258" s="2841"/>
      <c r="AQ258" s="2841"/>
      <c r="AR258" s="2841"/>
      <c r="AS258" s="2841"/>
      <c r="AT258" s="2821"/>
      <c r="AU258" s="2850"/>
      <c r="AV258" s="794">
        <f t="shared" si="127"/>
        <v>0</v>
      </c>
      <c r="AW258" s="794">
        <f t="shared" si="128"/>
        <v>0</v>
      </c>
      <c r="AX258" s="794">
        <f t="shared" si="129"/>
        <v>0</v>
      </c>
      <c r="AY258" s="1178">
        <f t="shared" si="130"/>
        <v>0</v>
      </c>
      <c r="AZ258" s="2820">
        <f t="shared" si="131"/>
        <v>0</v>
      </c>
      <c r="BA258" s="2820">
        <f t="shared" si="132"/>
        <v>0</v>
      </c>
      <c r="BB258" s="2820">
        <f t="shared" si="133"/>
        <v>0</v>
      </c>
      <c r="BC258" s="2820">
        <f t="shared" si="134"/>
        <v>0</v>
      </c>
      <c r="BD258" s="2820">
        <f t="shared" si="135"/>
        <v>0</v>
      </c>
      <c r="BE258" s="2820">
        <f t="shared" si="136"/>
        <v>0</v>
      </c>
      <c r="BF258" s="2820">
        <f t="shared" si="137"/>
        <v>0</v>
      </c>
      <c r="BG258" s="2820">
        <f t="shared" si="138"/>
        <v>0</v>
      </c>
      <c r="BH258" s="2820">
        <f t="shared" si="139"/>
        <v>0</v>
      </c>
      <c r="BI258" s="2820">
        <f t="shared" si="140"/>
        <v>0</v>
      </c>
      <c r="BJ258" s="2820">
        <f t="shared" si="141"/>
        <v>0</v>
      </c>
      <c r="BK258" s="2820">
        <f t="shared" si="142"/>
        <v>0</v>
      </c>
      <c r="BL258" s="2820">
        <f t="shared" si="143"/>
        <v>0</v>
      </c>
      <c r="BM258" s="2820">
        <f t="shared" si="144"/>
        <v>0</v>
      </c>
      <c r="BN258" s="2820">
        <f t="shared" si="145"/>
        <v>0</v>
      </c>
      <c r="BO258" s="2820">
        <f t="shared" si="146"/>
        <v>0</v>
      </c>
      <c r="BP258" s="2820">
        <f t="shared" si="147"/>
        <v>0</v>
      </c>
      <c r="BQ258" s="2820">
        <f t="shared" si="148"/>
        <v>0</v>
      </c>
      <c r="BR258" s="2820">
        <f t="shared" si="149"/>
        <v>0</v>
      </c>
      <c r="BS258" s="2820">
        <f t="shared" si="150"/>
        <v>0</v>
      </c>
      <c r="BT258" s="2868">
        <f t="shared" si="151"/>
        <v>0</v>
      </c>
    </row>
    <row r="259" spans="1:72">
      <c r="A259" s="1243"/>
      <c r="B259" s="1251"/>
      <c r="C259" s="1251"/>
      <c r="D259" s="2824"/>
      <c r="E259" s="2820">
        <f t="shared" si="123"/>
        <v>0</v>
      </c>
      <c r="F259" s="2821"/>
      <c r="G259" s="2822">
        <f t="shared" si="124"/>
        <v>0</v>
      </c>
      <c r="H259" s="2823">
        <f t="shared" si="125"/>
        <v>0</v>
      </c>
      <c r="I259" s="2831"/>
      <c r="J259" s="2831"/>
      <c r="K259" s="2831"/>
      <c r="L259" s="2831"/>
      <c r="M259" s="2831"/>
      <c r="N259" s="2831"/>
      <c r="O259" s="2831"/>
      <c r="P259" s="2831"/>
      <c r="Q259" s="2831"/>
      <c r="R259" s="2831"/>
      <c r="S259" s="2831"/>
      <c r="T259" s="2831"/>
      <c r="U259" s="2831"/>
      <c r="V259" s="2831"/>
      <c r="W259" s="2831"/>
      <c r="X259" s="2831"/>
      <c r="Y259" s="2831"/>
      <c r="Z259" s="2831"/>
      <c r="AA259" s="2831"/>
      <c r="AB259" s="2831"/>
      <c r="AC259" s="2820">
        <f t="shared" si="126"/>
        <v>0</v>
      </c>
      <c r="AD259" s="2841"/>
      <c r="AE259" s="2841"/>
      <c r="AF259" s="2841"/>
      <c r="AG259" s="2841"/>
      <c r="AH259" s="2841"/>
      <c r="AI259" s="2841"/>
      <c r="AJ259" s="2841"/>
      <c r="AK259" s="2841"/>
      <c r="AL259" s="2841"/>
      <c r="AM259" s="2841"/>
      <c r="AN259" s="2841"/>
      <c r="AO259" s="2841"/>
      <c r="AP259" s="2841"/>
      <c r="AQ259" s="2841"/>
      <c r="AR259" s="2841"/>
      <c r="AS259" s="2841"/>
      <c r="AT259" s="2821"/>
      <c r="AU259" s="2850"/>
      <c r="AV259" s="794">
        <f t="shared" si="127"/>
        <v>0</v>
      </c>
      <c r="AW259" s="794">
        <f t="shared" si="128"/>
        <v>0</v>
      </c>
      <c r="AX259" s="794">
        <f t="shared" si="129"/>
        <v>0</v>
      </c>
      <c r="AY259" s="1178">
        <f t="shared" si="130"/>
        <v>0</v>
      </c>
      <c r="AZ259" s="2820">
        <f t="shared" si="131"/>
        <v>0</v>
      </c>
      <c r="BA259" s="2820">
        <f t="shared" si="132"/>
        <v>0</v>
      </c>
      <c r="BB259" s="2820">
        <f t="shared" si="133"/>
        <v>0</v>
      </c>
      <c r="BC259" s="2820">
        <f t="shared" si="134"/>
        <v>0</v>
      </c>
      <c r="BD259" s="2820">
        <f t="shared" si="135"/>
        <v>0</v>
      </c>
      <c r="BE259" s="2820">
        <f t="shared" si="136"/>
        <v>0</v>
      </c>
      <c r="BF259" s="2820">
        <f t="shared" si="137"/>
        <v>0</v>
      </c>
      <c r="BG259" s="2820">
        <f t="shared" si="138"/>
        <v>0</v>
      </c>
      <c r="BH259" s="2820">
        <f t="shared" si="139"/>
        <v>0</v>
      </c>
      <c r="BI259" s="2820">
        <f t="shared" si="140"/>
        <v>0</v>
      </c>
      <c r="BJ259" s="2820">
        <f t="shared" si="141"/>
        <v>0</v>
      </c>
      <c r="BK259" s="2820">
        <f t="shared" si="142"/>
        <v>0</v>
      </c>
      <c r="BL259" s="2820">
        <f t="shared" si="143"/>
        <v>0</v>
      </c>
      <c r="BM259" s="2820">
        <f t="shared" si="144"/>
        <v>0</v>
      </c>
      <c r="BN259" s="2820">
        <f t="shared" si="145"/>
        <v>0</v>
      </c>
      <c r="BO259" s="2820">
        <f t="shared" si="146"/>
        <v>0</v>
      </c>
      <c r="BP259" s="2820">
        <f t="shared" si="147"/>
        <v>0</v>
      </c>
      <c r="BQ259" s="2820">
        <f t="shared" si="148"/>
        <v>0</v>
      </c>
      <c r="BR259" s="2820">
        <f t="shared" si="149"/>
        <v>0</v>
      </c>
      <c r="BS259" s="2820">
        <f t="shared" si="150"/>
        <v>0</v>
      </c>
      <c r="BT259" s="2868">
        <f t="shared" si="151"/>
        <v>0</v>
      </c>
    </row>
    <row r="260" spans="1:72">
      <c r="A260" s="1243"/>
      <c r="B260" s="1251"/>
      <c r="C260" s="1251"/>
      <c r="D260" s="2824"/>
      <c r="E260" s="2820">
        <f t="shared" si="123"/>
        <v>0</v>
      </c>
      <c r="F260" s="2821"/>
      <c r="G260" s="2822">
        <f t="shared" si="124"/>
        <v>0</v>
      </c>
      <c r="H260" s="2823">
        <f t="shared" si="125"/>
        <v>0</v>
      </c>
      <c r="I260" s="2831"/>
      <c r="J260" s="2831"/>
      <c r="K260" s="2831"/>
      <c r="L260" s="2831"/>
      <c r="M260" s="2831"/>
      <c r="N260" s="2831"/>
      <c r="O260" s="2831"/>
      <c r="P260" s="2831"/>
      <c r="Q260" s="2831"/>
      <c r="R260" s="2831"/>
      <c r="S260" s="2831"/>
      <c r="T260" s="2831"/>
      <c r="U260" s="2831"/>
      <c r="V260" s="2831"/>
      <c r="W260" s="2831"/>
      <c r="X260" s="2831"/>
      <c r="Y260" s="2831"/>
      <c r="Z260" s="2831"/>
      <c r="AA260" s="2831"/>
      <c r="AB260" s="2831"/>
      <c r="AC260" s="2820">
        <f t="shared" si="126"/>
        <v>0</v>
      </c>
      <c r="AD260" s="2841"/>
      <c r="AE260" s="2841"/>
      <c r="AF260" s="2841"/>
      <c r="AG260" s="2841"/>
      <c r="AH260" s="2841"/>
      <c r="AI260" s="2841"/>
      <c r="AJ260" s="2841"/>
      <c r="AK260" s="2841"/>
      <c r="AL260" s="2841"/>
      <c r="AM260" s="2841"/>
      <c r="AN260" s="2841"/>
      <c r="AO260" s="2841"/>
      <c r="AP260" s="2841"/>
      <c r="AQ260" s="2841"/>
      <c r="AR260" s="2841"/>
      <c r="AS260" s="2841"/>
      <c r="AT260" s="2821"/>
      <c r="AU260" s="2850"/>
      <c r="AV260" s="794">
        <f t="shared" si="127"/>
        <v>0</v>
      </c>
      <c r="AW260" s="794">
        <f t="shared" si="128"/>
        <v>0</v>
      </c>
      <c r="AX260" s="794">
        <f t="shared" si="129"/>
        <v>0</v>
      </c>
      <c r="AY260" s="1178">
        <f t="shared" si="130"/>
        <v>0</v>
      </c>
      <c r="AZ260" s="2820">
        <f t="shared" si="131"/>
        <v>0</v>
      </c>
      <c r="BA260" s="2820">
        <f t="shared" si="132"/>
        <v>0</v>
      </c>
      <c r="BB260" s="2820">
        <f t="shared" si="133"/>
        <v>0</v>
      </c>
      <c r="BC260" s="2820">
        <f t="shared" si="134"/>
        <v>0</v>
      </c>
      <c r="BD260" s="2820">
        <f t="shared" si="135"/>
        <v>0</v>
      </c>
      <c r="BE260" s="2820">
        <f t="shared" si="136"/>
        <v>0</v>
      </c>
      <c r="BF260" s="2820">
        <f t="shared" si="137"/>
        <v>0</v>
      </c>
      <c r="BG260" s="2820">
        <f t="shared" si="138"/>
        <v>0</v>
      </c>
      <c r="BH260" s="2820">
        <f t="shared" si="139"/>
        <v>0</v>
      </c>
      <c r="BI260" s="2820">
        <f t="shared" si="140"/>
        <v>0</v>
      </c>
      <c r="BJ260" s="2820">
        <f t="shared" si="141"/>
        <v>0</v>
      </c>
      <c r="BK260" s="2820">
        <f t="shared" si="142"/>
        <v>0</v>
      </c>
      <c r="BL260" s="2820">
        <f t="shared" si="143"/>
        <v>0</v>
      </c>
      <c r="BM260" s="2820">
        <f t="shared" si="144"/>
        <v>0</v>
      </c>
      <c r="BN260" s="2820">
        <f t="shared" si="145"/>
        <v>0</v>
      </c>
      <c r="BO260" s="2820">
        <f t="shared" si="146"/>
        <v>0</v>
      </c>
      <c r="BP260" s="2820">
        <f t="shared" si="147"/>
        <v>0</v>
      </c>
      <c r="BQ260" s="2820">
        <f t="shared" si="148"/>
        <v>0</v>
      </c>
      <c r="BR260" s="2820">
        <f t="shared" si="149"/>
        <v>0</v>
      </c>
      <c r="BS260" s="2820">
        <f t="shared" si="150"/>
        <v>0</v>
      </c>
      <c r="BT260" s="2868">
        <f t="shared" si="151"/>
        <v>0</v>
      </c>
    </row>
    <row r="261" spans="1:72">
      <c r="A261" s="1243"/>
      <c r="B261" s="1251"/>
      <c r="C261" s="1251"/>
      <c r="D261" s="2824"/>
      <c r="E261" s="2820">
        <f t="shared" si="123"/>
        <v>0</v>
      </c>
      <c r="F261" s="2821"/>
      <c r="G261" s="2822">
        <f t="shared" si="124"/>
        <v>0</v>
      </c>
      <c r="H261" s="2823">
        <f t="shared" si="125"/>
        <v>0</v>
      </c>
      <c r="I261" s="2831"/>
      <c r="J261" s="2831"/>
      <c r="K261" s="2831"/>
      <c r="L261" s="2831"/>
      <c r="M261" s="2831"/>
      <c r="N261" s="2831"/>
      <c r="O261" s="2831"/>
      <c r="P261" s="2831"/>
      <c r="Q261" s="2831"/>
      <c r="R261" s="2831"/>
      <c r="S261" s="2831"/>
      <c r="T261" s="2831"/>
      <c r="U261" s="2831"/>
      <c r="V261" s="2831"/>
      <c r="W261" s="2831"/>
      <c r="X261" s="2831"/>
      <c r="Y261" s="2831"/>
      <c r="Z261" s="2831"/>
      <c r="AA261" s="2831"/>
      <c r="AB261" s="2831"/>
      <c r="AC261" s="2820">
        <f t="shared" si="126"/>
        <v>0</v>
      </c>
      <c r="AD261" s="2841"/>
      <c r="AE261" s="2841"/>
      <c r="AF261" s="2841"/>
      <c r="AG261" s="2841"/>
      <c r="AH261" s="2841"/>
      <c r="AI261" s="2841"/>
      <c r="AJ261" s="2841"/>
      <c r="AK261" s="2841"/>
      <c r="AL261" s="2841"/>
      <c r="AM261" s="2841"/>
      <c r="AN261" s="2841"/>
      <c r="AO261" s="2841"/>
      <c r="AP261" s="2841"/>
      <c r="AQ261" s="2841"/>
      <c r="AR261" s="2841"/>
      <c r="AS261" s="2841"/>
      <c r="AT261" s="2821"/>
      <c r="AU261" s="2850"/>
      <c r="AV261" s="794">
        <f t="shared" si="127"/>
        <v>0</v>
      </c>
      <c r="AW261" s="794">
        <f t="shared" si="128"/>
        <v>0</v>
      </c>
      <c r="AX261" s="794">
        <f t="shared" si="129"/>
        <v>0</v>
      </c>
      <c r="AY261" s="1178">
        <f t="shared" si="130"/>
        <v>0</v>
      </c>
      <c r="AZ261" s="2820">
        <f t="shared" si="131"/>
        <v>0</v>
      </c>
      <c r="BA261" s="2820">
        <f t="shared" si="132"/>
        <v>0</v>
      </c>
      <c r="BB261" s="2820">
        <f t="shared" si="133"/>
        <v>0</v>
      </c>
      <c r="BC261" s="2820">
        <f t="shared" si="134"/>
        <v>0</v>
      </c>
      <c r="BD261" s="2820">
        <f t="shared" si="135"/>
        <v>0</v>
      </c>
      <c r="BE261" s="2820">
        <f t="shared" si="136"/>
        <v>0</v>
      </c>
      <c r="BF261" s="2820">
        <f t="shared" si="137"/>
        <v>0</v>
      </c>
      <c r="BG261" s="2820">
        <f t="shared" si="138"/>
        <v>0</v>
      </c>
      <c r="BH261" s="2820">
        <f t="shared" si="139"/>
        <v>0</v>
      </c>
      <c r="BI261" s="2820">
        <f t="shared" si="140"/>
        <v>0</v>
      </c>
      <c r="BJ261" s="2820">
        <f t="shared" si="141"/>
        <v>0</v>
      </c>
      <c r="BK261" s="2820">
        <f t="shared" si="142"/>
        <v>0</v>
      </c>
      <c r="BL261" s="2820">
        <f t="shared" si="143"/>
        <v>0</v>
      </c>
      <c r="BM261" s="2820">
        <f t="shared" si="144"/>
        <v>0</v>
      </c>
      <c r="BN261" s="2820">
        <f t="shared" si="145"/>
        <v>0</v>
      </c>
      <c r="BO261" s="2820">
        <f t="shared" si="146"/>
        <v>0</v>
      </c>
      <c r="BP261" s="2820">
        <f t="shared" si="147"/>
        <v>0</v>
      </c>
      <c r="BQ261" s="2820">
        <f t="shared" si="148"/>
        <v>0</v>
      </c>
      <c r="BR261" s="2820">
        <f t="shared" si="149"/>
        <v>0</v>
      </c>
      <c r="BS261" s="2820">
        <f t="shared" si="150"/>
        <v>0</v>
      </c>
      <c r="BT261" s="2868">
        <f t="shared" si="151"/>
        <v>0</v>
      </c>
    </row>
    <row r="262" spans="1:72">
      <c r="A262" s="1243"/>
      <c r="B262" s="1251"/>
      <c r="C262" s="1251"/>
      <c r="D262" s="2824"/>
      <c r="E262" s="2820">
        <f t="shared" si="123"/>
        <v>0</v>
      </c>
      <c r="F262" s="2821"/>
      <c r="G262" s="2822">
        <f t="shared" si="124"/>
        <v>0</v>
      </c>
      <c r="H262" s="2823">
        <f t="shared" si="125"/>
        <v>0</v>
      </c>
      <c r="I262" s="2831"/>
      <c r="J262" s="2831"/>
      <c r="K262" s="2831"/>
      <c r="L262" s="2831"/>
      <c r="M262" s="2831"/>
      <c r="N262" s="2831"/>
      <c r="O262" s="2831"/>
      <c r="P262" s="2831"/>
      <c r="Q262" s="2831"/>
      <c r="R262" s="2831"/>
      <c r="S262" s="2831"/>
      <c r="T262" s="2831"/>
      <c r="U262" s="2831"/>
      <c r="V262" s="2831"/>
      <c r="W262" s="2831"/>
      <c r="X262" s="2831"/>
      <c r="Y262" s="2831"/>
      <c r="Z262" s="2831"/>
      <c r="AA262" s="2831"/>
      <c r="AB262" s="2831"/>
      <c r="AC262" s="2820">
        <f t="shared" si="126"/>
        <v>0</v>
      </c>
      <c r="AD262" s="2841"/>
      <c r="AE262" s="2841"/>
      <c r="AF262" s="2841"/>
      <c r="AG262" s="2841"/>
      <c r="AH262" s="2841"/>
      <c r="AI262" s="2841"/>
      <c r="AJ262" s="2841"/>
      <c r="AK262" s="2841"/>
      <c r="AL262" s="2841"/>
      <c r="AM262" s="2841"/>
      <c r="AN262" s="2841"/>
      <c r="AO262" s="2841"/>
      <c r="AP262" s="2841"/>
      <c r="AQ262" s="2841"/>
      <c r="AR262" s="2841"/>
      <c r="AS262" s="2841"/>
      <c r="AT262" s="2821"/>
      <c r="AU262" s="2850"/>
      <c r="AV262" s="794">
        <f t="shared" si="127"/>
        <v>0</v>
      </c>
      <c r="AW262" s="794">
        <f t="shared" si="128"/>
        <v>0</v>
      </c>
      <c r="AX262" s="794">
        <f t="shared" si="129"/>
        <v>0</v>
      </c>
      <c r="AY262" s="1178">
        <f t="shared" si="130"/>
        <v>0</v>
      </c>
      <c r="AZ262" s="2820">
        <f t="shared" si="131"/>
        <v>0</v>
      </c>
      <c r="BA262" s="2820">
        <f t="shared" si="132"/>
        <v>0</v>
      </c>
      <c r="BB262" s="2820">
        <f t="shared" si="133"/>
        <v>0</v>
      </c>
      <c r="BC262" s="2820">
        <f t="shared" si="134"/>
        <v>0</v>
      </c>
      <c r="BD262" s="2820">
        <f t="shared" si="135"/>
        <v>0</v>
      </c>
      <c r="BE262" s="2820">
        <f t="shared" si="136"/>
        <v>0</v>
      </c>
      <c r="BF262" s="2820">
        <f t="shared" si="137"/>
        <v>0</v>
      </c>
      <c r="BG262" s="2820">
        <f t="shared" si="138"/>
        <v>0</v>
      </c>
      <c r="BH262" s="2820">
        <f t="shared" si="139"/>
        <v>0</v>
      </c>
      <c r="BI262" s="2820">
        <f t="shared" si="140"/>
        <v>0</v>
      </c>
      <c r="BJ262" s="2820">
        <f t="shared" si="141"/>
        <v>0</v>
      </c>
      <c r="BK262" s="2820">
        <f t="shared" si="142"/>
        <v>0</v>
      </c>
      <c r="BL262" s="2820">
        <f t="shared" si="143"/>
        <v>0</v>
      </c>
      <c r="BM262" s="2820">
        <f t="shared" si="144"/>
        <v>0</v>
      </c>
      <c r="BN262" s="2820">
        <f t="shared" si="145"/>
        <v>0</v>
      </c>
      <c r="BO262" s="2820">
        <f t="shared" si="146"/>
        <v>0</v>
      </c>
      <c r="BP262" s="2820">
        <f t="shared" si="147"/>
        <v>0</v>
      </c>
      <c r="BQ262" s="2820">
        <f t="shared" si="148"/>
        <v>0</v>
      </c>
      <c r="BR262" s="2820">
        <f t="shared" si="149"/>
        <v>0</v>
      </c>
      <c r="BS262" s="2820">
        <f t="shared" si="150"/>
        <v>0</v>
      </c>
      <c r="BT262" s="2868">
        <f t="shared" si="151"/>
        <v>0</v>
      </c>
    </row>
    <row r="263" spans="1:72">
      <c r="A263" s="1243"/>
      <c r="B263" s="1251"/>
      <c r="C263" s="1251"/>
      <c r="D263" s="2824"/>
      <c r="E263" s="2820">
        <f t="shared" si="123"/>
        <v>0</v>
      </c>
      <c r="F263" s="2821"/>
      <c r="G263" s="2822">
        <f t="shared" si="124"/>
        <v>0</v>
      </c>
      <c r="H263" s="2823">
        <f t="shared" si="125"/>
        <v>0</v>
      </c>
      <c r="I263" s="2831"/>
      <c r="J263" s="2831"/>
      <c r="K263" s="2831"/>
      <c r="L263" s="2831"/>
      <c r="M263" s="2831"/>
      <c r="N263" s="2831"/>
      <c r="O263" s="2831"/>
      <c r="P263" s="2831"/>
      <c r="Q263" s="2831"/>
      <c r="R263" s="2831"/>
      <c r="S263" s="2831"/>
      <c r="T263" s="2831"/>
      <c r="U263" s="2831"/>
      <c r="V263" s="2831"/>
      <c r="W263" s="2831"/>
      <c r="X263" s="2831"/>
      <c r="Y263" s="2831"/>
      <c r="Z263" s="2831"/>
      <c r="AA263" s="2831"/>
      <c r="AB263" s="2831"/>
      <c r="AC263" s="2820">
        <f t="shared" si="126"/>
        <v>0</v>
      </c>
      <c r="AD263" s="2841"/>
      <c r="AE263" s="2841"/>
      <c r="AF263" s="2841"/>
      <c r="AG263" s="2841"/>
      <c r="AH263" s="2841"/>
      <c r="AI263" s="2841"/>
      <c r="AJ263" s="2841"/>
      <c r="AK263" s="2841"/>
      <c r="AL263" s="2841"/>
      <c r="AM263" s="2841"/>
      <c r="AN263" s="2841"/>
      <c r="AO263" s="2841"/>
      <c r="AP263" s="2841"/>
      <c r="AQ263" s="2841"/>
      <c r="AR263" s="2841"/>
      <c r="AS263" s="2841"/>
      <c r="AT263" s="2821"/>
      <c r="AU263" s="2850"/>
      <c r="AV263" s="794">
        <f t="shared" si="127"/>
        <v>0</v>
      </c>
      <c r="AW263" s="794">
        <f t="shared" si="128"/>
        <v>0</v>
      </c>
      <c r="AX263" s="794">
        <f t="shared" si="129"/>
        <v>0</v>
      </c>
      <c r="AY263" s="1178">
        <f t="shared" si="130"/>
        <v>0</v>
      </c>
      <c r="AZ263" s="2820">
        <f t="shared" si="131"/>
        <v>0</v>
      </c>
      <c r="BA263" s="2820">
        <f t="shared" si="132"/>
        <v>0</v>
      </c>
      <c r="BB263" s="2820">
        <f t="shared" si="133"/>
        <v>0</v>
      </c>
      <c r="BC263" s="2820">
        <f t="shared" si="134"/>
        <v>0</v>
      </c>
      <c r="BD263" s="2820">
        <f t="shared" si="135"/>
        <v>0</v>
      </c>
      <c r="BE263" s="2820">
        <f t="shared" si="136"/>
        <v>0</v>
      </c>
      <c r="BF263" s="2820">
        <f t="shared" si="137"/>
        <v>0</v>
      </c>
      <c r="BG263" s="2820">
        <f t="shared" si="138"/>
        <v>0</v>
      </c>
      <c r="BH263" s="2820">
        <f t="shared" si="139"/>
        <v>0</v>
      </c>
      <c r="BI263" s="2820">
        <f t="shared" si="140"/>
        <v>0</v>
      </c>
      <c r="BJ263" s="2820">
        <f t="shared" si="141"/>
        <v>0</v>
      </c>
      <c r="BK263" s="2820">
        <f t="shared" si="142"/>
        <v>0</v>
      </c>
      <c r="BL263" s="2820">
        <f t="shared" si="143"/>
        <v>0</v>
      </c>
      <c r="BM263" s="2820">
        <f t="shared" si="144"/>
        <v>0</v>
      </c>
      <c r="BN263" s="2820">
        <f t="shared" si="145"/>
        <v>0</v>
      </c>
      <c r="BO263" s="2820">
        <f t="shared" si="146"/>
        <v>0</v>
      </c>
      <c r="BP263" s="2820">
        <f t="shared" si="147"/>
        <v>0</v>
      </c>
      <c r="BQ263" s="2820">
        <f t="shared" si="148"/>
        <v>0</v>
      </c>
      <c r="BR263" s="2820">
        <f t="shared" si="149"/>
        <v>0</v>
      </c>
      <c r="BS263" s="2820">
        <f t="shared" si="150"/>
        <v>0</v>
      </c>
      <c r="BT263" s="2868">
        <f t="shared" si="151"/>
        <v>0</v>
      </c>
    </row>
    <row r="264" spans="1:72">
      <c r="A264" s="1243"/>
      <c r="B264" s="1251"/>
      <c r="C264" s="1251"/>
      <c r="D264" s="2824"/>
      <c r="E264" s="2820">
        <f t="shared" si="123"/>
        <v>0</v>
      </c>
      <c r="F264" s="2821"/>
      <c r="G264" s="2822">
        <f t="shared" si="124"/>
        <v>0</v>
      </c>
      <c r="H264" s="2823">
        <f t="shared" si="125"/>
        <v>0</v>
      </c>
      <c r="I264" s="2831"/>
      <c r="J264" s="2831"/>
      <c r="K264" s="2831"/>
      <c r="L264" s="2831"/>
      <c r="M264" s="2831"/>
      <c r="N264" s="2831"/>
      <c r="O264" s="2831"/>
      <c r="P264" s="2831"/>
      <c r="Q264" s="2831"/>
      <c r="R264" s="2831"/>
      <c r="S264" s="2831"/>
      <c r="T264" s="2831"/>
      <c r="U264" s="2831"/>
      <c r="V264" s="2831"/>
      <c r="W264" s="2831"/>
      <c r="X264" s="2831"/>
      <c r="Y264" s="2831"/>
      <c r="Z264" s="2831"/>
      <c r="AA264" s="2831"/>
      <c r="AB264" s="2831"/>
      <c r="AC264" s="2820">
        <f t="shared" si="126"/>
        <v>0</v>
      </c>
      <c r="AD264" s="2841"/>
      <c r="AE264" s="2841"/>
      <c r="AF264" s="2841"/>
      <c r="AG264" s="2841"/>
      <c r="AH264" s="2841"/>
      <c r="AI264" s="2841"/>
      <c r="AJ264" s="2841"/>
      <c r="AK264" s="2841"/>
      <c r="AL264" s="2841"/>
      <c r="AM264" s="2841"/>
      <c r="AN264" s="2841"/>
      <c r="AO264" s="2841"/>
      <c r="AP264" s="2841"/>
      <c r="AQ264" s="2841"/>
      <c r="AR264" s="2841"/>
      <c r="AS264" s="2841"/>
      <c r="AT264" s="2821"/>
      <c r="AU264" s="2850"/>
      <c r="AV264" s="794">
        <f t="shared" si="127"/>
        <v>0</v>
      </c>
      <c r="AW264" s="794">
        <f t="shared" si="128"/>
        <v>0</v>
      </c>
      <c r="AX264" s="794">
        <f t="shared" si="129"/>
        <v>0</v>
      </c>
      <c r="AY264" s="1178">
        <f t="shared" si="130"/>
        <v>0</v>
      </c>
      <c r="AZ264" s="2820">
        <f t="shared" si="131"/>
        <v>0</v>
      </c>
      <c r="BA264" s="2820">
        <f t="shared" si="132"/>
        <v>0</v>
      </c>
      <c r="BB264" s="2820">
        <f t="shared" si="133"/>
        <v>0</v>
      </c>
      <c r="BC264" s="2820">
        <f t="shared" si="134"/>
        <v>0</v>
      </c>
      <c r="BD264" s="2820">
        <f t="shared" si="135"/>
        <v>0</v>
      </c>
      <c r="BE264" s="2820">
        <f t="shared" si="136"/>
        <v>0</v>
      </c>
      <c r="BF264" s="2820">
        <f t="shared" si="137"/>
        <v>0</v>
      </c>
      <c r="BG264" s="2820">
        <f t="shared" si="138"/>
        <v>0</v>
      </c>
      <c r="BH264" s="2820">
        <f t="shared" si="139"/>
        <v>0</v>
      </c>
      <c r="BI264" s="2820">
        <f t="shared" si="140"/>
        <v>0</v>
      </c>
      <c r="BJ264" s="2820">
        <f t="shared" si="141"/>
        <v>0</v>
      </c>
      <c r="BK264" s="2820">
        <f t="shared" si="142"/>
        <v>0</v>
      </c>
      <c r="BL264" s="2820">
        <f t="shared" si="143"/>
        <v>0</v>
      </c>
      <c r="BM264" s="2820">
        <f t="shared" si="144"/>
        <v>0</v>
      </c>
      <c r="BN264" s="2820">
        <f t="shared" si="145"/>
        <v>0</v>
      </c>
      <c r="BO264" s="2820">
        <f t="shared" si="146"/>
        <v>0</v>
      </c>
      <c r="BP264" s="2820">
        <f t="shared" si="147"/>
        <v>0</v>
      </c>
      <c r="BQ264" s="2820">
        <f t="shared" si="148"/>
        <v>0</v>
      </c>
      <c r="BR264" s="2820">
        <f t="shared" si="149"/>
        <v>0</v>
      </c>
      <c r="BS264" s="2820">
        <f t="shared" si="150"/>
        <v>0</v>
      </c>
      <c r="BT264" s="2868">
        <f t="shared" si="151"/>
        <v>0</v>
      </c>
    </row>
    <row r="265" spans="1:72">
      <c r="A265" s="1243"/>
      <c r="B265" s="1251"/>
      <c r="C265" s="1251"/>
      <c r="D265" s="2824"/>
      <c r="E265" s="2820">
        <f t="shared" si="123"/>
        <v>0</v>
      </c>
      <c r="F265" s="2821"/>
      <c r="G265" s="2822">
        <f t="shared" si="124"/>
        <v>0</v>
      </c>
      <c r="H265" s="2823">
        <f t="shared" si="125"/>
        <v>0</v>
      </c>
      <c r="I265" s="2831"/>
      <c r="J265" s="2831"/>
      <c r="K265" s="2831"/>
      <c r="L265" s="2831"/>
      <c r="M265" s="2831"/>
      <c r="N265" s="2831"/>
      <c r="O265" s="2831"/>
      <c r="P265" s="2831"/>
      <c r="Q265" s="2831"/>
      <c r="R265" s="2831"/>
      <c r="S265" s="2831"/>
      <c r="T265" s="2831"/>
      <c r="U265" s="2831"/>
      <c r="V265" s="2831"/>
      <c r="W265" s="2831"/>
      <c r="X265" s="2831"/>
      <c r="Y265" s="2831"/>
      <c r="Z265" s="2831"/>
      <c r="AA265" s="2831"/>
      <c r="AB265" s="2831"/>
      <c r="AC265" s="2820">
        <f t="shared" si="126"/>
        <v>0</v>
      </c>
      <c r="AD265" s="2841"/>
      <c r="AE265" s="2841"/>
      <c r="AF265" s="2841"/>
      <c r="AG265" s="2841"/>
      <c r="AH265" s="2841"/>
      <c r="AI265" s="2841"/>
      <c r="AJ265" s="2841"/>
      <c r="AK265" s="2841"/>
      <c r="AL265" s="2841"/>
      <c r="AM265" s="2841"/>
      <c r="AN265" s="2841"/>
      <c r="AO265" s="2841"/>
      <c r="AP265" s="2841"/>
      <c r="AQ265" s="2841"/>
      <c r="AR265" s="2841"/>
      <c r="AS265" s="2841"/>
      <c r="AT265" s="2821"/>
      <c r="AU265" s="2850"/>
      <c r="AV265" s="794">
        <f t="shared" si="127"/>
        <v>0</v>
      </c>
      <c r="AW265" s="794">
        <f t="shared" si="128"/>
        <v>0</v>
      </c>
      <c r="AX265" s="794">
        <f t="shared" si="129"/>
        <v>0</v>
      </c>
      <c r="AY265" s="1178">
        <f t="shared" si="130"/>
        <v>0</v>
      </c>
      <c r="AZ265" s="2820">
        <f t="shared" si="131"/>
        <v>0</v>
      </c>
      <c r="BA265" s="2820">
        <f t="shared" si="132"/>
        <v>0</v>
      </c>
      <c r="BB265" s="2820">
        <f t="shared" si="133"/>
        <v>0</v>
      </c>
      <c r="BC265" s="2820">
        <f t="shared" si="134"/>
        <v>0</v>
      </c>
      <c r="BD265" s="2820">
        <f t="shared" si="135"/>
        <v>0</v>
      </c>
      <c r="BE265" s="2820">
        <f t="shared" si="136"/>
        <v>0</v>
      </c>
      <c r="BF265" s="2820">
        <f t="shared" si="137"/>
        <v>0</v>
      </c>
      <c r="BG265" s="2820">
        <f t="shared" si="138"/>
        <v>0</v>
      </c>
      <c r="BH265" s="2820">
        <f t="shared" si="139"/>
        <v>0</v>
      </c>
      <c r="BI265" s="2820">
        <f t="shared" si="140"/>
        <v>0</v>
      </c>
      <c r="BJ265" s="2820">
        <f t="shared" si="141"/>
        <v>0</v>
      </c>
      <c r="BK265" s="2820">
        <f t="shared" si="142"/>
        <v>0</v>
      </c>
      <c r="BL265" s="2820">
        <f t="shared" si="143"/>
        <v>0</v>
      </c>
      <c r="BM265" s="2820">
        <f t="shared" si="144"/>
        <v>0</v>
      </c>
      <c r="BN265" s="2820">
        <f t="shared" si="145"/>
        <v>0</v>
      </c>
      <c r="BO265" s="2820">
        <f t="shared" si="146"/>
        <v>0</v>
      </c>
      <c r="BP265" s="2820">
        <f t="shared" si="147"/>
        <v>0</v>
      </c>
      <c r="BQ265" s="2820">
        <f t="shared" si="148"/>
        <v>0</v>
      </c>
      <c r="BR265" s="2820">
        <f t="shared" si="149"/>
        <v>0</v>
      </c>
      <c r="BS265" s="2820">
        <f t="shared" si="150"/>
        <v>0</v>
      </c>
      <c r="BT265" s="2868">
        <f t="shared" si="151"/>
        <v>0</v>
      </c>
    </row>
    <row r="266" spans="1:72">
      <c r="A266" s="1243"/>
      <c r="B266" s="1251"/>
      <c r="C266" s="1251"/>
      <c r="D266" s="2824"/>
      <c r="E266" s="2820">
        <f t="shared" si="123"/>
        <v>0</v>
      </c>
      <c r="F266" s="2821"/>
      <c r="G266" s="2822">
        <f t="shared" si="124"/>
        <v>0</v>
      </c>
      <c r="H266" s="2823">
        <f t="shared" si="125"/>
        <v>0</v>
      </c>
      <c r="I266" s="2831"/>
      <c r="J266" s="2831"/>
      <c r="K266" s="2831"/>
      <c r="L266" s="2831"/>
      <c r="M266" s="2831"/>
      <c r="N266" s="2831"/>
      <c r="O266" s="2831"/>
      <c r="P266" s="2831"/>
      <c r="Q266" s="2831"/>
      <c r="R266" s="2831"/>
      <c r="S266" s="2831"/>
      <c r="T266" s="2831"/>
      <c r="U266" s="2831"/>
      <c r="V266" s="2831"/>
      <c r="W266" s="2831"/>
      <c r="X266" s="2831"/>
      <c r="Y266" s="2831"/>
      <c r="Z266" s="2831"/>
      <c r="AA266" s="2831"/>
      <c r="AB266" s="2831"/>
      <c r="AC266" s="2820">
        <f t="shared" si="126"/>
        <v>0</v>
      </c>
      <c r="AD266" s="2841"/>
      <c r="AE266" s="2841"/>
      <c r="AF266" s="2841"/>
      <c r="AG266" s="2841"/>
      <c r="AH266" s="2841"/>
      <c r="AI266" s="2841"/>
      <c r="AJ266" s="2841"/>
      <c r="AK266" s="2841"/>
      <c r="AL266" s="2841"/>
      <c r="AM266" s="2841"/>
      <c r="AN266" s="2841"/>
      <c r="AO266" s="2841"/>
      <c r="AP266" s="2841"/>
      <c r="AQ266" s="2841"/>
      <c r="AR266" s="2841"/>
      <c r="AS266" s="2841"/>
      <c r="AT266" s="2821"/>
      <c r="AU266" s="2850"/>
      <c r="AV266" s="794">
        <f t="shared" si="127"/>
        <v>0</v>
      </c>
      <c r="AW266" s="794">
        <f t="shared" si="128"/>
        <v>0</v>
      </c>
      <c r="AX266" s="794">
        <f t="shared" si="129"/>
        <v>0</v>
      </c>
      <c r="AY266" s="1178">
        <f t="shared" si="130"/>
        <v>0</v>
      </c>
      <c r="AZ266" s="2820">
        <f t="shared" si="131"/>
        <v>0</v>
      </c>
      <c r="BA266" s="2820">
        <f t="shared" si="132"/>
        <v>0</v>
      </c>
      <c r="BB266" s="2820">
        <f t="shared" si="133"/>
        <v>0</v>
      </c>
      <c r="BC266" s="2820">
        <f t="shared" si="134"/>
        <v>0</v>
      </c>
      <c r="BD266" s="2820">
        <f t="shared" si="135"/>
        <v>0</v>
      </c>
      <c r="BE266" s="2820">
        <f t="shared" si="136"/>
        <v>0</v>
      </c>
      <c r="BF266" s="2820">
        <f t="shared" si="137"/>
        <v>0</v>
      </c>
      <c r="BG266" s="2820">
        <f t="shared" si="138"/>
        <v>0</v>
      </c>
      <c r="BH266" s="2820">
        <f t="shared" si="139"/>
        <v>0</v>
      </c>
      <c r="BI266" s="2820">
        <f t="shared" si="140"/>
        <v>0</v>
      </c>
      <c r="BJ266" s="2820">
        <f t="shared" si="141"/>
        <v>0</v>
      </c>
      <c r="BK266" s="2820">
        <f t="shared" si="142"/>
        <v>0</v>
      </c>
      <c r="BL266" s="2820">
        <f t="shared" si="143"/>
        <v>0</v>
      </c>
      <c r="BM266" s="2820">
        <f t="shared" si="144"/>
        <v>0</v>
      </c>
      <c r="BN266" s="2820">
        <f t="shared" si="145"/>
        <v>0</v>
      </c>
      <c r="BO266" s="2820">
        <f t="shared" si="146"/>
        <v>0</v>
      </c>
      <c r="BP266" s="2820">
        <f t="shared" si="147"/>
        <v>0</v>
      </c>
      <c r="BQ266" s="2820">
        <f t="shared" si="148"/>
        <v>0</v>
      </c>
      <c r="BR266" s="2820">
        <f t="shared" si="149"/>
        <v>0</v>
      </c>
      <c r="BS266" s="2820">
        <f t="shared" si="150"/>
        <v>0</v>
      </c>
      <c r="BT266" s="2868">
        <f t="shared" si="151"/>
        <v>0</v>
      </c>
    </row>
    <row r="267" spans="1:72">
      <c r="A267" s="1243"/>
      <c r="B267" s="1251"/>
      <c r="C267" s="1251"/>
      <c r="D267" s="2824"/>
      <c r="E267" s="2820">
        <f t="shared" si="123"/>
        <v>0</v>
      </c>
      <c r="F267" s="2821"/>
      <c r="G267" s="2822">
        <f t="shared" si="124"/>
        <v>0</v>
      </c>
      <c r="H267" s="2823">
        <f t="shared" si="125"/>
        <v>0</v>
      </c>
      <c r="I267" s="2831"/>
      <c r="J267" s="2831"/>
      <c r="K267" s="2831"/>
      <c r="L267" s="2831"/>
      <c r="M267" s="2831"/>
      <c r="N267" s="2831"/>
      <c r="O267" s="2831"/>
      <c r="P267" s="2831"/>
      <c r="Q267" s="2831"/>
      <c r="R267" s="2831"/>
      <c r="S267" s="2831"/>
      <c r="T267" s="2831"/>
      <c r="U267" s="2831"/>
      <c r="V267" s="2831"/>
      <c r="W267" s="2831"/>
      <c r="X267" s="2831"/>
      <c r="Y267" s="2831"/>
      <c r="Z267" s="2831"/>
      <c r="AA267" s="2831"/>
      <c r="AB267" s="2831"/>
      <c r="AC267" s="2820">
        <f t="shared" si="126"/>
        <v>0</v>
      </c>
      <c r="AD267" s="2841"/>
      <c r="AE267" s="2841"/>
      <c r="AF267" s="2841"/>
      <c r="AG267" s="2841"/>
      <c r="AH267" s="2841"/>
      <c r="AI267" s="2841"/>
      <c r="AJ267" s="2841"/>
      <c r="AK267" s="2841"/>
      <c r="AL267" s="2841"/>
      <c r="AM267" s="2841"/>
      <c r="AN267" s="2841"/>
      <c r="AO267" s="2841"/>
      <c r="AP267" s="2841"/>
      <c r="AQ267" s="2841"/>
      <c r="AR267" s="2841"/>
      <c r="AS267" s="2841"/>
      <c r="AT267" s="2821"/>
      <c r="AU267" s="2850"/>
      <c r="AV267" s="794">
        <f t="shared" si="127"/>
        <v>0</v>
      </c>
      <c r="AW267" s="794">
        <f t="shared" si="128"/>
        <v>0</v>
      </c>
      <c r="AX267" s="794">
        <f t="shared" si="129"/>
        <v>0</v>
      </c>
      <c r="AY267" s="1178">
        <f t="shared" si="130"/>
        <v>0</v>
      </c>
      <c r="AZ267" s="2820">
        <f t="shared" si="131"/>
        <v>0</v>
      </c>
      <c r="BA267" s="2820">
        <f t="shared" si="132"/>
        <v>0</v>
      </c>
      <c r="BB267" s="2820">
        <f t="shared" si="133"/>
        <v>0</v>
      </c>
      <c r="BC267" s="2820">
        <f t="shared" si="134"/>
        <v>0</v>
      </c>
      <c r="BD267" s="2820">
        <f t="shared" si="135"/>
        <v>0</v>
      </c>
      <c r="BE267" s="2820">
        <f t="shared" si="136"/>
        <v>0</v>
      </c>
      <c r="BF267" s="2820">
        <f t="shared" si="137"/>
        <v>0</v>
      </c>
      <c r="BG267" s="2820">
        <f t="shared" si="138"/>
        <v>0</v>
      </c>
      <c r="BH267" s="2820">
        <f t="shared" si="139"/>
        <v>0</v>
      </c>
      <c r="BI267" s="2820">
        <f t="shared" si="140"/>
        <v>0</v>
      </c>
      <c r="BJ267" s="2820">
        <f t="shared" si="141"/>
        <v>0</v>
      </c>
      <c r="BK267" s="2820">
        <f t="shared" si="142"/>
        <v>0</v>
      </c>
      <c r="BL267" s="2820">
        <f t="shared" si="143"/>
        <v>0</v>
      </c>
      <c r="BM267" s="2820">
        <f t="shared" si="144"/>
        <v>0</v>
      </c>
      <c r="BN267" s="2820">
        <f t="shared" si="145"/>
        <v>0</v>
      </c>
      <c r="BO267" s="2820">
        <f t="shared" si="146"/>
        <v>0</v>
      </c>
      <c r="BP267" s="2820">
        <f t="shared" si="147"/>
        <v>0</v>
      </c>
      <c r="BQ267" s="2820">
        <f t="shared" si="148"/>
        <v>0</v>
      </c>
      <c r="BR267" s="2820">
        <f t="shared" si="149"/>
        <v>0</v>
      </c>
      <c r="BS267" s="2820">
        <f t="shared" si="150"/>
        <v>0</v>
      </c>
      <c r="BT267" s="2868">
        <f t="shared" si="151"/>
        <v>0</v>
      </c>
    </row>
    <row r="268" spans="1:72">
      <c r="A268" s="1243"/>
      <c r="B268" s="1251"/>
      <c r="C268" s="1251"/>
      <c r="D268" s="2824"/>
      <c r="E268" s="2820">
        <f t="shared" si="123"/>
        <v>0</v>
      </c>
      <c r="F268" s="2821"/>
      <c r="G268" s="2822">
        <f t="shared" si="124"/>
        <v>0</v>
      </c>
      <c r="H268" s="2823">
        <f t="shared" si="125"/>
        <v>0</v>
      </c>
      <c r="I268" s="2831"/>
      <c r="J268" s="2831"/>
      <c r="K268" s="2831"/>
      <c r="L268" s="2831"/>
      <c r="M268" s="2831"/>
      <c r="N268" s="2831"/>
      <c r="O268" s="2831"/>
      <c r="P268" s="2831"/>
      <c r="Q268" s="2831"/>
      <c r="R268" s="2831"/>
      <c r="S268" s="2831"/>
      <c r="T268" s="2831"/>
      <c r="U268" s="2831"/>
      <c r="V268" s="2831"/>
      <c r="W268" s="2831"/>
      <c r="X268" s="2831"/>
      <c r="Y268" s="2831"/>
      <c r="Z268" s="2831"/>
      <c r="AA268" s="2831"/>
      <c r="AB268" s="2831"/>
      <c r="AC268" s="2820">
        <f t="shared" si="126"/>
        <v>0</v>
      </c>
      <c r="AD268" s="2841"/>
      <c r="AE268" s="2841"/>
      <c r="AF268" s="2841"/>
      <c r="AG268" s="2841"/>
      <c r="AH268" s="2841"/>
      <c r="AI268" s="2841"/>
      <c r="AJ268" s="2841"/>
      <c r="AK268" s="2841"/>
      <c r="AL268" s="2841"/>
      <c r="AM268" s="2841"/>
      <c r="AN268" s="2841"/>
      <c r="AO268" s="2841"/>
      <c r="AP268" s="2841"/>
      <c r="AQ268" s="2841"/>
      <c r="AR268" s="2841"/>
      <c r="AS268" s="2841"/>
      <c r="AT268" s="2821"/>
      <c r="AU268" s="2850"/>
      <c r="AV268" s="794">
        <f t="shared" si="127"/>
        <v>0</v>
      </c>
      <c r="AW268" s="794">
        <f t="shared" si="128"/>
        <v>0</v>
      </c>
      <c r="AX268" s="794">
        <f t="shared" si="129"/>
        <v>0</v>
      </c>
      <c r="AY268" s="1178">
        <f t="shared" si="130"/>
        <v>0</v>
      </c>
      <c r="AZ268" s="2820">
        <f t="shared" si="131"/>
        <v>0</v>
      </c>
      <c r="BA268" s="2820">
        <f t="shared" si="132"/>
        <v>0</v>
      </c>
      <c r="BB268" s="2820">
        <f t="shared" si="133"/>
        <v>0</v>
      </c>
      <c r="BC268" s="2820">
        <f t="shared" si="134"/>
        <v>0</v>
      </c>
      <c r="BD268" s="2820">
        <f t="shared" si="135"/>
        <v>0</v>
      </c>
      <c r="BE268" s="2820">
        <f t="shared" si="136"/>
        <v>0</v>
      </c>
      <c r="BF268" s="2820">
        <f t="shared" si="137"/>
        <v>0</v>
      </c>
      <c r="BG268" s="2820">
        <f t="shared" si="138"/>
        <v>0</v>
      </c>
      <c r="BH268" s="2820">
        <f t="shared" si="139"/>
        <v>0</v>
      </c>
      <c r="BI268" s="2820">
        <f t="shared" si="140"/>
        <v>0</v>
      </c>
      <c r="BJ268" s="2820">
        <f t="shared" si="141"/>
        <v>0</v>
      </c>
      <c r="BK268" s="2820">
        <f t="shared" si="142"/>
        <v>0</v>
      </c>
      <c r="BL268" s="2820">
        <f t="shared" si="143"/>
        <v>0</v>
      </c>
      <c r="BM268" s="2820">
        <f t="shared" si="144"/>
        <v>0</v>
      </c>
      <c r="BN268" s="2820">
        <f t="shared" si="145"/>
        <v>0</v>
      </c>
      <c r="BO268" s="2820">
        <f t="shared" si="146"/>
        <v>0</v>
      </c>
      <c r="BP268" s="2820">
        <f t="shared" si="147"/>
        <v>0</v>
      </c>
      <c r="BQ268" s="2820">
        <f t="shared" si="148"/>
        <v>0</v>
      </c>
      <c r="BR268" s="2820">
        <f t="shared" si="149"/>
        <v>0</v>
      </c>
      <c r="BS268" s="2820">
        <f t="shared" si="150"/>
        <v>0</v>
      </c>
      <c r="BT268" s="2868">
        <f t="shared" si="151"/>
        <v>0</v>
      </c>
    </row>
    <row r="269" spans="1:72">
      <c r="A269" s="1243"/>
      <c r="B269" s="1251"/>
      <c r="C269" s="1251"/>
      <c r="D269" s="2824"/>
      <c r="E269" s="2820">
        <f t="shared" si="123"/>
        <v>0</v>
      </c>
      <c r="F269" s="2821"/>
      <c r="G269" s="2822">
        <f t="shared" si="124"/>
        <v>0</v>
      </c>
      <c r="H269" s="2823">
        <f t="shared" si="125"/>
        <v>0</v>
      </c>
      <c r="I269" s="2831"/>
      <c r="J269" s="2831"/>
      <c r="K269" s="2831"/>
      <c r="L269" s="2831"/>
      <c r="M269" s="2831"/>
      <c r="N269" s="2831"/>
      <c r="O269" s="2831"/>
      <c r="P269" s="2831"/>
      <c r="Q269" s="2831"/>
      <c r="R269" s="2831"/>
      <c r="S269" s="2831"/>
      <c r="T269" s="2831"/>
      <c r="U269" s="2831"/>
      <c r="V269" s="2831"/>
      <c r="W269" s="2831"/>
      <c r="X269" s="2831"/>
      <c r="Y269" s="2831"/>
      <c r="Z269" s="2831"/>
      <c r="AA269" s="2831"/>
      <c r="AB269" s="2831"/>
      <c r="AC269" s="2820">
        <f t="shared" si="126"/>
        <v>0</v>
      </c>
      <c r="AD269" s="2841"/>
      <c r="AE269" s="2841"/>
      <c r="AF269" s="2841"/>
      <c r="AG269" s="2841"/>
      <c r="AH269" s="2841"/>
      <c r="AI269" s="2841"/>
      <c r="AJ269" s="2841"/>
      <c r="AK269" s="2841"/>
      <c r="AL269" s="2841"/>
      <c r="AM269" s="2841"/>
      <c r="AN269" s="2841"/>
      <c r="AO269" s="2841"/>
      <c r="AP269" s="2841"/>
      <c r="AQ269" s="2841"/>
      <c r="AR269" s="2841"/>
      <c r="AS269" s="2841"/>
      <c r="AT269" s="2821"/>
      <c r="AU269" s="2850"/>
      <c r="AV269" s="794">
        <f t="shared" si="127"/>
        <v>0</v>
      </c>
      <c r="AW269" s="794">
        <f t="shared" si="128"/>
        <v>0</v>
      </c>
      <c r="AX269" s="794">
        <f t="shared" si="129"/>
        <v>0</v>
      </c>
      <c r="AY269" s="1178">
        <f t="shared" si="130"/>
        <v>0</v>
      </c>
      <c r="AZ269" s="2820">
        <f t="shared" si="131"/>
        <v>0</v>
      </c>
      <c r="BA269" s="2820">
        <f t="shared" si="132"/>
        <v>0</v>
      </c>
      <c r="BB269" s="2820">
        <f t="shared" si="133"/>
        <v>0</v>
      </c>
      <c r="BC269" s="2820">
        <f t="shared" si="134"/>
        <v>0</v>
      </c>
      <c r="BD269" s="2820">
        <f t="shared" si="135"/>
        <v>0</v>
      </c>
      <c r="BE269" s="2820">
        <f t="shared" si="136"/>
        <v>0</v>
      </c>
      <c r="BF269" s="2820">
        <f t="shared" si="137"/>
        <v>0</v>
      </c>
      <c r="BG269" s="2820">
        <f t="shared" si="138"/>
        <v>0</v>
      </c>
      <c r="BH269" s="2820">
        <f t="shared" si="139"/>
        <v>0</v>
      </c>
      <c r="BI269" s="2820">
        <f t="shared" si="140"/>
        <v>0</v>
      </c>
      <c r="BJ269" s="2820">
        <f t="shared" si="141"/>
        <v>0</v>
      </c>
      <c r="BK269" s="2820">
        <f t="shared" si="142"/>
        <v>0</v>
      </c>
      <c r="BL269" s="2820">
        <f t="shared" si="143"/>
        <v>0</v>
      </c>
      <c r="BM269" s="2820">
        <f t="shared" si="144"/>
        <v>0</v>
      </c>
      <c r="BN269" s="2820">
        <f t="shared" si="145"/>
        <v>0</v>
      </c>
      <c r="BO269" s="2820">
        <f t="shared" si="146"/>
        <v>0</v>
      </c>
      <c r="BP269" s="2820">
        <f t="shared" si="147"/>
        <v>0</v>
      </c>
      <c r="BQ269" s="2820">
        <f t="shared" si="148"/>
        <v>0</v>
      </c>
      <c r="BR269" s="2820">
        <f t="shared" si="149"/>
        <v>0</v>
      </c>
      <c r="BS269" s="2820">
        <f t="shared" si="150"/>
        <v>0</v>
      </c>
      <c r="BT269" s="2868">
        <f t="shared" si="151"/>
        <v>0</v>
      </c>
    </row>
    <row r="270" spans="1:72">
      <c r="A270" s="1243"/>
      <c r="B270" s="1251"/>
      <c r="C270" s="1251"/>
      <c r="D270" s="2824"/>
      <c r="E270" s="2820">
        <f t="shared" si="123"/>
        <v>0</v>
      </c>
      <c r="F270" s="2821"/>
      <c r="G270" s="2822">
        <f t="shared" si="124"/>
        <v>0</v>
      </c>
      <c r="H270" s="2823">
        <f t="shared" si="125"/>
        <v>0</v>
      </c>
      <c r="I270" s="2831"/>
      <c r="J270" s="2831"/>
      <c r="K270" s="2831"/>
      <c r="L270" s="2831"/>
      <c r="M270" s="2831"/>
      <c r="N270" s="2831"/>
      <c r="O270" s="2831"/>
      <c r="P270" s="2831"/>
      <c r="Q270" s="2831"/>
      <c r="R270" s="2831"/>
      <c r="S270" s="2831"/>
      <c r="T270" s="2831"/>
      <c r="U270" s="2831"/>
      <c r="V270" s="2831"/>
      <c r="W270" s="2831"/>
      <c r="X270" s="2831"/>
      <c r="Y270" s="2831"/>
      <c r="Z270" s="2831"/>
      <c r="AA270" s="2831"/>
      <c r="AB270" s="2831"/>
      <c r="AC270" s="2820">
        <f t="shared" si="126"/>
        <v>0</v>
      </c>
      <c r="AD270" s="2841"/>
      <c r="AE270" s="2841"/>
      <c r="AF270" s="2841"/>
      <c r="AG270" s="2841"/>
      <c r="AH270" s="2841"/>
      <c r="AI270" s="2841"/>
      <c r="AJ270" s="2841"/>
      <c r="AK270" s="2841"/>
      <c r="AL270" s="2841"/>
      <c r="AM270" s="2841"/>
      <c r="AN270" s="2841"/>
      <c r="AO270" s="2841"/>
      <c r="AP270" s="2841"/>
      <c r="AQ270" s="2841"/>
      <c r="AR270" s="2841"/>
      <c r="AS270" s="2841"/>
      <c r="AT270" s="2821"/>
      <c r="AU270" s="2850"/>
      <c r="AV270" s="794">
        <f t="shared" si="127"/>
        <v>0</v>
      </c>
      <c r="AW270" s="794">
        <f t="shared" si="128"/>
        <v>0</v>
      </c>
      <c r="AX270" s="794">
        <f t="shared" si="129"/>
        <v>0</v>
      </c>
      <c r="AY270" s="1178">
        <f t="shared" si="130"/>
        <v>0</v>
      </c>
      <c r="AZ270" s="2820">
        <f t="shared" si="131"/>
        <v>0</v>
      </c>
      <c r="BA270" s="2820">
        <f t="shared" si="132"/>
        <v>0</v>
      </c>
      <c r="BB270" s="2820">
        <f t="shared" si="133"/>
        <v>0</v>
      </c>
      <c r="BC270" s="2820">
        <f t="shared" si="134"/>
        <v>0</v>
      </c>
      <c r="BD270" s="2820">
        <f t="shared" si="135"/>
        <v>0</v>
      </c>
      <c r="BE270" s="2820">
        <f t="shared" si="136"/>
        <v>0</v>
      </c>
      <c r="BF270" s="2820">
        <f t="shared" si="137"/>
        <v>0</v>
      </c>
      <c r="BG270" s="2820">
        <f t="shared" si="138"/>
        <v>0</v>
      </c>
      <c r="BH270" s="2820">
        <f t="shared" si="139"/>
        <v>0</v>
      </c>
      <c r="BI270" s="2820">
        <f t="shared" si="140"/>
        <v>0</v>
      </c>
      <c r="BJ270" s="2820">
        <f t="shared" si="141"/>
        <v>0</v>
      </c>
      <c r="BK270" s="2820">
        <f t="shared" si="142"/>
        <v>0</v>
      </c>
      <c r="BL270" s="2820">
        <f t="shared" si="143"/>
        <v>0</v>
      </c>
      <c r="BM270" s="2820">
        <f t="shared" si="144"/>
        <v>0</v>
      </c>
      <c r="BN270" s="2820">
        <f t="shared" si="145"/>
        <v>0</v>
      </c>
      <c r="BO270" s="2820">
        <f t="shared" si="146"/>
        <v>0</v>
      </c>
      <c r="BP270" s="2820">
        <f t="shared" si="147"/>
        <v>0</v>
      </c>
      <c r="BQ270" s="2820">
        <f t="shared" si="148"/>
        <v>0</v>
      </c>
      <c r="BR270" s="2820">
        <f t="shared" si="149"/>
        <v>0</v>
      </c>
      <c r="BS270" s="2820">
        <f t="shared" si="150"/>
        <v>0</v>
      </c>
      <c r="BT270" s="2868">
        <f t="shared" si="151"/>
        <v>0</v>
      </c>
    </row>
    <row r="271" spans="1:72">
      <c r="A271" s="1243"/>
      <c r="B271" s="1251"/>
      <c r="C271" s="1251"/>
      <c r="D271" s="2824"/>
      <c r="E271" s="2820">
        <f t="shared" si="123"/>
        <v>0</v>
      </c>
      <c r="F271" s="2821"/>
      <c r="G271" s="2822">
        <f t="shared" si="124"/>
        <v>0</v>
      </c>
      <c r="H271" s="2823">
        <f t="shared" si="125"/>
        <v>0</v>
      </c>
      <c r="I271" s="2831"/>
      <c r="J271" s="2831"/>
      <c r="K271" s="2831"/>
      <c r="L271" s="2831"/>
      <c r="M271" s="2831"/>
      <c r="N271" s="2831"/>
      <c r="O271" s="2831"/>
      <c r="P271" s="2831"/>
      <c r="Q271" s="2831"/>
      <c r="R271" s="2831"/>
      <c r="S271" s="2831"/>
      <c r="T271" s="2831"/>
      <c r="U271" s="2831"/>
      <c r="V271" s="2831"/>
      <c r="W271" s="2831"/>
      <c r="X271" s="2831"/>
      <c r="Y271" s="2831"/>
      <c r="Z271" s="2831"/>
      <c r="AA271" s="2831"/>
      <c r="AB271" s="2831"/>
      <c r="AC271" s="2820">
        <f t="shared" si="126"/>
        <v>0</v>
      </c>
      <c r="AD271" s="2841"/>
      <c r="AE271" s="2841"/>
      <c r="AF271" s="2841"/>
      <c r="AG271" s="2841"/>
      <c r="AH271" s="2841"/>
      <c r="AI271" s="2841"/>
      <c r="AJ271" s="2841"/>
      <c r="AK271" s="2841"/>
      <c r="AL271" s="2841"/>
      <c r="AM271" s="2841"/>
      <c r="AN271" s="2841"/>
      <c r="AO271" s="2841"/>
      <c r="AP271" s="2841"/>
      <c r="AQ271" s="2841"/>
      <c r="AR271" s="2841"/>
      <c r="AS271" s="2841"/>
      <c r="AT271" s="2821"/>
      <c r="AU271" s="2850"/>
      <c r="AV271" s="794">
        <f t="shared" si="127"/>
        <v>0</v>
      </c>
      <c r="AW271" s="794">
        <f t="shared" si="128"/>
        <v>0</v>
      </c>
      <c r="AX271" s="794">
        <f t="shared" si="129"/>
        <v>0</v>
      </c>
      <c r="AY271" s="1178">
        <f t="shared" si="130"/>
        <v>0</v>
      </c>
      <c r="AZ271" s="2820">
        <f t="shared" si="131"/>
        <v>0</v>
      </c>
      <c r="BA271" s="2820">
        <f t="shared" si="132"/>
        <v>0</v>
      </c>
      <c r="BB271" s="2820">
        <f t="shared" si="133"/>
        <v>0</v>
      </c>
      <c r="BC271" s="2820">
        <f t="shared" si="134"/>
        <v>0</v>
      </c>
      <c r="BD271" s="2820">
        <f t="shared" si="135"/>
        <v>0</v>
      </c>
      <c r="BE271" s="2820">
        <f t="shared" si="136"/>
        <v>0</v>
      </c>
      <c r="BF271" s="2820">
        <f t="shared" si="137"/>
        <v>0</v>
      </c>
      <c r="BG271" s="2820">
        <f t="shared" si="138"/>
        <v>0</v>
      </c>
      <c r="BH271" s="2820">
        <f t="shared" si="139"/>
        <v>0</v>
      </c>
      <c r="BI271" s="2820">
        <f t="shared" si="140"/>
        <v>0</v>
      </c>
      <c r="BJ271" s="2820">
        <f t="shared" si="141"/>
        <v>0</v>
      </c>
      <c r="BK271" s="2820">
        <f t="shared" si="142"/>
        <v>0</v>
      </c>
      <c r="BL271" s="2820">
        <f t="shared" si="143"/>
        <v>0</v>
      </c>
      <c r="BM271" s="2820">
        <f t="shared" si="144"/>
        <v>0</v>
      </c>
      <c r="BN271" s="2820">
        <f t="shared" si="145"/>
        <v>0</v>
      </c>
      <c r="BO271" s="2820">
        <f t="shared" si="146"/>
        <v>0</v>
      </c>
      <c r="BP271" s="2820">
        <f t="shared" si="147"/>
        <v>0</v>
      </c>
      <c r="BQ271" s="2820">
        <f t="shared" si="148"/>
        <v>0</v>
      </c>
      <c r="BR271" s="2820">
        <f t="shared" si="149"/>
        <v>0</v>
      </c>
      <c r="BS271" s="2820">
        <f t="shared" si="150"/>
        <v>0</v>
      </c>
      <c r="BT271" s="2868">
        <f t="shared" si="151"/>
        <v>0</v>
      </c>
    </row>
    <row r="272" spans="1:72">
      <c r="A272" s="1243"/>
      <c r="B272" s="1251"/>
      <c r="C272" s="1251"/>
      <c r="D272" s="2824"/>
      <c r="E272" s="2820">
        <f t="shared" si="123"/>
        <v>0</v>
      </c>
      <c r="F272" s="2821"/>
      <c r="G272" s="2822">
        <f t="shared" si="124"/>
        <v>0</v>
      </c>
      <c r="H272" s="2823">
        <f t="shared" si="125"/>
        <v>0</v>
      </c>
      <c r="I272" s="2831"/>
      <c r="J272" s="2831"/>
      <c r="K272" s="2831"/>
      <c r="L272" s="2831"/>
      <c r="M272" s="2831"/>
      <c r="N272" s="2831"/>
      <c r="O272" s="2831"/>
      <c r="P272" s="2831"/>
      <c r="Q272" s="2831"/>
      <c r="R272" s="2831"/>
      <c r="S272" s="2831"/>
      <c r="T272" s="2831"/>
      <c r="U272" s="2831"/>
      <c r="V272" s="2831"/>
      <c r="W272" s="2831"/>
      <c r="X272" s="2831"/>
      <c r="Y272" s="2831"/>
      <c r="Z272" s="2831"/>
      <c r="AA272" s="2831"/>
      <c r="AB272" s="2831"/>
      <c r="AC272" s="2820">
        <f t="shared" si="126"/>
        <v>0</v>
      </c>
      <c r="AD272" s="2841"/>
      <c r="AE272" s="2841"/>
      <c r="AF272" s="2841"/>
      <c r="AG272" s="2841"/>
      <c r="AH272" s="2841"/>
      <c r="AI272" s="2841"/>
      <c r="AJ272" s="2841"/>
      <c r="AK272" s="2841"/>
      <c r="AL272" s="2841"/>
      <c r="AM272" s="2841"/>
      <c r="AN272" s="2841"/>
      <c r="AO272" s="2841"/>
      <c r="AP272" s="2841"/>
      <c r="AQ272" s="2841"/>
      <c r="AR272" s="2841"/>
      <c r="AS272" s="2841"/>
      <c r="AT272" s="2821"/>
      <c r="AU272" s="2850"/>
      <c r="AV272" s="794">
        <f t="shared" si="127"/>
        <v>0</v>
      </c>
      <c r="AW272" s="794">
        <f t="shared" si="128"/>
        <v>0</v>
      </c>
      <c r="AX272" s="794">
        <f t="shared" si="129"/>
        <v>0</v>
      </c>
      <c r="AY272" s="1178">
        <f t="shared" si="130"/>
        <v>0</v>
      </c>
      <c r="AZ272" s="2820">
        <f t="shared" si="131"/>
        <v>0</v>
      </c>
      <c r="BA272" s="2820">
        <f t="shared" si="132"/>
        <v>0</v>
      </c>
      <c r="BB272" s="2820">
        <f t="shared" si="133"/>
        <v>0</v>
      </c>
      <c r="BC272" s="2820">
        <f t="shared" si="134"/>
        <v>0</v>
      </c>
      <c r="BD272" s="2820">
        <f t="shared" si="135"/>
        <v>0</v>
      </c>
      <c r="BE272" s="2820">
        <f t="shared" si="136"/>
        <v>0</v>
      </c>
      <c r="BF272" s="2820">
        <f t="shared" si="137"/>
        <v>0</v>
      </c>
      <c r="BG272" s="2820">
        <f t="shared" si="138"/>
        <v>0</v>
      </c>
      <c r="BH272" s="2820">
        <f t="shared" si="139"/>
        <v>0</v>
      </c>
      <c r="BI272" s="2820">
        <f t="shared" si="140"/>
        <v>0</v>
      </c>
      <c r="BJ272" s="2820">
        <f t="shared" si="141"/>
        <v>0</v>
      </c>
      <c r="BK272" s="2820">
        <f t="shared" si="142"/>
        <v>0</v>
      </c>
      <c r="BL272" s="2820">
        <f t="shared" si="143"/>
        <v>0</v>
      </c>
      <c r="BM272" s="2820">
        <f t="shared" si="144"/>
        <v>0</v>
      </c>
      <c r="BN272" s="2820">
        <f t="shared" si="145"/>
        <v>0</v>
      </c>
      <c r="BO272" s="2820">
        <f t="shared" si="146"/>
        <v>0</v>
      </c>
      <c r="BP272" s="2820">
        <f t="shared" si="147"/>
        <v>0</v>
      </c>
      <c r="BQ272" s="2820">
        <f t="shared" si="148"/>
        <v>0</v>
      </c>
      <c r="BR272" s="2820">
        <f t="shared" si="149"/>
        <v>0</v>
      </c>
      <c r="BS272" s="2820">
        <f t="shared" si="150"/>
        <v>0</v>
      </c>
      <c r="BT272" s="2868">
        <f t="shared" si="151"/>
        <v>0</v>
      </c>
    </row>
    <row r="273" spans="1:72">
      <c r="A273" s="1243"/>
      <c r="B273" s="1251"/>
      <c r="C273" s="1251"/>
      <c r="D273" s="2824"/>
      <c r="E273" s="2820">
        <f t="shared" si="123"/>
        <v>0</v>
      </c>
      <c r="F273" s="2821"/>
      <c r="G273" s="2822">
        <f t="shared" si="124"/>
        <v>0</v>
      </c>
      <c r="H273" s="2823">
        <f t="shared" si="125"/>
        <v>0</v>
      </c>
      <c r="I273" s="2831"/>
      <c r="J273" s="2831"/>
      <c r="K273" s="2831"/>
      <c r="L273" s="2831"/>
      <c r="M273" s="2831"/>
      <c r="N273" s="2831"/>
      <c r="O273" s="2831"/>
      <c r="P273" s="2831"/>
      <c r="Q273" s="2831"/>
      <c r="R273" s="2831"/>
      <c r="S273" s="2831"/>
      <c r="T273" s="2831"/>
      <c r="U273" s="2831"/>
      <c r="V273" s="2831"/>
      <c r="W273" s="2831"/>
      <c r="X273" s="2831"/>
      <c r="Y273" s="2831"/>
      <c r="Z273" s="2831"/>
      <c r="AA273" s="2831"/>
      <c r="AB273" s="2831"/>
      <c r="AC273" s="2820">
        <f t="shared" si="126"/>
        <v>0</v>
      </c>
      <c r="AD273" s="2841"/>
      <c r="AE273" s="2841"/>
      <c r="AF273" s="2841"/>
      <c r="AG273" s="2841"/>
      <c r="AH273" s="2841"/>
      <c r="AI273" s="2841"/>
      <c r="AJ273" s="2841"/>
      <c r="AK273" s="2841"/>
      <c r="AL273" s="2841"/>
      <c r="AM273" s="2841"/>
      <c r="AN273" s="2841"/>
      <c r="AO273" s="2841"/>
      <c r="AP273" s="2841"/>
      <c r="AQ273" s="2841"/>
      <c r="AR273" s="2841"/>
      <c r="AS273" s="2841"/>
      <c r="AT273" s="2821"/>
      <c r="AU273" s="2850"/>
      <c r="AV273" s="794">
        <f t="shared" si="127"/>
        <v>0</v>
      </c>
      <c r="AW273" s="794">
        <f t="shared" si="128"/>
        <v>0</v>
      </c>
      <c r="AX273" s="794">
        <f t="shared" si="129"/>
        <v>0</v>
      </c>
      <c r="AY273" s="1178">
        <f t="shared" si="130"/>
        <v>0</v>
      </c>
      <c r="AZ273" s="2820">
        <f t="shared" si="131"/>
        <v>0</v>
      </c>
      <c r="BA273" s="2820">
        <f t="shared" si="132"/>
        <v>0</v>
      </c>
      <c r="BB273" s="2820">
        <f t="shared" si="133"/>
        <v>0</v>
      </c>
      <c r="BC273" s="2820">
        <f t="shared" si="134"/>
        <v>0</v>
      </c>
      <c r="BD273" s="2820">
        <f t="shared" si="135"/>
        <v>0</v>
      </c>
      <c r="BE273" s="2820">
        <f t="shared" si="136"/>
        <v>0</v>
      </c>
      <c r="BF273" s="2820">
        <f t="shared" si="137"/>
        <v>0</v>
      </c>
      <c r="BG273" s="2820">
        <f t="shared" si="138"/>
        <v>0</v>
      </c>
      <c r="BH273" s="2820">
        <f t="shared" si="139"/>
        <v>0</v>
      </c>
      <c r="BI273" s="2820">
        <f t="shared" si="140"/>
        <v>0</v>
      </c>
      <c r="BJ273" s="2820">
        <f t="shared" si="141"/>
        <v>0</v>
      </c>
      <c r="BK273" s="2820">
        <f t="shared" si="142"/>
        <v>0</v>
      </c>
      <c r="BL273" s="2820">
        <f t="shared" si="143"/>
        <v>0</v>
      </c>
      <c r="BM273" s="2820">
        <f t="shared" si="144"/>
        <v>0</v>
      </c>
      <c r="BN273" s="2820">
        <f t="shared" si="145"/>
        <v>0</v>
      </c>
      <c r="BO273" s="2820">
        <f t="shared" si="146"/>
        <v>0</v>
      </c>
      <c r="BP273" s="2820">
        <f t="shared" si="147"/>
        <v>0</v>
      </c>
      <c r="BQ273" s="2820">
        <f t="shared" si="148"/>
        <v>0</v>
      </c>
      <c r="BR273" s="2820">
        <f t="shared" si="149"/>
        <v>0</v>
      </c>
      <c r="BS273" s="2820">
        <f t="shared" si="150"/>
        <v>0</v>
      </c>
      <c r="BT273" s="2868">
        <f t="shared" si="151"/>
        <v>0</v>
      </c>
    </row>
    <row r="274" spans="1:72">
      <c r="A274" s="1243"/>
      <c r="B274" s="1251"/>
      <c r="C274" s="1251"/>
      <c r="D274" s="2824"/>
      <c r="E274" s="2820">
        <f t="shared" si="123"/>
        <v>0</v>
      </c>
      <c r="F274" s="2821"/>
      <c r="G274" s="2822">
        <f t="shared" si="124"/>
        <v>0</v>
      </c>
      <c r="H274" s="2823">
        <f t="shared" si="125"/>
        <v>0</v>
      </c>
      <c r="I274" s="2831"/>
      <c r="J274" s="2831"/>
      <c r="K274" s="2831"/>
      <c r="L274" s="2831"/>
      <c r="M274" s="2831"/>
      <c r="N274" s="2831"/>
      <c r="O274" s="2831"/>
      <c r="P274" s="2831"/>
      <c r="Q274" s="2831"/>
      <c r="R274" s="2831"/>
      <c r="S274" s="2831"/>
      <c r="T274" s="2831"/>
      <c r="U274" s="2831"/>
      <c r="V274" s="2831"/>
      <c r="W274" s="2831"/>
      <c r="X274" s="2831"/>
      <c r="Y274" s="2831"/>
      <c r="Z274" s="2831"/>
      <c r="AA274" s="2831"/>
      <c r="AB274" s="2831"/>
      <c r="AC274" s="2820">
        <f t="shared" si="126"/>
        <v>0</v>
      </c>
      <c r="AD274" s="2841"/>
      <c r="AE274" s="2841"/>
      <c r="AF274" s="2841"/>
      <c r="AG274" s="2841"/>
      <c r="AH274" s="2841"/>
      <c r="AI274" s="2841"/>
      <c r="AJ274" s="2841"/>
      <c r="AK274" s="2841"/>
      <c r="AL274" s="2841"/>
      <c r="AM274" s="2841"/>
      <c r="AN274" s="2841"/>
      <c r="AO274" s="2841"/>
      <c r="AP274" s="2841"/>
      <c r="AQ274" s="2841"/>
      <c r="AR274" s="2841"/>
      <c r="AS274" s="2841"/>
      <c r="AT274" s="2821"/>
      <c r="AU274" s="2850"/>
      <c r="AV274" s="794">
        <f t="shared" si="127"/>
        <v>0</v>
      </c>
      <c r="AW274" s="794">
        <f t="shared" si="128"/>
        <v>0</v>
      </c>
      <c r="AX274" s="794">
        <f t="shared" si="129"/>
        <v>0</v>
      </c>
      <c r="AY274" s="1178">
        <f t="shared" si="130"/>
        <v>0</v>
      </c>
      <c r="AZ274" s="2820">
        <f t="shared" si="131"/>
        <v>0</v>
      </c>
      <c r="BA274" s="2820">
        <f t="shared" si="132"/>
        <v>0</v>
      </c>
      <c r="BB274" s="2820">
        <f t="shared" si="133"/>
        <v>0</v>
      </c>
      <c r="BC274" s="2820">
        <f t="shared" si="134"/>
        <v>0</v>
      </c>
      <c r="BD274" s="2820">
        <f t="shared" si="135"/>
        <v>0</v>
      </c>
      <c r="BE274" s="2820">
        <f t="shared" si="136"/>
        <v>0</v>
      </c>
      <c r="BF274" s="2820">
        <f t="shared" si="137"/>
        <v>0</v>
      </c>
      <c r="BG274" s="2820">
        <f t="shared" si="138"/>
        <v>0</v>
      </c>
      <c r="BH274" s="2820">
        <f t="shared" si="139"/>
        <v>0</v>
      </c>
      <c r="BI274" s="2820">
        <f t="shared" si="140"/>
        <v>0</v>
      </c>
      <c r="BJ274" s="2820">
        <f t="shared" si="141"/>
        <v>0</v>
      </c>
      <c r="BK274" s="2820">
        <f t="shared" si="142"/>
        <v>0</v>
      </c>
      <c r="BL274" s="2820">
        <f t="shared" si="143"/>
        <v>0</v>
      </c>
      <c r="BM274" s="2820">
        <f t="shared" si="144"/>
        <v>0</v>
      </c>
      <c r="BN274" s="2820">
        <f t="shared" si="145"/>
        <v>0</v>
      </c>
      <c r="BO274" s="2820">
        <f t="shared" si="146"/>
        <v>0</v>
      </c>
      <c r="BP274" s="2820">
        <f t="shared" si="147"/>
        <v>0</v>
      </c>
      <c r="BQ274" s="2820">
        <f t="shared" si="148"/>
        <v>0</v>
      </c>
      <c r="BR274" s="2820">
        <f t="shared" si="149"/>
        <v>0</v>
      </c>
      <c r="BS274" s="2820">
        <f t="shared" si="150"/>
        <v>0</v>
      </c>
      <c r="BT274" s="2868">
        <f t="shared" si="151"/>
        <v>0</v>
      </c>
    </row>
    <row r="275" spans="1:72">
      <c r="A275" s="1243"/>
      <c r="B275" s="1251"/>
      <c r="C275" s="1251"/>
      <c r="D275" s="2824"/>
      <c r="E275" s="2820">
        <f t="shared" si="123"/>
        <v>0</v>
      </c>
      <c r="F275" s="2821"/>
      <c r="G275" s="2822">
        <f t="shared" si="124"/>
        <v>0</v>
      </c>
      <c r="H275" s="2823">
        <f t="shared" si="125"/>
        <v>0</v>
      </c>
      <c r="I275" s="2831"/>
      <c r="J275" s="2831"/>
      <c r="K275" s="2831"/>
      <c r="L275" s="2831"/>
      <c r="M275" s="2831"/>
      <c r="N275" s="2831"/>
      <c r="O275" s="2831"/>
      <c r="P275" s="2831"/>
      <c r="Q275" s="2831"/>
      <c r="R275" s="2831"/>
      <c r="S275" s="2831"/>
      <c r="T275" s="2831"/>
      <c r="U275" s="2831"/>
      <c r="V275" s="2831"/>
      <c r="W275" s="2831"/>
      <c r="X275" s="2831"/>
      <c r="Y275" s="2831"/>
      <c r="Z275" s="2831"/>
      <c r="AA275" s="2831"/>
      <c r="AB275" s="2831"/>
      <c r="AC275" s="2820">
        <f t="shared" si="126"/>
        <v>0</v>
      </c>
      <c r="AD275" s="2841"/>
      <c r="AE275" s="2841"/>
      <c r="AF275" s="2841"/>
      <c r="AG275" s="2841"/>
      <c r="AH275" s="2841"/>
      <c r="AI275" s="2841"/>
      <c r="AJ275" s="2841"/>
      <c r="AK275" s="2841"/>
      <c r="AL275" s="2841"/>
      <c r="AM275" s="2841"/>
      <c r="AN275" s="2841"/>
      <c r="AO275" s="2841"/>
      <c r="AP275" s="2841"/>
      <c r="AQ275" s="2841"/>
      <c r="AR275" s="2841"/>
      <c r="AS275" s="2841"/>
      <c r="AT275" s="2821"/>
      <c r="AU275" s="2850"/>
      <c r="AV275" s="794">
        <f t="shared" si="127"/>
        <v>0</v>
      </c>
      <c r="AW275" s="794">
        <f t="shared" si="128"/>
        <v>0</v>
      </c>
      <c r="AX275" s="794">
        <f t="shared" si="129"/>
        <v>0</v>
      </c>
      <c r="AY275" s="1178">
        <f t="shared" si="130"/>
        <v>0</v>
      </c>
      <c r="AZ275" s="2820">
        <f t="shared" si="131"/>
        <v>0</v>
      </c>
      <c r="BA275" s="2820">
        <f t="shared" si="132"/>
        <v>0</v>
      </c>
      <c r="BB275" s="2820">
        <f t="shared" si="133"/>
        <v>0</v>
      </c>
      <c r="BC275" s="2820">
        <f t="shared" si="134"/>
        <v>0</v>
      </c>
      <c r="BD275" s="2820">
        <f t="shared" si="135"/>
        <v>0</v>
      </c>
      <c r="BE275" s="2820">
        <f t="shared" si="136"/>
        <v>0</v>
      </c>
      <c r="BF275" s="2820">
        <f t="shared" si="137"/>
        <v>0</v>
      </c>
      <c r="BG275" s="2820">
        <f t="shared" si="138"/>
        <v>0</v>
      </c>
      <c r="BH275" s="2820">
        <f t="shared" si="139"/>
        <v>0</v>
      </c>
      <c r="BI275" s="2820">
        <f t="shared" si="140"/>
        <v>0</v>
      </c>
      <c r="BJ275" s="2820">
        <f t="shared" si="141"/>
        <v>0</v>
      </c>
      <c r="BK275" s="2820">
        <f t="shared" si="142"/>
        <v>0</v>
      </c>
      <c r="BL275" s="2820">
        <f t="shared" si="143"/>
        <v>0</v>
      </c>
      <c r="BM275" s="2820">
        <f t="shared" si="144"/>
        <v>0</v>
      </c>
      <c r="BN275" s="2820">
        <f t="shared" si="145"/>
        <v>0</v>
      </c>
      <c r="BO275" s="2820">
        <f t="shared" si="146"/>
        <v>0</v>
      </c>
      <c r="BP275" s="2820">
        <f t="shared" si="147"/>
        <v>0</v>
      </c>
      <c r="BQ275" s="2820">
        <f t="shared" si="148"/>
        <v>0</v>
      </c>
      <c r="BR275" s="2820">
        <f t="shared" si="149"/>
        <v>0</v>
      </c>
      <c r="BS275" s="2820">
        <f t="shared" si="150"/>
        <v>0</v>
      </c>
      <c r="BT275" s="2868">
        <f t="shared" si="151"/>
        <v>0</v>
      </c>
    </row>
    <row r="276" spans="1:72">
      <c r="A276" s="1243"/>
      <c r="B276" s="1251"/>
      <c r="C276" s="1251"/>
      <c r="D276" s="2824"/>
      <c r="E276" s="2820">
        <f t="shared" si="123"/>
        <v>0</v>
      </c>
      <c r="F276" s="2821"/>
      <c r="G276" s="2822">
        <f t="shared" si="124"/>
        <v>0</v>
      </c>
      <c r="H276" s="2823">
        <f t="shared" si="125"/>
        <v>0</v>
      </c>
      <c r="I276" s="2831"/>
      <c r="J276" s="2831"/>
      <c r="K276" s="2831"/>
      <c r="L276" s="2831"/>
      <c r="M276" s="2831"/>
      <c r="N276" s="2831"/>
      <c r="O276" s="2831"/>
      <c r="P276" s="2831"/>
      <c r="Q276" s="2831"/>
      <c r="R276" s="2831"/>
      <c r="S276" s="2831"/>
      <c r="T276" s="2831"/>
      <c r="U276" s="2831"/>
      <c r="V276" s="2831"/>
      <c r="W276" s="2831"/>
      <c r="X276" s="2831"/>
      <c r="Y276" s="2831"/>
      <c r="Z276" s="2831"/>
      <c r="AA276" s="2831"/>
      <c r="AB276" s="2831"/>
      <c r="AC276" s="2820">
        <f t="shared" si="126"/>
        <v>0</v>
      </c>
      <c r="AD276" s="2841"/>
      <c r="AE276" s="2841"/>
      <c r="AF276" s="2841"/>
      <c r="AG276" s="2841"/>
      <c r="AH276" s="2841"/>
      <c r="AI276" s="2841"/>
      <c r="AJ276" s="2841"/>
      <c r="AK276" s="2841"/>
      <c r="AL276" s="2841"/>
      <c r="AM276" s="2841"/>
      <c r="AN276" s="2841"/>
      <c r="AO276" s="2841"/>
      <c r="AP276" s="2841"/>
      <c r="AQ276" s="2841"/>
      <c r="AR276" s="2841"/>
      <c r="AS276" s="2841"/>
      <c r="AT276" s="2821"/>
      <c r="AU276" s="2850"/>
      <c r="AV276" s="794">
        <f t="shared" si="127"/>
        <v>0</v>
      </c>
      <c r="AW276" s="794">
        <f t="shared" si="128"/>
        <v>0</v>
      </c>
      <c r="AX276" s="794">
        <f t="shared" si="129"/>
        <v>0</v>
      </c>
      <c r="AY276" s="1178">
        <f t="shared" si="130"/>
        <v>0</v>
      </c>
      <c r="AZ276" s="2820">
        <f t="shared" si="131"/>
        <v>0</v>
      </c>
      <c r="BA276" s="2820">
        <f t="shared" si="132"/>
        <v>0</v>
      </c>
      <c r="BB276" s="2820">
        <f t="shared" si="133"/>
        <v>0</v>
      </c>
      <c r="BC276" s="2820">
        <f t="shared" si="134"/>
        <v>0</v>
      </c>
      <c r="BD276" s="2820">
        <f t="shared" si="135"/>
        <v>0</v>
      </c>
      <c r="BE276" s="2820">
        <f t="shared" si="136"/>
        <v>0</v>
      </c>
      <c r="BF276" s="2820">
        <f t="shared" si="137"/>
        <v>0</v>
      </c>
      <c r="BG276" s="2820">
        <f t="shared" si="138"/>
        <v>0</v>
      </c>
      <c r="BH276" s="2820">
        <f t="shared" si="139"/>
        <v>0</v>
      </c>
      <c r="BI276" s="2820">
        <f t="shared" si="140"/>
        <v>0</v>
      </c>
      <c r="BJ276" s="2820">
        <f t="shared" si="141"/>
        <v>0</v>
      </c>
      <c r="BK276" s="2820">
        <f t="shared" si="142"/>
        <v>0</v>
      </c>
      <c r="BL276" s="2820">
        <f t="shared" si="143"/>
        <v>0</v>
      </c>
      <c r="BM276" s="2820">
        <f t="shared" si="144"/>
        <v>0</v>
      </c>
      <c r="BN276" s="2820">
        <f t="shared" si="145"/>
        <v>0</v>
      </c>
      <c r="BO276" s="2820">
        <f t="shared" si="146"/>
        <v>0</v>
      </c>
      <c r="BP276" s="2820">
        <f t="shared" si="147"/>
        <v>0</v>
      </c>
      <c r="BQ276" s="2820">
        <f t="shared" si="148"/>
        <v>0</v>
      </c>
      <c r="BR276" s="2820">
        <f t="shared" si="149"/>
        <v>0</v>
      </c>
      <c r="BS276" s="2820">
        <f t="shared" si="150"/>
        <v>0</v>
      </c>
      <c r="BT276" s="2868">
        <f t="shared" si="151"/>
        <v>0</v>
      </c>
    </row>
    <row r="277" spans="1:72">
      <c r="A277" s="1243"/>
      <c r="B277" s="1251"/>
      <c r="C277" s="1251"/>
      <c r="D277" s="2824"/>
      <c r="E277" s="2820">
        <f t="shared" si="123"/>
        <v>0</v>
      </c>
      <c r="F277" s="2821"/>
      <c r="G277" s="2822">
        <f t="shared" si="124"/>
        <v>0</v>
      </c>
      <c r="H277" s="2823">
        <f t="shared" si="125"/>
        <v>0</v>
      </c>
      <c r="I277" s="2831"/>
      <c r="J277" s="2831"/>
      <c r="K277" s="2831"/>
      <c r="L277" s="2831"/>
      <c r="M277" s="2831"/>
      <c r="N277" s="2831"/>
      <c r="O277" s="2831"/>
      <c r="P277" s="2831"/>
      <c r="Q277" s="2831"/>
      <c r="R277" s="2831"/>
      <c r="S277" s="2831"/>
      <c r="T277" s="2831"/>
      <c r="U277" s="2831"/>
      <c r="V277" s="2831"/>
      <c r="W277" s="2831"/>
      <c r="X277" s="2831"/>
      <c r="Y277" s="2831"/>
      <c r="Z277" s="2831"/>
      <c r="AA277" s="2831"/>
      <c r="AB277" s="2831"/>
      <c r="AC277" s="2820">
        <f t="shared" si="126"/>
        <v>0</v>
      </c>
      <c r="AD277" s="2841"/>
      <c r="AE277" s="2841"/>
      <c r="AF277" s="2841"/>
      <c r="AG277" s="2841"/>
      <c r="AH277" s="2841"/>
      <c r="AI277" s="2841"/>
      <c r="AJ277" s="2841"/>
      <c r="AK277" s="2841"/>
      <c r="AL277" s="2841"/>
      <c r="AM277" s="2841"/>
      <c r="AN277" s="2841"/>
      <c r="AO277" s="2841"/>
      <c r="AP277" s="2841"/>
      <c r="AQ277" s="2841"/>
      <c r="AR277" s="2841"/>
      <c r="AS277" s="2841"/>
      <c r="AT277" s="2821"/>
      <c r="AU277" s="2850"/>
      <c r="AV277" s="794">
        <f t="shared" si="127"/>
        <v>0</v>
      </c>
      <c r="AW277" s="794">
        <f t="shared" si="128"/>
        <v>0</v>
      </c>
      <c r="AX277" s="794">
        <f t="shared" si="129"/>
        <v>0</v>
      </c>
      <c r="AY277" s="1178">
        <f t="shared" si="130"/>
        <v>0</v>
      </c>
      <c r="AZ277" s="2820">
        <f t="shared" si="131"/>
        <v>0</v>
      </c>
      <c r="BA277" s="2820">
        <f t="shared" si="132"/>
        <v>0</v>
      </c>
      <c r="BB277" s="2820">
        <f t="shared" si="133"/>
        <v>0</v>
      </c>
      <c r="BC277" s="2820">
        <f t="shared" si="134"/>
        <v>0</v>
      </c>
      <c r="BD277" s="2820">
        <f t="shared" si="135"/>
        <v>0</v>
      </c>
      <c r="BE277" s="2820">
        <f t="shared" si="136"/>
        <v>0</v>
      </c>
      <c r="BF277" s="2820">
        <f t="shared" si="137"/>
        <v>0</v>
      </c>
      <c r="BG277" s="2820">
        <f t="shared" si="138"/>
        <v>0</v>
      </c>
      <c r="BH277" s="2820">
        <f t="shared" si="139"/>
        <v>0</v>
      </c>
      <c r="BI277" s="2820">
        <f t="shared" si="140"/>
        <v>0</v>
      </c>
      <c r="BJ277" s="2820">
        <f t="shared" si="141"/>
        <v>0</v>
      </c>
      <c r="BK277" s="2820">
        <f t="shared" si="142"/>
        <v>0</v>
      </c>
      <c r="BL277" s="2820">
        <f t="shared" si="143"/>
        <v>0</v>
      </c>
      <c r="BM277" s="2820">
        <f t="shared" si="144"/>
        <v>0</v>
      </c>
      <c r="BN277" s="2820">
        <f t="shared" si="145"/>
        <v>0</v>
      </c>
      <c r="BO277" s="2820">
        <f t="shared" si="146"/>
        <v>0</v>
      </c>
      <c r="BP277" s="2820">
        <f t="shared" si="147"/>
        <v>0</v>
      </c>
      <c r="BQ277" s="2820">
        <f t="shared" si="148"/>
        <v>0</v>
      </c>
      <c r="BR277" s="2820">
        <f t="shared" si="149"/>
        <v>0</v>
      </c>
      <c r="BS277" s="2820">
        <f t="shared" si="150"/>
        <v>0</v>
      </c>
      <c r="BT277" s="2868">
        <f t="shared" si="151"/>
        <v>0</v>
      </c>
    </row>
    <row r="278" spans="1:72">
      <c r="A278" s="1243"/>
      <c r="B278" s="1251"/>
      <c r="C278" s="1251"/>
      <c r="D278" s="2824"/>
      <c r="E278" s="2820">
        <f t="shared" si="123"/>
        <v>0</v>
      </c>
      <c r="F278" s="2821"/>
      <c r="G278" s="2822">
        <f t="shared" si="124"/>
        <v>0</v>
      </c>
      <c r="H278" s="2823">
        <f t="shared" si="125"/>
        <v>0</v>
      </c>
      <c r="I278" s="2831"/>
      <c r="J278" s="2831"/>
      <c r="K278" s="2831"/>
      <c r="L278" s="2831"/>
      <c r="M278" s="2831"/>
      <c r="N278" s="2831"/>
      <c r="O278" s="2831"/>
      <c r="P278" s="2831"/>
      <c r="Q278" s="2831"/>
      <c r="R278" s="2831"/>
      <c r="S278" s="2831"/>
      <c r="T278" s="2831"/>
      <c r="U278" s="2831"/>
      <c r="V278" s="2831"/>
      <c r="W278" s="2831"/>
      <c r="X278" s="2831"/>
      <c r="Y278" s="2831"/>
      <c r="Z278" s="2831"/>
      <c r="AA278" s="2831"/>
      <c r="AB278" s="2831"/>
      <c r="AC278" s="2820">
        <f t="shared" si="126"/>
        <v>0</v>
      </c>
      <c r="AD278" s="2841"/>
      <c r="AE278" s="2841"/>
      <c r="AF278" s="2841"/>
      <c r="AG278" s="2841"/>
      <c r="AH278" s="2841"/>
      <c r="AI278" s="2841"/>
      <c r="AJ278" s="2841"/>
      <c r="AK278" s="2841"/>
      <c r="AL278" s="2841"/>
      <c r="AM278" s="2841"/>
      <c r="AN278" s="2841"/>
      <c r="AO278" s="2841"/>
      <c r="AP278" s="2841"/>
      <c r="AQ278" s="2841"/>
      <c r="AR278" s="2841"/>
      <c r="AS278" s="2841"/>
      <c r="AT278" s="2821"/>
      <c r="AU278" s="2850"/>
      <c r="AV278" s="794">
        <f t="shared" si="127"/>
        <v>0</v>
      </c>
      <c r="AW278" s="794">
        <f t="shared" si="128"/>
        <v>0</v>
      </c>
      <c r="AX278" s="794">
        <f t="shared" si="129"/>
        <v>0</v>
      </c>
      <c r="AY278" s="1178">
        <f t="shared" si="130"/>
        <v>0</v>
      </c>
      <c r="AZ278" s="2820">
        <f t="shared" si="131"/>
        <v>0</v>
      </c>
      <c r="BA278" s="2820">
        <f t="shared" si="132"/>
        <v>0</v>
      </c>
      <c r="BB278" s="2820">
        <f t="shared" si="133"/>
        <v>0</v>
      </c>
      <c r="BC278" s="2820">
        <f t="shared" si="134"/>
        <v>0</v>
      </c>
      <c r="BD278" s="2820">
        <f t="shared" si="135"/>
        <v>0</v>
      </c>
      <c r="BE278" s="2820">
        <f t="shared" si="136"/>
        <v>0</v>
      </c>
      <c r="BF278" s="2820">
        <f t="shared" si="137"/>
        <v>0</v>
      </c>
      <c r="BG278" s="2820">
        <f t="shared" si="138"/>
        <v>0</v>
      </c>
      <c r="BH278" s="2820">
        <f t="shared" si="139"/>
        <v>0</v>
      </c>
      <c r="BI278" s="2820">
        <f t="shared" si="140"/>
        <v>0</v>
      </c>
      <c r="BJ278" s="2820">
        <f t="shared" si="141"/>
        <v>0</v>
      </c>
      <c r="BK278" s="2820">
        <f t="shared" si="142"/>
        <v>0</v>
      </c>
      <c r="BL278" s="2820">
        <f t="shared" si="143"/>
        <v>0</v>
      </c>
      <c r="BM278" s="2820">
        <f t="shared" si="144"/>
        <v>0</v>
      </c>
      <c r="BN278" s="2820">
        <f t="shared" si="145"/>
        <v>0</v>
      </c>
      <c r="BO278" s="2820">
        <f t="shared" si="146"/>
        <v>0</v>
      </c>
      <c r="BP278" s="2820">
        <f t="shared" si="147"/>
        <v>0</v>
      </c>
      <c r="BQ278" s="2820">
        <f t="shared" si="148"/>
        <v>0</v>
      </c>
      <c r="BR278" s="2820">
        <f t="shared" si="149"/>
        <v>0</v>
      </c>
      <c r="BS278" s="2820">
        <f t="shared" si="150"/>
        <v>0</v>
      </c>
      <c r="BT278" s="2868">
        <f t="shared" si="151"/>
        <v>0</v>
      </c>
    </row>
    <row r="279" spans="1:72">
      <c r="A279" s="1243"/>
      <c r="B279" s="1251"/>
      <c r="C279" s="1251"/>
      <c r="D279" s="2824"/>
      <c r="E279" s="2820">
        <f t="shared" si="123"/>
        <v>0</v>
      </c>
      <c r="F279" s="2821"/>
      <c r="G279" s="2822">
        <f t="shared" si="124"/>
        <v>0</v>
      </c>
      <c r="H279" s="2823">
        <f t="shared" si="125"/>
        <v>0</v>
      </c>
      <c r="I279" s="2831"/>
      <c r="J279" s="2831"/>
      <c r="K279" s="2831"/>
      <c r="L279" s="2831"/>
      <c r="M279" s="2831"/>
      <c r="N279" s="2831"/>
      <c r="O279" s="2831"/>
      <c r="P279" s="2831"/>
      <c r="Q279" s="2831"/>
      <c r="R279" s="2831"/>
      <c r="S279" s="2831"/>
      <c r="T279" s="2831"/>
      <c r="U279" s="2831"/>
      <c r="V279" s="2831"/>
      <c r="W279" s="2831"/>
      <c r="X279" s="2831"/>
      <c r="Y279" s="2831"/>
      <c r="Z279" s="2831"/>
      <c r="AA279" s="2831"/>
      <c r="AB279" s="2831"/>
      <c r="AC279" s="2820">
        <f t="shared" si="126"/>
        <v>0</v>
      </c>
      <c r="AD279" s="2841"/>
      <c r="AE279" s="2841"/>
      <c r="AF279" s="2841"/>
      <c r="AG279" s="2841"/>
      <c r="AH279" s="2841"/>
      <c r="AI279" s="2841"/>
      <c r="AJ279" s="2841"/>
      <c r="AK279" s="2841"/>
      <c r="AL279" s="2841"/>
      <c r="AM279" s="2841"/>
      <c r="AN279" s="2841"/>
      <c r="AO279" s="2841"/>
      <c r="AP279" s="2841"/>
      <c r="AQ279" s="2841"/>
      <c r="AR279" s="2841"/>
      <c r="AS279" s="2841"/>
      <c r="AT279" s="2821"/>
      <c r="AU279" s="2850"/>
      <c r="AV279" s="794">
        <f t="shared" si="127"/>
        <v>0</v>
      </c>
      <c r="AW279" s="794">
        <f t="shared" si="128"/>
        <v>0</v>
      </c>
      <c r="AX279" s="794">
        <f t="shared" si="129"/>
        <v>0</v>
      </c>
      <c r="AY279" s="1178">
        <f t="shared" si="130"/>
        <v>0</v>
      </c>
      <c r="AZ279" s="2820">
        <f t="shared" si="131"/>
        <v>0</v>
      </c>
      <c r="BA279" s="2820">
        <f t="shared" si="132"/>
        <v>0</v>
      </c>
      <c r="BB279" s="2820">
        <f t="shared" si="133"/>
        <v>0</v>
      </c>
      <c r="BC279" s="2820">
        <f t="shared" si="134"/>
        <v>0</v>
      </c>
      <c r="BD279" s="2820">
        <f t="shared" si="135"/>
        <v>0</v>
      </c>
      <c r="BE279" s="2820">
        <f t="shared" si="136"/>
        <v>0</v>
      </c>
      <c r="BF279" s="2820">
        <f t="shared" si="137"/>
        <v>0</v>
      </c>
      <c r="BG279" s="2820">
        <f t="shared" si="138"/>
        <v>0</v>
      </c>
      <c r="BH279" s="2820">
        <f t="shared" si="139"/>
        <v>0</v>
      </c>
      <c r="BI279" s="2820">
        <f t="shared" si="140"/>
        <v>0</v>
      </c>
      <c r="BJ279" s="2820">
        <f t="shared" si="141"/>
        <v>0</v>
      </c>
      <c r="BK279" s="2820">
        <f t="shared" si="142"/>
        <v>0</v>
      </c>
      <c r="BL279" s="2820">
        <f t="shared" si="143"/>
        <v>0</v>
      </c>
      <c r="BM279" s="2820">
        <f t="shared" si="144"/>
        <v>0</v>
      </c>
      <c r="BN279" s="2820">
        <f t="shared" si="145"/>
        <v>0</v>
      </c>
      <c r="BO279" s="2820">
        <f t="shared" si="146"/>
        <v>0</v>
      </c>
      <c r="BP279" s="2820">
        <f t="shared" si="147"/>
        <v>0</v>
      </c>
      <c r="BQ279" s="2820">
        <f t="shared" si="148"/>
        <v>0</v>
      </c>
      <c r="BR279" s="2820">
        <f t="shared" si="149"/>
        <v>0</v>
      </c>
      <c r="BS279" s="2820">
        <f t="shared" si="150"/>
        <v>0</v>
      </c>
      <c r="BT279" s="2868">
        <f t="shared" si="151"/>
        <v>0</v>
      </c>
    </row>
    <row r="280" spans="1:72">
      <c r="A280" s="1243"/>
      <c r="B280" s="1251"/>
      <c r="C280" s="1251"/>
      <c r="D280" s="2824"/>
      <c r="E280" s="2820">
        <f t="shared" si="123"/>
        <v>0</v>
      </c>
      <c r="F280" s="2821"/>
      <c r="G280" s="2822">
        <f t="shared" si="124"/>
        <v>0</v>
      </c>
      <c r="H280" s="2823">
        <f t="shared" si="125"/>
        <v>0</v>
      </c>
      <c r="I280" s="2831"/>
      <c r="J280" s="2831"/>
      <c r="K280" s="2831"/>
      <c r="L280" s="2831"/>
      <c r="M280" s="2831"/>
      <c r="N280" s="2831"/>
      <c r="O280" s="2831"/>
      <c r="P280" s="2831"/>
      <c r="Q280" s="2831"/>
      <c r="R280" s="2831"/>
      <c r="S280" s="2831"/>
      <c r="T280" s="2831"/>
      <c r="U280" s="2831"/>
      <c r="V280" s="2831"/>
      <c r="W280" s="2831"/>
      <c r="X280" s="2831"/>
      <c r="Y280" s="2831"/>
      <c r="Z280" s="2831"/>
      <c r="AA280" s="2831"/>
      <c r="AB280" s="2831"/>
      <c r="AC280" s="2820">
        <f t="shared" si="126"/>
        <v>0</v>
      </c>
      <c r="AD280" s="2841"/>
      <c r="AE280" s="2841"/>
      <c r="AF280" s="2841"/>
      <c r="AG280" s="2841"/>
      <c r="AH280" s="2841"/>
      <c r="AI280" s="2841"/>
      <c r="AJ280" s="2841"/>
      <c r="AK280" s="2841"/>
      <c r="AL280" s="2841"/>
      <c r="AM280" s="2841"/>
      <c r="AN280" s="2841"/>
      <c r="AO280" s="2841"/>
      <c r="AP280" s="2841"/>
      <c r="AQ280" s="2841"/>
      <c r="AR280" s="2841"/>
      <c r="AS280" s="2841"/>
      <c r="AT280" s="2821"/>
      <c r="AU280" s="2850"/>
      <c r="AV280" s="794">
        <f t="shared" si="127"/>
        <v>0</v>
      </c>
      <c r="AW280" s="794">
        <f t="shared" si="128"/>
        <v>0</v>
      </c>
      <c r="AX280" s="794">
        <f t="shared" si="129"/>
        <v>0</v>
      </c>
      <c r="AY280" s="1178">
        <f t="shared" si="130"/>
        <v>0</v>
      </c>
      <c r="AZ280" s="2820">
        <f t="shared" si="131"/>
        <v>0</v>
      </c>
      <c r="BA280" s="2820">
        <f t="shared" si="132"/>
        <v>0</v>
      </c>
      <c r="BB280" s="2820">
        <f t="shared" si="133"/>
        <v>0</v>
      </c>
      <c r="BC280" s="2820">
        <f t="shared" si="134"/>
        <v>0</v>
      </c>
      <c r="BD280" s="2820">
        <f t="shared" si="135"/>
        <v>0</v>
      </c>
      <c r="BE280" s="2820">
        <f t="shared" si="136"/>
        <v>0</v>
      </c>
      <c r="BF280" s="2820">
        <f t="shared" si="137"/>
        <v>0</v>
      </c>
      <c r="BG280" s="2820">
        <f t="shared" si="138"/>
        <v>0</v>
      </c>
      <c r="BH280" s="2820">
        <f t="shared" si="139"/>
        <v>0</v>
      </c>
      <c r="BI280" s="2820">
        <f t="shared" si="140"/>
        <v>0</v>
      </c>
      <c r="BJ280" s="2820">
        <f t="shared" si="141"/>
        <v>0</v>
      </c>
      <c r="BK280" s="2820">
        <f t="shared" si="142"/>
        <v>0</v>
      </c>
      <c r="BL280" s="2820">
        <f t="shared" si="143"/>
        <v>0</v>
      </c>
      <c r="BM280" s="2820">
        <f t="shared" si="144"/>
        <v>0</v>
      </c>
      <c r="BN280" s="2820">
        <f t="shared" si="145"/>
        <v>0</v>
      </c>
      <c r="BO280" s="2820">
        <f t="shared" si="146"/>
        <v>0</v>
      </c>
      <c r="BP280" s="2820">
        <f t="shared" si="147"/>
        <v>0</v>
      </c>
      <c r="BQ280" s="2820">
        <f t="shared" si="148"/>
        <v>0</v>
      </c>
      <c r="BR280" s="2820">
        <f t="shared" si="149"/>
        <v>0</v>
      </c>
      <c r="BS280" s="2820">
        <f t="shared" si="150"/>
        <v>0</v>
      </c>
      <c r="BT280" s="2868">
        <f t="shared" si="151"/>
        <v>0</v>
      </c>
    </row>
    <row r="281" spans="1:72">
      <c r="A281" s="1243"/>
      <c r="B281" s="1251"/>
      <c r="C281" s="1251"/>
      <c r="D281" s="2824"/>
      <c r="E281" s="2820">
        <f t="shared" si="123"/>
        <v>0</v>
      </c>
      <c r="F281" s="2821"/>
      <c r="G281" s="2822">
        <f t="shared" si="124"/>
        <v>0</v>
      </c>
      <c r="H281" s="2823">
        <f t="shared" si="125"/>
        <v>0</v>
      </c>
      <c r="I281" s="2831"/>
      <c r="J281" s="2831"/>
      <c r="K281" s="2831"/>
      <c r="L281" s="2831"/>
      <c r="M281" s="2831"/>
      <c r="N281" s="2831"/>
      <c r="O281" s="2831"/>
      <c r="P281" s="2831"/>
      <c r="Q281" s="2831"/>
      <c r="R281" s="2831"/>
      <c r="S281" s="2831"/>
      <c r="T281" s="2831"/>
      <c r="U281" s="2831"/>
      <c r="V281" s="2831"/>
      <c r="W281" s="2831"/>
      <c r="X281" s="2831"/>
      <c r="Y281" s="2831"/>
      <c r="Z281" s="2831"/>
      <c r="AA281" s="2831"/>
      <c r="AB281" s="2831"/>
      <c r="AC281" s="2820">
        <f t="shared" si="126"/>
        <v>0</v>
      </c>
      <c r="AD281" s="2841"/>
      <c r="AE281" s="2841"/>
      <c r="AF281" s="2841"/>
      <c r="AG281" s="2841"/>
      <c r="AH281" s="2841"/>
      <c r="AI281" s="2841"/>
      <c r="AJ281" s="2841"/>
      <c r="AK281" s="2841"/>
      <c r="AL281" s="2841"/>
      <c r="AM281" s="2841"/>
      <c r="AN281" s="2841"/>
      <c r="AO281" s="2841"/>
      <c r="AP281" s="2841"/>
      <c r="AQ281" s="2841"/>
      <c r="AR281" s="2841"/>
      <c r="AS281" s="2841"/>
      <c r="AT281" s="2821"/>
      <c r="AU281" s="2850"/>
      <c r="AV281" s="794">
        <f t="shared" si="127"/>
        <v>0</v>
      </c>
      <c r="AW281" s="794">
        <f t="shared" si="128"/>
        <v>0</v>
      </c>
      <c r="AX281" s="794">
        <f t="shared" si="129"/>
        <v>0</v>
      </c>
      <c r="AY281" s="1178">
        <f t="shared" si="130"/>
        <v>0</v>
      </c>
      <c r="AZ281" s="2820">
        <f t="shared" si="131"/>
        <v>0</v>
      </c>
      <c r="BA281" s="2820">
        <f t="shared" si="132"/>
        <v>0</v>
      </c>
      <c r="BB281" s="2820">
        <f t="shared" si="133"/>
        <v>0</v>
      </c>
      <c r="BC281" s="2820">
        <f t="shared" si="134"/>
        <v>0</v>
      </c>
      <c r="BD281" s="2820">
        <f t="shared" si="135"/>
        <v>0</v>
      </c>
      <c r="BE281" s="2820">
        <f t="shared" si="136"/>
        <v>0</v>
      </c>
      <c r="BF281" s="2820">
        <f t="shared" si="137"/>
        <v>0</v>
      </c>
      <c r="BG281" s="2820">
        <f t="shared" si="138"/>
        <v>0</v>
      </c>
      <c r="BH281" s="2820">
        <f t="shared" si="139"/>
        <v>0</v>
      </c>
      <c r="BI281" s="2820">
        <f t="shared" si="140"/>
        <v>0</v>
      </c>
      <c r="BJ281" s="2820">
        <f t="shared" si="141"/>
        <v>0</v>
      </c>
      <c r="BK281" s="2820">
        <f t="shared" si="142"/>
        <v>0</v>
      </c>
      <c r="BL281" s="2820">
        <f t="shared" si="143"/>
        <v>0</v>
      </c>
      <c r="BM281" s="2820">
        <f t="shared" si="144"/>
        <v>0</v>
      </c>
      <c r="BN281" s="2820">
        <f t="shared" si="145"/>
        <v>0</v>
      </c>
      <c r="BO281" s="2820">
        <f t="shared" si="146"/>
        <v>0</v>
      </c>
      <c r="BP281" s="2820">
        <f t="shared" si="147"/>
        <v>0</v>
      </c>
      <c r="BQ281" s="2820">
        <f t="shared" si="148"/>
        <v>0</v>
      </c>
      <c r="BR281" s="2820">
        <f t="shared" si="149"/>
        <v>0</v>
      </c>
      <c r="BS281" s="2820">
        <f t="shared" si="150"/>
        <v>0</v>
      </c>
      <c r="BT281" s="2868">
        <f t="shared" si="151"/>
        <v>0</v>
      </c>
    </row>
    <row r="282" spans="1:72">
      <c r="A282" s="1243"/>
      <c r="B282" s="1251"/>
      <c r="C282" s="1251"/>
      <c r="D282" s="2824"/>
      <c r="E282" s="2820">
        <f t="shared" si="123"/>
        <v>0</v>
      </c>
      <c r="F282" s="2821"/>
      <c r="G282" s="2822">
        <f t="shared" si="124"/>
        <v>0</v>
      </c>
      <c r="H282" s="2823">
        <f t="shared" si="125"/>
        <v>0</v>
      </c>
      <c r="I282" s="2831"/>
      <c r="J282" s="2831"/>
      <c r="K282" s="2831"/>
      <c r="L282" s="2831"/>
      <c r="M282" s="2831"/>
      <c r="N282" s="2831"/>
      <c r="O282" s="2831"/>
      <c r="P282" s="2831"/>
      <c r="Q282" s="2831"/>
      <c r="R282" s="2831"/>
      <c r="S282" s="2831"/>
      <c r="T282" s="2831"/>
      <c r="U282" s="2831"/>
      <c r="V282" s="2831"/>
      <c r="W282" s="2831"/>
      <c r="X282" s="2831"/>
      <c r="Y282" s="2831"/>
      <c r="Z282" s="2831"/>
      <c r="AA282" s="2831"/>
      <c r="AB282" s="2831"/>
      <c r="AC282" s="2820">
        <f t="shared" si="126"/>
        <v>0</v>
      </c>
      <c r="AD282" s="2841"/>
      <c r="AE282" s="2841"/>
      <c r="AF282" s="2841"/>
      <c r="AG282" s="2841"/>
      <c r="AH282" s="2841"/>
      <c r="AI282" s="2841"/>
      <c r="AJ282" s="2841"/>
      <c r="AK282" s="2841"/>
      <c r="AL282" s="2841"/>
      <c r="AM282" s="2841"/>
      <c r="AN282" s="2841"/>
      <c r="AO282" s="2841"/>
      <c r="AP282" s="2841"/>
      <c r="AQ282" s="2841"/>
      <c r="AR282" s="2841"/>
      <c r="AS282" s="2841"/>
      <c r="AT282" s="2821"/>
      <c r="AU282" s="2850"/>
      <c r="AV282" s="794">
        <f t="shared" si="127"/>
        <v>0</v>
      </c>
      <c r="AW282" s="794">
        <f t="shared" si="128"/>
        <v>0</v>
      </c>
      <c r="AX282" s="794">
        <f t="shared" si="129"/>
        <v>0</v>
      </c>
      <c r="AY282" s="1178">
        <f t="shared" si="130"/>
        <v>0</v>
      </c>
      <c r="AZ282" s="2820">
        <f t="shared" si="131"/>
        <v>0</v>
      </c>
      <c r="BA282" s="2820">
        <f t="shared" si="132"/>
        <v>0</v>
      </c>
      <c r="BB282" s="2820">
        <f t="shared" si="133"/>
        <v>0</v>
      </c>
      <c r="BC282" s="2820">
        <f t="shared" si="134"/>
        <v>0</v>
      </c>
      <c r="BD282" s="2820">
        <f t="shared" si="135"/>
        <v>0</v>
      </c>
      <c r="BE282" s="2820">
        <f t="shared" si="136"/>
        <v>0</v>
      </c>
      <c r="BF282" s="2820">
        <f t="shared" si="137"/>
        <v>0</v>
      </c>
      <c r="BG282" s="2820">
        <f t="shared" si="138"/>
        <v>0</v>
      </c>
      <c r="BH282" s="2820">
        <f t="shared" si="139"/>
        <v>0</v>
      </c>
      <c r="BI282" s="2820">
        <f t="shared" si="140"/>
        <v>0</v>
      </c>
      <c r="BJ282" s="2820">
        <f t="shared" si="141"/>
        <v>0</v>
      </c>
      <c r="BK282" s="2820">
        <f t="shared" si="142"/>
        <v>0</v>
      </c>
      <c r="BL282" s="2820">
        <f t="shared" si="143"/>
        <v>0</v>
      </c>
      <c r="BM282" s="2820">
        <f t="shared" si="144"/>
        <v>0</v>
      </c>
      <c r="BN282" s="2820">
        <f t="shared" si="145"/>
        <v>0</v>
      </c>
      <c r="BO282" s="2820">
        <f t="shared" si="146"/>
        <v>0</v>
      </c>
      <c r="BP282" s="2820">
        <f t="shared" si="147"/>
        <v>0</v>
      </c>
      <c r="BQ282" s="2820">
        <f t="shared" si="148"/>
        <v>0</v>
      </c>
      <c r="BR282" s="2820">
        <f t="shared" si="149"/>
        <v>0</v>
      </c>
      <c r="BS282" s="2820">
        <f t="shared" si="150"/>
        <v>0</v>
      </c>
      <c r="BT282" s="2868">
        <f t="shared" si="151"/>
        <v>0</v>
      </c>
    </row>
    <row r="283" spans="1:72">
      <c r="A283" s="1243"/>
      <c r="B283" s="1251"/>
      <c r="C283" s="1251"/>
      <c r="D283" s="2824"/>
      <c r="E283" s="2820">
        <f t="shared" si="123"/>
        <v>0</v>
      </c>
      <c r="F283" s="2821"/>
      <c r="G283" s="2822">
        <f t="shared" si="124"/>
        <v>0</v>
      </c>
      <c r="H283" s="2823">
        <f t="shared" si="125"/>
        <v>0</v>
      </c>
      <c r="I283" s="2831"/>
      <c r="J283" s="2831"/>
      <c r="K283" s="2831"/>
      <c r="L283" s="2831"/>
      <c r="M283" s="2831"/>
      <c r="N283" s="2831"/>
      <c r="O283" s="2831"/>
      <c r="P283" s="2831"/>
      <c r="Q283" s="2831"/>
      <c r="R283" s="2831"/>
      <c r="S283" s="2831"/>
      <c r="T283" s="2831"/>
      <c r="U283" s="2831"/>
      <c r="V283" s="2831"/>
      <c r="W283" s="2831"/>
      <c r="X283" s="2831"/>
      <c r="Y283" s="2831"/>
      <c r="Z283" s="2831"/>
      <c r="AA283" s="2831"/>
      <c r="AB283" s="2831"/>
      <c r="AC283" s="2820">
        <f t="shared" si="126"/>
        <v>0</v>
      </c>
      <c r="AD283" s="2841"/>
      <c r="AE283" s="2841"/>
      <c r="AF283" s="2841"/>
      <c r="AG283" s="2841"/>
      <c r="AH283" s="2841"/>
      <c r="AI283" s="2841"/>
      <c r="AJ283" s="2841"/>
      <c r="AK283" s="2841"/>
      <c r="AL283" s="2841"/>
      <c r="AM283" s="2841"/>
      <c r="AN283" s="2841"/>
      <c r="AO283" s="2841"/>
      <c r="AP283" s="2841"/>
      <c r="AQ283" s="2841"/>
      <c r="AR283" s="2841"/>
      <c r="AS283" s="2841"/>
      <c r="AT283" s="2821"/>
      <c r="AU283" s="2850"/>
      <c r="AV283" s="794">
        <f t="shared" si="127"/>
        <v>0</v>
      </c>
      <c r="AW283" s="794">
        <f t="shared" si="128"/>
        <v>0</v>
      </c>
      <c r="AX283" s="794">
        <f t="shared" si="129"/>
        <v>0</v>
      </c>
      <c r="AY283" s="1178">
        <f t="shared" si="130"/>
        <v>0</v>
      </c>
      <c r="AZ283" s="2820">
        <f t="shared" si="131"/>
        <v>0</v>
      </c>
      <c r="BA283" s="2820">
        <f t="shared" si="132"/>
        <v>0</v>
      </c>
      <c r="BB283" s="2820">
        <f t="shared" si="133"/>
        <v>0</v>
      </c>
      <c r="BC283" s="2820">
        <f t="shared" si="134"/>
        <v>0</v>
      </c>
      <c r="BD283" s="2820">
        <f t="shared" si="135"/>
        <v>0</v>
      </c>
      <c r="BE283" s="2820">
        <f t="shared" si="136"/>
        <v>0</v>
      </c>
      <c r="BF283" s="2820">
        <f t="shared" si="137"/>
        <v>0</v>
      </c>
      <c r="BG283" s="2820">
        <f t="shared" si="138"/>
        <v>0</v>
      </c>
      <c r="BH283" s="2820">
        <f t="shared" si="139"/>
        <v>0</v>
      </c>
      <c r="BI283" s="2820">
        <f t="shared" si="140"/>
        <v>0</v>
      </c>
      <c r="BJ283" s="2820">
        <f t="shared" si="141"/>
        <v>0</v>
      </c>
      <c r="BK283" s="2820">
        <f t="shared" si="142"/>
        <v>0</v>
      </c>
      <c r="BL283" s="2820">
        <f t="shared" si="143"/>
        <v>0</v>
      </c>
      <c r="BM283" s="2820">
        <f t="shared" si="144"/>
        <v>0</v>
      </c>
      <c r="BN283" s="2820">
        <f t="shared" si="145"/>
        <v>0</v>
      </c>
      <c r="BO283" s="2820">
        <f t="shared" si="146"/>
        <v>0</v>
      </c>
      <c r="BP283" s="2820">
        <f t="shared" si="147"/>
        <v>0</v>
      </c>
      <c r="BQ283" s="2820">
        <f t="shared" si="148"/>
        <v>0</v>
      </c>
      <c r="BR283" s="2820">
        <f t="shared" si="149"/>
        <v>0</v>
      </c>
      <c r="BS283" s="2820">
        <f t="shared" si="150"/>
        <v>0</v>
      </c>
      <c r="BT283" s="2868">
        <f t="shared" si="151"/>
        <v>0</v>
      </c>
    </row>
    <row r="284" spans="1:72">
      <c r="A284" s="1243"/>
      <c r="B284" s="1251"/>
      <c r="C284" s="1251"/>
      <c r="D284" s="2824"/>
      <c r="E284" s="2820">
        <f t="shared" si="123"/>
        <v>0</v>
      </c>
      <c r="F284" s="2821"/>
      <c r="G284" s="2822">
        <f t="shared" si="124"/>
        <v>0</v>
      </c>
      <c r="H284" s="2823">
        <f t="shared" si="125"/>
        <v>0</v>
      </c>
      <c r="I284" s="2831"/>
      <c r="J284" s="2831"/>
      <c r="K284" s="2831"/>
      <c r="L284" s="2831"/>
      <c r="M284" s="2831"/>
      <c r="N284" s="2831"/>
      <c r="O284" s="2831"/>
      <c r="P284" s="2831"/>
      <c r="Q284" s="2831"/>
      <c r="R284" s="2831"/>
      <c r="S284" s="2831"/>
      <c r="T284" s="2831"/>
      <c r="U284" s="2831"/>
      <c r="V284" s="2831"/>
      <c r="W284" s="2831"/>
      <c r="X284" s="2831"/>
      <c r="Y284" s="2831"/>
      <c r="Z284" s="2831"/>
      <c r="AA284" s="2831"/>
      <c r="AB284" s="2831"/>
      <c r="AC284" s="2820">
        <f t="shared" si="126"/>
        <v>0</v>
      </c>
      <c r="AD284" s="2841"/>
      <c r="AE284" s="2841"/>
      <c r="AF284" s="2841"/>
      <c r="AG284" s="2841"/>
      <c r="AH284" s="2841"/>
      <c r="AI284" s="2841"/>
      <c r="AJ284" s="2841"/>
      <c r="AK284" s="2841"/>
      <c r="AL284" s="2841"/>
      <c r="AM284" s="2841"/>
      <c r="AN284" s="2841"/>
      <c r="AO284" s="2841"/>
      <c r="AP284" s="2841"/>
      <c r="AQ284" s="2841"/>
      <c r="AR284" s="2841"/>
      <c r="AS284" s="2841"/>
      <c r="AT284" s="2821"/>
      <c r="AU284" s="2850"/>
      <c r="AV284" s="794">
        <f t="shared" si="127"/>
        <v>0</v>
      </c>
      <c r="AW284" s="794">
        <f t="shared" si="128"/>
        <v>0</v>
      </c>
      <c r="AX284" s="794">
        <f t="shared" si="129"/>
        <v>0</v>
      </c>
      <c r="AY284" s="1178">
        <f t="shared" si="130"/>
        <v>0</v>
      </c>
      <c r="AZ284" s="2820">
        <f t="shared" si="131"/>
        <v>0</v>
      </c>
      <c r="BA284" s="2820">
        <f t="shared" si="132"/>
        <v>0</v>
      </c>
      <c r="BB284" s="2820">
        <f t="shared" si="133"/>
        <v>0</v>
      </c>
      <c r="BC284" s="2820">
        <f t="shared" si="134"/>
        <v>0</v>
      </c>
      <c r="BD284" s="2820">
        <f t="shared" si="135"/>
        <v>0</v>
      </c>
      <c r="BE284" s="2820">
        <f t="shared" si="136"/>
        <v>0</v>
      </c>
      <c r="BF284" s="2820">
        <f t="shared" si="137"/>
        <v>0</v>
      </c>
      <c r="BG284" s="2820">
        <f t="shared" si="138"/>
        <v>0</v>
      </c>
      <c r="BH284" s="2820">
        <f t="shared" si="139"/>
        <v>0</v>
      </c>
      <c r="BI284" s="2820">
        <f t="shared" si="140"/>
        <v>0</v>
      </c>
      <c r="BJ284" s="2820">
        <f t="shared" si="141"/>
        <v>0</v>
      </c>
      <c r="BK284" s="2820">
        <f t="shared" si="142"/>
        <v>0</v>
      </c>
      <c r="BL284" s="2820">
        <f t="shared" si="143"/>
        <v>0</v>
      </c>
      <c r="BM284" s="2820">
        <f t="shared" si="144"/>
        <v>0</v>
      </c>
      <c r="BN284" s="2820">
        <f t="shared" si="145"/>
        <v>0</v>
      </c>
      <c r="BO284" s="2820">
        <f t="shared" si="146"/>
        <v>0</v>
      </c>
      <c r="BP284" s="2820">
        <f t="shared" si="147"/>
        <v>0</v>
      </c>
      <c r="BQ284" s="2820">
        <f t="shared" si="148"/>
        <v>0</v>
      </c>
      <c r="BR284" s="2820">
        <f t="shared" si="149"/>
        <v>0</v>
      </c>
      <c r="BS284" s="2820">
        <f t="shared" si="150"/>
        <v>0</v>
      </c>
      <c r="BT284" s="2868">
        <f t="shared" si="151"/>
        <v>0</v>
      </c>
    </row>
    <row r="285" spans="1:72">
      <c r="A285" s="1243"/>
      <c r="B285" s="1251"/>
      <c r="C285" s="1251"/>
      <c r="D285" s="2824"/>
      <c r="E285" s="2820">
        <f t="shared" si="123"/>
        <v>0</v>
      </c>
      <c r="F285" s="2821"/>
      <c r="G285" s="2822">
        <f t="shared" si="124"/>
        <v>0</v>
      </c>
      <c r="H285" s="2823">
        <f t="shared" si="125"/>
        <v>0</v>
      </c>
      <c r="I285" s="2831"/>
      <c r="J285" s="2831"/>
      <c r="K285" s="2831"/>
      <c r="L285" s="2831"/>
      <c r="M285" s="2831"/>
      <c r="N285" s="2831"/>
      <c r="O285" s="2831"/>
      <c r="P285" s="2831"/>
      <c r="Q285" s="2831"/>
      <c r="R285" s="2831"/>
      <c r="S285" s="2831"/>
      <c r="T285" s="2831"/>
      <c r="U285" s="2831"/>
      <c r="V285" s="2831"/>
      <c r="W285" s="2831"/>
      <c r="X285" s="2831"/>
      <c r="Y285" s="2831"/>
      <c r="Z285" s="2831"/>
      <c r="AA285" s="2831"/>
      <c r="AB285" s="2831"/>
      <c r="AC285" s="2820">
        <f t="shared" si="126"/>
        <v>0</v>
      </c>
      <c r="AD285" s="2841"/>
      <c r="AE285" s="2841"/>
      <c r="AF285" s="2841"/>
      <c r="AG285" s="2841"/>
      <c r="AH285" s="2841"/>
      <c r="AI285" s="2841"/>
      <c r="AJ285" s="2841"/>
      <c r="AK285" s="2841"/>
      <c r="AL285" s="2841"/>
      <c r="AM285" s="2841"/>
      <c r="AN285" s="2841"/>
      <c r="AO285" s="2841"/>
      <c r="AP285" s="2841"/>
      <c r="AQ285" s="2841"/>
      <c r="AR285" s="2841"/>
      <c r="AS285" s="2841"/>
      <c r="AT285" s="2821"/>
      <c r="AU285" s="2850"/>
      <c r="AV285" s="794">
        <f t="shared" si="127"/>
        <v>0</v>
      </c>
      <c r="AW285" s="794">
        <f t="shared" si="128"/>
        <v>0</v>
      </c>
      <c r="AX285" s="794">
        <f t="shared" si="129"/>
        <v>0</v>
      </c>
      <c r="AY285" s="1178">
        <f t="shared" si="130"/>
        <v>0</v>
      </c>
      <c r="AZ285" s="2820">
        <f t="shared" si="131"/>
        <v>0</v>
      </c>
      <c r="BA285" s="2820">
        <f t="shared" si="132"/>
        <v>0</v>
      </c>
      <c r="BB285" s="2820">
        <f t="shared" si="133"/>
        <v>0</v>
      </c>
      <c r="BC285" s="2820">
        <f t="shared" si="134"/>
        <v>0</v>
      </c>
      <c r="BD285" s="2820">
        <f t="shared" si="135"/>
        <v>0</v>
      </c>
      <c r="BE285" s="2820">
        <f t="shared" si="136"/>
        <v>0</v>
      </c>
      <c r="BF285" s="2820">
        <f t="shared" si="137"/>
        <v>0</v>
      </c>
      <c r="BG285" s="2820">
        <f t="shared" si="138"/>
        <v>0</v>
      </c>
      <c r="BH285" s="2820">
        <f t="shared" si="139"/>
        <v>0</v>
      </c>
      <c r="BI285" s="2820">
        <f t="shared" si="140"/>
        <v>0</v>
      </c>
      <c r="BJ285" s="2820">
        <f t="shared" si="141"/>
        <v>0</v>
      </c>
      <c r="BK285" s="2820">
        <f t="shared" si="142"/>
        <v>0</v>
      </c>
      <c r="BL285" s="2820">
        <f t="shared" si="143"/>
        <v>0</v>
      </c>
      <c r="BM285" s="2820">
        <f t="shared" si="144"/>
        <v>0</v>
      </c>
      <c r="BN285" s="2820">
        <f t="shared" si="145"/>
        <v>0</v>
      </c>
      <c r="BO285" s="2820">
        <f t="shared" si="146"/>
        <v>0</v>
      </c>
      <c r="BP285" s="2820">
        <f t="shared" si="147"/>
        <v>0</v>
      </c>
      <c r="BQ285" s="2820">
        <f t="shared" si="148"/>
        <v>0</v>
      </c>
      <c r="BR285" s="2820">
        <f t="shared" si="149"/>
        <v>0</v>
      </c>
      <c r="BS285" s="2820">
        <f t="shared" si="150"/>
        <v>0</v>
      </c>
      <c r="BT285" s="2868">
        <f t="shared" si="151"/>
        <v>0</v>
      </c>
    </row>
    <row r="286" spans="1:72">
      <c r="A286" s="1243"/>
      <c r="B286" s="1251"/>
      <c r="C286" s="1251"/>
      <c r="D286" s="2824"/>
      <c r="E286" s="2820">
        <f t="shared" si="123"/>
        <v>0</v>
      </c>
      <c r="F286" s="2821"/>
      <c r="G286" s="2822">
        <f t="shared" si="124"/>
        <v>0</v>
      </c>
      <c r="H286" s="2823">
        <f t="shared" si="125"/>
        <v>0</v>
      </c>
      <c r="I286" s="2831"/>
      <c r="J286" s="2831"/>
      <c r="K286" s="2831"/>
      <c r="L286" s="2831"/>
      <c r="M286" s="2831"/>
      <c r="N286" s="2831"/>
      <c r="O286" s="2831"/>
      <c r="P286" s="2831"/>
      <c r="Q286" s="2831"/>
      <c r="R286" s="2831"/>
      <c r="S286" s="2831"/>
      <c r="T286" s="2831"/>
      <c r="U286" s="2831"/>
      <c r="V286" s="2831"/>
      <c r="W286" s="2831"/>
      <c r="X286" s="2831"/>
      <c r="Y286" s="2831"/>
      <c r="Z286" s="2831"/>
      <c r="AA286" s="2831"/>
      <c r="AB286" s="2831"/>
      <c r="AC286" s="2820">
        <f t="shared" si="126"/>
        <v>0</v>
      </c>
      <c r="AD286" s="2841"/>
      <c r="AE286" s="2841"/>
      <c r="AF286" s="2841"/>
      <c r="AG286" s="2841"/>
      <c r="AH286" s="2841"/>
      <c r="AI286" s="2841"/>
      <c r="AJ286" s="2841"/>
      <c r="AK286" s="2841"/>
      <c r="AL286" s="2841"/>
      <c r="AM286" s="2841"/>
      <c r="AN286" s="2841"/>
      <c r="AO286" s="2841"/>
      <c r="AP286" s="2841"/>
      <c r="AQ286" s="2841"/>
      <c r="AR286" s="2841"/>
      <c r="AS286" s="2841"/>
      <c r="AT286" s="2821"/>
      <c r="AU286" s="2850"/>
      <c r="AV286" s="794">
        <f t="shared" si="127"/>
        <v>0</v>
      </c>
      <c r="AW286" s="794">
        <f t="shared" si="128"/>
        <v>0</v>
      </c>
      <c r="AX286" s="794">
        <f t="shared" si="129"/>
        <v>0</v>
      </c>
      <c r="AY286" s="1178">
        <f t="shared" si="130"/>
        <v>0</v>
      </c>
      <c r="AZ286" s="2820">
        <f t="shared" si="131"/>
        <v>0</v>
      </c>
      <c r="BA286" s="2820">
        <f t="shared" si="132"/>
        <v>0</v>
      </c>
      <c r="BB286" s="2820">
        <f t="shared" si="133"/>
        <v>0</v>
      </c>
      <c r="BC286" s="2820">
        <f t="shared" si="134"/>
        <v>0</v>
      </c>
      <c r="BD286" s="2820">
        <f t="shared" si="135"/>
        <v>0</v>
      </c>
      <c r="BE286" s="2820">
        <f t="shared" si="136"/>
        <v>0</v>
      </c>
      <c r="BF286" s="2820">
        <f t="shared" si="137"/>
        <v>0</v>
      </c>
      <c r="BG286" s="2820">
        <f t="shared" si="138"/>
        <v>0</v>
      </c>
      <c r="BH286" s="2820">
        <f t="shared" si="139"/>
        <v>0</v>
      </c>
      <c r="BI286" s="2820">
        <f t="shared" si="140"/>
        <v>0</v>
      </c>
      <c r="BJ286" s="2820">
        <f t="shared" si="141"/>
        <v>0</v>
      </c>
      <c r="BK286" s="2820">
        <f t="shared" si="142"/>
        <v>0</v>
      </c>
      <c r="BL286" s="2820">
        <f t="shared" si="143"/>
        <v>0</v>
      </c>
      <c r="BM286" s="2820">
        <f t="shared" si="144"/>
        <v>0</v>
      </c>
      <c r="BN286" s="2820">
        <f t="shared" si="145"/>
        <v>0</v>
      </c>
      <c r="BO286" s="2820">
        <f t="shared" si="146"/>
        <v>0</v>
      </c>
      <c r="BP286" s="2820">
        <f t="shared" si="147"/>
        <v>0</v>
      </c>
      <c r="BQ286" s="2820">
        <f t="shared" si="148"/>
        <v>0</v>
      </c>
      <c r="BR286" s="2820">
        <f t="shared" si="149"/>
        <v>0</v>
      </c>
      <c r="BS286" s="2820">
        <f t="shared" si="150"/>
        <v>0</v>
      </c>
      <c r="BT286" s="2868">
        <f t="shared" si="151"/>
        <v>0</v>
      </c>
    </row>
    <row r="287" spans="1:72">
      <c r="A287" s="1243"/>
      <c r="B287" s="1251"/>
      <c r="C287" s="1251"/>
      <c r="D287" s="2824"/>
      <c r="E287" s="2820">
        <f t="shared" si="123"/>
        <v>0</v>
      </c>
      <c r="F287" s="2821"/>
      <c r="G287" s="2822">
        <f t="shared" si="124"/>
        <v>0</v>
      </c>
      <c r="H287" s="2823">
        <f t="shared" si="125"/>
        <v>0</v>
      </c>
      <c r="I287" s="2831"/>
      <c r="J287" s="2831"/>
      <c r="K287" s="2831"/>
      <c r="L287" s="2831"/>
      <c r="M287" s="2831"/>
      <c r="N287" s="2831"/>
      <c r="O287" s="2831"/>
      <c r="P287" s="2831"/>
      <c r="Q287" s="2831"/>
      <c r="R287" s="2831"/>
      <c r="S287" s="2831"/>
      <c r="T287" s="2831"/>
      <c r="U287" s="2831"/>
      <c r="V287" s="2831"/>
      <c r="W287" s="2831"/>
      <c r="X287" s="2831"/>
      <c r="Y287" s="2831"/>
      <c r="Z287" s="2831"/>
      <c r="AA287" s="2831"/>
      <c r="AB287" s="2831"/>
      <c r="AC287" s="2820">
        <f t="shared" si="126"/>
        <v>0</v>
      </c>
      <c r="AD287" s="2841"/>
      <c r="AE287" s="2841"/>
      <c r="AF287" s="2841"/>
      <c r="AG287" s="2841"/>
      <c r="AH287" s="2841"/>
      <c r="AI287" s="2841"/>
      <c r="AJ287" s="2841"/>
      <c r="AK287" s="2841"/>
      <c r="AL287" s="2841"/>
      <c r="AM287" s="2841"/>
      <c r="AN287" s="2841"/>
      <c r="AO287" s="2841"/>
      <c r="AP287" s="2841"/>
      <c r="AQ287" s="2841"/>
      <c r="AR287" s="2841"/>
      <c r="AS287" s="2841"/>
      <c r="AT287" s="2821"/>
      <c r="AU287" s="2850"/>
      <c r="AV287" s="794">
        <f t="shared" si="127"/>
        <v>0</v>
      </c>
      <c r="AW287" s="794">
        <f t="shared" si="128"/>
        <v>0</v>
      </c>
      <c r="AX287" s="794">
        <f t="shared" si="129"/>
        <v>0</v>
      </c>
      <c r="AY287" s="1178">
        <f t="shared" si="130"/>
        <v>0</v>
      </c>
      <c r="AZ287" s="2820">
        <f t="shared" si="131"/>
        <v>0</v>
      </c>
      <c r="BA287" s="2820">
        <f t="shared" si="132"/>
        <v>0</v>
      </c>
      <c r="BB287" s="2820">
        <f t="shared" si="133"/>
        <v>0</v>
      </c>
      <c r="BC287" s="2820">
        <f t="shared" si="134"/>
        <v>0</v>
      </c>
      <c r="BD287" s="2820">
        <f t="shared" si="135"/>
        <v>0</v>
      </c>
      <c r="BE287" s="2820">
        <f t="shared" si="136"/>
        <v>0</v>
      </c>
      <c r="BF287" s="2820">
        <f t="shared" si="137"/>
        <v>0</v>
      </c>
      <c r="BG287" s="2820">
        <f t="shared" si="138"/>
        <v>0</v>
      </c>
      <c r="BH287" s="2820">
        <f t="shared" si="139"/>
        <v>0</v>
      </c>
      <c r="BI287" s="2820">
        <f t="shared" si="140"/>
        <v>0</v>
      </c>
      <c r="BJ287" s="2820">
        <f t="shared" si="141"/>
        <v>0</v>
      </c>
      <c r="BK287" s="2820">
        <f t="shared" si="142"/>
        <v>0</v>
      </c>
      <c r="BL287" s="2820">
        <f t="shared" si="143"/>
        <v>0</v>
      </c>
      <c r="BM287" s="2820">
        <f t="shared" si="144"/>
        <v>0</v>
      </c>
      <c r="BN287" s="2820">
        <f t="shared" si="145"/>
        <v>0</v>
      </c>
      <c r="BO287" s="2820">
        <f t="shared" si="146"/>
        <v>0</v>
      </c>
      <c r="BP287" s="2820">
        <f t="shared" si="147"/>
        <v>0</v>
      </c>
      <c r="BQ287" s="2820">
        <f t="shared" si="148"/>
        <v>0</v>
      </c>
      <c r="BR287" s="2820">
        <f t="shared" si="149"/>
        <v>0</v>
      </c>
      <c r="BS287" s="2820">
        <f t="shared" si="150"/>
        <v>0</v>
      </c>
      <c r="BT287" s="2868">
        <f t="shared" si="151"/>
        <v>0</v>
      </c>
    </row>
    <row r="288" spans="1:72">
      <c r="A288" s="1243"/>
      <c r="B288" s="1251"/>
      <c r="C288" s="1251"/>
      <c r="D288" s="2824"/>
      <c r="E288" s="2820">
        <f t="shared" si="123"/>
        <v>0</v>
      </c>
      <c r="F288" s="2821"/>
      <c r="G288" s="2822">
        <f t="shared" si="124"/>
        <v>0</v>
      </c>
      <c r="H288" s="2823">
        <f t="shared" si="125"/>
        <v>0</v>
      </c>
      <c r="I288" s="2831"/>
      <c r="J288" s="2831"/>
      <c r="K288" s="2831"/>
      <c r="L288" s="2831"/>
      <c r="M288" s="2831"/>
      <c r="N288" s="2831"/>
      <c r="O288" s="2831"/>
      <c r="P288" s="2831"/>
      <c r="Q288" s="2831"/>
      <c r="R288" s="2831"/>
      <c r="S288" s="2831"/>
      <c r="T288" s="2831"/>
      <c r="U288" s="2831"/>
      <c r="V288" s="2831"/>
      <c r="W288" s="2831"/>
      <c r="X288" s="2831"/>
      <c r="Y288" s="2831"/>
      <c r="Z288" s="2831"/>
      <c r="AA288" s="2831"/>
      <c r="AB288" s="2831"/>
      <c r="AC288" s="2820">
        <f t="shared" si="126"/>
        <v>0</v>
      </c>
      <c r="AD288" s="2841"/>
      <c r="AE288" s="2841"/>
      <c r="AF288" s="2841"/>
      <c r="AG288" s="2841"/>
      <c r="AH288" s="2841"/>
      <c r="AI288" s="2841"/>
      <c r="AJ288" s="2841"/>
      <c r="AK288" s="2841"/>
      <c r="AL288" s="2841"/>
      <c r="AM288" s="2841"/>
      <c r="AN288" s="2841"/>
      <c r="AO288" s="2841"/>
      <c r="AP288" s="2841"/>
      <c r="AQ288" s="2841"/>
      <c r="AR288" s="2841"/>
      <c r="AS288" s="2841"/>
      <c r="AT288" s="2821"/>
      <c r="AU288" s="2850"/>
      <c r="AV288" s="794">
        <f t="shared" si="127"/>
        <v>0</v>
      </c>
      <c r="AW288" s="794">
        <f t="shared" si="128"/>
        <v>0</v>
      </c>
      <c r="AX288" s="794">
        <f t="shared" si="129"/>
        <v>0</v>
      </c>
      <c r="AY288" s="1178">
        <f t="shared" si="130"/>
        <v>0</v>
      </c>
      <c r="AZ288" s="2820">
        <f t="shared" si="131"/>
        <v>0</v>
      </c>
      <c r="BA288" s="2820">
        <f t="shared" si="132"/>
        <v>0</v>
      </c>
      <c r="BB288" s="2820">
        <f t="shared" si="133"/>
        <v>0</v>
      </c>
      <c r="BC288" s="2820">
        <f t="shared" si="134"/>
        <v>0</v>
      </c>
      <c r="BD288" s="2820">
        <f t="shared" si="135"/>
        <v>0</v>
      </c>
      <c r="BE288" s="2820">
        <f t="shared" si="136"/>
        <v>0</v>
      </c>
      <c r="BF288" s="2820">
        <f t="shared" si="137"/>
        <v>0</v>
      </c>
      <c r="BG288" s="2820">
        <f t="shared" si="138"/>
        <v>0</v>
      </c>
      <c r="BH288" s="2820">
        <f t="shared" si="139"/>
        <v>0</v>
      </c>
      <c r="BI288" s="2820">
        <f t="shared" si="140"/>
        <v>0</v>
      </c>
      <c r="BJ288" s="2820">
        <f t="shared" si="141"/>
        <v>0</v>
      </c>
      <c r="BK288" s="2820">
        <f t="shared" si="142"/>
        <v>0</v>
      </c>
      <c r="BL288" s="2820">
        <f t="shared" si="143"/>
        <v>0</v>
      </c>
      <c r="BM288" s="2820">
        <f t="shared" si="144"/>
        <v>0</v>
      </c>
      <c r="BN288" s="2820">
        <f t="shared" si="145"/>
        <v>0</v>
      </c>
      <c r="BO288" s="2820">
        <f t="shared" si="146"/>
        <v>0</v>
      </c>
      <c r="BP288" s="2820">
        <f t="shared" si="147"/>
        <v>0</v>
      </c>
      <c r="BQ288" s="2820">
        <f t="shared" si="148"/>
        <v>0</v>
      </c>
      <c r="BR288" s="2820">
        <f t="shared" si="149"/>
        <v>0</v>
      </c>
      <c r="BS288" s="2820">
        <f t="shared" si="150"/>
        <v>0</v>
      </c>
      <c r="BT288" s="2868">
        <f t="shared" si="151"/>
        <v>0</v>
      </c>
    </row>
    <row r="289" spans="1:72">
      <c r="A289" s="1243"/>
      <c r="B289" s="1251"/>
      <c r="C289" s="1251"/>
      <c r="D289" s="2824"/>
      <c r="E289" s="2820">
        <f t="shared" si="123"/>
        <v>0</v>
      </c>
      <c r="F289" s="2821"/>
      <c r="G289" s="2822">
        <f t="shared" si="124"/>
        <v>0</v>
      </c>
      <c r="H289" s="2823">
        <f t="shared" si="125"/>
        <v>0</v>
      </c>
      <c r="I289" s="2831"/>
      <c r="J289" s="2831"/>
      <c r="K289" s="2831"/>
      <c r="L289" s="2831"/>
      <c r="M289" s="2831"/>
      <c r="N289" s="2831"/>
      <c r="O289" s="2831"/>
      <c r="P289" s="2831"/>
      <c r="Q289" s="2831"/>
      <c r="R289" s="2831"/>
      <c r="S289" s="2831"/>
      <c r="T289" s="2831"/>
      <c r="U289" s="2831"/>
      <c r="V289" s="2831"/>
      <c r="W289" s="2831"/>
      <c r="X289" s="2831"/>
      <c r="Y289" s="2831"/>
      <c r="Z289" s="2831"/>
      <c r="AA289" s="2831"/>
      <c r="AB289" s="2831"/>
      <c r="AC289" s="2820">
        <f t="shared" si="126"/>
        <v>0</v>
      </c>
      <c r="AD289" s="2841"/>
      <c r="AE289" s="2841"/>
      <c r="AF289" s="2841"/>
      <c r="AG289" s="2841"/>
      <c r="AH289" s="2841"/>
      <c r="AI289" s="2841"/>
      <c r="AJ289" s="2841"/>
      <c r="AK289" s="2841"/>
      <c r="AL289" s="2841"/>
      <c r="AM289" s="2841"/>
      <c r="AN289" s="2841"/>
      <c r="AO289" s="2841"/>
      <c r="AP289" s="2841"/>
      <c r="AQ289" s="2841"/>
      <c r="AR289" s="2841"/>
      <c r="AS289" s="2841"/>
      <c r="AT289" s="2821"/>
      <c r="AU289" s="2850"/>
      <c r="AV289" s="794">
        <f t="shared" si="127"/>
        <v>0</v>
      </c>
      <c r="AW289" s="794">
        <f t="shared" si="128"/>
        <v>0</v>
      </c>
      <c r="AX289" s="794">
        <f t="shared" si="129"/>
        <v>0</v>
      </c>
      <c r="AY289" s="1178">
        <f t="shared" si="130"/>
        <v>0</v>
      </c>
      <c r="AZ289" s="2820">
        <f t="shared" si="131"/>
        <v>0</v>
      </c>
      <c r="BA289" s="2820">
        <f t="shared" si="132"/>
        <v>0</v>
      </c>
      <c r="BB289" s="2820">
        <f t="shared" si="133"/>
        <v>0</v>
      </c>
      <c r="BC289" s="2820">
        <f t="shared" si="134"/>
        <v>0</v>
      </c>
      <c r="BD289" s="2820">
        <f t="shared" si="135"/>
        <v>0</v>
      </c>
      <c r="BE289" s="2820">
        <f t="shared" si="136"/>
        <v>0</v>
      </c>
      <c r="BF289" s="2820">
        <f t="shared" si="137"/>
        <v>0</v>
      </c>
      <c r="BG289" s="2820">
        <f t="shared" si="138"/>
        <v>0</v>
      </c>
      <c r="BH289" s="2820">
        <f t="shared" si="139"/>
        <v>0</v>
      </c>
      <c r="BI289" s="2820">
        <f t="shared" si="140"/>
        <v>0</v>
      </c>
      <c r="BJ289" s="2820">
        <f t="shared" si="141"/>
        <v>0</v>
      </c>
      <c r="BK289" s="2820">
        <f t="shared" si="142"/>
        <v>0</v>
      </c>
      <c r="BL289" s="2820">
        <f t="shared" si="143"/>
        <v>0</v>
      </c>
      <c r="BM289" s="2820">
        <f t="shared" si="144"/>
        <v>0</v>
      </c>
      <c r="BN289" s="2820">
        <f t="shared" si="145"/>
        <v>0</v>
      </c>
      <c r="BO289" s="2820">
        <f t="shared" si="146"/>
        <v>0</v>
      </c>
      <c r="BP289" s="2820">
        <f t="shared" si="147"/>
        <v>0</v>
      </c>
      <c r="BQ289" s="2820">
        <f t="shared" si="148"/>
        <v>0</v>
      </c>
      <c r="BR289" s="2820">
        <f t="shared" si="149"/>
        <v>0</v>
      </c>
      <c r="BS289" s="2820">
        <f t="shared" si="150"/>
        <v>0</v>
      </c>
      <c r="BT289" s="2868">
        <f t="shared" si="151"/>
        <v>0</v>
      </c>
    </row>
    <row r="290" spans="1:72">
      <c r="A290" s="1243"/>
      <c r="B290" s="1251"/>
      <c r="C290" s="1251"/>
      <c r="D290" s="2824"/>
      <c r="E290" s="2820">
        <f t="shared" si="123"/>
        <v>0</v>
      </c>
      <c r="F290" s="2821"/>
      <c r="G290" s="2822">
        <f t="shared" si="124"/>
        <v>0</v>
      </c>
      <c r="H290" s="2823">
        <f t="shared" si="125"/>
        <v>0</v>
      </c>
      <c r="I290" s="2831"/>
      <c r="J290" s="2831"/>
      <c r="K290" s="2831"/>
      <c r="L290" s="2831"/>
      <c r="M290" s="2831"/>
      <c r="N290" s="2831"/>
      <c r="O290" s="2831"/>
      <c r="P290" s="2831"/>
      <c r="Q290" s="2831"/>
      <c r="R290" s="2831"/>
      <c r="S290" s="2831"/>
      <c r="T290" s="2831"/>
      <c r="U290" s="2831"/>
      <c r="V290" s="2831"/>
      <c r="W290" s="2831"/>
      <c r="X290" s="2831"/>
      <c r="Y290" s="2831"/>
      <c r="Z290" s="2831"/>
      <c r="AA290" s="2831"/>
      <c r="AB290" s="2831"/>
      <c r="AC290" s="2820">
        <f t="shared" si="126"/>
        <v>0</v>
      </c>
      <c r="AD290" s="2841"/>
      <c r="AE290" s="2841"/>
      <c r="AF290" s="2841"/>
      <c r="AG290" s="2841"/>
      <c r="AH290" s="2841"/>
      <c r="AI290" s="2841"/>
      <c r="AJ290" s="2841"/>
      <c r="AK290" s="2841"/>
      <c r="AL290" s="2841"/>
      <c r="AM290" s="2841"/>
      <c r="AN290" s="2841"/>
      <c r="AO290" s="2841"/>
      <c r="AP290" s="2841"/>
      <c r="AQ290" s="2841"/>
      <c r="AR290" s="2841"/>
      <c r="AS290" s="2841"/>
      <c r="AT290" s="2821"/>
      <c r="AU290" s="2850"/>
      <c r="AV290" s="794">
        <f t="shared" si="127"/>
        <v>0</v>
      </c>
      <c r="AW290" s="794">
        <f t="shared" si="128"/>
        <v>0</v>
      </c>
      <c r="AX290" s="794">
        <f t="shared" si="129"/>
        <v>0</v>
      </c>
      <c r="AY290" s="1178">
        <f t="shared" si="130"/>
        <v>0</v>
      </c>
      <c r="AZ290" s="2820">
        <f t="shared" si="131"/>
        <v>0</v>
      </c>
      <c r="BA290" s="2820">
        <f t="shared" si="132"/>
        <v>0</v>
      </c>
      <c r="BB290" s="2820">
        <f t="shared" si="133"/>
        <v>0</v>
      </c>
      <c r="BC290" s="2820">
        <f t="shared" si="134"/>
        <v>0</v>
      </c>
      <c r="BD290" s="2820">
        <f t="shared" si="135"/>
        <v>0</v>
      </c>
      <c r="BE290" s="2820">
        <f t="shared" si="136"/>
        <v>0</v>
      </c>
      <c r="BF290" s="2820">
        <f t="shared" si="137"/>
        <v>0</v>
      </c>
      <c r="BG290" s="2820">
        <f t="shared" si="138"/>
        <v>0</v>
      </c>
      <c r="BH290" s="2820">
        <f t="shared" si="139"/>
        <v>0</v>
      </c>
      <c r="BI290" s="2820">
        <f t="shared" si="140"/>
        <v>0</v>
      </c>
      <c r="BJ290" s="2820">
        <f t="shared" si="141"/>
        <v>0</v>
      </c>
      <c r="BK290" s="2820">
        <f t="shared" si="142"/>
        <v>0</v>
      </c>
      <c r="BL290" s="2820">
        <f t="shared" si="143"/>
        <v>0</v>
      </c>
      <c r="BM290" s="2820">
        <f t="shared" si="144"/>
        <v>0</v>
      </c>
      <c r="BN290" s="2820">
        <f t="shared" si="145"/>
        <v>0</v>
      </c>
      <c r="BO290" s="2820">
        <f t="shared" si="146"/>
        <v>0</v>
      </c>
      <c r="BP290" s="2820">
        <f t="shared" si="147"/>
        <v>0</v>
      </c>
      <c r="BQ290" s="2820">
        <f t="shared" si="148"/>
        <v>0</v>
      </c>
      <c r="BR290" s="2820">
        <f t="shared" si="149"/>
        <v>0</v>
      </c>
      <c r="BS290" s="2820">
        <f t="shared" si="150"/>
        <v>0</v>
      </c>
      <c r="BT290" s="2868">
        <f t="shared" si="151"/>
        <v>0</v>
      </c>
    </row>
    <row r="291" spans="1:72">
      <c r="A291" s="1243"/>
      <c r="B291" s="1251"/>
      <c r="C291" s="1251"/>
      <c r="D291" s="2824"/>
      <c r="E291" s="2820">
        <f t="shared" si="123"/>
        <v>0</v>
      </c>
      <c r="F291" s="2821"/>
      <c r="G291" s="2822">
        <f t="shared" si="124"/>
        <v>0</v>
      </c>
      <c r="H291" s="2823">
        <f t="shared" si="125"/>
        <v>0</v>
      </c>
      <c r="I291" s="2831"/>
      <c r="J291" s="2831"/>
      <c r="K291" s="2831"/>
      <c r="L291" s="2831"/>
      <c r="M291" s="2831"/>
      <c r="N291" s="2831"/>
      <c r="O291" s="2831"/>
      <c r="P291" s="2831"/>
      <c r="Q291" s="2831"/>
      <c r="R291" s="2831"/>
      <c r="S291" s="2831"/>
      <c r="T291" s="2831"/>
      <c r="U291" s="2831"/>
      <c r="V291" s="2831"/>
      <c r="W291" s="2831"/>
      <c r="X291" s="2831"/>
      <c r="Y291" s="2831"/>
      <c r="Z291" s="2831"/>
      <c r="AA291" s="2831"/>
      <c r="AB291" s="2831"/>
      <c r="AC291" s="2820">
        <f t="shared" si="126"/>
        <v>0</v>
      </c>
      <c r="AD291" s="2841"/>
      <c r="AE291" s="2841"/>
      <c r="AF291" s="2841"/>
      <c r="AG291" s="2841"/>
      <c r="AH291" s="2841"/>
      <c r="AI291" s="2841"/>
      <c r="AJ291" s="2841"/>
      <c r="AK291" s="2841"/>
      <c r="AL291" s="2841"/>
      <c r="AM291" s="2841"/>
      <c r="AN291" s="2841"/>
      <c r="AO291" s="2841"/>
      <c r="AP291" s="2841"/>
      <c r="AQ291" s="2841"/>
      <c r="AR291" s="2841"/>
      <c r="AS291" s="2841"/>
      <c r="AT291" s="2821"/>
      <c r="AU291" s="2850"/>
      <c r="AV291" s="794">
        <f t="shared" si="127"/>
        <v>0</v>
      </c>
      <c r="AW291" s="794">
        <f t="shared" si="128"/>
        <v>0</v>
      </c>
      <c r="AX291" s="794">
        <f t="shared" si="129"/>
        <v>0</v>
      </c>
      <c r="AY291" s="1178">
        <f t="shared" si="130"/>
        <v>0</v>
      </c>
      <c r="AZ291" s="2820">
        <f t="shared" si="131"/>
        <v>0</v>
      </c>
      <c r="BA291" s="2820">
        <f t="shared" si="132"/>
        <v>0</v>
      </c>
      <c r="BB291" s="2820">
        <f t="shared" si="133"/>
        <v>0</v>
      </c>
      <c r="BC291" s="2820">
        <f t="shared" si="134"/>
        <v>0</v>
      </c>
      <c r="BD291" s="2820">
        <f t="shared" si="135"/>
        <v>0</v>
      </c>
      <c r="BE291" s="2820">
        <f t="shared" si="136"/>
        <v>0</v>
      </c>
      <c r="BF291" s="2820">
        <f t="shared" si="137"/>
        <v>0</v>
      </c>
      <c r="BG291" s="2820">
        <f t="shared" si="138"/>
        <v>0</v>
      </c>
      <c r="BH291" s="2820">
        <f t="shared" si="139"/>
        <v>0</v>
      </c>
      <c r="BI291" s="2820">
        <f t="shared" si="140"/>
        <v>0</v>
      </c>
      <c r="BJ291" s="2820">
        <f t="shared" si="141"/>
        <v>0</v>
      </c>
      <c r="BK291" s="2820">
        <f t="shared" si="142"/>
        <v>0</v>
      </c>
      <c r="BL291" s="2820">
        <f t="shared" si="143"/>
        <v>0</v>
      </c>
      <c r="BM291" s="2820">
        <f t="shared" si="144"/>
        <v>0</v>
      </c>
      <c r="BN291" s="2820">
        <f t="shared" si="145"/>
        <v>0</v>
      </c>
      <c r="BO291" s="2820">
        <f t="shared" si="146"/>
        <v>0</v>
      </c>
      <c r="BP291" s="2820">
        <f t="shared" si="147"/>
        <v>0</v>
      </c>
      <c r="BQ291" s="2820">
        <f t="shared" si="148"/>
        <v>0</v>
      </c>
      <c r="BR291" s="2820">
        <f t="shared" si="149"/>
        <v>0</v>
      </c>
      <c r="BS291" s="2820">
        <f t="shared" si="150"/>
        <v>0</v>
      </c>
      <c r="BT291" s="2868">
        <f t="shared" si="151"/>
        <v>0</v>
      </c>
    </row>
    <row r="292" spans="1:72">
      <c r="A292" s="1243"/>
      <c r="B292" s="1251"/>
      <c r="C292" s="1251"/>
      <c r="D292" s="2824"/>
      <c r="E292" s="2820">
        <f t="shared" si="123"/>
        <v>0</v>
      </c>
      <c r="F292" s="2821"/>
      <c r="G292" s="2822">
        <f t="shared" si="124"/>
        <v>0</v>
      </c>
      <c r="H292" s="2823">
        <f t="shared" si="125"/>
        <v>0</v>
      </c>
      <c r="I292" s="2831"/>
      <c r="J292" s="2831"/>
      <c r="K292" s="2831"/>
      <c r="L292" s="2831"/>
      <c r="M292" s="2831"/>
      <c r="N292" s="2831"/>
      <c r="O292" s="2831"/>
      <c r="P292" s="2831"/>
      <c r="Q292" s="2831"/>
      <c r="R292" s="2831"/>
      <c r="S292" s="2831"/>
      <c r="T292" s="2831"/>
      <c r="U292" s="2831"/>
      <c r="V292" s="2831"/>
      <c r="W292" s="2831"/>
      <c r="X292" s="2831"/>
      <c r="Y292" s="2831"/>
      <c r="Z292" s="2831"/>
      <c r="AA292" s="2831"/>
      <c r="AB292" s="2831"/>
      <c r="AC292" s="2820">
        <f t="shared" si="126"/>
        <v>0</v>
      </c>
      <c r="AD292" s="2841"/>
      <c r="AE292" s="2841"/>
      <c r="AF292" s="2841"/>
      <c r="AG292" s="2841"/>
      <c r="AH292" s="2841"/>
      <c r="AI292" s="2841"/>
      <c r="AJ292" s="2841"/>
      <c r="AK292" s="2841"/>
      <c r="AL292" s="2841"/>
      <c r="AM292" s="2841"/>
      <c r="AN292" s="2841"/>
      <c r="AO292" s="2841"/>
      <c r="AP292" s="2841"/>
      <c r="AQ292" s="2841"/>
      <c r="AR292" s="2841"/>
      <c r="AS292" s="2841"/>
      <c r="AT292" s="2821"/>
      <c r="AU292" s="2850"/>
      <c r="AV292" s="794">
        <f t="shared" si="127"/>
        <v>0</v>
      </c>
      <c r="AW292" s="794">
        <f t="shared" si="128"/>
        <v>0</v>
      </c>
      <c r="AX292" s="794">
        <f t="shared" si="129"/>
        <v>0</v>
      </c>
      <c r="AY292" s="1178">
        <f t="shared" si="130"/>
        <v>0</v>
      </c>
      <c r="AZ292" s="2820">
        <f t="shared" si="131"/>
        <v>0</v>
      </c>
      <c r="BA292" s="2820">
        <f t="shared" si="132"/>
        <v>0</v>
      </c>
      <c r="BB292" s="2820">
        <f t="shared" si="133"/>
        <v>0</v>
      </c>
      <c r="BC292" s="2820">
        <f t="shared" si="134"/>
        <v>0</v>
      </c>
      <c r="BD292" s="2820">
        <f t="shared" si="135"/>
        <v>0</v>
      </c>
      <c r="BE292" s="2820">
        <f t="shared" si="136"/>
        <v>0</v>
      </c>
      <c r="BF292" s="2820">
        <f t="shared" si="137"/>
        <v>0</v>
      </c>
      <c r="BG292" s="2820">
        <f t="shared" si="138"/>
        <v>0</v>
      </c>
      <c r="BH292" s="2820">
        <f t="shared" si="139"/>
        <v>0</v>
      </c>
      <c r="BI292" s="2820">
        <f t="shared" si="140"/>
        <v>0</v>
      </c>
      <c r="BJ292" s="2820">
        <f t="shared" si="141"/>
        <v>0</v>
      </c>
      <c r="BK292" s="2820">
        <f t="shared" si="142"/>
        <v>0</v>
      </c>
      <c r="BL292" s="2820">
        <f t="shared" si="143"/>
        <v>0</v>
      </c>
      <c r="BM292" s="2820">
        <f t="shared" si="144"/>
        <v>0</v>
      </c>
      <c r="BN292" s="2820">
        <f t="shared" si="145"/>
        <v>0</v>
      </c>
      <c r="BO292" s="2820">
        <f t="shared" si="146"/>
        <v>0</v>
      </c>
      <c r="BP292" s="2820">
        <f t="shared" si="147"/>
        <v>0</v>
      </c>
      <c r="BQ292" s="2820">
        <f t="shared" si="148"/>
        <v>0</v>
      </c>
      <c r="BR292" s="2820">
        <f t="shared" si="149"/>
        <v>0</v>
      </c>
      <c r="BS292" s="2820">
        <f t="shared" si="150"/>
        <v>0</v>
      </c>
      <c r="BT292" s="2868">
        <f t="shared" si="151"/>
        <v>0</v>
      </c>
    </row>
    <row r="293" spans="1:72">
      <c r="A293" s="1243"/>
      <c r="B293" s="1251"/>
      <c r="C293" s="1251"/>
      <c r="D293" s="2824"/>
      <c r="E293" s="2820">
        <f t="shared" si="123"/>
        <v>0</v>
      </c>
      <c r="F293" s="2821"/>
      <c r="G293" s="2822">
        <f t="shared" si="124"/>
        <v>0</v>
      </c>
      <c r="H293" s="2823">
        <f t="shared" si="125"/>
        <v>0</v>
      </c>
      <c r="I293" s="2831"/>
      <c r="J293" s="2831"/>
      <c r="K293" s="2831"/>
      <c r="L293" s="2831"/>
      <c r="M293" s="2831"/>
      <c r="N293" s="2831"/>
      <c r="O293" s="2831"/>
      <c r="P293" s="2831"/>
      <c r="Q293" s="2831"/>
      <c r="R293" s="2831"/>
      <c r="S293" s="2831"/>
      <c r="T293" s="2831"/>
      <c r="U293" s="2831"/>
      <c r="V293" s="2831"/>
      <c r="W293" s="2831"/>
      <c r="X293" s="2831"/>
      <c r="Y293" s="2831"/>
      <c r="Z293" s="2831"/>
      <c r="AA293" s="2831"/>
      <c r="AB293" s="2831"/>
      <c r="AC293" s="2820">
        <f t="shared" si="126"/>
        <v>0</v>
      </c>
      <c r="AD293" s="2841"/>
      <c r="AE293" s="2841"/>
      <c r="AF293" s="2841"/>
      <c r="AG293" s="2841"/>
      <c r="AH293" s="2841"/>
      <c r="AI293" s="2841"/>
      <c r="AJ293" s="2841"/>
      <c r="AK293" s="2841"/>
      <c r="AL293" s="2841"/>
      <c r="AM293" s="2841"/>
      <c r="AN293" s="2841"/>
      <c r="AO293" s="2841"/>
      <c r="AP293" s="2841"/>
      <c r="AQ293" s="2841"/>
      <c r="AR293" s="2841"/>
      <c r="AS293" s="2841"/>
      <c r="AT293" s="2821"/>
      <c r="AU293" s="2850"/>
      <c r="AV293" s="794">
        <f t="shared" si="127"/>
        <v>0</v>
      </c>
      <c r="AW293" s="794">
        <f t="shared" si="128"/>
        <v>0</v>
      </c>
      <c r="AX293" s="794">
        <f t="shared" si="129"/>
        <v>0</v>
      </c>
      <c r="AY293" s="1178">
        <f t="shared" si="130"/>
        <v>0</v>
      </c>
      <c r="AZ293" s="2820">
        <f t="shared" si="131"/>
        <v>0</v>
      </c>
      <c r="BA293" s="2820">
        <f t="shared" si="132"/>
        <v>0</v>
      </c>
      <c r="BB293" s="2820">
        <f t="shared" si="133"/>
        <v>0</v>
      </c>
      <c r="BC293" s="2820">
        <f t="shared" si="134"/>
        <v>0</v>
      </c>
      <c r="BD293" s="2820">
        <f t="shared" si="135"/>
        <v>0</v>
      </c>
      <c r="BE293" s="2820">
        <f t="shared" si="136"/>
        <v>0</v>
      </c>
      <c r="BF293" s="2820">
        <f t="shared" si="137"/>
        <v>0</v>
      </c>
      <c r="BG293" s="2820">
        <f t="shared" si="138"/>
        <v>0</v>
      </c>
      <c r="BH293" s="2820">
        <f t="shared" si="139"/>
        <v>0</v>
      </c>
      <c r="BI293" s="2820">
        <f t="shared" si="140"/>
        <v>0</v>
      </c>
      <c r="BJ293" s="2820">
        <f t="shared" si="141"/>
        <v>0</v>
      </c>
      <c r="BK293" s="2820">
        <f t="shared" si="142"/>
        <v>0</v>
      </c>
      <c r="BL293" s="2820">
        <f t="shared" si="143"/>
        <v>0</v>
      </c>
      <c r="BM293" s="2820">
        <f t="shared" si="144"/>
        <v>0</v>
      </c>
      <c r="BN293" s="2820">
        <f t="shared" si="145"/>
        <v>0</v>
      </c>
      <c r="BO293" s="2820">
        <f t="shared" si="146"/>
        <v>0</v>
      </c>
      <c r="BP293" s="2820">
        <f t="shared" si="147"/>
        <v>0</v>
      </c>
      <c r="BQ293" s="2820">
        <f t="shared" si="148"/>
        <v>0</v>
      </c>
      <c r="BR293" s="2820">
        <f t="shared" si="149"/>
        <v>0</v>
      </c>
      <c r="BS293" s="2820">
        <f t="shared" si="150"/>
        <v>0</v>
      </c>
      <c r="BT293" s="2868">
        <f t="shared" si="151"/>
        <v>0</v>
      </c>
    </row>
    <row r="294" spans="1:72">
      <c r="A294" s="1243"/>
      <c r="B294" s="1251"/>
      <c r="C294" s="1251"/>
      <c r="D294" s="2824"/>
      <c r="E294" s="2820">
        <f t="shared" si="123"/>
        <v>0</v>
      </c>
      <c r="F294" s="2821"/>
      <c r="G294" s="2822">
        <f t="shared" si="124"/>
        <v>0</v>
      </c>
      <c r="H294" s="2823">
        <f t="shared" si="125"/>
        <v>0</v>
      </c>
      <c r="I294" s="2831"/>
      <c r="J294" s="2831"/>
      <c r="K294" s="2831"/>
      <c r="L294" s="2831"/>
      <c r="M294" s="2831"/>
      <c r="N294" s="2831"/>
      <c r="O294" s="2831"/>
      <c r="P294" s="2831"/>
      <c r="Q294" s="2831"/>
      <c r="R294" s="2831"/>
      <c r="S294" s="2831"/>
      <c r="T294" s="2831"/>
      <c r="U294" s="2831"/>
      <c r="V294" s="2831"/>
      <c r="W294" s="2831"/>
      <c r="X294" s="2831"/>
      <c r="Y294" s="2831"/>
      <c r="Z294" s="2831"/>
      <c r="AA294" s="2831"/>
      <c r="AB294" s="2831"/>
      <c r="AC294" s="2820">
        <f t="shared" si="126"/>
        <v>0</v>
      </c>
      <c r="AD294" s="2841"/>
      <c r="AE294" s="2841"/>
      <c r="AF294" s="2841"/>
      <c r="AG294" s="2841"/>
      <c r="AH294" s="2841"/>
      <c r="AI294" s="2841"/>
      <c r="AJ294" s="2841"/>
      <c r="AK294" s="2841"/>
      <c r="AL294" s="2841"/>
      <c r="AM294" s="2841"/>
      <c r="AN294" s="2841"/>
      <c r="AO294" s="2841"/>
      <c r="AP294" s="2841"/>
      <c r="AQ294" s="2841"/>
      <c r="AR294" s="2841"/>
      <c r="AS294" s="2841"/>
      <c r="AT294" s="2821"/>
      <c r="AU294" s="2850"/>
      <c r="AV294" s="794">
        <f t="shared" si="127"/>
        <v>0</v>
      </c>
      <c r="AW294" s="794">
        <f t="shared" si="128"/>
        <v>0</v>
      </c>
      <c r="AX294" s="794">
        <f t="shared" si="129"/>
        <v>0</v>
      </c>
      <c r="AY294" s="1178">
        <f t="shared" si="130"/>
        <v>0</v>
      </c>
      <c r="AZ294" s="2820">
        <f t="shared" si="131"/>
        <v>0</v>
      </c>
      <c r="BA294" s="2820">
        <f t="shared" si="132"/>
        <v>0</v>
      </c>
      <c r="BB294" s="2820">
        <f t="shared" si="133"/>
        <v>0</v>
      </c>
      <c r="BC294" s="2820">
        <f t="shared" si="134"/>
        <v>0</v>
      </c>
      <c r="BD294" s="2820">
        <f t="shared" si="135"/>
        <v>0</v>
      </c>
      <c r="BE294" s="2820">
        <f t="shared" si="136"/>
        <v>0</v>
      </c>
      <c r="BF294" s="2820">
        <f t="shared" si="137"/>
        <v>0</v>
      </c>
      <c r="BG294" s="2820">
        <f t="shared" si="138"/>
        <v>0</v>
      </c>
      <c r="BH294" s="2820">
        <f t="shared" si="139"/>
        <v>0</v>
      </c>
      <c r="BI294" s="2820">
        <f t="shared" si="140"/>
        <v>0</v>
      </c>
      <c r="BJ294" s="2820">
        <f t="shared" si="141"/>
        <v>0</v>
      </c>
      <c r="BK294" s="2820">
        <f t="shared" si="142"/>
        <v>0</v>
      </c>
      <c r="BL294" s="2820">
        <f t="shared" si="143"/>
        <v>0</v>
      </c>
      <c r="BM294" s="2820">
        <f t="shared" si="144"/>
        <v>0</v>
      </c>
      <c r="BN294" s="2820">
        <f t="shared" si="145"/>
        <v>0</v>
      </c>
      <c r="BO294" s="2820">
        <f t="shared" si="146"/>
        <v>0</v>
      </c>
      <c r="BP294" s="2820">
        <f t="shared" si="147"/>
        <v>0</v>
      </c>
      <c r="BQ294" s="2820">
        <f t="shared" si="148"/>
        <v>0</v>
      </c>
      <c r="BR294" s="2820">
        <f t="shared" si="149"/>
        <v>0</v>
      </c>
      <c r="BS294" s="2820">
        <f t="shared" si="150"/>
        <v>0</v>
      </c>
      <c r="BT294" s="2868">
        <f t="shared" si="151"/>
        <v>0</v>
      </c>
    </row>
    <row r="295" spans="1:72">
      <c r="A295" s="1243"/>
      <c r="B295" s="1251"/>
      <c r="C295" s="1251"/>
      <c r="D295" s="2824"/>
      <c r="E295" s="2820">
        <f t="shared" si="123"/>
        <v>0</v>
      </c>
      <c r="F295" s="2821"/>
      <c r="G295" s="2822">
        <f t="shared" si="124"/>
        <v>0</v>
      </c>
      <c r="H295" s="2823">
        <f t="shared" si="125"/>
        <v>0</v>
      </c>
      <c r="I295" s="2831"/>
      <c r="J295" s="2831"/>
      <c r="K295" s="2831"/>
      <c r="L295" s="2831"/>
      <c r="M295" s="2831"/>
      <c r="N295" s="2831"/>
      <c r="O295" s="2831"/>
      <c r="P295" s="2831"/>
      <c r="Q295" s="2831"/>
      <c r="R295" s="2831"/>
      <c r="S295" s="2831"/>
      <c r="T295" s="2831"/>
      <c r="U295" s="2831"/>
      <c r="V295" s="2831"/>
      <c r="W295" s="2831"/>
      <c r="X295" s="2831"/>
      <c r="Y295" s="2831"/>
      <c r="Z295" s="2831"/>
      <c r="AA295" s="2831"/>
      <c r="AB295" s="2831"/>
      <c r="AC295" s="2820">
        <f t="shared" si="126"/>
        <v>0</v>
      </c>
      <c r="AD295" s="2841"/>
      <c r="AE295" s="2841"/>
      <c r="AF295" s="2841"/>
      <c r="AG295" s="2841"/>
      <c r="AH295" s="2841"/>
      <c r="AI295" s="2841"/>
      <c r="AJ295" s="2841"/>
      <c r="AK295" s="2841"/>
      <c r="AL295" s="2841"/>
      <c r="AM295" s="2841"/>
      <c r="AN295" s="2841"/>
      <c r="AO295" s="2841"/>
      <c r="AP295" s="2841"/>
      <c r="AQ295" s="2841"/>
      <c r="AR295" s="2841"/>
      <c r="AS295" s="2841"/>
      <c r="AT295" s="2821"/>
      <c r="AU295" s="2850"/>
      <c r="AV295" s="794">
        <f t="shared" si="127"/>
        <v>0</v>
      </c>
      <c r="AW295" s="794">
        <f t="shared" si="128"/>
        <v>0</v>
      </c>
      <c r="AX295" s="794">
        <f t="shared" si="129"/>
        <v>0</v>
      </c>
      <c r="AY295" s="1178">
        <f t="shared" si="130"/>
        <v>0</v>
      </c>
      <c r="AZ295" s="2820">
        <f t="shared" si="131"/>
        <v>0</v>
      </c>
      <c r="BA295" s="2820">
        <f t="shared" si="132"/>
        <v>0</v>
      </c>
      <c r="BB295" s="2820">
        <f t="shared" si="133"/>
        <v>0</v>
      </c>
      <c r="BC295" s="2820">
        <f t="shared" si="134"/>
        <v>0</v>
      </c>
      <c r="BD295" s="2820">
        <f t="shared" si="135"/>
        <v>0</v>
      </c>
      <c r="BE295" s="2820">
        <f t="shared" si="136"/>
        <v>0</v>
      </c>
      <c r="BF295" s="2820">
        <f t="shared" si="137"/>
        <v>0</v>
      </c>
      <c r="BG295" s="2820">
        <f t="shared" si="138"/>
        <v>0</v>
      </c>
      <c r="BH295" s="2820">
        <f t="shared" si="139"/>
        <v>0</v>
      </c>
      <c r="BI295" s="2820">
        <f t="shared" si="140"/>
        <v>0</v>
      </c>
      <c r="BJ295" s="2820">
        <f t="shared" si="141"/>
        <v>0</v>
      </c>
      <c r="BK295" s="2820">
        <f t="shared" si="142"/>
        <v>0</v>
      </c>
      <c r="BL295" s="2820">
        <f t="shared" si="143"/>
        <v>0</v>
      </c>
      <c r="BM295" s="2820">
        <f t="shared" si="144"/>
        <v>0</v>
      </c>
      <c r="BN295" s="2820">
        <f t="shared" si="145"/>
        <v>0</v>
      </c>
      <c r="BO295" s="2820">
        <f t="shared" si="146"/>
        <v>0</v>
      </c>
      <c r="BP295" s="2820">
        <f t="shared" si="147"/>
        <v>0</v>
      </c>
      <c r="BQ295" s="2820">
        <f t="shared" si="148"/>
        <v>0</v>
      </c>
      <c r="BR295" s="2820">
        <f t="shared" si="149"/>
        <v>0</v>
      </c>
      <c r="BS295" s="2820">
        <f t="shared" si="150"/>
        <v>0</v>
      </c>
      <c r="BT295" s="2868">
        <f t="shared" si="151"/>
        <v>0</v>
      </c>
    </row>
    <row r="296" spans="1:72">
      <c r="A296" s="1243"/>
      <c r="B296" s="1251"/>
      <c r="C296" s="1251"/>
      <c r="D296" s="2824"/>
      <c r="E296" s="2820">
        <f t="shared" si="123"/>
        <v>0</v>
      </c>
      <c r="F296" s="2821"/>
      <c r="G296" s="2822">
        <f t="shared" si="124"/>
        <v>0</v>
      </c>
      <c r="H296" s="2823">
        <f t="shared" si="125"/>
        <v>0</v>
      </c>
      <c r="I296" s="2831"/>
      <c r="J296" s="2831"/>
      <c r="K296" s="2831"/>
      <c r="L296" s="2831"/>
      <c r="M296" s="2831"/>
      <c r="N296" s="2831"/>
      <c r="O296" s="2831"/>
      <c r="P296" s="2831"/>
      <c r="Q296" s="2831"/>
      <c r="R296" s="2831"/>
      <c r="S296" s="2831"/>
      <c r="T296" s="2831"/>
      <c r="U296" s="2831"/>
      <c r="V296" s="2831"/>
      <c r="W296" s="2831"/>
      <c r="X296" s="2831"/>
      <c r="Y296" s="2831"/>
      <c r="Z296" s="2831"/>
      <c r="AA296" s="2831"/>
      <c r="AB296" s="2831"/>
      <c r="AC296" s="2820">
        <f t="shared" si="126"/>
        <v>0</v>
      </c>
      <c r="AD296" s="2841"/>
      <c r="AE296" s="2841"/>
      <c r="AF296" s="2841"/>
      <c r="AG296" s="2841"/>
      <c r="AH296" s="2841"/>
      <c r="AI296" s="2841"/>
      <c r="AJ296" s="2841"/>
      <c r="AK296" s="2841"/>
      <c r="AL296" s="2841"/>
      <c r="AM296" s="2841"/>
      <c r="AN296" s="2841"/>
      <c r="AO296" s="2841"/>
      <c r="AP296" s="2841"/>
      <c r="AQ296" s="2841"/>
      <c r="AR296" s="2841"/>
      <c r="AS296" s="2841"/>
      <c r="AT296" s="2821"/>
      <c r="AU296" s="2850"/>
      <c r="AV296" s="794">
        <f t="shared" si="127"/>
        <v>0</v>
      </c>
      <c r="AW296" s="794">
        <f t="shared" si="128"/>
        <v>0</v>
      </c>
      <c r="AX296" s="794">
        <f t="shared" si="129"/>
        <v>0</v>
      </c>
      <c r="AY296" s="1178">
        <f t="shared" si="130"/>
        <v>0</v>
      </c>
      <c r="AZ296" s="2820">
        <f t="shared" si="131"/>
        <v>0</v>
      </c>
      <c r="BA296" s="2820">
        <f t="shared" si="132"/>
        <v>0</v>
      </c>
      <c r="BB296" s="2820">
        <f t="shared" si="133"/>
        <v>0</v>
      </c>
      <c r="BC296" s="2820">
        <f t="shared" si="134"/>
        <v>0</v>
      </c>
      <c r="BD296" s="2820">
        <f t="shared" si="135"/>
        <v>0</v>
      </c>
      <c r="BE296" s="2820">
        <f t="shared" si="136"/>
        <v>0</v>
      </c>
      <c r="BF296" s="2820">
        <f t="shared" si="137"/>
        <v>0</v>
      </c>
      <c r="BG296" s="2820">
        <f t="shared" si="138"/>
        <v>0</v>
      </c>
      <c r="BH296" s="2820">
        <f t="shared" si="139"/>
        <v>0</v>
      </c>
      <c r="BI296" s="2820">
        <f t="shared" si="140"/>
        <v>0</v>
      </c>
      <c r="BJ296" s="2820">
        <f t="shared" si="141"/>
        <v>0</v>
      </c>
      <c r="BK296" s="2820">
        <f t="shared" si="142"/>
        <v>0</v>
      </c>
      <c r="BL296" s="2820">
        <f t="shared" si="143"/>
        <v>0</v>
      </c>
      <c r="BM296" s="2820">
        <f t="shared" si="144"/>
        <v>0</v>
      </c>
      <c r="BN296" s="2820">
        <f t="shared" si="145"/>
        <v>0</v>
      </c>
      <c r="BO296" s="2820">
        <f t="shared" si="146"/>
        <v>0</v>
      </c>
      <c r="BP296" s="2820">
        <f t="shared" si="147"/>
        <v>0</v>
      </c>
      <c r="BQ296" s="2820">
        <f t="shared" si="148"/>
        <v>0</v>
      </c>
      <c r="BR296" s="2820">
        <f t="shared" si="149"/>
        <v>0</v>
      </c>
      <c r="BS296" s="2820">
        <f t="shared" si="150"/>
        <v>0</v>
      </c>
      <c r="BT296" s="2868">
        <f t="shared" si="151"/>
        <v>0</v>
      </c>
    </row>
    <row r="297" spans="1:72">
      <c r="A297" s="1243"/>
      <c r="B297" s="1251"/>
      <c r="C297" s="1251"/>
      <c r="D297" s="2824"/>
      <c r="E297" s="2820">
        <f t="shared" si="123"/>
        <v>0</v>
      </c>
      <c r="F297" s="2821"/>
      <c r="G297" s="2822">
        <f t="shared" si="124"/>
        <v>0</v>
      </c>
      <c r="H297" s="2823">
        <f t="shared" si="125"/>
        <v>0</v>
      </c>
      <c r="I297" s="2831"/>
      <c r="J297" s="2831"/>
      <c r="K297" s="2831"/>
      <c r="L297" s="2831"/>
      <c r="M297" s="2831"/>
      <c r="N297" s="2831"/>
      <c r="O297" s="2831"/>
      <c r="P297" s="2831"/>
      <c r="Q297" s="2831"/>
      <c r="R297" s="2831"/>
      <c r="S297" s="2831"/>
      <c r="T297" s="2831"/>
      <c r="U297" s="2831"/>
      <c r="V297" s="2831"/>
      <c r="W297" s="2831"/>
      <c r="X297" s="2831"/>
      <c r="Y297" s="2831"/>
      <c r="Z297" s="2831"/>
      <c r="AA297" s="2831"/>
      <c r="AB297" s="2831"/>
      <c r="AC297" s="2820">
        <f t="shared" si="126"/>
        <v>0</v>
      </c>
      <c r="AD297" s="2841"/>
      <c r="AE297" s="2841"/>
      <c r="AF297" s="2841"/>
      <c r="AG297" s="2841"/>
      <c r="AH297" s="2841"/>
      <c r="AI297" s="2841"/>
      <c r="AJ297" s="2841"/>
      <c r="AK297" s="2841"/>
      <c r="AL297" s="2841"/>
      <c r="AM297" s="2841"/>
      <c r="AN297" s="2841"/>
      <c r="AO297" s="2841"/>
      <c r="AP297" s="2841"/>
      <c r="AQ297" s="2841"/>
      <c r="AR297" s="2841"/>
      <c r="AS297" s="2841"/>
      <c r="AT297" s="2821"/>
      <c r="AU297" s="2850"/>
      <c r="AV297" s="794">
        <f t="shared" si="127"/>
        <v>0</v>
      </c>
      <c r="AW297" s="794">
        <f t="shared" si="128"/>
        <v>0</v>
      </c>
      <c r="AX297" s="794">
        <f t="shared" si="129"/>
        <v>0</v>
      </c>
      <c r="AY297" s="1178">
        <f t="shared" si="130"/>
        <v>0</v>
      </c>
      <c r="AZ297" s="2820">
        <f t="shared" si="131"/>
        <v>0</v>
      </c>
      <c r="BA297" s="2820">
        <f t="shared" si="132"/>
        <v>0</v>
      </c>
      <c r="BB297" s="2820">
        <f t="shared" si="133"/>
        <v>0</v>
      </c>
      <c r="BC297" s="2820">
        <f t="shared" si="134"/>
        <v>0</v>
      </c>
      <c r="BD297" s="2820">
        <f t="shared" si="135"/>
        <v>0</v>
      </c>
      <c r="BE297" s="2820">
        <f t="shared" si="136"/>
        <v>0</v>
      </c>
      <c r="BF297" s="2820">
        <f t="shared" si="137"/>
        <v>0</v>
      </c>
      <c r="BG297" s="2820">
        <f t="shared" si="138"/>
        <v>0</v>
      </c>
      <c r="BH297" s="2820">
        <f t="shared" si="139"/>
        <v>0</v>
      </c>
      <c r="BI297" s="2820">
        <f t="shared" si="140"/>
        <v>0</v>
      </c>
      <c r="BJ297" s="2820">
        <f t="shared" si="141"/>
        <v>0</v>
      </c>
      <c r="BK297" s="2820">
        <f t="shared" si="142"/>
        <v>0</v>
      </c>
      <c r="BL297" s="2820">
        <f t="shared" si="143"/>
        <v>0</v>
      </c>
      <c r="BM297" s="2820">
        <f t="shared" si="144"/>
        <v>0</v>
      </c>
      <c r="BN297" s="2820">
        <f t="shared" si="145"/>
        <v>0</v>
      </c>
      <c r="BO297" s="2820">
        <f t="shared" si="146"/>
        <v>0</v>
      </c>
      <c r="BP297" s="2820">
        <f t="shared" si="147"/>
        <v>0</v>
      </c>
      <c r="BQ297" s="2820">
        <f t="shared" si="148"/>
        <v>0</v>
      </c>
      <c r="BR297" s="2820">
        <f t="shared" si="149"/>
        <v>0</v>
      </c>
      <c r="BS297" s="2820">
        <f t="shared" si="150"/>
        <v>0</v>
      </c>
      <c r="BT297" s="2868">
        <f t="shared" si="151"/>
        <v>0</v>
      </c>
    </row>
    <row r="298" spans="1:72">
      <c r="A298" s="1243"/>
      <c r="B298" s="1251"/>
      <c r="C298" s="1251"/>
      <c r="D298" s="2824"/>
      <c r="E298" s="2820">
        <f t="shared" si="123"/>
        <v>0</v>
      </c>
      <c r="F298" s="2821"/>
      <c r="G298" s="2822">
        <f t="shared" si="124"/>
        <v>0</v>
      </c>
      <c r="H298" s="2823">
        <f t="shared" si="125"/>
        <v>0</v>
      </c>
      <c r="I298" s="2831"/>
      <c r="J298" s="2831"/>
      <c r="K298" s="2831"/>
      <c r="L298" s="2831"/>
      <c r="M298" s="2831"/>
      <c r="N298" s="2831"/>
      <c r="O298" s="2831"/>
      <c r="P298" s="2831"/>
      <c r="Q298" s="2831"/>
      <c r="R298" s="2831"/>
      <c r="S298" s="2831"/>
      <c r="T298" s="2831"/>
      <c r="U298" s="2831"/>
      <c r="V298" s="2831"/>
      <c r="W298" s="2831"/>
      <c r="X298" s="2831"/>
      <c r="Y298" s="2831"/>
      <c r="Z298" s="2831"/>
      <c r="AA298" s="2831"/>
      <c r="AB298" s="2831"/>
      <c r="AC298" s="2820">
        <f t="shared" si="126"/>
        <v>0</v>
      </c>
      <c r="AD298" s="2841"/>
      <c r="AE298" s="2841"/>
      <c r="AF298" s="2841"/>
      <c r="AG298" s="2841"/>
      <c r="AH298" s="2841"/>
      <c r="AI298" s="2841"/>
      <c r="AJ298" s="2841"/>
      <c r="AK298" s="2841"/>
      <c r="AL298" s="2841"/>
      <c r="AM298" s="2841"/>
      <c r="AN298" s="2841"/>
      <c r="AO298" s="2841"/>
      <c r="AP298" s="2841"/>
      <c r="AQ298" s="2841"/>
      <c r="AR298" s="2841"/>
      <c r="AS298" s="2841"/>
      <c r="AT298" s="2821"/>
      <c r="AU298" s="2850"/>
      <c r="AV298" s="794">
        <f t="shared" si="127"/>
        <v>0</v>
      </c>
      <c r="AW298" s="794">
        <f t="shared" si="128"/>
        <v>0</v>
      </c>
      <c r="AX298" s="794">
        <f t="shared" si="129"/>
        <v>0</v>
      </c>
      <c r="AY298" s="1178">
        <f t="shared" si="130"/>
        <v>0</v>
      </c>
      <c r="AZ298" s="2820">
        <f t="shared" si="131"/>
        <v>0</v>
      </c>
      <c r="BA298" s="2820">
        <f t="shared" si="132"/>
        <v>0</v>
      </c>
      <c r="BB298" s="2820">
        <f t="shared" si="133"/>
        <v>0</v>
      </c>
      <c r="BC298" s="2820">
        <f t="shared" si="134"/>
        <v>0</v>
      </c>
      <c r="BD298" s="2820">
        <f t="shared" si="135"/>
        <v>0</v>
      </c>
      <c r="BE298" s="2820">
        <f t="shared" si="136"/>
        <v>0</v>
      </c>
      <c r="BF298" s="2820">
        <f t="shared" si="137"/>
        <v>0</v>
      </c>
      <c r="BG298" s="2820">
        <f t="shared" si="138"/>
        <v>0</v>
      </c>
      <c r="BH298" s="2820">
        <f t="shared" si="139"/>
        <v>0</v>
      </c>
      <c r="BI298" s="2820">
        <f t="shared" si="140"/>
        <v>0</v>
      </c>
      <c r="BJ298" s="2820">
        <f t="shared" si="141"/>
        <v>0</v>
      </c>
      <c r="BK298" s="2820">
        <f t="shared" si="142"/>
        <v>0</v>
      </c>
      <c r="BL298" s="2820">
        <f t="shared" si="143"/>
        <v>0</v>
      </c>
      <c r="BM298" s="2820">
        <f t="shared" si="144"/>
        <v>0</v>
      </c>
      <c r="BN298" s="2820">
        <f t="shared" si="145"/>
        <v>0</v>
      </c>
      <c r="BO298" s="2820">
        <f t="shared" si="146"/>
        <v>0</v>
      </c>
      <c r="BP298" s="2820">
        <f t="shared" si="147"/>
        <v>0</v>
      </c>
      <c r="BQ298" s="2820">
        <f t="shared" si="148"/>
        <v>0</v>
      </c>
      <c r="BR298" s="2820">
        <f t="shared" si="149"/>
        <v>0</v>
      </c>
      <c r="BS298" s="2820">
        <f t="shared" si="150"/>
        <v>0</v>
      </c>
      <c r="BT298" s="2868">
        <f t="shared" si="151"/>
        <v>0</v>
      </c>
    </row>
    <row r="299" spans="1:72">
      <c r="A299" s="1243"/>
      <c r="B299" s="1251"/>
      <c r="C299" s="1251"/>
      <c r="D299" s="2824"/>
      <c r="E299" s="2820">
        <f t="shared" si="123"/>
        <v>0</v>
      </c>
      <c r="F299" s="2821"/>
      <c r="G299" s="2822">
        <f t="shared" si="124"/>
        <v>0</v>
      </c>
      <c r="H299" s="2823">
        <f t="shared" si="125"/>
        <v>0</v>
      </c>
      <c r="I299" s="2831"/>
      <c r="J299" s="2831"/>
      <c r="K299" s="2831"/>
      <c r="L299" s="2831"/>
      <c r="M299" s="2831"/>
      <c r="N299" s="2831"/>
      <c r="O299" s="2831"/>
      <c r="P299" s="2831"/>
      <c r="Q299" s="2831"/>
      <c r="R299" s="2831"/>
      <c r="S299" s="2831"/>
      <c r="T299" s="2831"/>
      <c r="U299" s="2831"/>
      <c r="V299" s="2831"/>
      <c r="W299" s="2831"/>
      <c r="X299" s="2831"/>
      <c r="Y299" s="2831"/>
      <c r="Z299" s="2831"/>
      <c r="AA299" s="2831"/>
      <c r="AB299" s="2831"/>
      <c r="AC299" s="2820">
        <f t="shared" si="126"/>
        <v>0</v>
      </c>
      <c r="AD299" s="2841"/>
      <c r="AE299" s="2841"/>
      <c r="AF299" s="2841"/>
      <c r="AG299" s="2841"/>
      <c r="AH299" s="2841"/>
      <c r="AI299" s="2841"/>
      <c r="AJ299" s="2841"/>
      <c r="AK299" s="2841"/>
      <c r="AL299" s="2841"/>
      <c r="AM299" s="2841"/>
      <c r="AN299" s="2841"/>
      <c r="AO299" s="2841"/>
      <c r="AP299" s="2841"/>
      <c r="AQ299" s="2841"/>
      <c r="AR299" s="2841"/>
      <c r="AS299" s="2841"/>
      <c r="AT299" s="2821"/>
      <c r="AU299" s="2850"/>
      <c r="AV299" s="794">
        <f t="shared" si="127"/>
        <v>0</v>
      </c>
      <c r="AW299" s="794">
        <f t="shared" si="128"/>
        <v>0</v>
      </c>
      <c r="AX299" s="794">
        <f t="shared" si="129"/>
        <v>0</v>
      </c>
      <c r="AY299" s="1178">
        <f t="shared" si="130"/>
        <v>0</v>
      </c>
      <c r="AZ299" s="2820">
        <f t="shared" si="131"/>
        <v>0</v>
      </c>
      <c r="BA299" s="2820">
        <f t="shared" si="132"/>
        <v>0</v>
      </c>
      <c r="BB299" s="2820">
        <f t="shared" si="133"/>
        <v>0</v>
      </c>
      <c r="BC299" s="2820">
        <f t="shared" si="134"/>
        <v>0</v>
      </c>
      <c r="BD299" s="2820">
        <f t="shared" si="135"/>
        <v>0</v>
      </c>
      <c r="BE299" s="2820">
        <f t="shared" si="136"/>
        <v>0</v>
      </c>
      <c r="BF299" s="2820">
        <f t="shared" si="137"/>
        <v>0</v>
      </c>
      <c r="BG299" s="2820">
        <f t="shared" si="138"/>
        <v>0</v>
      </c>
      <c r="BH299" s="2820">
        <f t="shared" si="139"/>
        <v>0</v>
      </c>
      <c r="BI299" s="2820">
        <f t="shared" si="140"/>
        <v>0</v>
      </c>
      <c r="BJ299" s="2820">
        <f t="shared" si="141"/>
        <v>0</v>
      </c>
      <c r="BK299" s="2820">
        <f t="shared" si="142"/>
        <v>0</v>
      </c>
      <c r="BL299" s="2820">
        <f t="shared" si="143"/>
        <v>0</v>
      </c>
      <c r="BM299" s="2820">
        <f t="shared" si="144"/>
        <v>0</v>
      </c>
      <c r="BN299" s="2820">
        <f t="shared" si="145"/>
        <v>0</v>
      </c>
      <c r="BO299" s="2820">
        <f t="shared" si="146"/>
        <v>0</v>
      </c>
      <c r="BP299" s="2820">
        <f t="shared" si="147"/>
        <v>0</v>
      </c>
      <c r="BQ299" s="2820">
        <f t="shared" si="148"/>
        <v>0</v>
      </c>
      <c r="BR299" s="2820">
        <f t="shared" si="149"/>
        <v>0</v>
      </c>
      <c r="BS299" s="2820">
        <f t="shared" si="150"/>
        <v>0</v>
      </c>
      <c r="BT299" s="2868">
        <f t="shared" si="151"/>
        <v>0</v>
      </c>
    </row>
    <row r="300" spans="1:72">
      <c r="A300" s="1243"/>
      <c r="B300" s="1243"/>
      <c r="C300" s="1243"/>
      <c r="D300" s="2824"/>
      <c r="E300" s="2820">
        <f t="shared" si="123"/>
        <v>0</v>
      </c>
      <c r="F300" s="2841"/>
      <c r="G300" s="2822">
        <f t="shared" ref="G300:G331" si="152">H300+AC300+AT300</f>
        <v>0</v>
      </c>
      <c r="H300" s="2823">
        <f t="shared" ref="H300:H331" si="153">SUMIF(I$12:AB$12,"总值",I300:AB300)</f>
        <v>0</v>
      </c>
      <c r="I300" s="2869"/>
      <c r="J300" s="2869"/>
      <c r="K300" s="2831"/>
      <c r="L300" s="2831"/>
      <c r="M300" s="2831"/>
      <c r="N300" s="2831"/>
      <c r="O300" s="2831"/>
      <c r="P300" s="2831"/>
      <c r="Q300" s="2831"/>
      <c r="R300" s="2831"/>
      <c r="S300" s="2831"/>
      <c r="T300" s="2831"/>
      <c r="U300" s="2831"/>
      <c r="V300" s="2831"/>
      <c r="W300" s="2831"/>
      <c r="X300" s="2831"/>
      <c r="Y300" s="2831"/>
      <c r="Z300" s="2831"/>
      <c r="AA300" s="2831"/>
      <c r="AB300" s="2831"/>
      <c r="AC300" s="2820">
        <f t="shared" ref="AC300:AC331" si="154">SUMIF(AD$12:AS$12,"总值",AD300:AS300)</f>
        <v>0</v>
      </c>
      <c r="AD300" s="2841"/>
      <c r="AE300" s="2841"/>
      <c r="AF300" s="2841"/>
      <c r="AG300" s="2841"/>
      <c r="AH300" s="2841"/>
      <c r="AI300" s="2841"/>
      <c r="AJ300" s="2841"/>
      <c r="AK300" s="2841"/>
      <c r="AL300" s="2841"/>
      <c r="AM300" s="2841"/>
      <c r="AN300" s="2841"/>
      <c r="AO300" s="2841"/>
      <c r="AP300" s="2841"/>
      <c r="AQ300" s="2841"/>
      <c r="AR300" s="2841"/>
      <c r="AS300" s="2841"/>
      <c r="AT300" s="2841"/>
      <c r="AU300" s="1286"/>
      <c r="AV300" s="794">
        <f t="shared" si="127"/>
        <v>0</v>
      </c>
      <c r="AW300" s="794">
        <f t="shared" si="128"/>
        <v>0</v>
      </c>
      <c r="AX300" s="794">
        <f t="shared" si="129"/>
        <v>0</v>
      </c>
      <c r="AY300" s="1178">
        <f t="shared" ref="AY300:AY331" si="155">ROUND($AY$6*AZ300/$AZ$5,2)</f>
        <v>0</v>
      </c>
      <c r="AZ300" s="2820">
        <f t="shared" ref="AZ300:AZ331" si="156">BA300+BL300</f>
        <v>0</v>
      </c>
      <c r="BA300" s="2820">
        <f t="shared" ref="BA300:BA331" si="157">SUM(BB300:BK300)</f>
        <v>0</v>
      </c>
      <c r="BB300" s="2820">
        <f t="shared" ref="BB300:BB331" si="158">IF($D300="是",I300-J300,0)</f>
        <v>0</v>
      </c>
      <c r="BC300" s="2820">
        <f t="shared" ref="BC300:BC331" si="159">IF($D300="是",K300-L300,0)</f>
        <v>0</v>
      </c>
      <c r="BD300" s="2820">
        <f t="shared" ref="BD300:BD331" si="160">IF($D300="是",M300-N300,0)</f>
        <v>0</v>
      </c>
      <c r="BE300" s="2820">
        <f t="shared" ref="BE300:BE331" si="161">IF($D300="是",O300-P300,0)</f>
        <v>0</v>
      </c>
      <c r="BF300" s="2820">
        <f t="shared" ref="BF300:BF331" si="162">IF($D300="是",Q300-R300,0)</f>
        <v>0</v>
      </c>
      <c r="BG300" s="2820">
        <f t="shared" ref="BG300:BG331" si="163">IF($D300="是",S300-T300,0)</f>
        <v>0</v>
      </c>
      <c r="BH300" s="2820">
        <f t="shared" ref="BH300:BH331" si="164">IF($D300="是",U300-V300,0)</f>
        <v>0</v>
      </c>
      <c r="BI300" s="2820">
        <f t="shared" ref="BI300:BI331" si="165">IF($D300="是",W300-X300,0)</f>
        <v>0</v>
      </c>
      <c r="BJ300" s="2820">
        <f t="shared" ref="BJ300:BJ331" si="166">IF($D300="是",Y300-Z300,0)</f>
        <v>0</v>
      </c>
      <c r="BK300" s="2820">
        <f t="shared" ref="BK300:BK331" si="167">IF($D300="是",AA300-AB300,0)</f>
        <v>0</v>
      </c>
      <c r="BL300" s="2820">
        <f t="shared" ref="BL300:BL331" si="168">SUM(BM300:BT300)</f>
        <v>0</v>
      </c>
      <c r="BM300" s="2820">
        <f t="shared" ref="BM300:BM331" si="169">IF($D300="是",AD300-AE300,0)</f>
        <v>0</v>
      </c>
      <c r="BN300" s="2820">
        <f t="shared" ref="BN300:BN331" si="170">IF($D300="是",AF300-AG300,0)</f>
        <v>0</v>
      </c>
      <c r="BO300" s="2820">
        <f t="shared" ref="BO300:BO331" si="171">IF($D300="是",AH300-AI300,0)</f>
        <v>0</v>
      </c>
      <c r="BP300" s="2820">
        <f t="shared" ref="BP300:BP331" si="172">IF($D300="是",AJ300-AK300,0)</f>
        <v>0</v>
      </c>
      <c r="BQ300" s="2820">
        <f t="shared" ref="BQ300:BQ331" si="173">IF($D300="是",AL300-AM300,0)</f>
        <v>0</v>
      </c>
      <c r="BR300" s="2820">
        <f t="shared" ref="BR300:BR331" si="174">IF($D300="是",AN300-AO300,0)</f>
        <v>0</v>
      </c>
      <c r="BS300" s="2820">
        <f t="shared" ref="BS300:BS331" si="175">IF($D300="是",AP300-AQ300,0)</f>
        <v>0</v>
      </c>
      <c r="BT300" s="2868">
        <f t="shared" ref="BT300:BT331" si="176">IF($D300="是",AR300-AS300,0)</f>
        <v>0</v>
      </c>
    </row>
    <row r="301" spans="1:72">
      <c r="A301" s="1243"/>
      <c r="B301" s="1243"/>
      <c r="C301" s="1243"/>
      <c r="D301" s="2824"/>
      <c r="E301" s="2820">
        <f t="shared" si="123"/>
        <v>0</v>
      </c>
      <c r="F301" s="2841"/>
      <c r="G301" s="2822">
        <f t="shared" si="152"/>
        <v>0</v>
      </c>
      <c r="H301" s="2823">
        <f t="shared" si="153"/>
        <v>0</v>
      </c>
      <c r="I301" s="2831"/>
      <c r="J301" s="2831"/>
      <c r="K301" s="2831"/>
      <c r="L301" s="2831"/>
      <c r="M301" s="2831"/>
      <c r="N301" s="2831"/>
      <c r="O301" s="2831"/>
      <c r="P301" s="2831"/>
      <c r="Q301" s="2831"/>
      <c r="R301" s="2831"/>
      <c r="S301" s="2831"/>
      <c r="T301" s="2831"/>
      <c r="U301" s="2831"/>
      <c r="V301" s="2831"/>
      <c r="W301" s="2831"/>
      <c r="X301" s="2831"/>
      <c r="Y301" s="2831"/>
      <c r="Z301" s="2831"/>
      <c r="AA301" s="2831"/>
      <c r="AB301" s="2831"/>
      <c r="AC301" s="2820">
        <f t="shared" si="154"/>
        <v>0</v>
      </c>
      <c r="AD301" s="2841"/>
      <c r="AE301" s="2841"/>
      <c r="AF301" s="2841"/>
      <c r="AG301" s="2841"/>
      <c r="AH301" s="2841"/>
      <c r="AI301" s="2841"/>
      <c r="AJ301" s="2841"/>
      <c r="AK301" s="2841"/>
      <c r="AL301" s="2841"/>
      <c r="AM301" s="2841"/>
      <c r="AN301" s="2841"/>
      <c r="AO301" s="2841"/>
      <c r="AP301" s="2841"/>
      <c r="AQ301" s="2841"/>
      <c r="AR301" s="2841"/>
      <c r="AS301" s="2841"/>
      <c r="AT301" s="2841"/>
      <c r="AU301" s="1286"/>
      <c r="AV301" s="794">
        <f t="shared" si="127"/>
        <v>0</v>
      </c>
      <c r="AW301" s="794">
        <f t="shared" si="128"/>
        <v>0</v>
      </c>
      <c r="AX301" s="794">
        <f t="shared" si="129"/>
        <v>0</v>
      </c>
      <c r="AY301" s="1178">
        <f t="shared" si="155"/>
        <v>0</v>
      </c>
      <c r="AZ301" s="2820">
        <f t="shared" si="156"/>
        <v>0</v>
      </c>
      <c r="BA301" s="2820">
        <f t="shared" si="157"/>
        <v>0</v>
      </c>
      <c r="BB301" s="2820">
        <f t="shared" si="158"/>
        <v>0</v>
      </c>
      <c r="BC301" s="2820">
        <f t="shared" si="159"/>
        <v>0</v>
      </c>
      <c r="BD301" s="2820">
        <f t="shared" si="160"/>
        <v>0</v>
      </c>
      <c r="BE301" s="2820">
        <f t="shared" si="161"/>
        <v>0</v>
      </c>
      <c r="BF301" s="2820">
        <f t="shared" si="162"/>
        <v>0</v>
      </c>
      <c r="BG301" s="2820">
        <f t="shared" si="163"/>
        <v>0</v>
      </c>
      <c r="BH301" s="2820">
        <f t="shared" si="164"/>
        <v>0</v>
      </c>
      <c r="BI301" s="2820">
        <f t="shared" si="165"/>
        <v>0</v>
      </c>
      <c r="BJ301" s="2820">
        <f t="shared" si="166"/>
        <v>0</v>
      </c>
      <c r="BK301" s="2820">
        <f t="shared" si="167"/>
        <v>0</v>
      </c>
      <c r="BL301" s="2820">
        <f t="shared" si="168"/>
        <v>0</v>
      </c>
      <c r="BM301" s="2820">
        <f t="shared" si="169"/>
        <v>0</v>
      </c>
      <c r="BN301" s="2820">
        <f t="shared" si="170"/>
        <v>0</v>
      </c>
      <c r="BO301" s="2820">
        <f t="shared" si="171"/>
        <v>0</v>
      </c>
      <c r="BP301" s="2820">
        <f t="shared" si="172"/>
        <v>0</v>
      </c>
      <c r="BQ301" s="2820">
        <f t="shared" si="173"/>
        <v>0</v>
      </c>
      <c r="BR301" s="2820">
        <f t="shared" si="174"/>
        <v>0</v>
      </c>
      <c r="BS301" s="2820">
        <f t="shared" si="175"/>
        <v>0</v>
      </c>
      <c r="BT301" s="2868">
        <f t="shared" si="176"/>
        <v>0</v>
      </c>
    </row>
    <row r="302" spans="1:72">
      <c r="A302" s="1243"/>
      <c r="B302" s="1243"/>
      <c r="C302" s="1243"/>
      <c r="D302" s="2824"/>
      <c r="E302" s="2820">
        <f t="shared" si="123"/>
        <v>0</v>
      </c>
      <c r="F302" s="2841"/>
      <c r="G302" s="2822">
        <f t="shared" si="152"/>
        <v>0</v>
      </c>
      <c r="H302" s="2823">
        <f t="shared" si="153"/>
        <v>0</v>
      </c>
      <c r="I302" s="2831"/>
      <c r="J302" s="2831"/>
      <c r="K302" s="2831"/>
      <c r="L302" s="2831"/>
      <c r="M302" s="2831"/>
      <c r="N302" s="2831"/>
      <c r="O302" s="2831"/>
      <c r="P302" s="2831"/>
      <c r="Q302" s="2831"/>
      <c r="R302" s="2831"/>
      <c r="S302" s="2831"/>
      <c r="T302" s="2831"/>
      <c r="U302" s="2831"/>
      <c r="V302" s="2831"/>
      <c r="W302" s="2831"/>
      <c r="X302" s="2831"/>
      <c r="Y302" s="2831"/>
      <c r="Z302" s="2831"/>
      <c r="AA302" s="2831"/>
      <c r="AB302" s="2831"/>
      <c r="AC302" s="2820">
        <f t="shared" si="154"/>
        <v>0</v>
      </c>
      <c r="AD302" s="2841"/>
      <c r="AE302" s="2841"/>
      <c r="AF302" s="2841"/>
      <c r="AG302" s="2841"/>
      <c r="AH302" s="2841"/>
      <c r="AI302" s="2841"/>
      <c r="AJ302" s="2841"/>
      <c r="AK302" s="2841"/>
      <c r="AL302" s="2841"/>
      <c r="AM302" s="2841"/>
      <c r="AN302" s="2841"/>
      <c r="AO302" s="2841"/>
      <c r="AP302" s="2841"/>
      <c r="AQ302" s="2841"/>
      <c r="AR302" s="2841"/>
      <c r="AS302" s="2841"/>
      <c r="AT302" s="2841"/>
      <c r="AU302" s="1286"/>
      <c r="AV302" s="794">
        <f t="shared" si="127"/>
        <v>0</v>
      </c>
      <c r="AW302" s="794">
        <f t="shared" si="128"/>
        <v>0</v>
      </c>
      <c r="AX302" s="794">
        <f t="shared" si="129"/>
        <v>0</v>
      </c>
      <c r="AY302" s="1178">
        <f t="shared" si="155"/>
        <v>0</v>
      </c>
      <c r="AZ302" s="2820">
        <f t="shared" si="156"/>
        <v>0</v>
      </c>
      <c r="BA302" s="2820">
        <f t="shared" si="157"/>
        <v>0</v>
      </c>
      <c r="BB302" s="2820">
        <f t="shared" si="158"/>
        <v>0</v>
      </c>
      <c r="BC302" s="2820">
        <f t="shared" si="159"/>
        <v>0</v>
      </c>
      <c r="BD302" s="2820">
        <f t="shared" si="160"/>
        <v>0</v>
      </c>
      <c r="BE302" s="2820">
        <f t="shared" si="161"/>
        <v>0</v>
      </c>
      <c r="BF302" s="2820">
        <f t="shared" si="162"/>
        <v>0</v>
      </c>
      <c r="BG302" s="2820">
        <f t="shared" si="163"/>
        <v>0</v>
      </c>
      <c r="BH302" s="2820">
        <f t="shared" si="164"/>
        <v>0</v>
      </c>
      <c r="BI302" s="2820">
        <f t="shared" si="165"/>
        <v>0</v>
      </c>
      <c r="BJ302" s="2820">
        <f t="shared" si="166"/>
        <v>0</v>
      </c>
      <c r="BK302" s="2820">
        <f t="shared" si="167"/>
        <v>0</v>
      </c>
      <c r="BL302" s="2820">
        <f t="shared" si="168"/>
        <v>0</v>
      </c>
      <c r="BM302" s="2820">
        <f t="shared" si="169"/>
        <v>0</v>
      </c>
      <c r="BN302" s="2820">
        <f t="shared" si="170"/>
        <v>0</v>
      </c>
      <c r="BO302" s="2820">
        <f t="shared" si="171"/>
        <v>0</v>
      </c>
      <c r="BP302" s="2820">
        <f t="shared" si="172"/>
        <v>0</v>
      </c>
      <c r="BQ302" s="2820">
        <f t="shared" si="173"/>
        <v>0</v>
      </c>
      <c r="BR302" s="2820">
        <f t="shared" si="174"/>
        <v>0</v>
      </c>
      <c r="BS302" s="2820">
        <f t="shared" si="175"/>
        <v>0</v>
      </c>
      <c r="BT302" s="2868">
        <f t="shared" si="176"/>
        <v>0</v>
      </c>
    </row>
    <row r="303" spans="1:72">
      <c r="A303" s="1243"/>
      <c r="B303" s="1251"/>
      <c r="C303" s="1251"/>
      <c r="D303" s="2824"/>
      <c r="E303" s="2820">
        <f t="shared" ref="E303:E334" si="177">IF($C$3="是",ROUND($A$3*G303/$B$3,2),ROUND($A$3*(G303-AT303)/$B$3,2))</f>
        <v>0</v>
      </c>
      <c r="F303" s="2821"/>
      <c r="G303" s="2822">
        <f t="shared" si="152"/>
        <v>0</v>
      </c>
      <c r="H303" s="2823">
        <f t="shared" si="153"/>
        <v>0</v>
      </c>
      <c r="I303" s="2831"/>
      <c r="J303" s="2831"/>
      <c r="K303" s="2831"/>
      <c r="L303" s="2831"/>
      <c r="M303" s="2831"/>
      <c r="N303" s="2831"/>
      <c r="O303" s="2831"/>
      <c r="P303" s="2831"/>
      <c r="Q303" s="2831"/>
      <c r="R303" s="2831"/>
      <c r="S303" s="2831"/>
      <c r="T303" s="2831"/>
      <c r="U303" s="2831"/>
      <c r="V303" s="2831"/>
      <c r="W303" s="2831"/>
      <c r="X303" s="2831"/>
      <c r="Y303" s="2831"/>
      <c r="Z303" s="2831"/>
      <c r="AA303" s="2831"/>
      <c r="AB303" s="2831"/>
      <c r="AC303" s="2820">
        <f t="shared" si="154"/>
        <v>0</v>
      </c>
      <c r="AD303" s="2841"/>
      <c r="AE303" s="2841"/>
      <c r="AF303" s="2841"/>
      <c r="AG303" s="2841"/>
      <c r="AH303" s="2841"/>
      <c r="AI303" s="2841"/>
      <c r="AJ303" s="2841"/>
      <c r="AK303" s="2841"/>
      <c r="AL303" s="2841"/>
      <c r="AM303" s="2841"/>
      <c r="AN303" s="2841"/>
      <c r="AO303" s="2841"/>
      <c r="AP303" s="2841"/>
      <c r="AQ303" s="2841"/>
      <c r="AR303" s="2841"/>
      <c r="AS303" s="2841"/>
      <c r="AT303" s="2821"/>
      <c r="AU303" s="2850"/>
      <c r="AV303" s="794">
        <f t="shared" ref="AV303:AV334" si="178">A303</f>
        <v>0</v>
      </c>
      <c r="AW303" s="794">
        <f t="shared" ref="AW303:AW334" si="179">B303</f>
        <v>0</v>
      </c>
      <c r="AX303" s="794">
        <f t="shared" ref="AX303:AX334" si="180">C303</f>
        <v>0</v>
      </c>
      <c r="AY303" s="1178">
        <f t="shared" si="155"/>
        <v>0</v>
      </c>
      <c r="AZ303" s="2820">
        <f t="shared" si="156"/>
        <v>0</v>
      </c>
      <c r="BA303" s="2820">
        <f t="shared" si="157"/>
        <v>0</v>
      </c>
      <c r="BB303" s="2820">
        <f t="shared" si="158"/>
        <v>0</v>
      </c>
      <c r="BC303" s="2820">
        <f t="shared" si="159"/>
        <v>0</v>
      </c>
      <c r="BD303" s="2820">
        <f t="shared" si="160"/>
        <v>0</v>
      </c>
      <c r="BE303" s="2820">
        <f t="shared" si="161"/>
        <v>0</v>
      </c>
      <c r="BF303" s="2820">
        <f t="shared" si="162"/>
        <v>0</v>
      </c>
      <c r="BG303" s="2820">
        <f t="shared" si="163"/>
        <v>0</v>
      </c>
      <c r="BH303" s="2820">
        <f t="shared" si="164"/>
        <v>0</v>
      </c>
      <c r="BI303" s="2820">
        <f t="shared" si="165"/>
        <v>0</v>
      </c>
      <c r="BJ303" s="2820">
        <f t="shared" si="166"/>
        <v>0</v>
      </c>
      <c r="BK303" s="2820">
        <f t="shared" si="167"/>
        <v>0</v>
      </c>
      <c r="BL303" s="2820">
        <f t="shared" si="168"/>
        <v>0</v>
      </c>
      <c r="BM303" s="2820">
        <f t="shared" si="169"/>
        <v>0</v>
      </c>
      <c r="BN303" s="2820">
        <f t="shared" si="170"/>
        <v>0</v>
      </c>
      <c r="BO303" s="2820">
        <f t="shared" si="171"/>
        <v>0</v>
      </c>
      <c r="BP303" s="2820">
        <f t="shared" si="172"/>
        <v>0</v>
      </c>
      <c r="BQ303" s="2820">
        <f t="shared" si="173"/>
        <v>0</v>
      </c>
      <c r="BR303" s="2820">
        <f t="shared" si="174"/>
        <v>0</v>
      </c>
      <c r="BS303" s="2820">
        <f t="shared" si="175"/>
        <v>0</v>
      </c>
      <c r="BT303" s="2868">
        <f t="shared" si="176"/>
        <v>0</v>
      </c>
    </row>
    <row r="304" spans="1:72">
      <c r="A304" s="1243"/>
      <c r="B304" s="1251"/>
      <c r="C304" s="1251"/>
      <c r="D304" s="2824"/>
      <c r="E304" s="2820">
        <f t="shared" si="177"/>
        <v>0</v>
      </c>
      <c r="F304" s="2821"/>
      <c r="G304" s="2822">
        <f t="shared" si="152"/>
        <v>0</v>
      </c>
      <c r="H304" s="2823">
        <f t="shared" si="153"/>
        <v>0</v>
      </c>
      <c r="I304" s="2831"/>
      <c r="J304" s="2831"/>
      <c r="K304" s="2831"/>
      <c r="L304" s="2831"/>
      <c r="M304" s="2831"/>
      <c r="N304" s="2831"/>
      <c r="O304" s="2831"/>
      <c r="P304" s="2831"/>
      <c r="Q304" s="2831"/>
      <c r="R304" s="2831"/>
      <c r="S304" s="2831"/>
      <c r="T304" s="2831"/>
      <c r="U304" s="2831"/>
      <c r="V304" s="2831"/>
      <c r="W304" s="2831"/>
      <c r="X304" s="2831"/>
      <c r="Y304" s="2831"/>
      <c r="Z304" s="2831"/>
      <c r="AA304" s="2831"/>
      <c r="AB304" s="2831"/>
      <c r="AC304" s="2820">
        <f t="shared" si="154"/>
        <v>0</v>
      </c>
      <c r="AD304" s="2841"/>
      <c r="AE304" s="2841"/>
      <c r="AF304" s="2841"/>
      <c r="AG304" s="2841"/>
      <c r="AH304" s="2841"/>
      <c r="AI304" s="2841"/>
      <c r="AJ304" s="2841"/>
      <c r="AK304" s="2841"/>
      <c r="AL304" s="2841"/>
      <c r="AM304" s="2841"/>
      <c r="AN304" s="2841"/>
      <c r="AO304" s="2841"/>
      <c r="AP304" s="2841"/>
      <c r="AQ304" s="2841"/>
      <c r="AR304" s="2841"/>
      <c r="AS304" s="2841"/>
      <c r="AT304" s="2821"/>
      <c r="AU304" s="2850"/>
      <c r="AV304" s="794">
        <f t="shared" si="178"/>
        <v>0</v>
      </c>
      <c r="AW304" s="794">
        <f t="shared" si="179"/>
        <v>0</v>
      </c>
      <c r="AX304" s="794">
        <f t="shared" si="180"/>
        <v>0</v>
      </c>
      <c r="AY304" s="1178">
        <f t="shared" si="155"/>
        <v>0</v>
      </c>
      <c r="AZ304" s="2820">
        <f t="shared" si="156"/>
        <v>0</v>
      </c>
      <c r="BA304" s="2820">
        <f t="shared" si="157"/>
        <v>0</v>
      </c>
      <c r="BB304" s="2820">
        <f t="shared" si="158"/>
        <v>0</v>
      </c>
      <c r="BC304" s="2820">
        <f t="shared" si="159"/>
        <v>0</v>
      </c>
      <c r="BD304" s="2820">
        <f t="shared" si="160"/>
        <v>0</v>
      </c>
      <c r="BE304" s="2820">
        <f t="shared" si="161"/>
        <v>0</v>
      </c>
      <c r="BF304" s="2820">
        <f t="shared" si="162"/>
        <v>0</v>
      </c>
      <c r="BG304" s="2820">
        <f t="shared" si="163"/>
        <v>0</v>
      </c>
      <c r="BH304" s="2820">
        <f t="shared" si="164"/>
        <v>0</v>
      </c>
      <c r="BI304" s="2820">
        <f t="shared" si="165"/>
        <v>0</v>
      </c>
      <c r="BJ304" s="2820">
        <f t="shared" si="166"/>
        <v>0</v>
      </c>
      <c r="BK304" s="2820">
        <f t="shared" si="167"/>
        <v>0</v>
      </c>
      <c r="BL304" s="2820">
        <f t="shared" si="168"/>
        <v>0</v>
      </c>
      <c r="BM304" s="2820">
        <f t="shared" si="169"/>
        <v>0</v>
      </c>
      <c r="BN304" s="2820">
        <f t="shared" si="170"/>
        <v>0</v>
      </c>
      <c r="BO304" s="2820">
        <f t="shared" si="171"/>
        <v>0</v>
      </c>
      <c r="BP304" s="2820">
        <f t="shared" si="172"/>
        <v>0</v>
      </c>
      <c r="BQ304" s="2820">
        <f t="shared" si="173"/>
        <v>0</v>
      </c>
      <c r="BR304" s="2820">
        <f t="shared" si="174"/>
        <v>0</v>
      </c>
      <c r="BS304" s="2820">
        <f t="shared" si="175"/>
        <v>0</v>
      </c>
      <c r="BT304" s="2868">
        <f t="shared" si="176"/>
        <v>0</v>
      </c>
    </row>
    <row r="305" spans="1:72">
      <c r="A305" s="1243"/>
      <c r="B305" s="1251"/>
      <c r="C305" s="1251"/>
      <c r="D305" s="2824"/>
      <c r="E305" s="2820">
        <f t="shared" si="177"/>
        <v>0</v>
      </c>
      <c r="F305" s="2821"/>
      <c r="G305" s="2822">
        <f t="shared" si="152"/>
        <v>0</v>
      </c>
      <c r="H305" s="2823">
        <f t="shared" si="153"/>
        <v>0</v>
      </c>
      <c r="I305" s="2831"/>
      <c r="J305" s="2831"/>
      <c r="K305" s="2831"/>
      <c r="L305" s="2831"/>
      <c r="M305" s="2831"/>
      <c r="N305" s="2831"/>
      <c r="O305" s="2831"/>
      <c r="P305" s="2831"/>
      <c r="Q305" s="2831"/>
      <c r="R305" s="2831"/>
      <c r="S305" s="2831"/>
      <c r="T305" s="2831"/>
      <c r="U305" s="2831"/>
      <c r="V305" s="2831"/>
      <c r="W305" s="2831"/>
      <c r="X305" s="2831"/>
      <c r="Y305" s="2831"/>
      <c r="Z305" s="2831"/>
      <c r="AA305" s="2831"/>
      <c r="AB305" s="2831"/>
      <c r="AC305" s="2820">
        <f t="shared" si="154"/>
        <v>0</v>
      </c>
      <c r="AD305" s="2841"/>
      <c r="AE305" s="2841"/>
      <c r="AF305" s="2841"/>
      <c r="AG305" s="2841"/>
      <c r="AH305" s="2841"/>
      <c r="AI305" s="2841"/>
      <c r="AJ305" s="2841"/>
      <c r="AK305" s="2841"/>
      <c r="AL305" s="2841"/>
      <c r="AM305" s="2841"/>
      <c r="AN305" s="2841"/>
      <c r="AO305" s="2841"/>
      <c r="AP305" s="2841"/>
      <c r="AQ305" s="2841"/>
      <c r="AR305" s="2841"/>
      <c r="AS305" s="2841"/>
      <c r="AT305" s="2821"/>
      <c r="AU305" s="2850"/>
      <c r="AV305" s="794">
        <f t="shared" si="178"/>
        <v>0</v>
      </c>
      <c r="AW305" s="794">
        <f t="shared" si="179"/>
        <v>0</v>
      </c>
      <c r="AX305" s="794">
        <f t="shared" si="180"/>
        <v>0</v>
      </c>
      <c r="AY305" s="1178">
        <f t="shared" si="155"/>
        <v>0</v>
      </c>
      <c r="AZ305" s="2820">
        <f t="shared" si="156"/>
        <v>0</v>
      </c>
      <c r="BA305" s="2820">
        <f t="shared" si="157"/>
        <v>0</v>
      </c>
      <c r="BB305" s="2820">
        <f t="shared" si="158"/>
        <v>0</v>
      </c>
      <c r="BC305" s="2820">
        <f t="shared" si="159"/>
        <v>0</v>
      </c>
      <c r="BD305" s="2820">
        <f t="shared" si="160"/>
        <v>0</v>
      </c>
      <c r="BE305" s="2820">
        <f t="shared" si="161"/>
        <v>0</v>
      </c>
      <c r="BF305" s="2820">
        <f t="shared" si="162"/>
        <v>0</v>
      </c>
      <c r="BG305" s="2820">
        <f t="shared" si="163"/>
        <v>0</v>
      </c>
      <c r="BH305" s="2820">
        <f t="shared" si="164"/>
        <v>0</v>
      </c>
      <c r="BI305" s="2820">
        <f t="shared" si="165"/>
        <v>0</v>
      </c>
      <c r="BJ305" s="2820">
        <f t="shared" si="166"/>
        <v>0</v>
      </c>
      <c r="BK305" s="2820">
        <f t="shared" si="167"/>
        <v>0</v>
      </c>
      <c r="BL305" s="2820">
        <f t="shared" si="168"/>
        <v>0</v>
      </c>
      <c r="BM305" s="2820">
        <f t="shared" si="169"/>
        <v>0</v>
      </c>
      <c r="BN305" s="2820">
        <f t="shared" si="170"/>
        <v>0</v>
      </c>
      <c r="BO305" s="2820">
        <f t="shared" si="171"/>
        <v>0</v>
      </c>
      <c r="BP305" s="2820">
        <f t="shared" si="172"/>
        <v>0</v>
      </c>
      <c r="BQ305" s="2820">
        <f t="shared" si="173"/>
        <v>0</v>
      </c>
      <c r="BR305" s="2820">
        <f t="shared" si="174"/>
        <v>0</v>
      </c>
      <c r="BS305" s="2820">
        <f t="shared" si="175"/>
        <v>0</v>
      </c>
      <c r="BT305" s="2868">
        <f t="shared" si="176"/>
        <v>0</v>
      </c>
    </row>
    <row r="306" spans="1:72">
      <c r="A306" s="1243"/>
      <c r="B306" s="1251"/>
      <c r="C306" s="1251"/>
      <c r="D306" s="2824"/>
      <c r="E306" s="2820">
        <f t="shared" si="177"/>
        <v>0</v>
      </c>
      <c r="F306" s="2821"/>
      <c r="G306" s="2822">
        <f t="shared" si="152"/>
        <v>0</v>
      </c>
      <c r="H306" s="2823">
        <f t="shared" si="153"/>
        <v>0</v>
      </c>
      <c r="I306" s="2831"/>
      <c r="J306" s="2831"/>
      <c r="K306" s="2831"/>
      <c r="L306" s="2831"/>
      <c r="M306" s="2831"/>
      <c r="N306" s="2831"/>
      <c r="O306" s="2831"/>
      <c r="P306" s="2831"/>
      <c r="Q306" s="2831"/>
      <c r="R306" s="2831"/>
      <c r="S306" s="2831"/>
      <c r="T306" s="2831"/>
      <c r="U306" s="2831"/>
      <c r="V306" s="2831"/>
      <c r="W306" s="2831"/>
      <c r="X306" s="2831"/>
      <c r="Y306" s="2831"/>
      <c r="Z306" s="2831"/>
      <c r="AA306" s="2831"/>
      <c r="AB306" s="2831"/>
      <c r="AC306" s="2820">
        <f t="shared" si="154"/>
        <v>0</v>
      </c>
      <c r="AD306" s="2841"/>
      <c r="AE306" s="2841"/>
      <c r="AF306" s="2841"/>
      <c r="AG306" s="2841"/>
      <c r="AH306" s="2841"/>
      <c r="AI306" s="2841"/>
      <c r="AJ306" s="2841"/>
      <c r="AK306" s="2841"/>
      <c r="AL306" s="2841"/>
      <c r="AM306" s="2841"/>
      <c r="AN306" s="2841"/>
      <c r="AO306" s="2841"/>
      <c r="AP306" s="2841"/>
      <c r="AQ306" s="2841"/>
      <c r="AR306" s="2841"/>
      <c r="AS306" s="2841"/>
      <c r="AT306" s="2821"/>
      <c r="AU306" s="2850"/>
      <c r="AV306" s="794">
        <f t="shared" si="178"/>
        <v>0</v>
      </c>
      <c r="AW306" s="794">
        <f t="shared" si="179"/>
        <v>0</v>
      </c>
      <c r="AX306" s="794">
        <f t="shared" si="180"/>
        <v>0</v>
      </c>
      <c r="AY306" s="1178">
        <f t="shared" si="155"/>
        <v>0</v>
      </c>
      <c r="AZ306" s="2820">
        <f t="shared" si="156"/>
        <v>0</v>
      </c>
      <c r="BA306" s="2820">
        <f t="shared" si="157"/>
        <v>0</v>
      </c>
      <c r="BB306" s="2820">
        <f t="shared" si="158"/>
        <v>0</v>
      </c>
      <c r="BC306" s="2820">
        <f t="shared" si="159"/>
        <v>0</v>
      </c>
      <c r="BD306" s="2820">
        <f t="shared" si="160"/>
        <v>0</v>
      </c>
      <c r="BE306" s="2820">
        <f t="shared" si="161"/>
        <v>0</v>
      </c>
      <c r="BF306" s="2820">
        <f t="shared" si="162"/>
        <v>0</v>
      </c>
      <c r="BG306" s="2820">
        <f t="shared" si="163"/>
        <v>0</v>
      </c>
      <c r="BH306" s="2820">
        <f t="shared" si="164"/>
        <v>0</v>
      </c>
      <c r="BI306" s="2820">
        <f t="shared" si="165"/>
        <v>0</v>
      </c>
      <c r="BJ306" s="2820">
        <f t="shared" si="166"/>
        <v>0</v>
      </c>
      <c r="BK306" s="2820">
        <f t="shared" si="167"/>
        <v>0</v>
      </c>
      <c r="BL306" s="2820">
        <f t="shared" si="168"/>
        <v>0</v>
      </c>
      <c r="BM306" s="2820">
        <f t="shared" si="169"/>
        <v>0</v>
      </c>
      <c r="BN306" s="2820">
        <f t="shared" si="170"/>
        <v>0</v>
      </c>
      <c r="BO306" s="2820">
        <f t="shared" si="171"/>
        <v>0</v>
      </c>
      <c r="BP306" s="2820">
        <f t="shared" si="172"/>
        <v>0</v>
      </c>
      <c r="BQ306" s="2820">
        <f t="shared" si="173"/>
        <v>0</v>
      </c>
      <c r="BR306" s="2820">
        <f t="shared" si="174"/>
        <v>0</v>
      </c>
      <c r="BS306" s="2820">
        <f t="shared" si="175"/>
        <v>0</v>
      </c>
      <c r="BT306" s="2868">
        <f t="shared" si="176"/>
        <v>0</v>
      </c>
    </row>
    <row r="307" spans="1:72">
      <c r="A307" s="1243"/>
      <c r="B307" s="1251"/>
      <c r="C307" s="1251"/>
      <c r="D307" s="2824"/>
      <c r="E307" s="2820">
        <f t="shared" si="177"/>
        <v>0</v>
      </c>
      <c r="F307" s="2821"/>
      <c r="G307" s="2822">
        <f t="shared" si="152"/>
        <v>0</v>
      </c>
      <c r="H307" s="2823">
        <f t="shared" si="153"/>
        <v>0</v>
      </c>
      <c r="I307" s="2831"/>
      <c r="J307" s="2831"/>
      <c r="K307" s="2831"/>
      <c r="L307" s="2831"/>
      <c r="M307" s="2831"/>
      <c r="N307" s="2831"/>
      <c r="O307" s="2831"/>
      <c r="P307" s="2831"/>
      <c r="Q307" s="2831"/>
      <c r="R307" s="2831"/>
      <c r="S307" s="2831"/>
      <c r="T307" s="2831"/>
      <c r="U307" s="2831"/>
      <c r="V307" s="2831"/>
      <c r="W307" s="2831"/>
      <c r="X307" s="2831"/>
      <c r="Y307" s="2831"/>
      <c r="Z307" s="2831"/>
      <c r="AA307" s="2831"/>
      <c r="AB307" s="2831"/>
      <c r="AC307" s="2820">
        <f t="shared" si="154"/>
        <v>0</v>
      </c>
      <c r="AD307" s="2841"/>
      <c r="AE307" s="2841"/>
      <c r="AF307" s="2841"/>
      <c r="AG307" s="2841"/>
      <c r="AH307" s="2841"/>
      <c r="AI307" s="2841"/>
      <c r="AJ307" s="2841"/>
      <c r="AK307" s="2841"/>
      <c r="AL307" s="2841"/>
      <c r="AM307" s="2841"/>
      <c r="AN307" s="2841"/>
      <c r="AO307" s="2841"/>
      <c r="AP307" s="2841"/>
      <c r="AQ307" s="2841"/>
      <c r="AR307" s="2841"/>
      <c r="AS307" s="2841"/>
      <c r="AT307" s="2821"/>
      <c r="AU307" s="2850"/>
      <c r="AV307" s="794">
        <f t="shared" si="178"/>
        <v>0</v>
      </c>
      <c r="AW307" s="794">
        <f t="shared" si="179"/>
        <v>0</v>
      </c>
      <c r="AX307" s="794">
        <f t="shared" si="180"/>
        <v>0</v>
      </c>
      <c r="AY307" s="1178">
        <f t="shared" si="155"/>
        <v>0</v>
      </c>
      <c r="AZ307" s="2820">
        <f t="shared" si="156"/>
        <v>0</v>
      </c>
      <c r="BA307" s="2820">
        <f t="shared" si="157"/>
        <v>0</v>
      </c>
      <c r="BB307" s="2820">
        <f t="shared" si="158"/>
        <v>0</v>
      </c>
      <c r="BC307" s="2820">
        <f t="shared" si="159"/>
        <v>0</v>
      </c>
      <c r="BD307" s="2820">
        <f t="shared" si="160"/>
        <v>0</v>
      </c>
      <c r="BE307" s="2820">
        <f t="shared" si="161"/>
        <v>0</v>
      </c>
      <c r="BF307" s="2820">
        <f t="shared" si="162"/>
        <v>0</v>
      </c>
      <c r="BG307" s="2820">
        <f t="shared" si="163"/>
        <v>0</v>
      </c>
      <c r="BH307" s="2820">
        <f t="shared" si="164"/>
        <v>0</v>
      </c>
      <c r="BI307" s="2820">
        <f t="shared" si="165"/>
        <v>0</v>
      </c>
      <c r="BJ307" s="2820">
        <f t="shared" si="166"/>
        <v>0</v>
      </c>
      <c r="BK307" s="2820">
        <f t="shared" si="167"/>
        <v>0</v>
      </c>
      <c r="BL307" s="2820">
        <f t="shared" si="168"/>
        <v>0</v>
      </c>
      <c r="BM307" s="2820">
        <f t="shared" si="169"/>
        <v>0</v>
      </c>
      <c r="BN307" s="2820">
        <f t="shared" si="170"/>
        <v>0</v>
      </c>
      <c r="BO307" s="2820">
        <f t="shared" si="171"/>
        <v>0</v>
      </c>
      <c r="BP307" s="2820">
        <f t="shared" si="172"/>
        <v>0</v>
      </c>
      <c r="BQ307" s="2820">
        <f t="shared" si="173"/>
        <v>0</v>
      </c>
      <c r="BR307" s="2820">
        <f t="shared" si="174"/>
        <v>0</v>
      </c>
      <c r="BS307" s="2820">
        <f t="shared" si="175"/>
        <v>0</v>
      </c>
      <c r="BT307" s="2868">
        <f t="shared" si="176"/>
        <v>0</v>
      </c>
    </row>
    <row r="308" spans="1:72">
      <c r="A308" s="1243"/>
      <c r="B308" s="1251"/>
      <c r="C308" s="1251"/>
      <c r="D308" s="2824"/>
      <c r="E308" s="2820">
        <f t="shared" si="177"/>
        <v>0</v>
      </c>
      <c r="F308" s="2821"/>
      <c r="G308" s="2822">
        <f t="shared" si="152"/>
        <v>0</v>
      </c>
      <c r="H308" s="2823">
        <f t="shared" si="153"/>
        <v>0</v>
      </c>
      <c r="I308" s="2831"/>
      <c r="J308" s="2831"/>
      <c r="K308" s="2831"/>
      <c r="L308" s="2831"/>
      <c r="M308" s="2831"/>
      <c r="N308" s="2831"/>
      <c r="O308" s="2831"/>
      <c r="P308" s="2831"/>
      <c r="Q308" s="2831"/>
      <c r="R308" s="2831"/>
      <c r="S308" s="2831"/>
      <c r="T308" s="2831"/>
      <c r="U308" s="2831"/>
      <c r="V308" s="2831"/>
      <c r="W308" s="2831"/>
      <c r="X308" s="2831"/>
      <c r="Y308" s="2831"/>
      <c r="Z308" s="2831"/>
      <c r="AA308" s="2831"/>
      <c r="AB308" s="2831"/>
      <c r="AC308" s="2820">
        <f t="shared" si="154"/>
        <v>0</v>
      </c>
      <c r="AD308" s="2841"/>
      <c r="AE308" s="2841"/>
      <c r="AF308" s="2841"/>
      <c r="AG308" s="2841"/>
      <c r="AH308" s="2841"/>
      <c r="AI308" s="2841"/>
      <c r="AJ308" s="2841"/>
      <c r="AK308" s="2841"/>
      <c r="AL308" s="2841"/>
      <c r="AM308" s="2841"/>
      <c r="AN308" s="2841"/>
      <c r="AO308" s="2841"/>
      <c r="AP308" s="2841"/>
      <c r="AQ308" s="2841"/>
      <c r="AR308" s="2841"/>
      <c r="AS308" s="2841"/>
      <c r="AT308" s="2821"/>
      <c r="AU308" s="2850"/>
      <c r="AV308" s="794">
        <f t="shared" si="178"/>
        <v>0</v>
      </c>
      <c r="AW308" s="794">
        <f t="shared" si="179"/>
        <v>0</v>
      </c>
      <c r="AX308" s="794">
        <f t="shared" si="180"/>
        <v>0</v>
      </c>
      <c r="AY308" s="1178">
        <f t="shared" si="155"/>
        <v>0</v>
      </c>
      <c r="AZ308" s="2820">
        <f t="shared" si="156"/>
        <v>0</v>
      </c>
      <c r="BA308" s="2820">
        <f t="shared" si="157"/>
        <v>0</v>
      </c>
      <c r="BB308" s="2820">
        <f t="shared" si="158"/>
        <v>0</v>
      </c>
      <c r="BC308" s="2820">
        <f t="shared" si="159"/>
        <v>0</v>
      </c>
      <c r="BD308" s="2820">
        <f t="shared" si="160"/>
        <v>0</v>
      </c>
      <c r="BE308" s="2820">
        <f t="shared" si="161"/>
        <v>0</v>
      </c>
      <c r="BF308" s="2820">
        <f t="shared" si="162"/>
        <v>0</v>
      </c>
      <c r="BG308" s="2820">
        <f t="shared" si="163"/>
        <v>0</v>
      </c>
      <c r="BH308" s="2820">
        <f t="shared" si="164"/>
        <v>0</v>
      </c>
      <c r="BI308" s="2820">
        <f t="shared" si="165"/>
        <v>0</v>
      </c>
      <c r="BJ308" s="2820">
        <f t="shared" si="166"/>
        <v>0</v>
      </c>
      <c r="BK308" s="2820">
        <f t="shared" si="167"/>
        <v>0</v>
      </c>
      <c r="BL308" s="2820">
        <f t="shared" si="168"/>
        <v>0</v>
      </c>
      <c r="BM308" s="2820">
        <f t="shared" si="169"/>
        <v>0</v>
      </c>
      <c r="BN308" s="2820">
        <f t="shared" si="170"/>
        <v>0</v>
      </c>
      <c r="BO308" s="2820">
        <f t="shared" si="171"/>
        <v>0</v>
      </c>
      <c r="BP308" s="2820">
        <f t="shared" si="172"/>
        <v>0</v>
      </c>
      <c r="BQ308" s="2820">
        <f t="shared" si="173"/>
        <v>0</v>
      </c>
      <c r="BR308" s="2820">
        <f t="shared" si="174"/>
        <v>0</v>
      </c>
      <c r="BS308" s="2820">
        <f t="shared" si="175"/>
        <v>0</v>
      </c>
      <c r="BT308" s="2868">
        <f t="shared" si="176"/>
        <v>0</v>
      </c>
    </row>
    <row r="309" spans="1:72">
      <c r="A309" s="1243"/>
      <c r="B309" s="1251"/>
      <c r="C309" s="1251"/>
      <c r="D309" s="2824"/>
      <c r="E309" s="2820">
        <f t="shared" si="177"/>
        <v>0</v>
      </c>
      <c r="F309" s="2821"/>
      <c r="G309" s="2822">
        <f t="shared" si="152"/>
        <v>0</v>
      </c>
      <c r="H309" s="2823">
        <f t="shared" si="153"/>
        <v>0</v>
      </c>
      <c r="I309" s="2831"/>
      <c r="J309" s="2831"/>
      <c r="K309" s="2831"/>
      <c r="L309" s="2831"/>
      <c r="M309" s="2831"/>
      <c r="N309" s="2831"/>
      <c r="O309" s="2831"/>
      <c r="P309" s="2831"/>
      <c r="Q309" s="2831"/>
      <c r="R309" s="2831"/>
      <c r="S309" s="2831"/>
      <c r="T309" s="2831"/>
      <c r="U309" s="2831"/>
      <c r="V309" s="2831"/>
      <c r="W309" s="2831"/>
      <c r="X309" s="2831"/>
      <c r="Y309" s="2831"/>
      <c r="Z309" s="2831"/>
      <c r="AA309" s="2831"/>
      <c r="AB309" s="2831"/>
      <c r="AC309" s="2820">
        <f t="shared" si="154"/>
        <v>0</v>
      </c>
      <c r="AD309" s="2841"/>
      <c r="AE309" s="2841"/>
      <c r="AF309" s="2841"/>
      <c r="AG309" s="2841"/>
      <c r="AH309" s="2841"/>
      <c r="AI309" s="2841"/>
      <c r="AJ309" s="2841"/>
      <c r="AK309" s="2841"/>
      <c r="AL309" s="2841"/>
      <c r="AM309" s="2841"/>
      <c r="AN309" s="2841"/>
      <c r="AO309" s="2841"/>
      <c r="AP309" s="2841"/>
      <c r="AQ309" s="2841"/>
      <c r="AR309" s="2841"/>
      <c r="AS309" s="2841"/>
      <c r="AT309" s="2821"/>
      <c r="AU309" s="2850"/>
      <c r="AV309" s="794">
        <f t="shared" si="178"/>
        <v>0</v>
      </c>
      <c r="AW309" s="794">
        <f t="shared" si="179"/>
        <v>0</v>
      </c>
      <c r="AX309" s="794">
        <f t="shared" si="180"/>
        <v>0</v>
      </c>
      <c r="AY309" s="1178">
        <f t="shared" si="155"/>
        <v>0</v>
      </c>
      <c r="AZ309" s="2820">
        <f t="shared" si="156"/>
        <v>0</v>
      </c>
      <c r="BA309" s="2820">
        <f t="shared" si="157"/>
        <v>0</v>
      </c>
      <c r="BB309" s="2820">
        <f t="shared" si="158"/>
        <v>0</v>
      </c>
      <c r="BC309" s="2820">
        <f t="shared" si="159"/>
        <v>0</v>
      </c>
      <c r="BD309" s="2820">
        <f t="shared" si="160"/>
        <v>0</v>
      </c>
      <c r="BE309" s="2820">
        <f t="shared" si="161"/>
        <v>0</v>
      </c>
      <c r="BF309" s="2820">
        <f t="shared" si="162"/>
        <v>0</v>
      </c>
      <c r="BG309" s="2820">
        <f t="shared" si="163"/>
        <v>0</v>
      </c>
      <c r="BH309" s="2820">
        <f t="shared" si="164"/>
        <v>0</v>
      </c>
      <c r="BI309" s="2820">
        <f t="shared" si="165"/>
        <v>0</v>
      </c>
      <c r="BJ309" s="2820">
        <f t="shared" si="166"/>
        <v>0</v>
      </c>
      <c r="BK309" s="2820">
        <f t="shared" si="167"/>
        <v>0</v>
      </c>
      <c r="BL309" s="2820">
        <f t="shared" si="168"/>
        <v>0</v>
      </c>
      <c r="BM309" s="2820">
        <f t="shared" si="169"/>
        <v>0</v>
      </c>
      <c r="BN309" s="2820">
        <f t="shared" si="170"/>
        <v>0</v>
      </c>
      <c r="BO309" s="2820">
        <f t="shared" si="171"/>
        <v>0</v>
      </c>
      <c r="BP309" s="2820">
        <f t="shared" si="172"/>
        <v>0</v>
      </c>
      <c r="BQ309" s="2820">
        <f t="shared" si="173"/>
        <v>0</v>
      </c>
      <c r="BR309" s="2820">
        <f t="shared" si="174"/>
        <v>0</v>
      </c>
      <c r="BS309" s="2820">
        <f t="shared" si="175"/>
        <v>0</v>
      </c>
      <c r="BT309" s="2868">
        <f t="shared" si="176"/>
        <v>0</v>
      </c>
    </row>
    <row r="310" spans="1:72">
      <c r="A310" s="1243"/>
      <c r="B310" s="1251"/>
      <c r="C310" s="1251"/>
      <c r="D310" s="2824"/>
      <c r="E310" s="2820">
        <f t="shared" si="177"/>
        <v>0</v>
      </c>
      <c r="F310" s="2821"/>
      <c r="G310" s="2822">
        <f t="shared" si="152"/>
        <v>0</v>
      </c>
      <c r="H310" s="2823">
        <f t="shared" si="153"/>
        <v>0</v>
      </c>
      <c r="I310" s="2831"/>
      <c r="J310" s="2831"/>
      <c r="K310" s="2831"/>
      <c r="L310" s="2831"/>
      <c r="M310" s="2831"/>
      <c r="N310" s="2831"/>
      <c r="O310" s="2831"/>
      <c r="P310" s="2831"/>
      <c r="Q310" s="2831"/>
      <c r="R310" s="2831"/>
      <c r="S310" s="2831"/>
      <c r="T310" s="2831"/>
      <c r="U310" s="2831"/>
      <c r="V310" s="2831"/>
      <c r="W310" s="2831"/>
      <c r="X310" s="2831"/>
      <c r="Y310" s="2831"/>
      <c r="Z310" s="2831"/>
      <c r="AA310" s="2831"/>
      <c r="AB310" s="2831"/>
      <c r="AC310" s="2820">
        <f t="shared" si="154"/>
        <v>0</v>
      </c>
      <c r="AD310" s="2841"/>
      <c r="AE310" s="2841"/>
      <c r="AF310" s="2841"/>
      <c r="AG310" s="2841"/>
      <c r="AH310" s="2841"/>
      <c r="AI310" s="2841"/>
      <c r="AJ310" s="2841"/>
      <c r="AK310" s="2841"/>
      <c r="AL310" s="2841"/>
      <c r="AM310" s="2841"/>
      <c r="AN310" s="2841"/>
      <c r="AO310" s="2841"/>
      <c r="AP310" s="2841"/>
      <c r="AQ310" s="2841"/>
      <c r="AR310" s="2841"/>
      <c r="AS310" s="2841"/>
      <c r="AT310" s="2821"/>
      <c r="AU310" s="2850"/>
      <c r="AV310" s="794">
        <f t="shared" si="178"/>
        <v>0</v>
      </c>
      <c r="AW310" s="794">
        <f t="shared" si="179"/>
        <v>0</v>
      </c>
      <c r="AX310" s="794">
        <f t="shared" si="180"/>
        <v>0</v>
      </c>
      <c r="AY310" s="1178">
        <f t="shared" si="155"/>
        <v>0</v>
      </c>
      <c r="AZ310" s="2820">
        <f t="shared" si="156"/>
        <v>0</v>
      </c>
      <c r="BA310" s="2820">
        <f t="shared" si="157"/>
        <v>0</v>
      </c>
      <c r="BB310" s="2820">
        <f t="shared" si="158"/>
        <v>0</v>
      </c>
      <c r="BC310" s="2820">
        <f t="shared" si="159"/>
        <v>0</v>
      </c>
      <c r="BD310" s="2820">
        <f t="shared" si="160"/>
        <v>0</v>
      </c>
      <c r="BE310" s="2820">
        <f t="shared" si="161"/>
        <v>0</v>
      </c>
      <c r="BF310" s="2820">
        <f t="shared" si="162"/>
        <v>0</v>
      </c>
      <c r="BG310" s="2820">
        <f t="shared" si="163"/>
        <v>0</v>
      </c>
      <c r="BH310" s="2820">
        <f t="shared" si="164"/>
        <v>0</v>
      </c>
      <c r="BI310" s="2820">
        <f t="shared" si="165"/>
        <v>0</v>
      </c>
      <c r="BJ310" s="2820">
        <f t="shared" si="166"/>
        <v>0</v>
      </c>
      <c r="BK310" s="2820">
        <f t="shared" si="167"/>
        <v>0</v>
      </c>
      <c r="BL310" s="2820">
        <f t="shared" si="168"/>
        <v>0</v>
      </c>
      <c r="BM310" s="2820">
        <f t="shared" si="169"/>
        <v>0</v>
      </c>
      <c r="BN310" s="2820">
        <f t="shared" si="170"/>
        <v>0</v>
      </c>
      <c r="BO310" s="2820">
        <f t="shared" si="171"/>
        <v>0</v>
      </c>
      <c r="BP310" s="2820">
        <f t="shared" si="172"/>
        <v>0</v>
      </c>
      <c r="BQ310" s="2820">
        <f t="shared" si="173"/>
        <v>0</v>
      </c>
      <c r="BR310" s="2820">
        <f t="shared" si="174"/>
        <v>0</v>
      </c>
      <c r="BS310" s="2820">
        <f t="shared" si="175"/>
        <v>0</v>
      </c>
      <c r="BT310" s="2868">
        <f t="shared" si="176"/>
        <v>0</v>
      </c>
    </row>
    <row r="311" spans="1:72">
      <c r="A311" s="1243"/>
      <c r="B311" s="1251"/>
      <c r="C311" s="1251"/>
      <c r="D311" s="2824"/>
      <c r="E311" s="2820">
        <f t="shared" si="177"/>
        <v>0</v>
      </c>
      <c r="F311" s="2821"/>
      <c r="G311" s="2822">
        <f t="shared" si="152"/>
        <v>0</v>
      </c>
      <c r="H311" s="2823">
        <f t="shared" si="153"/>
        <v>0</v>
      </c>
      <c r="I311" s="2831"/>
      <c r="J311" s="2831"/>
      <c r="K311" s="2831"/>
      <c r="L311" s="2831"/>
      <c r="M311" s="2831"/>
      <c r="N311" s="2831"/>
      <c r="O311" s="2831"/>
      <c r="P311" s="2831"/>
      <c r="Q311" s="2831"/>
      <c r="R311" s="2831"/>
      <c r="S311" s="2831"/>
      <c r="T311" s="2831"/>
      <c r="U311" s="2831"/>
      <c r="V311" s="2831"/>
      <c r="W311" s="2831"/>
      <c r="X311" s="2831"/>
      <c r="Y311" s="2831"/>
      <c r="Z311" s="2831"/>
      <c r="AA311" s="2831"/>
      <c r="AB311" s="2831"/>
      <c r="AC311" s="2820">
        <f t="shared" si="154"/>
        <v>0</v>
      </c>
      <c r="AD311" s="2841"/>
      <c r="AE311" s="2841"/>
      <c r="AF311" s="2841"/>
      <c r="AG311" s="2841"/>
      <c r="AH311" s="2841"/>
      <c r="AI311" s="2841"/>
      <c r="AJ311" s="2841"/>
      <c r="AK311" s="2841"/>
      <c r="AL311" s="2841"/>
      <c r="AM311" s="2841"/>
      <c r="AN311" s="2841"/>
      <c r="AO311" s="2841"/>
      <c r="AP311" s="2841"/>
      <c r="AQ311" s="2841"/>
      <c r="AR311" s="2841"/>
      <c r="AS311" s="2841"/>
      <c r="AT311" s="2821"/>
      <c r="AU311" s="2850"/>
      <c r="AV311" s="794">
        <f t="shared" si="178"/>
        <v>0</v>
      </c>
      <c r="AW311" s="794">
        <f t="shared" si="179"/>
        <v>0</v>
      </c>
      <c r="AX311" s="794">
        <f t="shared" si="180"/>
        <v>0</v>
      </c>
      <c r="AY311" s="1178">
        <f t="shared" si="155"/>
        <v>0</v>
      </c>
      <c r="AZ311" s="2820">
        <f t="shared" si="156"/>
        <v>0</v>
      </c>
      <c r="BA311" s="2820">
        <f t="shared" si="157"/>
        <v>0</v>
      </c>
      <c r="BB311" s="2820">
        <f t="shared" si="158"/>
        <v>0</v>
      </c>
      <c r="BC311" s="2820">
        <f t="shared" si="159"/>
        <v>0</v>
      </c>
      <c r="BD311" s="2820">
        <f t="shared" si="160"/>
        <v>0</v>
      </c>
      <c r="BE311" s="2820">
        <f t="shared" si="161"/>
        <v>0</v>
      </c>
      <c r="BF311" s="2820">
        <f t="shared" si="162"/>
        <v>0</v>
      </c>
      <c r="BG311" s="2820">
        <f t="shared" si="163"/>
        <v>0</v>
      </c>
      <c r="BH311" s="2820">
        <f t="shared" si="164"/>
        <v>0</v>
      </c>
      <c r="BI311" s="2820">
        <f t="shared" si="165"/>
        <v>0</v>
      </c>
      <c r="BJ311" s="2820">
        <f t="shared" si="166"/>
        <v>0</v>
      </c>
      <c r="BK311" s="2820">
        <f t="shared" si="167"/>
        <v>0</v>
      </c>
      <c r="BL311" s="2820">
        <f t="shared" si="168"/>
        <v>0</v>
      </c>
      <c r="BM311" s="2820">
        <f t="shared" si="169"/>
        <v>0</v>
      </c>
      <c r="BN311" s="2820">
        <f t="shared" si="170"/>
        <v>0</v>
      </c>
      <c r="BO311" s="2820">
        <f t="shared" si="171"/>
        <v>0</v>
      </c>
      <c r="BP311" s="2820">
        <f t="shared" si="172"/>
        <v>0</v>
      </c>
      <c r="BQ311" s="2820">
        <f t="shared" si="173"/>
        <v>0</v>
      </c>
      <c r="BR311" s="2820">
        <f t="shared" si="174"/>
        <v>0</v>
      </c>
      <c r="BS311" s="2820">
        <f t="shared" si="175"/>
        <v>0</v>
      </c>
      <c r="BT311" s="2868">
        <f t="shared" si="176"/>
        <v>0</v>
      </c>
    </row>
    <row r="312" spans="1:72">
      <c r="A312" s="1243"/>
      <c r="B312" s="1251"/>
      <c r="C312" s="1251"/>
      <c r="D312" s="2824"/>
      <c r="E312" s="2820">
        <f t="shared" si="177"/>
        <v>0</v>
      </c>
      <c r="F312" s="2821"/>
      <c r="G312" s="2822">
        <f t="shared" si="152"/>
        <v>0</v>
      </c>
      <c r="H312" s="2823">
        <f t="shared" si="153"/>
        <v>0</v>
      </c>
      <c r="I312" s="2831"/>
      <c r="J312" s="2831"/>
      <c r="K312" s="2831"/>
      <c r="L312" s="2831"/>
      <c r="M312" s="2831"/>
      <c r="N312" s="2831"/>
      <c r="O312" s="2831"/>
      <c r="P312" s="2831"/>
      <c r="Q312" s="2831"/>
      <c r="R312" s="2831"/>
      <c r="S312" s="2831"/>
      <c r="T312" s="2831"/>
      <c r="U312" s="2831"/>
      <c r="V312" s="2831"/>
      <c r="W312" s="2831"/>
      <c r="X312" s="2831"/>
      <c r="Y312" s="2831"/>
      <c r="Z312" s="2831"/>
      <c r="AA312" s="2831"/>
      <c r="AB312" s="2831"/>
      <c r="AC312" s="2820">
        <f t="shared" si="154"/>
        <v>0</v>
      </c>
      <c r="AD312" s="2841"/>
      <c r="AE312" s="2841"/>
      <c r="AF312" s="2841"/>
      <c r="AG312" s="2841"/>
      <c r="AH312" s="2841"/>
      <c r="AI312" s="2841"/>
      <c r="AJ312" s="2841"/>
      <c r="AK312" s="2841"/>
      <c r="AL312" s="2841"/>
      <c r="AM312" s="2841"/>
      <c r="AN312" s="2841"/>
      <c r="AO312" s="2841"/>
      <c r="AP312" s="2841"/>
      <c r="AQ312" s="2841"/>
      <c r="AR312" s="2841"/>
      <c r="AS312" s="2841"/>
      <c r="AT312" s="2821"/>
      <c r="AU312" s="2850"/>
      <c r="AV312" s="794">
        <f t="shared" si="178"/>
        <v>0</v>
      </c>
      <c r="AW312" s="794">
        <f t="shared" si="179"/>
        <v>0</v>
      </c>
      <c r="AX312" s="794">
        <f t="shared" si="180"/>
        <v>0</v>
      </c>
      <c r="AY312" s="1178">
        <f t="shared" si="155"/>
        <v>0</v>
      </c>
      <c r="AZ312" s="2820">
        <f t="shared" si="156"/>
        <v>0</v>
      </c>
      <c r="BA312" s="2820">
        <f t="shared" si="157"/>
        <v>0</v>
      </c>
      <c r="BB312" s="2820">
        <f t="shared" si="158"/>
        <v>0</v>
      </c>
      <c r="BC312" s="2820">
        <f t="shared" si="159"/>
        <v>0</v>
      </c>
      <c r="BD312" s="2820">
        <f t="shared" si="160"/>
        <v>0</v>
      </c>
      <c r="BE312" s="2820">
        <f t="shared" si="161"/>
        <v>0</v>
      </c>
      <c r="BF312" s="2820">
        <f t="shared" si="162"/>
        <v>0</v>
      </c>
      <c r="BG312" s="2820">
        <f t="shared" si="163"/>
        <v>0</v>
      </c>
      <c r="BH312" s="2820">
        <f t="shared" si="164"/>
        <v>0</v>
      </c>
      <c r="BI312" s="2820">
        <f t="shared" si="165"/>
        <v>0</v>
      </c>
      <c r="BJ312" s="2820">
        <f t="shared" si="166"/>
        <v>0</v>
      </c>
      <c r="BK312" s="2820">
        <f t="shared" si="167"/>
        <v>0</v>
      </c>
      <c r="BL312" s="2820">
        <f t="shared" si="168"/>
        <v>0</v>
      </c>
      <c r="BM312" s="2820">
        <f t="shared" si="169"/>
        <v>0</v>
      </c>
      <c r="BN312" s="2820">
        <f t="shared" si="170"/>
        <v>0</v>
      </c>
      <c r="BO312" s="2820">
        <f t="shared" si="171"/>
        <v>0</v>
      </c>
      <c r="BP312" s="2820">
        <f t="shared" si="172"/>
        <v>0</v>
      </c>
      <c r="BQ312" s="2820">
        <f t="shared" si="173"/>
        <v>0</v>
      </c>
      <c r="BR312" s="2820">
        <f t="shared" si="174"/>
        <v>0</v>
      </c>
      <c r="BS312" s="2820">
        <f t="shared" si="175"/>
        <v>0</v>
      </c>
      <c r="BT312" s="2868">
        <f t="shared" si="176"/>
        <v>0</v>
      </c>
    </row>
    <row r="313" spans="1:72">
      <c r="A313" s="1243"/>
      <c r="B313" s="1251"/>
      <c r="C313" s="1251"/>
      <c r="D313" s="2824"/>
      <c r="E313" s="2820">
        <f t="shared" si="177"/>
        <v>0</v>
      </c>
      <c r="F313" s="2821"/>
      <c r="G313" s="2822">
        <f t="shared" si="152"/>
        <v>0</v>
      </c>
      <c r="H313" s="2823">
        <f t="shared" si="153"/>
        <v>0</v>
      </c>
      <c r="I313" s="2831"/>
      <c r="J313" s="2831"/>
      <c r="K313" s="2831"/>
      <c r="L313" s="2831"/>
      <c r="M313" s="2831"/>
      <c r="N313" s="2831"/>
      <c r="O313" s="2831"/>
      <c r="P313" s="2831"/>
      <c r="Q313" s="2831"/>
      <c r="R313" s="2831"/>
      <c r="S313" s="2831"/>
      <c r="T313" s="2831"/>
      <c r="U313" s="2831"/>
      <c r="V313" s="2831"/>
      <c r="W313" s="2831"/>
      <c r="X313" s="2831"/>
      <c r="Y313" s="2831"/>
      <c r="Z313" s="2831"/>
      <c r="AA313" s="2831"/>
      <c r="AB313" s="2831"/>
      <c r="AC313" s="2820">
        <f t="shared" si="154"/>
        <v>0</v>
      </c>
      <c r="AD313" s="2841"/>
      <c r="AE313" s="2841"/>
      <c r="AF313" s="2841"/>
      <c r="AG313" s="2841"/>
      <c r="AH313" s="2841"/>
      <c r="AI313" s="2841"/>
      <c r="AJ313" s="2841"/>
      <c r="AK313" s="2841"/>
      <c r="AL313" s="2841"/>
      <c r="AM313" s="2841"/>
      <c r="AN313" s="2841"/>
      <c r="AO313" s="2841"/>
      <c r="AP313" s="2841"/>
      <c r="AQ313" s="2841"/>
      <c r="AR313" s="2841"/>
      <c r="AS313" s="2841"/>
      <c r="AT313" s="2821"/>
      <c r="AU313" s="2850"/>
      <c r="AV313" s="794">
        <f t="shared" si="178"/>
        <v>0</v>
      </c>
      <c r="AW313" s="794">
        <f t="shared" si="179"/>
        <v>0</v>
      </c>
      <c r="AX313" s="794">
        <f t="shared" si="180"/>
        <v>0</v>
      </c>
      <c r="AY313" s="1178">
        <f t="shared" si="155"/>
        <v>0</v>
      </c>
      <c r="AZ313" s="2820">
        <f t="shared" si="156"/>
        <v>0</v>
      </c>
      <c r="BA313" s="2820">
        <f t="shared" si="157"/>
        <v>0</v>
      </c>
      <c r="BB313" s="2820">
        <f t="shared" si="158"/>
        <v>0</v>
      </c>
      <c r="BC313" s="2820">
        <f t="shared" si="159"/>
        <v>0</v>
      </c>
      <c r="BD313" s="2820">
        <f t="shared" si="160"/>
        <v>0</v>
      </c>
      <c r="BE313" s="2820">
        <f t="shared" si="161"/>
        <v>0</v>
      </c>
      <c r="BF313" s="2820">
        <f t="shared" si="162"/>
        <v>0</v>
      </c>
      <c r="BG313" s="2820">
        <f t="shared" si="163"/>
        <v>0</v>
      </c>
      <c r="BH313" s="2820">
        <f t="shared" si="164"/>
        <v>0</v>
      </c>
      <c r="BI313" s="2820">
        <f t="shared" si="165"/>
        <v>0</v>
      </c>
      <c r="BJ313" s="2820">
        <f t="shared" si="166"/>
        <v>0</v>
      </c>
      <c r="BK313" s="2820">
        <f t="shared" si="167"/>
        <v>0</v>
      </c>
      <c r="BL313" s="2820">
        <f t="shared" si="168"/>
        <v>0</v>
      </c>
      <c r="BM313" s="2820">
        <f t="shared" si="169"/>
        <v>0</v>
      </c>
      <c r="BN313" s="2820">
        <f t="shared" si="170"/>
        <v>0</v>
      </c>
      <c r="BO313" s="2820">
        <f t="shared" si="171"/>
        <v>0</v>
      </c>
      <c r="BP313" s="2820">
        <f t="shared" si="172"/>
        <v>0</v>
      </c>
      <c r="BQ313" s="2820">
        <f t="shared" si="173"/>
        <v>0</v>
      </c>
      <c r="BR313" s="2820">
        <f t="shared" si="174"/>
        <v>0</v>
      </c>
      <c r="BS313" s="2820">
        <f t="shared" si="175"/>
        <v>0</v>
      </c>
      <c r="BT313" s="2868">
        <f t="shared" si="176"/>
        <v>0</v>
      </c>
    </row>
    <row r="314" spans="1:72">
      <c r="A314" s="1243"/>
      <c r="B314" s="1251"/>
      <c r="C314" s="1251"/>
      <c r="D314" s="2824"/>
      <c r="E314" s="2820">
        <f t="shared" si="177"/>
        <v>0</v>
      </c>
      <c r="F314" s="2821"/>
      <c r="G314" s="2822">
        <f t="shared" si="152"/>
        <v>0</v>
      </c>
      <c r="H314" s="2823">
        <f t="shared" si="153"/>
        <v>0</v>
      </c>
      <c r="I314" s="2831"/>
      <c r="J314" s="2831"/>
      <c r="K314" s="2831"/>
      <c r="L314" s="2831"/>
      <c r="M314" s="2831"/>
      <c r="N314" s="2831"/>
      <c r="O314" s="2831"/>
      <c r="P314" s="2831"/>
      <c r="Q314" s="2831"/>
      <c r="R314" s="2831"/>
      <c r="S314" s="2831"/>
      <c r="T314" s="2831"/>
      <c r="U314" s="2831"/>
      <c r="V314" s="2831"/>
      <c r="W314" s="2831"/>
      <c r="X314" s="2831"/>
      <c r="Y314" s="2831"/>
      <c r="Z314" s="2831"/>
      <c r="AA314" s="2831"/>
      <c r="AB314" s="2831"/>
      <c r="AC314" s="2820">
        <f t="shared" si="154"/>
        <v>0</v>
      </c>
      <c r="AD314" s="2841"/>
      <c r="AE314" s="2841"/>
      <c r="AF314" s="2841"/>
      <c r="AG314" s="2841"/>
      <c r="AH314" s="2841"/>
      <c r="AI314" s="2841"/>
      <c r="AJ314" s="2841"/>
      <c r="AK314" s="2841"/>
      <c r="AL314" s="2841"/>
      <c r="AM314" s="2841"/>
      <c r="AN314" s="2841"/>
      <c r="AO314" s="2841"/>
      <c r="AP314" s="2841"/>
      <c r="AQ314" s="2841"/>
      <c r="AR314" s="2841"/>
      <c r="AS314" s="2841"/>
      <c r="AT314" s="2821"/>
      <c r="AU314" s="2850"/>
      <c r="AV314" s="794">
        <f t="shared" si="178"/>
        <v>0</v>
      </c>
      <c r="AW314" s="794">
        <f t="shared" si="179"/>
        <v>0</v>
      </c>
      <c r="AX314" s="794">
        <f t="shared" si="180"/>
        <v>0</v>
      </c>
      <c r="AY314" s="1178">
        <f t="shared" si="155"/>
        <v>0</v>
      </c>
      <c r="AZ314" s="2820">
        <f t="shared" si="156"/>
        <v>0</v>
      </c>
      <c r="BA314" s="2820">
        <f t="shared" si="157"/>
        <v>0</v>
      </c>
      <c r="BB314" s="2820">
        <f t="shared" si="158"/>
        <v>0</v>
      </c>
      <c r="BC314" s="2820">
        <f t="shared" si="159"/>
        <v>0</v>
      </c>
      <c r="BD314" s="2820">
        <f t="shared" si="160"/>
        <v>0</v>
      </c>
      <c r="BE314" s="2820">
        <f t="shared" si="161"/>
        <v>0</v>
      </c>
      <c r="BF314" s="2820">
        <f t="shared" si="162"/>
        <v>0</v>
      </c>
      <c r="BG314" s="2820">
        <f t="shared" si="163"/>
        <v>0</v>
      </c>
      <c r="BH314" s="2820">
        <f t="shared" si="164"/>
        <v>0</v>
      </c>
      <c r="BI314" s="2820">
        <f t="shared" si="165"/>
        <v>0</v>
      </c>
      <c r="BJ314" s="2820">
        <f t="shared" si="166"/>
        <v>0</v>
      </c>
      <c r="BK314" s="2820">
        <f t="shared" si="167"/>
        <v>0</v>
      </c>
      <c r="BL314" s="2820">
        <f t="shared" si="168"/>
        <v>0</v>
      </c>
      <c r="BM314" s="2820">
        <f t="shared" si="169"/>
        <v>0</v>
      </c>
      <c r="BN314" s="2820">
        <f t="shared" si="170"/>
        <v>0</v>
      </c>
      <c r="BO314" s="2820">
        <f t="shared" si="171"/>
        <v>0</v>
      </c>
      <c r="BP314" s="2820">
        <f t="shared" si="172"/>
        <v>0</v>
      </c>
      <c r="BQ314" s="2820">
        <f t="shared" si="173"/>
        <v>0</v>
      </c>
      <c r="BR314" s="2820">
        <f t="shared" si="174"/>
        <v>0</v>
      </c>
      <c r="BS314" s="2820">
        <f t="shared" si="175"/>
        <v>0</v>
      </c>
      <c r="BT314" s="2868">
        <f t="shared" si="176"/>
        <v>0</v>
      </c>
    </row>
    <row r="315" spans="1:72">
      <c r="A315" s="1243"/>
      <c r="B315" s="1251"/>
      <c r="C315" s="1251"/>
      <c r="D315" s="2824"/>
      <c r="E315" s="2820">
        <f t="shared" si="177"/>
        <v>0</v>
      </c>
      <c r="F315" s="2821"/>
      <c r="G315" s="2822">
        <f t="shared" si="152"/>
        <v>0</v>
      </c>
      <c r="H315" s="2823">
        <f t="shared" si="153"/>
        <v>0</v>
      </c>
      <c r="I315" s="2831"/>
      <c r="J315" s="2831"/>
      <c r="K315" s="2831"/>
      <c r="L315" s="2831"/>
      <c r="M315" s="2831"/>
      <c r="N315" s="2831"/>
      <c r="O315" s="2831"/>
      <c r="P315" s="2831"/>
      <c r="Q315" s="2831"/>
      <c r="R315" s="2831"/>
      <c r="S315" s="2831"/>
      <c r="T315" s="2831"/>
      <c r="U315" s="2831"/>
      <c r="V315" s="2831"/>
      <c r="W315" s="2831"/>
      <c r="X315" s="2831"/>
      <c r="Y315" s="2831"/>
      <c r="Z315" s="2831"/>
      <c r="AA315" s="2831"/>
      <c r="AB315" s="2831"/>
      <c r="AC315" s="2820">
        <f t="shared" si="154"/>
        <v>0</v>
      </c>
      <c r="AD315" s="2841"/>
      <c r="AE315" s="2841"/>
      <c r="AF315" s="2841"/>
      <c r="AG315" s="2841"/>
      <c r="AH315" s="2841"/>
      <c r="AI315" s="2841"/>
      <c r="AJ315" s="2841"/>
      <c r="AK315" s="2841"/>
      <c r="AL315" s="2841"/>
      <c r="AM315" s="2841"/>
      <c r="AN315" s="2841"/>
      <c r="AO315" s="2841"/>
      <c r="AP315" s="2841"/>
      <c r="AQ315" s="2841"/>
      <c r="AR315" s="2841"/>
      <c r="AS315" s="2841"/>
      <c r="AT315" s="2821"/>
      <c r="AU315" s="2850"/>
      <c r="AV315" s="794">
        <f t="shared" si="178"/>
        <v>0</v>
      </c>
      <c r="AW315" s="794">
        <f t="shared" si="179"/>
        <v>0</v>
      </c>
      <c r="AX315" s="794">
        <f t="shared" si="180"/>
        <v>0</v>
      </c>
      <c r="AY315" s="1178">
        <f t="shared" si="155"/>
        <v>0</v>
      </c>
      <c r="AZ315" s="2820">
        <f t="shared" si="156"/>
        <v>0</v>
      </c>
      <c r="BA315" s="2820">
        <f t="shared" si="157"/>
        <v>0</v>
      </c>
      <c r="BB315" s="2820">
        <f t="shared" si="158"/>
        <v>0</v>
      </c>
      <c r="BC315" s="2820">
        <f t="shared" si="159"/>
        <v>0</v>
      </c>
      <c r="BD315" s="2820">
        <f t="shared" si="160"/>
        <v>0</v>
      </c>
      <c r="BE315" s="2820">
        <f t="shared" si="161"/>
        <v>0</v>
      </c>
      <c r="BF315" s="2820">
        <f t="shared" si="162"/>
        <v>0</v>
      </c>
      <c r="BG315" s="2820">
        <f t="shared" si="163"/>
        <v>0</v>
      </c>
      <c r="BH315" s="2820">
        <f t="shared" si="164"/>
        <v>0</v>
      </c>
      <c r="BI315" s="2820">
        <f t="shared" si="165"/>
        <v>0</v>
      </c>
      <c r="BJ315" s="2820">
        <f t="shared" si="166"/>
        <v>0</v>
      </c>
      <c r="BK315" s="2820">
        <f t="shared" si="167"/>
        <v>0</v>
      </c>
      <c r="BL315" s="2820">
        <f t="shared" si="168"/>
        <v>0</v>
      </c>
      <c r="BM315" s="2820">
        <f t="shared" si="169"/>
        <v>0</v>
      </c>
      <c r="BN315" s="2820">
        <f t="shared" si="170"/>
        <v>0</v>
      </c>
      <c r="BO315" s="2820">
        <f t="shared" si="171"/>
        <v>0</v>
      </c>
      <c r="BP315" s="2820">
        <f t="shared" si="172"/>
        <v>0</v>
      </c>
      <c r="BQ315" s="2820">
        <f t="shared" si="173"/>
        <v>0</v>
      </c>
      <c r="BR315" s="2820">
        <f t="shared" si="174"/>
        <v>0</v>
      </c>
      <c r="BS315" s="2820">
        <f t="shared" si="175"/>
        <v>0</v>
      </c>
      <c r="BT315" s="2868">
        <f t="shared" si="176"/>
        <v>0</v>
      </c>
    </row>
    <row r="316" spans="1:72">
      <c r="A316" s="1243"/>
      <c r="B316" s="1251"/>
      <c r="C316" s="1251"/>
      <c r="D316" s="2824"/>
      <c r="E316" s="2820">
        <f t="shared" si="177"/>
        <v>0</v>
      </c>
      <c r="F316" s="2821"/>
      <c r="G316" s="2822">
        <f t="shared" si="152"/>
        <v>0</v>
      </c>
      <c r="H316" s="2823">
        <f t="shared" si="153"/>
        <v>0</v>
      </c>
      <c r="I316" s="2831"/>
      <c r="J316" s="2831"/>
      <c r="K316" s="2831"/>
      <c r="L316" s="2831"/>
      <c r="M316" s="2831"/>
      <c r="N316" s="2831"/>
      <c r="O316" s="2831"/>
      <c r="P316" s="2831"/>
      <c r="Q316" s="2831"/>
      <c r="R316" s="2831"/>
      <c r="S316" s="2831"/>
      <c r="T316" s="2831"/>
      <c r="U316" s="2831"/>
      <c r="V316" s="2831"/>
      <c r="W316" s="2831"/>
      <c r="X316" s="2831"/>
      <c r="Y316" s="2831"/>
      <c r="Z316" s="2831"/>
      <c r="AA316" s="2831"/>
      <c r="AB316" s="2831"/>
      <c r="AC316" s="2820">
        <f t="shared" si="154"/>
        <v>0</v>
      </c>
      <c r="AD316" s="2841"/>
      <c r="AE316" s="2841"/>
      <c r="AF316" s="2841"/>
      <c r="AG316" s="2841"/>
      <c r="AH316" s="2841"/>
      <c r="AI316" s="2841"/>
      <c r="AJ316" s="2841"/>
      <c r="AK316" s="2841"/>
      <c r="AL316" s="2841"/>
      <c r="AM316" s="2841"/>
      <c r="AN316" s="2841"/>
      <c r="AO316" s="2841"/>
      <c r="AP316" s="2841"/>
      <c r="AQ316" s="2841"/>
      <c r="AR316" s="2841"/>
      <c r="AS316" s="2841"/>
      <c r="AT316" s="2821"/>
      <c r="AU316" s="2850"/>
      <c r="AV316" s="794">
        <f t="shared" si="178"/>
        <v>0</v>
      </c>
      <c r="AW316" s="794">
        <f t="shared" si="179"/>
        <v>0</v>
      </c>
      <c r="AX316" s="794">
        <f t="shared" si="180"/>
        <v>0</v>
      </c>
      <c r="AY316" s="1178">
        <f t="shared" si="155"/>
        <v>0</v>
      </c>
      <c r="AZ316" s="2820">
        <f t="shared" si="156"/>
        <v>0</v>
      </c>
      <c r="BA316" s="2820">
        <f t="shared" si="157"/>
        <v>0</v>
      </c>
      <c r="BB316" s="2820">
        <f t="shared" si="158"/>
        <v>0</v>
      </c>
      <c r="BC316" s="2820">
        <f t="shared" si="159"/>
        <v>0</v>
      </c>
      <c r="BD316" s="2820">
        <f t="shared" si="160"/>
        <v>0</v>
      </c>
      <c r="BE316" s="2820">
        <f t="shared" si="161"/>
        <v>0</v>
      </c>
      <c r="BF316" s="2820">
        <f t="shared" si="162"/>
        <v>0</v>
      </c>
      <c r="BG316" s="2820">
        <f t="shared" si="163"/>
        <v>0</v>
      </c>
      <c r="BH316" s="2820">
        <f t="shared" si="164"/>
        <v>0</v>
      </c>
      <c r="BI316" s="2820">
        <f t="shared" si="165"/>
        <v>0</v>
      </c>
      <c r="BJ316" s="2820">
        <f t="shared" si="166"/>
        <v>0</v>
      </c>
      <c r="BK316" s="2820">
        <f t="shared" si="167"/>
        <v>0</v>
      </c>
      <c r="BL316" s="2820">
        <f t="shared" si="168"/>
        <v>0</v>
      </c>
      <c r="BM316" s="2820">
        <f t="shared" si="169"/>
        <v>0</v>
      </c>
      <c r="BN316" s="2820">
        <f t="shared" si="170"/>
        <v>0</v>
      </c>
      <c r="BO316" s="2820">
        <f t="shared" si="171"/>
        <v>0</v>
      </c>
      <c r="BP316" s="2820">
        <f t="shared" si="172"/>
        <v>0</v>
      </c>
      <c r="BQ316" s="2820">
        <f t="shared" si="173"/>
        <v>0</v>
      </c>
      <c r="BR316" s="2820">
        <f t="shared" si="174"/>
        <v>0</v>
      </c>
      <c r="BS316" s="2820">
        <f t="shared" si="175"/>
        <v>0</v>
      </c>
      <c r="BT316" s="2868">
        <f t="shared" si="176"/>
        <v>0</v>
      </c>
    </row>
    <row r="317" spans="1:72">
      <c r="A317" s="1243"/>
      <c r="B317" s="1251"/>
      <c r="C317" s="1251"/>
      <c r="D317" s="2824"/>
      <c r="E317" s="2820">
        <f t="shared" si="177"/>
        <v>0</v>
      </c>
      <c r="F317" s="2821"/>
      <c r="G317" s="2822">
        <f t="shared" si="152"/>
        <v>0</v>
      </c>
      <c r="H317" s="2823">
        <f t="shared" si="153"/>
        <v>0</v>
      </c>
      <c r="I317" s="2831"/>
      <c r="J317" s="2831"/>
      <c r="K317" s="2831"/>
      <c r="L317" s="2831"/>
      <c r="M317" s="2831"/>
      <c r="N317" s="2831"/>
      <c r="O317" s="2831"/>
      <c r="P317" s="2831"/>
      <c r="Q317" s="2831"/>
      <c r="R317" s="2831"/>
      <c r="S317" s="2831"/>
      <c r="T317" s="2831"/>
      <c r="U317" s="2831"/>
      <c r="V317" s="2831"/>
      <c r="W317" s="2831"/>
      <c r="X317" s="2831"/>
      <c r="Y317" s="2831"/>
      <c r="Z317" s="2831"/>
      <c r="AA317" s="2831"/>
      <c r="AB317" s="2831"/>
      <c r="AC317" s="2820">
        <f t="shared" si="154"/>
        <v>0</v>
      </c>
      <c r="AD317" s="2841"/>
      <c r="AE317" s="2841"/>
      <c r="AF317" s="2841"/>
      <c r="AG317" s="2841"/>
      <c r="AH317" s="2841"/>
      <c r="AI317" s="2841"/>
      <c r="AJ317" s="2841"/>
      <c r="AK317" s="2841"/>
      <c r="AL317" s="2841"/>
      <c r="AM317" s="2841"/>
      <c r="AN317" s="2841"/>
      <c r="AO317" s="2841"/>
      <c r="AP317" s="2841"/>
      <c r="AQ317" s="2841"/>
      <c r="AR317" s="2841"/>
      <c r="AS317" s="2841"/>
      <c r="AT317" s="2821"/>
      <c r="AU317" s="2850"/>
      <c r="AV317" s="794">
        <f t="shared" si="178"/>
        <v>0</v>
      </c>
      <c r="AW317" s="794">
        <f t="shared" si="179"/>
        <v>0</v>
      </c>
      <c r="AX317" s="794">
        <f t="shared" si="180"/>
        <v>0</v>
      </c>
      <c r="AY317" s="1178">
        <f t="shared" si="155"/>
        <v>0</v>
      </c>
      <c r="AZ317" s="2820">
        <f t="shared" si="156"/>
        <v>0</v>
      </c>
      <c r="BA317" s="2820">
        <f t="shared" si="157"/>
        <v>0</v>
      </c>
      <c r="BB317" s="2820">
        <f t="shared" si="158"/>
        <v>0</v>
      </c>
      <c r="BC317" s="2820">
        <f t="shared" si="159"/>
        <v>0</v>
      </c>
      <c r="BD317" s="2820">
        <f t="shared" si="160"/>
        <v>0</v>
      </c>
      <c r="BE317" s="2820">
        <f t="shared" si="161"/>
        <v>0</v>
      </c>
      <c r="BF317" s="2820">
        <f t="shared" si="162"/>
        <v>0</v>
      </c>
      <c r="BG317" s="2820">
        <f t="shared" si="163"/>
        <v>0</v>
      </c>
      <c r="BH317" s="2820">
        <f t="shared" si="164"/>
        <v>0</v>
      </c>
      <c r="BI317" s="2820">
        <f t="shared" si="165"/>
        <v>0</v>
      </c>
      <c r="BJ317" s="2820">
        <f t="shared" si="166"/>
        <v>0</v>
      </c>
      <c r="BK317" s="2820">
        <f t="shared" si="167"/>
        <v>0</v>
      </c>
      <c r="BL317" s="2820">
        <f t="shared" si="168"/>
        <v>0</v>
      </c>
      <c r="BM317" s="2820">
        <f t="shared" si="169"/>
        <v>0</v>
      </c>
      <c r="BN317" s="2820">
        <f t="shared" si="170"/>
        <v>0</v>
      </c>
      <c r="BO317" s="2820">
        <f t="shared" si="171"/>
        <v>0</v>
      </c>
      <c r="BP317" s="2820">
        <f t="shared" si="172"/>
        <v>0</v>
      </c>
      <c r="BQ317" s="2820">
        <f t="shared" si="173"/>
        <v>0</v>
      </c>
      <c r="BR317" s="2820">
        <f t="shared" si="174"/>
        <v>0</v>
      </c>
      <c r="BS317" s="2820">
        <f t="shared" si="175"/>
        <v>0</v>
      </c>
      <c r="BT317" s="2868">
        <f t="shared" si="176"/>
        <v>0</v>
      </c>
    </row>
    <row r="318" spans="1:72">
      <c r="A318" s="1243"/>
      <c r="B318" s="1251"/>
      <c r="C318" s="1251"/>
      <c r="D318" s="2824"/>
      <c r="E318" s="2820">
        <f t="shared" si="177"/>
        <v>0</v>
      </c>
      <c r="F318" s="2821"/>
      <c r="G318" s="2822">
        <f t="shared" si="152"/>
        <v>0</v>
      </c>
      <c r="H318" s="2823">
        <f t="shared" si="153"/>
        <v>0</v>
      </c>
      <c r="I318" s="2831"/>
      <c r="J318" s="2831"/>
      <c r="K318" s="2831"/>
      <c r="L318" s="2831"/>
      <c r="M318" s="2831"/>
      <c r="N318" s="2831"/>
      <c r="O318" s="2831"/>
      <c r="P318" s="2831"/>
      <c r="Q318" s="2831"/>
      <c r="R318" s="2831"/>
      <c r="S318" s="2831"/>
      <c r="T318" s="2831"/>
      <c r="U318" s="2831"/>
      <c r="V318" s="2831"/>
      <c r="W318" s="2831"/>
      <c r="X318" s="2831"/>
      <c r="Y318" s="2831"/>
      <c r="Z318" s="2831"/>
      <c r="AA318" s="2831"/>
      <c r="AB318" s="2831"/>
      <c r="AC318" s="2820">
        <f t="shared" si="154"/>
        <v>0</v>
      </c>
      <c r="AD318" s="2841"/>
      <c r="AE318" s="2841"/>
      <c r="AF318" s="2841"/>
      <c r="AG318" s="2841"/>
      <c r="AH318" s="2841"/>
      <c r="AI318" s="2841"/>
      <c r="AJ318" s="2841"/>
      <c r="AK318" s="2841"/>
      <c r="AL318" s="2841"/>
      <c r="AM318" s="2841"/>
      <c r="AN318" s="2841"/>
      <c r="AO318" s="2841"/>
      <c r="AP318" s="2841"/>
      <c r="AQ318" s="2841"/>
      <c r="AR318" s="2841"/>
      <c r="AS318" s="2841"/>
      <c r="AT318" s="2821"/>
      <c r="AU318" s="2850"/>
      <c r="AV318" s="794">
        <f t="shared" si="178"/>
        <v>0</v>
      </c>
      <c r="AW318" s="794">
        <f t="shared" si="179"/>
        <v>0</v>
      </c>
      <c r="AX318" s="794">
        <f t="shared" si="180"/>
        <v>0</v>
      </c>
      <c r="AY318" s="1178">
        <f t="shared" si="155"/>
        <v>0</v>
      </c>
      <c r="AZ318" s="2820">
        <f t="shared" si="156"/>
        <v>0</v>
      </c>
      <c r="BA318" s="2820">
        <f t="shared" si="157"/>
        <v>0</v>
      </c>
      <c r="BB318" s="2820">
        <f t="shared" si="158"/>
        <v>0</v>
      </c>
      <c r="BC318" s="2820">
        <f t="shared" si="159"/>
        <v>0</v>
      </c>
      <c r="BD318" s="2820">
        <f t="shared" si="160"/>
        <v>0</v>
      </c>
      <c r="BE318" s="2820">
        <f t="shared" si="161"/>
        <v>0</v>
      </c>
      <c r="BF318" s="2820">
        <f t="shared" si="162"/>
        <v>0</v>
      </c>
      <c r="BG318" s="2820">
        <f t="shared" si="163"/>
        <v>0</v>
      </c>
      <c r="BH318" s="2820">
        <f t="shared" si="164"/>
        <v>0</v>
      </c>
      <c r="BI318" s="2820">
        <f t="shared" si="165"/>
        <v>0</v>
      </c>
      <c r="BJ318" s="2820">
        <f t="shared" si="166"/>
        <v>0</v>
      </c>
      <c r="BK318" s="2820">
        <f t="shared" si="167"/>
        <v>0</v>
      </c>
      <c r="BL318" s="2820">
        <f t="shared" si="168"/>
        <v>0</v>
      </c>
      <c r="BM318" s="2820">
        <f t="shared" si="169"/>
        <v>0</v>
      </c>
      <c r="BN318" s="2820">
        <f t="shared" si="170"/>
        <v>0</v>
      </c>
      <c r="BO318" s="2820">
        <f t="shared" si="171"/>
        <v>0</v>
      </c>
      <c r="BP318" s="2820">
        <f t="shared" si="172"/>
        <v>0</v>
      </c>
      <c r="BQ318" s="2820">
        <f t="shared" si="173"/>
        <v>0</v>
      </c>
      <c r="BR318" s="2820">
        <f t="shared" si="174"/>
        <v>0</v>
      </c>
      <c r="BS318" s="2820">
        <f t="shared" si="175"/>
        <v>0</v>
      </c>
      <c r="BT318" s="2868">
        <f t="shared" si="176"/>
        <v>0</v>
      </c>
    </row>
    <row r="319" spans="1:72">
      <c r="A319" s="1243"/>
      <c r="B319" s="1251"/>
      <c r="C319" s="1251"/>
      <c r="D319" s="2824"/>
      <c r="E319" s="2820">
        <f t="shared" si="177"/>
        <v>0</v>
      </c>
      <c r="F319" s="2821"/>
      <c r="G319" s="2822">
        <f t="shared" si="152"/>
        <v>0</v>
      </c>
      <c r="H319" s="2823">
        <f t="shared" si="153"/>
        <v>0</v>
      </c>
      <c r="I319" s="2831"/>
      <c r="J319" s="2831"/>
      <c r="K319" s="2831"/>
      <c r="L319" s="2831"/>
      <c r="M319" s="2831"/>
      <c r="N319" s="2831"/>
      <c r="O319" s="2831"/>
      <c r="P319" s="2831"/>
      <c r="Q319" s="2831"/>
      <c r="R319" s="2831"/>
      <c r="S319" s="2831"/>
      <c r="T319" s="2831"/>
      <c r="U319" s="2831"/>
      <c r="V319" s="2831"/>
      <c r="W319" s="2831"/>
      <c r="X319" s="2831"/>
      <c r="Y319" s="2831"/>
      <c r="Z319" s="2831"/>
      <c r="AA319" s="2831"/>
      <c r="AB319" s="2831"/>
      <c r="AC319" s="2820">
        <f t="shared" si="154"/>
        <v>0</v>
      </c>
      <c r="AD319" s="2841"/>
      <c r="AE319" s="2841"/>
      <c r="AF319" s="2841"/>
      <c r="AG319" s="2841"/>
      <c r="AH319" s="2841"/>
      <c r="AI319" s="2841"/>
      <c r="AJ319" s="2841"/>
      <c r="AK319" s="2841"/>
      <c r="AL319" s="2841"/>
      <c r="AM319" s="2841"/>
      <c r="AN319" s="2841"/>
      <c r="AO319" s="2841"/>
      <c r="AP319" s="2841"/>
      <c r="AQ319" s="2841"/>
      <c r="AR319" s="2841"/>
      <c r="AS319" s="2841"/>
      <c r="AT319" s="2821"/>
      <c r="AU319" s="2850"/>
      <c r="AV319" s="794">
        <f t="shared" si="178"/>
        <v>0</v>
      </c>
      <c r="AW319" s="794">
        <f t="shared" si="179"/>
        <v>0</v>
      </c>
      <c r="AX319" s="794">
        <f t="shared" si="180"/>
        <v>0</v>
      </c>
      <c r="AY319" s="1178">
        <f t="shared" si="155"/>
        <v>0</v>
      </c>
      <c r="AZ319" s="2820">
        <f t="shared" si="156"/>
        <v>0</v>
      </c>
      <c r="BA319" s="2820">
        <f t="shared" si="157"/>
        <v>0</v>
      </c>
      <c r="BB319" s="2820">
        <f t="shared" si="158"/>
        <v>0</v>
      </c>
      <c r="BC319" s="2820">
        <f t="shared" si="159"/>
        <v>0</v>
      </c>
      <c r="BD319" s="2820">
        <f t="shared" si="160"/>
        <v>0</v>
      </c>
      <c r="BE319" s="2820">
        <f t="shared" si="161"/>
        <v>0</v>
      </c>
      <c r="BF319" s="2820">
        <f t="shared" si="162"/>
        <v>0</v>
      </c>
      <c r="BG319" s="2820">
        <f t="shared" si="163"/>
        <v>0</v>
      </c>
      <c r="BH319" s="2820">
        <f t="shared" si="164"/>
        <v>0</v>
      </c>
      <c r="BI319" s="2820">
        <f t="shared" si="165"/>
        <v>0</v>
      </c>
      <c r="BJ319" s="2820">
        <f t="shared" si="166"/>
        <v>0</v>
      </c>
      <c r="BK319" s="2820">
        <f t="shared" si="167"/>
        <v>0</v>
      </c>
      <c r="BL319" s="2820">
        <f t="shared" si="168"/>
        <v>0</v>
      </c>
      <c r="BM319" s="2820">
        <f t="shared" si="169"/>
        <v>0</v>
      </c>
      <c r="BN319" s="2820">
        <f t="shared" si="170"/>
        <v>0</v>
      </c>
      <c r="BO319" s="2820">
        <f t="shared" si="171"/>
        <v>0</v>
      </c>
      <c r="BP319" s="2820">
        <f t="shared" si="172"/>
        <v>0</v>
      </c>
      <c r="BQ319" s="2820">
        <f t="shared" si="173"/>
        <v>0</v>
      </c>
      <c r="BR319" s="2820">
        <f t="shared" si="174"/>
        <v>0</v>
      </c>
      <c r="BS319" s="2820">
        <f t="shared" si="175"/>
        <v>0</v>
      </c>
      <c r="BT319" s="2868">
        <f t="shared" si="176"/>
        <v>0</v>
      </c>
    </row>
    <row r="320" spans="1:72">
      <c r="A320" s="1243"/>
      <c r="B320" s="1251"/>
      <c r="C320" s="1251"/>
      <c r="D320" s="2824"/>
      <c r="E320" s="2820">
        <f t="shared" si="177"/>
        <v>0</v>
      </c>
      <c r="F320" s="2821"/>
      <c r="G320" s="2822">
        <f t="shared" si="152"/>
        <v>0</v>
      </c>
      <c r="H320" s="2823">
        <f t="shared" si="153"/>
        <v>0</v>
      </c>
      <c r="I320" s="2831"/>
      <c r="J320" s="2831"/>
      <c r="K320" s="2831"/>
      <c r="L320" s="2831"/>
      <c r="M320" s="2831"/>
      <c r="N320" s="2831"/>
      <c r="O320" s="2831"/>
      <c r="P320" s="2831"/>
      <c r="Q320" s="2831"/>
      <c r="R320" s="2831"/>
      <c r="S320" s="2831"/>
      <c r="T320" s="2831"/>
      <c r="U320" s="2831"/>
      <c r="V320" s="2831"/>
      <c r="W320" s="2831"/>
      <c r="X320" s="2831"/>
      <c r="Y320" s="2831"/>
      <c r="Z320" s="2831"/>
      <c r="AA320" s="2831"/>
      <c r="AB320" s="2831"/>
      <c r="AC320" s="2820">
        <f t="shared" si="154"/>
        <v>0</v>
      </c>
      <c r="AD320" s="2841"/>
      <c r="AE320" s="2841"/>
      <c r="AF320" s="2841"/>
      <c r="AG320" s="2841"/>
      <c r="AH320" s="2841"/>
      <c r="AI320" s="2841"/>
      <c r="AJ320" s="2841"/>
      <c r="AK320" s="2841"/>
      <c r="AL320" s="2841"/>
      <c r="AM320" s="2841"/>
      <c r="AN320" s="2841"/>
      <c r="AO320" s="2841"/>
      <c r="AP320" s="2841"/>
      <c r="AQ320" s="2841"/>
      <c r="AR320" s="2841"/>
      <c r="AS320" s="2841"/>
      <c r="AT320" s="2821"/>
      <c r="AU320" s="2850"/>
      <c r="AV320" s="794">
        <f t="shared" si="178"/>
        <v>0</v>
      </c>
      <c r="AW320" s="794">
        <f t="shared" si="179"/>
        <v>0</v>
      </c>
      <c r="AX320" s="794">
        <f t="shared" si="180"/>
        <v>0</v>
      </c>
      <c r="AY320" s="1178">
        <f t="shared" si="155"/>
        <v>0</v>
      </c>
      <c r="AZ320" s="2820">
        <f t="shared" si="156"/>
        <v>0</v>
      </c>
      <c r="BA320" s="2820">
        <f t="shared" si="157"/>
        <v>0</v>
      </c>
      <c r="BB320" s="2820">
        <f t="shared" si="158"/>
        <v>0</v>
      </c>
      <c r="BC320" s="2820">
        <f t="shared" si="159"/>
        <v>0</v>
      </c>
      <c r="BD320" s="2820">
        <f t="shared" si="160"/>
        <v>0</v>
      </c>
      <c r="BE320" s="2820">
        <f t="shared" si="161"/>
        <v>0</v>
      </c>
      <c r="BF320" s="2820">
        <f t="shared" si="162"/>
        <v>0</v>
      </c>
      <c r="BG320" s="2820">
        <f t="shared" si="163"/>
        <v>0</v>
      </c>
      <c r="BH320" s="2820">
        <f t="shared" si="164"/>
        <v>0</v>
      </c>
      <c r="BI320" s="2820">
        <f t="shared" si="165"/>
        <v>0</v>
      </c>
      <c r="BJ320" s="2820">
        <f t="shared" si="166"/>
        <v>0</v>
      </c>
      <c r="BK320" s="2820">
        <f t="shared" si="167"/>
        <v>0</v>
      </c>
      <c r="BL320" s="2820">
        <f t="shared" si="168"/>
        <v>0</v>
      </c>
      <c r="BM320" s="2820">
        <f t="shared" si="169"/>
        <v>0</v>
      </c>
      <c r="BN320" s="2820">
        <f t="shared" si="170"/>
        <v>0</v>
      </c>
      <c r="BO320" s="2820">
        <f t="shared" si="171"/>
        <v>0</v>
      </c>
      <c r="BP320" s="2820">
        <f t="shared" si="172"/>
        <v>0</v>
      </c>
      <c r="BQ320" s="2820">
        <f t="shared" si="173"/>
        <v>0</v>
      </c>
      <c r="BR320" s="2820">
        <f t="shared" si="174"/>
        <v>0</v>
      </c>
      <c r="BS320" s="2820">
        <f t="shared" si="175"/>
        <v>0</v>
      </c>
      <c r="BT320" s="2868">
        <f t="shared" si="176"/>
        <v>0</v>
      </c>
    </row>
    <row r="321" spans="1:72">
      <c r="A321" s="1243"/>
      <c r="B321" s="1251"/>
      <c r="C321" s="1251"/>
      <c r="D321" s="2824"/>
      <c r="E321" s="2820">
        <f t="shared" si="177"/>
        <v>0</v>
      </c>
      <c r="F321" s="2821"/>
      <c r="G321" s="2822">
        <f t="shared" si="152"/>
        <v>0</v>
      </c>
      <c r="H321" s="2823">
        <f t="shared" si="153"/>
        <v>0</v>
      </c>
      <c r="I321" s="2831"/>
      <c r="J321" s="2831"/>
      <c r="K321" s="2831"/>
      <c r="L321" s="2831"/>
      <c r="M321" s="2831"/>
      <c r="N321" s="2831"/>
      <c r="O321" s="2831"/>
      <c r="P321" s="2831"/>
      <c r="Q321" s="2831"/>
      <c r="R321" s="2831"/>
      <c r="S321" s="2831"/>
      <c r="T321" s="2831"/>
      <c r="U321" s="2831"/>
      <c r="V321" s="2831"/>
      <c r="W321" s="2831"/>
      <c r="X321" s="2831"/>
      <c r="Y321" s="2831"/>
      <c r="Z321" s="2831"/>
      <c r="AA321" s="2831"/>
      <c r="AB321" s="2831"/>
      <c r="AC321" s="2820">
        <f t="shared" si="154"/>
        <v>0</v>
      </c>
      <c r="AD321" s="2841"/>
      <c r="AE321" s="2841"/>
      <c r="AF321" s="2841"/>
      <c r="AG321" s="2841"/>
      <c r="AH321" s="2841"/>
      <c r="AI321" s="2841"/>
      <c r="AJ321" s="2841"/>
      <c r="AK321" s="2841"/>
      <c r="AL321" s="2841"/>
      <c r="AM321" s="2841"/>
      <c r="AN321" s="2841"/>
      <c r="AO321" s="2841"/>
      <c r="AP321" s="2841"/>
      <c r="AQ321" s="2841"/>
      <c r="AR321" s="2841"/>
      <c r="AS321" s="2841"/>
      <c r="AT321" s="2821"/>
      <c r="AU321" s="2850"/>
      <c r="AV321" s="794">
        <f t="shared" si="178"/>
        <v>0</v>
      </c>
      <c r="AW321" s="794">
        <f t="shared" si="179"/>
        <v>0</v>
      </c>
      <c r="AX321" s="794">
        <f t="shared" si="180"/>
        <v>0</v>
      </c>
      <c r="AY321" s="1178">
        <f t="shared" si="155"/>
        <v>0</v>
      </c>
      <c r="AZ321" s="2820">
        <f t="shared" si="156"/>
        <v>0</v>
      </c>
      <c r="BA321" s="2820">
        <f t="shared" si="157"/>
        <v>0</v>
      </c>
      <c r="BB321" s="2820">
        <f t="shared" si="158"/>
        <v>0</v>
      </c>
      <c r="BC321" s="2820">
        <f t="shared" si="159"/>
        <v>0</v>
      </c>
      <c r="BD321" s="2820">
        <f t="shared" si="160"/>
        <v>0</v>
      </c>
      <c r="BE321" s="2820">
        <f t="shared" si="161"/>
        <v>0</v>
      </c>
      <c r="BF321" s="2820">
        <f t="shared" si="162"/>
        <v>0</v>
      </c>
      <c r="BG321" s="2820">
        <f t="shared" si="163"/>
        <v>0</v>
      </c>
      <c r="BH321" s="2820">
        <f t="shared" si="164"/>
        <v>0</v>
      </c>
      <c r="BI321" s="2820">
        <f t="shared" si="165"/>
        <v>0</v>
      </c>
      <c r="BJ321" s="2820">
        <f t="shared" si="166"/>
        <v>0</v>
      </c>
      <c r="BK321" s="2820">
        <f t="shared" si="167"/>
        <v>0</v>
      </c>
      <c r="BL321" s="2820">
        <f t="shared" si="168"/>
        <v>0</v>
      </c>
      <c r="BM321" s="2820">
        <f t="shared" si="169"/>
        <v>0</v>
      </c>
      <c r="BN321" s="2820">
        <f t="shared" si="170"/>
        <v>0</v>
      </c>
      <c r="BO321" s="2820">
        <f t="shared" si="171"/>
        <v>0</v>
      </c>
      <c r="BP321" s="2820">
        <f t="shared" si="172"/>
        <v>0</v>
      </c>
      <c r="BQ321" s="2820">
        <f t="shared" si="173"/>
        <v>0</v>
      </c>
      <c r="BR321" s="2820">
        <f t="shared" si="174"/>
        <v>0</v>
      </c>
      <c r="BS321" s="2820">
        <f t="shared" si="175"/>
        <v>0</v>
      </c>
      <c r="BT321" s="2868">
        <f t="shared" si="176"/>
        <v>0</v>
      </c>
    </row>
    <row r="322" spans="1:72">
      <c r="A322" s="1243"/>
      <c r="B322" s="1251"/>
      <c r="C322" s="1251"/>
      <c r="D322" s="2824"/>
      <c r="E322" s="2820">
        <f t="shared" si="177"/>
        <v>0</v>
      </c>
      <c r="F322" s="2821"/>
      <c r="G322" s="2822">
        <f t="shared" si="152"/>
        <v>0</v>
      </c>
      <c r="H322" s="2823">
        <f t="shared" si="153"/>
        <v>0</v>
      </c>
      <c r="I322" s="2831"/>
      <c r="J322" s="2831"/>
      <c r="K322" s="2831"/>
      <c r="L322" s="2831"/>
      <c r="M322" s="2831"/>
      <c r="N322" s="2831"/>
      <c r="O322" s="2831"/>
      <c r="P322" s="2831"/>
      <c r="Q322" s="2831"/>
      <c r="R322" s="2831"/>
      <c r="S322" s="2831"/>
      <c r="T322" s="2831"/>
      <c r="U322" s="2831"/>
      <c r="V322" s="2831"/>
      <c r="W322" s="2831"/>
      <c r="X322" s="2831"/>
      <c r="Y322" s="2831"/>
      <c r="Z322" s="2831"/>
      <c r="AA322" s="2831"/>
      <c r="AB322" s="2831"/>
      <c r="AC322" s="2820">
        <f t="shared" si="154"/>
        <v>0</v>
      </c>
      <c r="AD322" s="2841"/>
      <c r="AE322" s="2841"/>
      <c r="AF322" s="2841"/>
      <c r="AG322" s="2841"/>
      <c r="AH322" s="2841"/>
      <c r="AI322" s="2841"/>
      <c r="AJ322" s="2841"/>
      <c r="AK322" s="2841"/>
      <c r="AL322" s="2841"/>
      <c r="AM322" s="2841"/>
      <c r="AN322" s="2841"/>
      <c r="AO322" s="2841"/>
      <c r="AP322" s="2841"/>
      <c r="AQ322" s="2841"/>
      <c r="AR322" s="2841"/>
      <c r="AS322" s="2841"/>
      <c r="AT322" s="2821"/>
      <c r="AU322" s="2850"/>
      <c r="AV322" s="794">
        <f t="shared" si="178"/>
        <v>0</v>
      </c>
      <c r="AW322" s="794">
        <f t="shared" si="179"/>
        <v>0</v>
      </c>
      <c r="AX322" s="794">
        <f t="shared" si="180"/>
        <v>0</v>
      </c>
      <c r="AY322" s="1178">
        <f t="shared" si="155"/>
        <v>0</v>
      </c>
      <c r="AZ322" s="2820">
        <f t="shared" si="156"/>
        <v>0</v>
      </c>
      <c r="BA322" s="2820">
        <f t="shared" si="157"/>
        <v>0</v>
      </c>
      <c r="BB322" s="2820">
        <f t="shared" si="158"/>
        <v>0</v>
      </c>
      <c r="BC322" s="2820">
        <f t="shared" si="159"/>
        <v>0</v>
      </c>
      <c r="BD322" s="2820">
        <f t="shared" si="160"/>
        <v>0</v>
      </c>
      <c r="BE322" s="2820">
        <f t="shared" si="161"/>
        <v>0</v>
      </c>
      <c r="BF322" s="2820">
        <f t="shared" si="162"/>
        <v>0</v>
      </c>
      <c r="BG322" s="2820">
        <f t="shared" si="163"/>
        <v>0</v>
      </c>
      <c r="BH322" s="2820">
        <f t="shared" si="164"/>
        <v>0</v>
      </c>
      <c r="BI322" s="2820">
        <f t="shared" si="165"/>
        <v>0</v>
      </c>
      <c r="BJ322" s="2820">
        <f t="shared" si="166"/>
        <v>0</v>
      </c>
      <c r="BK322" s="2820">
        <f t="shared" si="167"/>
        <v>0</v>
      </c>
      <c r="BL322" s="2820">
        <f t="shared" si="168"/>
        <v>0</v>
      </c>
      <c r="BM322" s="2820">
        <f t="shared" si="169"/>
        <v>0</v>
      </c>
      <c r="BN322" s="2820">
        <f t="shared" si="170"/>
        <v>0</v>
      </c>
      <c r="BO322" s="2820">
        <f t="shared" si="171"/>
        <v>0</v>
      </c>
      <c r="BP322" s="2820">
        <f t="shared" si="172"/>
        <v>0</v>
      </c>
      <c r="BQ322" s="2820">
        <f t="shared" si="173"/>
        <v>0</v>
      </c>
      <c r="BR322" s="2820">
        <f t="shared" si="174"/>
        <v>0</v>
      </c>
      <c r="BS322" s="2820">
        <f t="shared" si="175"/>
        <v>0</v>
      </c>
      <c r="BT322" s="2868">
        <f t="shared" si="176"/>
        <v>0</v>
      </c>
    </row>
    <row r="323" spans="1:72">
      <c r="A323" s="1243"/>
      <c r="B323" s="1251"/>
      <c r="C323" s="1251"/>
      <c r="D323" s="2824"/>
      <c r="E323" s="2820">
        <f t="shared" si="177"/>
        <v>0</v>
      </c>
      <c r="F323" s="2821"/>
      <c r="G323" s="2822">
        <f t="shared" si="152"/>
        <v>0</v>
      </c>
      <c r="H323" s="2823">
        <f t="shared" si="153"/>
        <v>0</v>
      </c>
      <c r="I323" s="2831"/>
      <c r="J323" s="2831"/>
      <c r="K323" s="2831"/>
      <c r="L323" s="2831"/>
      <c r="M323" s="2831"/>
      <c r="N323" s="2831"/>
      <c r="O323" s="2831"/>
      <c r="P323" s="2831"/>
      <c r="Q323" s="2831"/>
      <c r="R323" s="2831"/>
      <c r="S323" s="2831"/>
      <c r="T323" s="2831"/>
      <c r="U323" s="2831"/>
      <c r="V323" s="2831"/>
      <c r="W323" s="2831"/>
      <c r="X323" s="2831"/>
      <c r="Y323" s="2831"/>
      <c r="Z323" s="2831"/>
      <c r="AA323" s="2831"/>
      <c r="AB323" s="2831"/>
      <c r="AC323" s="2820">
        <f t="shared" si="154"/>
        <v>0</v>
      </c>
      <c r="AD323" s="2841"/>
      <c r="AE323" s="2841"/>
      <c r="AF323" s="2841"/>
      <c r="AG323" s="2841"/>
      <c r="AH323" s="2841"/>
      <c r="AI323" s="2841"/>
      <c r="AJ323" s="2841"/>
      <c r="AK323" s="2841"/>
      <c r="AL323" s="2841"/>
      <c r="AM323" s="2841"/>
      <c r="AN323" s="2841"/>
      <c r="AO323" s="2841"/>
      <c r="AP323" s="2841"/>
      <c r="AQ323" s="2841"/>
      <c r="AR323" s="2841"/>
      <c r="AS323" s="2841"/>
      <c r="AT323" s="2821"/>
      <c r="AU323" s="2850"/>
      <c r="AV323" s="794">
        <f t="shared" si="178"/>
        <v>0</v>
      </c>
      <c r="AW323" s="794">
        <f t="shared" si="179"/>
        <v>0</v>
      </c>
      <c r="AX323" s="794">
        <f t="shared" si="180"/>
        <v>0</v>
      </c>
      <c r="AY323" s="1178">
        <f t="shared" si="155"/>
        <v>0</v>
      </c>
      <c r="AZ323" s="2820">
        <f t="shared" si="156"/>
        <v>0</v>
      </c>
      <c r="BA323" s="2820">
        <f t="shared" si="157"/>
        <v>0</v>
      </c>
      <c r="BB323" s="2820">
        <f t="shared" si="158"/>
        <v>0</v>
      </c>
      <c r="BC323" s="2820">
        <f t="shared" si="159"/>
        <v>0</v>
      </c>
      <c r="BD323" s="2820">
        <f t="shared" si="160"/>
        <v>0</v>
      </c>
      <c r="BE323" s="2820">
        <f t="shared" si="161"/>
        <v>0</v>
      </c>
      <c r="BF323" s="2820">
        <f t="shared" si="162"/>
        <v>0</v>
      </c>
      <c r="BG323" s="2820">
        <f t="shared" si="163"/>
        <v>0</v>
      </c>
      <c r="BH323" s="2820">
        <f t="shared" si="164"/>
        <v>0</v>
      </c>
      <c r="BI323" s="2820">
        <f t="shared" si="165"/>
        <v>0</v>
      </c>
      <c r="BJ323" s="2820">
        <f t="shared" si="166"/>
        <v>0</v>
      </c>
      <c r="BK323" s="2820">
        <f t="shared" si="167"/>
        <v>0</v>
      </c>
      <c r="BL323" s="2820">
        <f t="shared" si="168"/>
        <v>0</v>
      </c>
      <c r="BM323" s="2820">
        <f t="shared" si="169"/>
        <v>0</v>
      </c>
      <c r="BN323" s="2820">
        <f t="shared" si="170"/>
        <v>0</v>
      </c>
      <c r="BO323" s="2820">
        <f t="shared" si="171"/>
        <v>0</v>
      </c>
      <c r="BP323" s="2820">
        <f t="shared" si="172"/>
        <v>0</v>
      </c>
      <c r="BQ323" s="2820">
        <f t="shared" si="173"/>
        <v>0</v>
      </c>
      <c r="BR323" s="2820">
        <f t="shared" si="174"/>
        <v>0</v>
      </c>
      <c r="BS323" s="2820">
        <f t="shared" si="175"/>
        <v>0</v>
      </c>
      <c r="BT323" s="2868">
        <f t="shared" si="176"/>
        <v>0</v>
      </c>
    </row>
    <row r="324" spans="1:72">
      <c r="A324" s="1243"/>
      <c r="B324" s="1251"/>
      <c r="C324" s="1251"/>
      <c r="D324" s="2824"/>
      <c r="E324" s="2820">
        <f t="shared" si="177"/>
        <v>0</v>
      </c>
      <c r="F324" s="2821"/>
      <c r="G324" s="2822">
        <f t="shared" si="152"/>
        <v>0</v>
      </c>
      <c r="H324" s="2823">
        <f t="shared" si="153"/>
        <v>0</v>
      </c>
      <c r="I324" s="2831"/>
      <c r="J324" s="2831"/>
      <c r="K324" s="2831"/>
      <c r="L324" s="2831"/>
      <c r="M324" s="2831"/>
      <c r="N324" s="2831"/>
      <c r="O324" s="2831"/>
      <c r="P324" s="2831"/>
      <c r="Q324" s="2831"/>
      <c r="R324" s="2831"/>
      <c r="S324" s="2831"/>
      <c r="T324" s="2831"/>
      <c r="U324" s="2831"/>
      <c r="V324" s="2831"/>
      <c r="W324" s="2831"/>
      <c r="X324" s="2831"/>
      <c r="Y324" s="2831"/>
      <c r="Z324" s="2831"/>
      <c r="AA324" s="2831"/>
      <c r="AB324" s="2831"/>
      <c r="AC324" s="2820">
        <f t="shared" si="154"/>
        <v>0</v>
      </c>
      <c r="AD324" s="2841"/>
      <c r="AE324" s="2841"/>
      <c r="AF324" s="2841"/>
      <c r="AG324" s="2841"/>
      <c r="AH324" s="2841"/>
      <c r="AI324" s="2841"/>
      <c r="AJ324" s="2841"/>
      <c r="AK324" s="2841"/>
      <c r="AL324" s="2841"/>
      <c r="AM324" s="2841"/>
      <c r="AN324" s="2841"/>
      <c r="AO324" s="2841"/>
      <c r="AP324" s="2841"/>
      <c r="AQ324" s="2841"/>
      <c r="AR324" s="2841"/>
      <c r="AS324" s="2841"/>
      <c r="AT324" s="2821"/>
      <c r="AU324" s="2850"/>
      <c r="AV324" s="794">
        <f t="shared" si="178"/>
        <v>0</v>
      </c>
      <c r="AW324" s="794">
        <f t="shared" si="179"/>
        <v>0</v>
      </c>
      <c r="AX324" s="794">
        <f t="shared" si="180"/>
        <v>0</v>
      </c>
      <c r="AY324" s="1178">
        <f t="shared" si="155"/>
        <v>0</v>
      </c>
      <c r="AZ324" s="2820">
        <f t="shared" si="156"/>
        <v>0</v>
      </c>
      <c r="BA324" s="2820">
        <f t="shared" si="157"/>
        <v>0</v>
      </c>
      <c r="BB324" s="2820">
        <f t="shared" si="158"/>
        <v>0</v>
      </c>
      <c r="BC324" s="2820">
        <f t="shared" si="159"/>
        <v>0</v>
      </c>
      <c r="BD324" s="2820">
        <f t="shared" si="160"/>
        <v>0</v>
      </c>
      <c r="BE324" s="2820">
        <f t="shared" si="161"/>
        <v>0</v>
      </c>
      <c r="BF324" s="2820">
        <f t="shared" si="162"/>
        <v>0</v>
      </c>
      <c r="BG324" s="2820">
        <f t="shared" si="163"/>
        <v>0</v>
      </c>
      <c r="BH324" s="2820">
        <f t="shared" si="164"/>
        <v>0</v>
      </c>
      <c r="BI324" s="2820">
        <f t="shared" si="165"/>
        <v>0</v>
      </c>
      <c r="BJ324" s="2820">
        <f t="shared" si="166"/>
        <v>0</v>
      </c>
      <c r="BK324" s="2820">
        <f t="shared" si="167"/>
        <v>0</v>
      </c>
      <c r="BL324" s="2820">
        <f t="shared" si="168"/>
        <v>0</v>
      </c>
      <c r="BM324" s="2820">
        <f t="shared" si="169"/>
        <v>0</v>
      </c>
      <c r="BN324" s="2820">
        <f t="shared" si="170"/>
        <v>0</v>
      </c>
      <c r="BO324" s="2820">
        <f t="shared" si="171"/>
        <v>0</v>
      </c>
      <c r="BP324" s="2820">
        <f t="shared" si="172"/>
        <v>0</v>
      </c>
      <c r="BQ324" s="2820">
        <f t="shared" si="173"/>
        <v>0</v>
      </c>
      <c r="BR324" s="2820">
        <f t="shared" si="174"/>
        <v>0</v>
      </c>
      <c r="BS324" s="2820">
        <f t="shared" si="175"/>
        <v>0</v>
      </c>
      <c r="BT324" s="2868">
        <f t="shared" si="176"/>
        <v>0</v>
      </c>
    </row>
    <row r="325" spans="1:72">
      <c r="A325" s="1243"/>
      <c r="B325" s="1251"/>
      <c r="C325" s="1251"/>
      <c r="D325" s="2824"/>
      <c r="E325" s="2820">
        <f t="shared" si="177"/>
        <v>0</v>
      </c>
      <c r="F325" s="2821"/>
      <c r="G325" s="2822">
        <f t="shared" si="152"/>
        <v>0</v>
      </c>
      <c r="H325" s="2823">
        <f t="shared" si="153"/>
        <v>0</v>
      </c>
      <c r="I325" s="2831"/>
      <c r="J325" s="2831"/>
      <c r="K325" s="2831"/>
      <c r="L325" s="2831"/>
      <c r="M325" s="2831"/>
      <c r="N325" s="2831"/>
      <c r="O325" s="2831"/>
      <c r="P325" s="2831"/>
      <c r="Q325" s="2831"/>
      <c r="R325" s="2831"/>
      <c r="S325" s="2831"/>
      <c r="T325" s="2831"/>
      <c r="U325" s="2831"/>
      <c r="V325" s="2831"/>
      <c r="W325" s="2831"/>
      <c r="X325" s="2831"/>
      <c r="Y325" s="2831"/>
      <c r="Z325" s="2831"/>
      <c r="AA325" s="2831"/>
      <c r="AB325" s="2831"/>
      <c r="AC325" s="2820">
        <f t="shared" si="154"/>
        <v>0</v>
      </c>
      <c r="AD325" s="2841"/>
      <c r="AE325" s="2841"/>
      <c r="AF325" s="2841"/>
      <c r="AG325" s="2841"/>
      <c r="AH325" s="2841"/>
      <c r="AI325" s="2841"/>
      <c r="AJ325" s="2841"/>
      <c r="AK325" s="2841"/>
      <c r="AL325" s="2841"/>
      <c r="AM325" s="2841"/>
      <c r="AN325" s="2841"/>
      <c r="AO325" s="2841"/>
      <c r="AP325" s="2841"/>
      <c r="AQ325" s="2841"/>
      <c r="AR325" s="2841"/>
      <c r="AS325" s="2841"/>
      <c r="AT325" s="2821"/>
      <c r="AU325" s="2850"/>
      <c r="AV325" s="794">
        <f t="shared" si="178"/>
        <v>0</v>
      </c>
      <c r="AW325" s="794">
        <f t="shared" si="179"/>
        <v>0</v>
      </c>
      <c r="AX325" s="794">
        <f t="shared" si="180"/>
        <v>0</v>
      </c>
      <c r="AY325" s="1178">
        <f t="shared" si="155"/>
        <v>0</v>
      </c>
      <c r="AZ325" s="2820">
        <f t="shared" si="156"/>
        <v>0</v>
      </c>
      <c r="BA325" s="2820">
        <f t="shared" si="157"/>
        <v>0</v>
      </c>
      <c r="BB325" s="2820">
        <f t="shared" si="158"/>
        <v>0</v>
      </c>
      <c r="BC325" s="2820">
        <f t="shared" si="159"/>
        <v>0</v>
      </c>
      <c r="BD325" s="2820">
        <f t="shared" si="160"/>
        <v>0</v>
      </c>
      <c r="BE325" s="2820">
        <f t="shared" si="161"/>
        <v>0</v>
      </c>
      <c r="BF325" s="2820">
        <f t="shared" si="162"/>
        <v>0</v>
      </c>
      <c r="BG325" s="2820">
        <f t="shared" si="163"/>
        <v>0</v>
      </c>
      <c r="BH325" s="2820">
        <f t="shared" si="164"/>
        <v>0</v>
      </c>
      <c r="BI325" s="2820">
        <f t="shared" si="165"/>
        <v>0</v>
      </c>
      <c r="BJ325" s="2820">
        <f t="shared" si="166"/>
        <v>0</v>
      </c>
      <c r="BK325" s="2820">
        <f t="shared" si="167"/>
        <v>0</v>
      </c>
      <c r="BL325" s="2820">
        <f t="shared" si="168"/>
        <v>0</v>
      </c>
      <c r="BM325" s="2820">
        <f t="shared" si="169"/>
        <v>0</v>
      </c>
      <c r="BN325" s="2820">
        <f t="shared" si="170"/>
        <v>0</v>
      </c>
      <c r="BO325" s="2820">
        <f t="shared" si="171"/>
        <v>0</v>
      </c>
      <c r="BP325" s="2820">
        <f t="shared" si="172"/>
        <v>0</v>
      </c>
      <c r="BQ325" s="2820">
        <f t="shared" si="173"/>
        <v>0</v>
      </c>
      <c r="BR325" s="2820">
        <f t="shared" si="174"/>
        <v>0</v>
      </c>
      <c r="BS325" s="2820">
        <f t="shared" si="175"/>
        <v>0</v>
      </c>
      <c r="BT325" s="2868">
        <f t="shared" si="176"/>
        <v>0</v>
      </c>
    </row>
    <row r="326" spans="1:72">
      <c r="A326" s="1243"/>
      <c r="B326" s="1251"/>
      <c r="C326" s="1251"/>
      <c r="D326" s="2824"/>
      <c r="E326" s="2820">
        <f t="shared" si="177"/>
        <v>0</v>
      </c>
      <c r="F326" s="2821"/>
      <c r="G326" s="2822">
        <f t="shared" si="152"/>
        <v>0</v>
      </c>
      <c r="H326" s="2823">
        <f t="shared" si="153"/>
        <v>0</v>
      </c>
      <c r="I326" s="2831"/>
      <c r="J326" s="2831"/>
      <c r="K326" s="2831"/>
      <c r="L326" s="2831"/>
      <c r="M326" s="2831"/>
      <c r="N326" s="2831"/>
      <c r="O326" s="2831"/>
      <c r="P326" s="2831"/>
      <c r="Q326" s="2831"/>
      <c r="R326" s="2831"/>
      <c r="S326" s="2831"/>
      <c r="T326" s="2831"/>
      <c r="U326" s="2831"/>
      <c r="V326" s="2831"/>
      <c r="W326" s="2831"/>
      <c r="X326" s="2831"/>
      <c r="Y326" s="2831"/>
      <c r="Z326" s="2831"/>
      <c r="AA326" s="2831"/>
      <c r="AB326" s="2831"/>
      <c r="AC326" s="2820">
        <f t="shared" si="154"/>
        <v>0</v>
      </c>
      <c r="AD326" s="2841"/>
      <c r="AE326" s="2841"/>
      <c r="AF326" s="2841"/>
      <c r="AG326" s="2841"/>
      <c r="AH326" s="2841"/>
      <c r="AI326" s="2841"/>
      <c r="AJ326" s="2841"/>
      <c r="AK326" s="2841"/>
      <c r="AL326" s="2841"/>
      <c r="AM326" s="2841"/>
      <c r="AN326" s="2841"/>
      <c r="AO326" s="2841"/>
      <c r="AP326" s="2841"/>
      <c r="AQ326" s="2841"/>
      <c r="AR326" s="2841"/>
      <c r="AS326" s="2841"/>
      <c r="AT326" s="2821"/>
      <c r="AU326" s="2850"/>
      <c r="AV326" s="794">
        <f t="shared" si="178"/>
        <v>0</v>
      </c>
      <c r="AW326" s="794">
        <f t="shared" si="179"/>
        <v>0</v>
      </c>
      <c r="AX326" s="794">
        <f t="shared" si="180"/>
        <v>0</v>
      </c>
      <c r="AY326" s="1178">
        <f t="shared" si="155"/>
        <v>0</v>
      </c>
      <c r="AZ326" s="2820">
        <f t="shared" si="156"/>
        <v>0</v>
      </c>
      <c r="BA326" s="2820">
        <f t="shared" si="157"/>
        <v>0</v>
      </c>
      <c r="BB326" s="2820">
        <f t="shared" si="158"/>
        <v>0</v>
      </c>
      <c r="BC326" s="2820">
        <f t="shared" si="159"/>
        <v>0</v>
      </c>
      <c r="BD326" s="2820">
        <f t="shared" si="160"/>
        <v>0</v>
      </c>
      <c r="BE326" s="2820">
        <f t="shared" si="161"/>
        <v>0</v>
      </c>
      <c r="BF326" s="2820">
        <f t="shared" si="162"/>
        <v>0</v>
      </c>
      <c r="BG326" s="2820">
        <f t="shared" si="163"/>
        <v>0</v>
      </c>
      <c r="BH326" s="2820">
        <f t="shared" si="164"/>
        <v>0</v>
      </c>
      <c r="BI326" s="2820">
        <f t="shared" si="165"/>
        <v>0</v>
      </c>
      <c r="BJ326" s="2820">
        <f t="shared" si="166"/>
        <v>0</v>
      </c>
      <c r="BK326" s="2820">
        <f t="shared" si="167"/>
        <v>0</v>
      </c>
      <c r="BL326" s="2820">
        <f t="shared" si="168"/>
        <v>0</v>
      </c>
      <c r="BM326" s="2820">
        <f t="shared" si="169"/>
        <v>0</v>
      </c>
      <c r="BN326" s="2820">
        <f t="shared" si="170"/>
        <v>0</v>
      </c>
      <c r="BO326" s="2820">
        <f t="shared" si="171"/>
        <v>0</v>
      </c>
      <c r="BP326" s="2820">
        <f t="shared" si="172"/>
        <v>0</v>
      </c>
      <c r="BQ326" s="2820">
        <f t="shared" si="173"/>
        <v>0</v>
      </c>
      <c r="BR326" s="2820">
        <f t="shared" si="174"/>
        <v>0</v>
      </c>
      <c r="BS326" s="2820">
        <f t="shared" si="175"/>
        <v>0</v>
      </c>
      <c r="BT326" s="2868">
        <f t="shared" si="176"/>
        <v>0</v>
      </c>
    </row>
    <row r="327" spans="1:72">
      <c r="A327" s="1243"/>
      <c r="B327" s="1251"/>
      <c r="C327" s="1251"/>
      <c r="D327" s="2824"/>
      <c r="E327" s="2820">
        <f t="shared" si="177"/>
        <v>0</v>
      </c>
      <c r="F327" s="2821"/>
      <c r="G327" s="2822">
        <f t="shared" si="152"/>
        <v>0</v>
      </c>
      <c r="H327" s="2823">
        <f t="shared" si="153"/>
        <v>0</v>
      </c>
      <c r="I327" s="2831"/>
      <c r="J327" s="2831"/>
      <c r="K327" s="2831"/>
      <c r="L327" s="2831"/>
      <c r="M327" s="2831"/>
      <c r="N327" s="2831"/>
      <c r="O327" s="2831"/>
      <c r="P327" s="2831"/>
      <c r="Q327" s="2831"/>
      <c r="R327" s="2831"/>
      <c r="S327" s="2831"/>
      <c r="T327" s="2831"/>
      <c r="U327" s="2831"/>
      <c r="V327" s="2831"/>
      <c r="W327" s="2831"/>
      <c r="X327" s="2831"/>
      <c r="Y327" s="2831"/>
      <c r="Z327" s="2831"/>
      <c r="AA327" s="2831"/>
      <c r="AB327" s="2831"/>
      <c r="AC327" s="2820">
        <f t="shared" si="154"/>
        <v>0</v>
      </c>
      <c r="AD327" s="2841"/>
      <c r="AE327" s="2841"/>
      <c r="AF327" s="2841"/>
      <c r="AG327" s="2841"/>
      <c r="AH327" s="2841"/>
      <c r="AI327" s="2841"/>
      <c r="AJ327" s="2841"/>
      <c r="AK327" s="2841"/>
      <c r="AL327" s="2841"/>
      <c r="AM327" s="2841"/>
      <c r="AN327" s="2841"/>
      <c r="AO327" s="2841"/>
      <c r="AP327" s="2841"/>
      <c r="AQ327" s="2841"/>
      <c r="AR327" s="2841"/>
      <c r="AS327" s="2841"/>
      <c r="AT327" s="2821"/>
      <c r="AU327" s="2850"/>
      <c r="AV327" s="794">
        <f t="shared" si="178"/>
        <v>0</v>
      </c>
      <c r="AW327" s="794">
        <f t="shared" si="179"/>
        <v>0</v>
      </c>
      <c r="AX327" s="794">
        <f t="shared" si="180"/>
        <v>0</v>
      </c>
      <c r="AY327" s="1178">
        <f t="shared" si="155"/>
        <v>0</v>
      </c>
      <c r="AZ327" s="2820">
        <f t="shared" si="156"/>
        <v>0</v>
      </c>
      <c r="BA327" s="2820">
        <f t="shared" si="157"/>
        <v>0</v>
      </c>
      <c r="BB327" s="2820">
        <f t="shared" si="158"/>
        <v>0</v>
      </c>
      <c r="BC327" s="2820">
        <f t="shared" si="159"/>
        <v>0</v>
      </c>
      <c r="BD327" s="2820">
        <f t="shared" si="160"/>
        <v>0</v>
      </c>
      <c r="BE327" s="2820">
        <f t="shared" si="161"/>
        <v>0</v>
      </c>
      <c r="BF327" s="2820">
        <f t="shared" si="162"/>
        <v>0</v>
      </c>
      <c r="BG327" s="2820">
        <f t="shared" si="163"/>
        <v>0</v>
      </c>
      <c r="BH327" s="2820">
        <f t="shared" si="164"/>
        <v>0</v>
      </c>
      <c r="BI327" s="2820">
        <f t="shared" si="165"/>
        <v>0</v>
      </c>
      <c r="BJ327" s="2820">
        <f t="shared" si="166"/>
        <v>0</v>
      </c>
      <c r="BK327" s="2820">
        <f t="shared" si="167"/>
        <v>0</v>
      </c>
      <c r="BL327" s="2820">
        <f t="shared" si="168"/>
        <v>0</v>
      </c>
      <c r="BM327" s="2820">
        <f t="shared" si="169"/>
        <v>0</v>
      </c>
      <c r="BN327" s="2820">
        <f t="shared" si="170"/>
        <v>0</v>
      </c>
      <c r="BO327" s="2820">
        <f t="shared" si="171"/>
        <v>0</v>
      </c>
      <c r="BP327" s="2820">
        <f t="shared" si="172"/>
        <v>0</v>
      </c>
      <c r="BQ327" s="2820">
        <f t="shared" si="173"/>
        <v>0</v>
      </c>
      <c r="BR327" s="2820">
        <f t="shared" si="174"/>
        <v>0</v>
      </c>
      <c r="BS327" s="2820">
        <f t="shared" si="175"/>
        <v>0</v>
      </c>
      <c r="BT327" s="2868">
        <f t="shared" si="176"/>
        <v>0</v>
      </c>
    </row>
    <row r="328" spans="1:72">
      <c r="A328" s="1243"/>
      <c r="B328" s="1251"/>
      <c r="C328" s="1251"/>
      <c r="D328" s="2824"/>
      <c r="E328" s="2820">
        <f t="shared" si="177"/>
        <v>0</v>
      </c>
      <c r="F328" s="2821"/>
      <c r="G328" s="2822">
        <f t="shared" si="152"/>
        <v>0</v>
      </c>
      <c r="H328" s="2823">
        <f t="shared" si="153"/>
        <v>0</v>
      </c>
      <c r="I328" s="2831"/>
      <c r="J328" s="2831"/>
      <c r="K328" s="2831"/>
      <c r="L328" s="2831"/>
      <c r="M328" s="2831"/>
      <c r="N328" s="2831"/>
      <c r="O328" s="2831"/>
      <c r="P328" s="2831"/>
      <c r="Q328" s="2831"/>
      <c r="R328" s="2831"/>
      <c r="S328" s="2831"/>
      <c r="T328" s="2831"/>
      <c r="U328" s="2831"/>
      <c r="V328" s="2831"/>
      <c r="W328" s="2831"/>
      <c r="X328" s="2831"/>
      <c r="Y328" s="2831"/>
      <c r="Z328" s="2831"/>
      <c r="AA328" s="2831"/>
      <c r="AB328" s="2831"/>
      <c r="AC328" s="2820">
        <f t="shared" si="154"/>
        <v>0</v>
      </c>
      <c r="AD328" s="2841"/>
      <c r="AE328" s="2841"/>
      <c r="AF328" s="2841"/>
      <c r="AG328" s="2841"/>
      <c r="AH328" s="2841"/>
      <c r="AI328" s="2841"/>
      <c r="AJ328" s="2841"/>
      <c r="AK328" s="2841"/>
      <c r="AL328" s="2841"/>
      <c r="AM328" s="2841"/>
      <c r="AN328" s="2841"/>
      <c r="AO328" s="2841"/>
      <c r="AP328" s="2841"/>
      <c r="AQ328" s="2841"/>
      <c r="AR328" s="2841"/>
      <c r="AS328" s="2841"/>
      <c r="AT328" s="2821"/>
      <c r="AU328" s="2850"/>
      <c r="AV328" s="794">
        <f t="shared" si="178"/>
        <v>0</v>
      </c>
      <c r="AW328" s="794">
        <f t="shared" si="179"/>
        <v>0</v>
      </c>
      <c r="AX328" s="794">
        <f t="shared" si="180"/>
        <v>0</v>
      </c>
      <c r="AY328" s="1178">
        <f t="shared" si="155"/>
        <v>0</v>
      </c>
      <c r="AZ328" s="2820">
        <f t="shared" si="156"/>
        <v>0</v>
      </c>
      <c r="BA328" s="2820">
        <f t="shared" si="157"/>
        <v>0</v>
      </c>
      <c r="BB328" s="2820">
        <f t="shared" si="158"/>
        <v>0</v>
      </c>
      <c r="BC328" s="2820">
        <f t="shared" si="159"/>
        <v>0</v>
      </c>
      <c r="BD328" s="2820">
        <f t="shared" si="160"/>
        <v>0</v>
      </c>
      <c r="BE328" s="2820">
        <f t="shared" si="161"/>
        <v>0</v>
      </c>
      <c r="BF328" s="2820">
        <f t="shared" si="162"/>
        <v>0</v>
      </c>
      <c r="BG328" s="2820">
        <f t="shared" si="163"/>
        <v>0</v>
      </c>
      <c r="BH328" s="2820">
        <f t="shared" si="164"/>
        <v>0</v>
      </c>
      <c r="BI328" s="2820">
        <f t="shared" si="165"/>
        <v>0</v>
      </c>
      <c r="BJ328" s="2820">
        <f t="shared" si="166"/>
        <v>0</v>
      </c>
      <c r="BK328" s="2820">
        <f t="shared" si="167"/>
        <v>0</v>
      </c>
      <c r="BL328" s="2820">
        <f t="shared" si="168"/>
        <v>0</v>
      </c>
      <c r="BM328" s="2820">
        <f t="shared" si="169"/>
        <v>0</v>
      </c>
      <c r="BN328" s="2820">
        <f t="shared" si="170"/>
        <v>0</v>
      </c>
      <c r="BO328" s="2820">
        <f t="shared" si="171"/>
        <v>0</v>
      </c>
      <c r="BP328" s="2820">
        <f t="shared" si="172"/>
        <v>0</v>
      </c>
      <c r="BQ328" s="2820">
        <f t="shared" si="173"/>
        <v>0</v>
      </c>
      <c r="BR328" s="2820">
        <f t="shared" si="174"/>
        <v>0</v>
      </c>
      <c r="BS328" s="2820">
        <f t="shared" si="175"/>
        <v>0</v>
      </c>
      <c r="BT328" s="2868">
        <f t="shared" si="176"/>
        <v>0</v>
      </c>
    </row>
    <row r="329" spans="1:72">
      <c r="A329" s="1243"/>
      <c r="B329" s="1251"/>
      <c r="C329" s="1251"/>
      <c r="D329" s="2824"/>
      <c r="E329" s="2820">
        <f t="shared" si="177"/>
        <v>0</v>
      </c>
      <c r="F329" s="2821"/>
      <c r="G329" s="2822">
        <f t="shared" si="152"/>
        <v>0</v>
      </c>
      <c r="H329" s="2823">
        <f t="shared" si="153"/>
        <v>0</v>
      </c>
      <c r="I329" s="2831"/>
      <c r="J329" s="2831"/>
      <c r="K329" s="2831"/>
      <c r="L329" s="2831"/>
      <c r="M329" s="2831"/>
      <c r="N329" s="2831"/>
      <c r="O329" s="2831"/>
      <c r="P329" s="2831"/>
      <c r="Q329" s="2831"/>
      <c r="R329" s="2831"/>
      <c r="S329" s="2831"/>
      <c r="T329" s="2831"/>
      <c r="U329" s="2831"/>
      <c r="V329" s="2831"/>
      <c r="W329" s="2831"/>
      <c r="X329" s="2831"/>
      <c r="Y329" s="2831"/>
      <c r="Z329" s="2831"/>
      <c r="AA329" s="2831"/>
      <c r="AB329" s="2831"/>
      <c r="AC329" s="2820">
        <f t="shared" si="154"/>
        <v>0</v>
      </c>
      <c r="AD329" s="2841"/>
      <c r="AE329" s="2841"/>
      <c r="AF329" s="2841"/>
      <c r="AG329" s="2841"/>
      <c r="AH329" s="2841"/>
      <c r="AI329" s="2841"/>
      <c r="AJ329" s="2841"/>
      <c r="AK329" s="2841"/>
      <c r="AL329" s="2841"/>
      <c r="AM329" s="2841"/>
      <c r="AN329" s="2841"/>
      <c r="AO329" s="2841"/>
      <c r="AP329" s="2841"/>
      <c r="AQ329" s="2841"/>
      <c r="AR329" s="2841"/>
      <c r="AS329" s="2841"/>
      <c r="AT329" s="2821"/>
      <c r="AU329" s="2850"/>
      <c r="AV329" s="794">
        <f t="shared" si="178"/>
        <v>0</v>
      </c>
      <c r="AW329" s="794">
        <f t="shared" si="179"/>
        <v>0</v>
      </c>
      <c r="AX329" s="794">
        <f t="shared" si="180"/>
        <v>0</v>
      </c>
      <c r="AY329" s="1178">
        <f t="shared" si="155"/>
        <v>0</v>
      </c>
      <c r="AZ329" s="2820">
        <f t="shared" si="156"/>
        <v>0</v>
      </c>
      <c r="BA329" s="2820">
        <f t="shared" si="157"/>
        <v>0</v>
      </c>
      <c r="BB329" s="2820">
        <f t="shared" si="158"/>
        <v>0</v>
      </c>
      <c r="BC329" s="2820">
        <f t="shared" si="159"/>
        <v>0</v>
      </c>
      <c r="BD329" s="2820">
        <f t="shared" si="160"/>
        <v>0</v>
      </c>
      <c r="BE329" s="2820">
        <f t="shared" si="161"/>
        <v>0</v>
      </c>
      <c r="BF329" s="2820">
        <f t="shared" si="162"/>
        <v>0</v>
      </c>
      <c r="BG329" s="2820">
        <f t="shared" si="163"/>
        <v>0</v>
      </c>
      <c r="BH329" s="2820">
        <f t="shared" si="164"/>
        <v>0</v>
      </c>
      <c r="BI329" s="2820">
        <f t="shared" si="165"/>
        <v>0</v>
      </c>
      <c r="BJ329" s="2820">
        <f t="shared" si="166"/>
        <v>0</v>
      </c>
      <c r="BK329" s="2820">
        <f t="shared" si="167"/>
        <v>0</v>
      </c>
      <c r="BL329" s="2820">
        <f t="shared" si="168"/>
        <v>0</v>
      </c>
      <c r="BM329" s="2820">
        <f t="shared" si="169"/>
        <v>0</v>
      </c>
      <c r="BN329" s="2820">
        <f t="shared" si="170"/>
        <v>0</v>
      </c>
      <c r="BO329" s="2820">
        <f t="shared" si="171"/>
        <v>0</v>
      </c>
      <c r="BP329" s="2820">
        <f t="shared" si="172"/>
        <v>0</v>
      </c>
      <c r="BQ329" s="2820">
        <f t="shared" si="173"/>
        <v>0</v>
      </c>
      <c r="BR329" s="2820">
        <f t="shared" si="174"/>
        <v>0</v>
      </c>
      <c r="BS329" s="2820">
        <f t="shared" si="175"/>
        <v>0</v>
      </c>
      <c r="BT329" s="2868">
        <f t="shared" si="176"/>
        <v>0</v>
      </c>
    </row>
    <row r="330" spans="1:72">
      <c r="A330" s="1243"/>
      <c r="B330" s="1251"/>
      <c r="C330" s="1251"/>
      <c r="D330" s="2824"/>
      <c r="E330" s="2820">
        <f t="shared" si="177"/>
        <v>0</v>
      </c>
      <c r="F330" s="2821"/>
      <c r="G330" s="2822">
        <f t="shared" si="152"/>
        <v>0</v>
      </c>
      <c r="H330" s="2823">
        <f t="shared" si="153"/>
        <v>0</v>
      </c>
      <c r="I330" s="2831"/>
      <c r="J330" s="2831"/>
      <c r="K330" s="2831"/>
      <c r="L330" s="2831"/>
      <c r="M330" s="2831"/>
      <c r="N330" s="2831"/>
      <c r="O330" s="2831"/>
      <c r="P330" s="2831"/>
      <c r="Q330" s="2831"/>
      <c r="R330" s="2831"/>
      <c r="S330" s="2831"/>
      <c r="T330" s="2831"/>
      <c r="U330" s="2831"/>
      <c r="V330" s="2831"/>
      <c r="W330" s="2831"/>
      <c r="X330" s="2831"/>
      <c r="Y330" s="2831"/>
      <c r="Z330" s="2831"/>
      <c r="AA330" s="2831"/>
      <c r="AB330" s="2831"/>
      <c r="AC330" s="2820">
        <f t="shared" si="154"/>
        <v>0</v>
      </c>
      <c r="AD330" s="2841"/>
      <c r="AE330" s="2841"/>
      <c r="AF330" s="2841"/>
      <c r="AG330" s="2841"/>
      <c r="AH330" s="2841"/>
      <c r="AI330" s="2841"/>
      <c r="AJ330" s="2841"/>
      <c r="AK330" s="2841"/>
      <c r="AL330" s="2841"/>
      <c r="AM330" s="2841"/>
      <c r="AN330" s="2841"/>
      <c r="AO330" s="2841"/>
      <c r="AP330" s="2841"/>
      <c r="AQ330" s="2841"/>
      <c r="AR330" s="2841"/>
      <c r="AS330" s="2841"/>
      <c r="AT330" s="2821"/>
      <c r="AU330" s="2850"/>
      <c r="AV330" s="794">
        <f t="shared" si="178"/>
        <v>0</v>
      </c>
      <c r="AW330" s="794">
        <f t="shared" si="179"/>
        <v>0</v>
      </c>
      <c r="AX330" s="794">
        <f t="shared" si="180"/>
        <v>0</v>
      </c>
      <c r="AY330" s="1178">
        <f t="shared" si="155"/>
        <v>0</v>
      </c>
      <c r="AZ330" s="2820">
        <f t="shared" si="156"/>
        <v>0</v>
      </c>
      <c r="BA330" s="2820">
        <f t="shared" si="157"/>
        <v>0</v>
      </c>
      <c r="BB330" s="2820">
        <f t="shared" si="158"/>
        <v>0</v>
      </c>
      <c r="BC330" s="2820">
        <f t="shared" si="159"/>
        <v>0</v>
      </c>
      <c r="BD330" s="2820">
        <f t="shared" si="160"/>
        <v>0</v>
      </c>
      <c r="BE330" s="2820">
        <f t="shared" si="161"/>
        <v>0</v>
      </c>
      <c r="BF330" s="2820">
        <f t="shared" si="162"/>
        <v>0</v>
      </c>
      <c r="BG330" s="2820">
        <f t="shared" si="163"/>
        <v>0</v>
      </c>
      <c r="BH330" s="2820">
        <f t="shared" si="164"/>
        <v>0</v>
      </c>
      <c r="BI330" s="2820">
        <f t="shared" si="165"/>
        <v>0</v>
      </c>
      <c r="BJ330" s="2820">
        <f t="shared" si="166"/>
        <v>0</v>
      </c>
      <c r="BK330" s="2820">
        <f t="shared" si="167"/>
        <v>0</v>
      </c>
      <c r="BL330" s="2820">
        <f t="shared" si="168"/>
        <v>0</v>
      </c>
      <c r="BM330" s="2820">
        <f t="shared" si="169"/>
        <v>0</v>
      </c>
      <c r="BN330" s="2820">
        <f t="shared" si="170"/>
        <v>0</v>
      </c>
      <c r="BO330" s="2820">
        <f t="shared" si="171"/>
        <v>0</v>
      </c>
      <c r="BP330" s="2820">
        <f t="shared" si="172"/>
        <v>0</v>
      </c>
      <c r="BQ330" s="2820">
        <f t="shared" si="173"/>
        <v>0</v>
      </c>
      <c r="BR330" s="2820">
        <f t="shared" si="174"/>
        <v>0</v>
      </c>
      <c r="BS330" s="2820">
        <f t="shared" si="175"/>
        <v>0</v>
      </c>
      <c r="BT330" s="2868">
        <f t="shared" si="176"/>
        <v>0</v>
      </c>
    </row>
    <row r="331" spans="1:72">
      <c r="A331" s="1243"/>
      <c r="B331" s="1251"/>
      <c r="C331" s="1251"/>
      <c r="D331" s="2824"/>
      <c r="E331" s="2820">
        <f t="shared" si="177"/>
        <v>0</v>
      </c>
      <c r="F331" s="2821"/>
      <c r="G331" s="2822">
        <f t="shared" si="152"/>
        <v>0</v>
      </c>
      <c r="H331" s="2823">
        <f t="shared" si="153"/>
        <v>0</v>
      </c>
      <c r="I331" s="2831"/>
      <c r="J331" s="2831"/>
      <c r="K331" s="2831"/>
      <c r="L331" s="2831"/>
      <c r="M331" s="2831"/>
      <c r="N331" s="2831"/>
      <c r="O331" s="2831"/>
      <c r="P331" s="2831"/>
      <c r="Q331" s="2831"/>
      <c r="R331" s="2831"/>
      <c r="S331" s="2831"/>
      <c r="T331" s="2831"/>
      <c r="U331" s="2831"/>
      <c r="V331" s="2831"/>
      <c r="W331" s="2831"/>
      <c r="X331" s="2831"/>
      <c r="Y331" s="2831"/>
      <c r="Z331" s="2831"/>
      <c r="AA331" s="2831"/>
      <c r="AB331" s="2831"/>
      <c r="AC331" s="2820">
        <f t="shared" si="154"/>
        <v>0</v>
      </c>
      <c r="AD331" s="2841"/>
      <c r="AE331" s="2841"/>
      <c r="AF331" s="2841"/>
      <c r="AG331" s="2841"/>
      <c r="AH331" s="2841"/>
      <c r="AI331" s="2841"/>
      <c r="AJ331" s="2841"/>
      <c r="AK331" s="2841"/>
      <c r="AL331" s="2841"/>
      <c r="AM331" s="2841"/>
      <c r="AN331" s="2841"/>
      <c r="AO331" s="2841"/>
      <c r="AP331" s="2841"/>
      <c r="AQ331" s="2841"/>
      <c r="AR331" s="2841"/>
      <c r="AS331" s="2841"/>
      <c r="AT331" s="2821"/>
      <c r="AU331" s="2850"/>
      <c r="AV331" s="794">
        <f t="shared" si="178"/>
        <v>0</v>
      </c>
      <c r="AW331" s="794">
        <f t="shared" si="179"/>
        <v>0</v>
      </c>
      <c r="AX331" s="794">
        <f t="shared" si="180"/>
        <v>0</v>
      </c>
      <c r="AY331" s="1178">
        <f t="shared" si="155"/>
        <v>0</v>
      </c>
      <c r="AZ331" s="2820">
        <f t="shared" si="156"/>
        <v>0</v>
      </c>
      <c r="BA331" s="2820">
        <f t="shared" si="157"/>
        <v>0</v>
      </c>
      <c r="BB331" s="2820">
        <f t="shared" si="158"/>
        <v>0</v>
      </c>
      <c r="BC331" s="2820">
        <f t="shared" si="159"/>
        <v>0</v>
      </c>
      <c r="BD331" s="2820">
        <f t="shared" si="160"/>
        <v>0</v>
      </c>
      <c r="BE331" s="2820">
        <f t="shared" si="161"/>
        <v>0</v>
      </c>
      <c r="BF331" s="2820">
        <f t="shared" si="162"/>
        <v>0</v>
      </c>
      <c r="BG331" s="2820">
        <f t="shared" si="163"/>
        <v>0</v>
      </c>
      <c r="BH331" s="2820">
        <f t="shared" si="164"/>
        <v>0</v>
      </c>
      <c r="BI331" s="2820">
        <f t="shared" si="165"/>
        <v>0</v>
      </c>
      <c r="BJ331" s="2820">
        <f t="shared" si="166"/>
        <v>0</v>
      </c>
      <c r="BK331" s="2820">
        <f t="shared" si="167"/>
        <v>0</v>
      </c>
      <c r="BL331" s="2820">
        <f t="shared" si="168"/>
        <v>0</v>
      </c>
      <c r="BM331" s="2820">
        <f t="shared" si="169"/>
        <v>0</v>
      </c>
      <c r="BN331" s="2820">
        <f t="shared" si="170"/>
        <v>0</v>
      </c>
      <c r="BO331" s="2820">
        <f t="shared" si="171"/>
        <v>0</v>
      </c>
      <c r="BP331" s="2820">
        <f t="shared" si="172"/>
        <v>0</v>
      </c>
      <c r="BQ331" s="2820">
        <f t="shared" si="173"/>
        <v>0</v>
      </c>
      <c r="BR331" s="2820">
        <f t="shared" si="174"/>
        <v>0</v>
      </c>
      <c r="BS331" s="2820">
        <f t="shared" si="175"/>
        <v>0</v>
      </c>
      <c r="BT331" s="2868">
        <f t="shared" si="176"/>
        <v>0</v>
      </c>
    </row>
    <row r="332" spans="1:72">
      <c r="A332" s="1243"/>
      <c r="B332" s="1251"/>
      <c r="C332" s="1251"/>
      <c r="D332" s="2824"/>
      <c r="E332" s="2820">
        <f t="shared" si="177"/>
        <v>0</v>
      </c>
      <c r="F332" s="2821"/>
      <c r="G332" s="2822">
        <f t="shared" ref="G332:G363" si="181">H332+AC332+AT332</f>
        <v>0</v>
      </c>
      <c r="H332" s="2823">
        <f t="shared" ref="H332:H363" si="182">SUMIF(I$12:AB$12,"总值",I332:AB332)</f>
        <v>0</v>
      </c>
      <c r="I332" s="2831"/>
      <c r="J332" s="2831"/>
      <c r="K332" s="2831"/>
      <c r="L332" s="2831"/>
      <c r="M332" s="2831"/>
      <c r="N332" s="2831"/>
      <c r="O332" s="2831"/>
      <c r="P332" s="2831"/>
      <c r="Q332" s="2831"/>
      <c r="R332" s="2831"/>
      <c r="S332" s="2831"/>
      <c r="T332" s="2831"/>
      <c r="U332" s="2831"/>
      <c r="V332" s="2831"/>
      <c r="W332" s="2831"/>
      <c r="X332" s="2831"/>
      <c r="Y332" s="2831"/>
      <c r="Z332" s="2831"/>
      <c r="AA332" s="2831"/>
      <c r="AB332" s="2831"/>
      <c r="AC332" s="2820">
        <f t="shared" ref="AC332:AC363" si="183">SUMIF(AD$12:AS$12,"总值",AD332:AS332)</f>
        <v>0</v>
      </c>
      <c r="AD332" s="2841"/>
      <c r="AE332" s="2841"/>
      <c r="AF332" s="2841"/>
      <c r="AG332" s="2841"/>
      <c r="AH332" s="2841"/>
      <c r="AI332" s="2841"/>
      <c r="AJ332" s="2841"/>
      <c r="AK332" s="2841"/>
      <c r="AL332" s="2841"/>
      <c r="AM332" s="2841"/>
      <c r="AN332" s="2841"/>
      <c r="AO332" s="2841"/>
      <c r="AP332" s="2841"/>
      <c r="AQ332" s="2841"/>
      <c r="AR332" s="2841"/>
      <c r="AS332" s="2841"/>
      <c r="AT332" s="2821"/>
      <c r="AU332" s="2850"/>
      <c r="AV332" s="794">
        <f t="shared" si="178"/>
        <v>0</v>
      </c>
      <c r="AW332" s="794">
        <f t="shared" si="179"/>
        <v>0</v>
      </c>
      <c r="AX332" s="794">
        <f t="shared" si="180"/>
        <v>0</v>
      </c>
      <c r="AY332" s="1178">
        <f t="shared" ref="AY332:AY363" si="184">ROUND($AY$6*AZ332/$AZ$5,2)</f>
        <v>0</v>
      </c>
      <c r="AZ332" s="2820">
        <f t="shared" ref="AZ332:AZ363" si="185">BA332+BL332</f>
        <v>0</v>
      </c>
      <c r="BA332" s="2820">
        <f t="shared" ref="BA332:BA363" si="186">SUM(BB332:BK332)</f>
        <v>0</v>
      </c>
      <c r="BB332" s="2820">
        <f t="shared" ref="BB332:BB363" si="187">IF($D332="是",I332-J332,0)</f>
        <v>0</v>
      </c>
      <c r="BC332" s="2820">
        <f t="shared" ref="BC332:BC363" si="188">IF($D332="是",K332-L332,0)</f>
        <v>0</v>
      </c>
      <c r="BD332" s="2820">
        <f t="shared" ref="BD332:BD363" si="189">IF($D332="是",M332-N332,0)</f>
        <v>0</v>
      </c>
      <c r="BE332" s="2820">
        <f t="shared" ref="BE332:BE363" si="190">IF($D332="是",O332-P332,0)</f>
        <v>0</v>
      </c>
      <c r="BF332" s="2820">
        <f t="shared" ref="BF332:BF363" si="191">IF($D332="是",Q332-R332,0)</f>
        <v>0</v>
      </c>
      <c r="BG332" s="2820">
        <f t="shared" ref="BG332:BG363" si="192">IF($D332="是",S332-T332,0)</f>
        <v>0</v>
      </c>
      <c r="BH332" s="2820">
        <f t="shared" ref="BH332:BH363" si="193">IF($D332="是",U332-V332,0)</f>
        <v>0</v>
      </c>
      <c r="BI332" s="2820">
        <f t="shared" ref="BI332:BI363" si="194">IF($D332="是",W332-X332,0)</f>
        <v>0</v>
      </c>
      <c r="BJ332" s="2820">
        <f t="shared" ref="BJ332:BJ363" si="195">IF($D332="是",Y332-Z332,0)</f>
        <v>0</v>
      </c>
      <c r="BK332" s="2820">
        <f t="shared" ref="BK332:BK363" si="196">IF($D332="是",AA332-AB332,0)</f>
        <v>0</v>
      </c>
      <c r="BL332" s="2820">
        <f t="shared" ref="BL332:BL363" si="197">SUM(BM332:BT332)</f>
        <v>0</v>
      </c>
      <c r="BM332" s="2820">
        <f t="shared" ref="BM332:BM363" si="198">IF($D332="是",AD332-AE332,0)</f>
        <v>0</v>
      </c>
      <c r="BN332" s="2820">
        <f t="shared" ref="BN332:BN363" si="199">IF($D332="是",AF332-AG332,0)</f>
        <v>0</v>
      </c>
      <c r="BO332" s="2820">
        <f t="shared" ref="BO332:BO363" si="200">IF($D332="是",AH332-AI332,0)</f>
        <v>0</v>
      </c>
      <c r="BP332" s="2820">
        <f t="shared" ref="BP332:BP363" si="201">IF($D332="是",AJ332-AK332,0)</f>
        <v>0</v>
      </c>
      <c r="BQ332" s="2820">
        <f t="shared" ref="BQ332:BQ363" si="202">IF($D332="是",AL332-AM332,0)</f>
        <v>0</v>
      </c>
      <c r="BR332" s="2820">
        <f t="shared" ref="BR332:BR363" si="203">IF($D332="是",AN332-AO332,0)</f>
        <v>0</v>
      </c>
      <c r="BS332" s="2820">
        <f t="shared" ref="BS332:BS363" si="204">IF($D332="是",AP332-AQ332,0)</f>
        <v>0</v>
      </c>
      <c r="BT332" s="2868">
        <f t="shared" ref="BT332:BT363" si="205">IF($D332="是",AR332-AS332,0)</f>
        <v>0</v>
      </c>
    </row>
    <row r="333" spans="1:72">
      <c r="A333" s="1243"/>
      <c r="B333" s="1251"/>
      <c r="C333" s="1251"/>
      <c r="D333" s="2824"/>
      <c r="E333" s="2820">
        <f t="shared" si="177"/>
        <v>0</v>
      </c>
      <c r="F333" s="2821"/>
      <c r="G333" s="2822">
        <f t="shared" si="181"/>
        <v>0</v>
      </c>
      <c r="H333" s="2823">
        <f t="shared" si="182"/>
        <v>0</v>
      </c>
      <c r="I333" s="2831"/>
      <c r="J333" s="2831"/>
      <c r="K333" s="2831"/>
      <c r="L333" s="2831"/>
      <c r="M333" s="2831"/>
      <c r="N333" s="2831"/>
      <c r="O333" s="2831"/>
      <c r="P333" s="2831"/>
      <c r="Q333" s="2831"/>
      <c r="R333" s="2831"/>
      <c r="S333" s="2831"/>
      <c r="T333" s="2831"/>
      <c r="U333" s="2831"/>
      <c r="V333" s="2831"/>
      <c r="W333" s="2831"/>
      <c r="X333" s="2831"/>
      <c r="Y333" s="2831"/>
      <c r="Z333" s="2831"/>
      <c r="AA333" s="2831"/>
      <c r="AB333" s="2831"/>
      <c r="AC333" s="2820">
        <f t="shared" si="183"/>
        <v>0</v>
      </c>
      <c r="AD333" s="2841"/>
      <c r="AE333" s="2841"/>
      <c r="AF333" s="2841"/>
      <c r="AG333" s="2841"/>
      <c r="AH333" s="2841"/>
      <c r="AI333" s="2841"/>
      <c r="AJ333" s="2841"/>
      <c r="AK333" s="2841"/>
      <c r="AL333" s="2841"/>
      <c r="AM333" s="2841"/>
      <c r="AN333" s="2841"/>
      <c r="AO333" s="2841"/>
      <c r="AP333" s="2841"/>
      <c r="AQ333" s="2841"/>
      <c r="AR333" s="2841"/>
      <c r="AS333" s="2841"/>
      <c r="AT333" s="2821"/>
      <c r="AU333" s="2850"/>
      <c r="AV333" s="794">
        <f t="shared" si="178"/>
        <v>0</v>
      </c>
      <c r="AW333" s="794">
        <f t="shared" si="179"/>
        <v>0</v>
      </c>
      <c r="AX333" s="794">
        <f t="shared" si="180"/>
        <v>0</v>
      </c>
      <c r="AY333" s="1178">
        <f t="shared" si="184"/>
        <v>0</v>
      </c>
      <c r="AZ333" s="2820">
        <f t="shared" si="185"/>
        <v>0</v>
      </c>
      <c r="BA333" s="2820">
        <f t="shared" si="186"/>
        <v>0</v>
      </c>
      <c r="BB333" s="2820">
        <f t="shared" si="187"/>
        <v>0</v>
      </c>
      <c r="BC333" s="2820">
        <f t="shared" si="188"/>
        <v>0</v>
      </c>
      <c r="BD333" s="2820">
        <f t="shared" si="189"/>
        <v>0</v>
      </c>
      <c r="BE333" s="2820">
        <f t="shared" si="190"/>
        <v>0</v>
      </c>
      <c r="BF333" s="2820">
        <f t="shared" si="191"/>
        <v>0</v>
      </c>
      <c r="BG333" s="2820">
        <f t="shared" si="192"/>
        <v>0</v>
      </c>
      <c r="BH333" s="2820">
        <f t="shared" si="193"/>
        <v>0</v>
      </c>
      <c r="BI333" s="2820">
        <f t="shared" si="194"/>
        <v>0</v>
      </c>
      <c r="BJ333" s="2820">
        <f t="shared" si="195"/>
        <v>0</v>
      </c>
      <c r="BK333" s="2820">
        <f t="shared" si="196"/>
        <v>0</v>
      </c>
      <c r="BL333" s="2820">
        <f t="shared" si="197"/>
        <v>0</v>
      </c>
      <c r="BM333" s="2820">
        <f t="shared" si="198"/>
        <v>0</v>
      </c>
      <c r="BN333" s="2820">
        <f t="shared" si="199"/>
        <v>0</v>
      </c>
      <c r="BO333" s="2820">
        <f t="shared" si="200"/>
        <v>0</v>
      </c>
      <c r="BP333" s="2820">
        <f t="shared" si="201"/>
        <v>0</v>
      </c>
      <c r="BQ333" s="2820">
        <f t="shared" si="202"/>
        <v>0</v>
      </c>
      <c r="BR333" s="2820">
        <f t="shared" si="203"/>
        <v>0</v>
      </c>
      <c r="BS333" s="2820">
        <f t="shared" si="204"/>
        <v>0</v>
      </c>
      <c r="BT333" s="2868">
        <f t="shared" si="205"/>
        <v>0</v>
      </c>
    </row>
    <row r="334" spans="1:72">
      <c r="A334" s="1243"/>
      <c r="B334" s="1251"/>
      <c r="C334" s="1251"/>
      <c r="D334" s="2824"/>
      <c r="E334" s="2820">
        <f t="shared" si="177"/>
        <v>0</v>
      </c>
      <c r="F334" s="2821"/>
      <c r="G334" s="2822">
        <f t="shared" si="181"/>
        <v>0</v>
      </c>
      <c r="H334" s="2823">
        <f t="shared" si="182"/>
        <v>0</v>
      </c>
      <c r="I334" s="2831"/>
      <c r="J334" s="2831"/>
      <c r="K334" s="2831"/>
      <c r="L334" s="2831"/>
      <c r="M334" s="2831"/>
      <c r="N334" s="2831"/>
      <c r="O334" s="2831"/>
      <c r="P334" s="2831"/>
      <c r="Q334" s="2831"/>
      <c r="R334" s="2831"/>
      <c r="S334" s="2831"/>
      <c r="T334" s="2831"/>
      <c r="U334" s="2831"/>
      <c r="V334" s="2831"/>
      <c r="W334" s="2831"/>
      <c r="X334" s="2831"/>
      <c r="Y334" s="2831"/>
      <c r="Z334" s="2831"/>
      <c r="AA334" s="2831"/>
      <c r="AB334" s="2831"/>
      <c r="AC334" s="2820">
        <f t="shared" si="183"/>
        <v>0</v>
      </c>
      <c r="AD334" s="2841"/>
      <c r="AE334" s="2841"/>
      <c r="AF334" s="2841"/>
      <c r="AG334" s="2841"/>
      <c r="AH334" s="2841"/>
      <c r="AI334" s="2841"/>
      <c r="AJ334" s="2841"/>
      <c r="AK334" s="2841"/>
      <c r="AL334" s="2841"/>
      <c r="AM334" s="2841"/>
      <c r="AN334" s="2841"/>
      <c r="AO334" s="2841"/>
      <c r="AP334" s="2841"/>
      <c r="AQ334" s="2841"/>
      <c r="AR334" s="2841"/>
      <c r="AS334" s="2841"/>
      <c r="AT334" s="2821"/>
      <c r="AU334" s="2850"/>
      <c r="AV334" s="794">
        <f t="shared" si="178"/>
        <v>0</v>
      </c>
      <c r="AW334" s="794">
        <f t="shared" si="179"/>
        <v>0</v>
      </c>
      <c r="AX334" s="794">
        <f t="shared" si="180"/>
        <v>0</v>
      </c>
      <c r="AY334" s="1178">
        <f t="shared" si="184"/>
        <v>0</v>
      </c>
      <c r="AZ334" s="2820">
        <f t="shared" si="185"/>
        <v>0</v>
      </c>
      <c r="BA334" s="2820">
        <f t="shared" si="186"/>
        <v>0</v>
      </c>
      <c r="BB334" s="2820">
        <f t="shared" si="187"/>
        <v>0</v>
      </c>
      <c r="BC334" s="2820">
        <f t="shared" si="188"/>
        <v>0</v>
      </c>
      <c r="BD334" s="2820">
        <f t="shared" si="189"/>
        <v>0</v>
      </c>
      <c r="BE334" s="2820">
        <f t="shared" si="190"/>
        <v>0</v>
      </c>
      <c r="BF334" s="2820">
        <f t="shared" si="191"/>
        <v>0</v>
      </c>
      <c r="BG334" s="2820">
        <f t="shared" si="192"/>
        <v>0</v>
      </c>
      <c r="BH334" s="2820">
        <f t="shared" si="193"/>
        <v>0</v>
      </c>
      <c r="BI334" s="2820">
        <f t="shared" si="194"/>
        <v>0</v>
      </c>
      <c r="BJ334" s="2820">
        <f t="shared" si="195"/>
        <v>0</v>
      </c>
      <c r="BK334" s="2820">
        <f t="shared" si="196"/>
        <v>0</v>
      </c>
      <c r="BL334" s="2820">
        <f t="shared" si="197"/>
        <v>0</v>
      </c>
      <c r="BM334" s="2820">
        <f t="shared" si="198"/>
        <v>0</v>
      </c>
      <c r="BN334" s="2820">
        <f t="shared" si="199"/>
        <v>0</v>
      </c>
      <c r="BO334" s="2820">
        <f t="shared" si="200"/>
        <v>0</v>
      </c>
      <c r="BP334" s="2820">
        <f t="shared" si="201"/>
        <v>0</v>
      </c>
      <c r="BQ334" s="2820">
        <f t="shared" si="202"/>
        <v>0</v>
      </c>
      <c r="BR334" s="2820">
        <f t="shared" si="203"/>
        <v>0</v>
      </c>
      <c r="BS334" s="2820">
        <f t="shared" si="204"/>
        <v>0</v>
      </c>
      <c r="BT334" s="2868">
        <f t="shared" si="205"/>
        <v>0</v>
      </c>
    </row>
    <row r="335" spans="1:72">
      <c r="A335" s="1243"/>
      <c r="B335" s="1251"/>
      <c r="C335" s="1251"/>
      <c r="D335" s="2824"/>
      <c r="E335" s="2820">
        <f t="shared" ref="E335:E366" si="206">IF($C$3="是",ROUND($A$3*G335/$B$3,2),ROUND($A$3*(G335-AT335)/$B$3,2))</f>
        <v>0</v>
      </c>
      <c r="F335" s="2821"/>
      <c r="G335" s="2822">
        <f t="shared" si="181"/>
        <v>0</v>
      </c>
      <c r="H335" s="2823">
        <f t="shared" si="182"/>
        <v>0</v>
      </c>
      <c r="I335" s="2831"/>
      <c r="J335" s="2831"/>
      <c r="K335" s="2831"/>
      <c r="L335" s="2831"/>
      <c r="M335" s="2831"/>
      <c r="N335" s="2831"/>
      <c r="O335" s="2831"/>
      <c r="P335" s="2831"/>
      <c r="Q335" s="2831"/>
      <c r="R335" s="2831"/>
      <c r="S335" s="2831"/>
      <c r="T335" s="2831"/>
      <c r="U335" s="2831"/>
      <c r="V335" s="2831"/>
      <c r="W335" s="2831"/>
      <c r="X335" s="2831"/>
      <c r="Y335" s="2831"/>
      <c r="Z335" s="2831"/>
      <c r="AA335" s="2831"/>
      <c r="AB335" s="2831"/>
      <c r="AC335" s="2820">
        <f t="shared" si="183"/>
        <v>0</v>
      </c>
      <c r="AD335" s="2841"/>
      <c r="AE335" s="2841"/>
      <c r="AF335" s="2841"/>
      <c r="AG335" s="2841"/>
      <c r="AH335" s="2841"/>
      <c r="AI335" s="2841"/>
      <c r="AJ335" s="2841"/>
      <c r="AK335" s="2841"/>
      <c r="AL335" s="2841"/>
      <c r="AM335" s="2841"/>
      <c r="AN335" s="2841"/>
      <c r="AO335" s="2841"/>
      <c r="AP335" s="2841"/>
      <c r="AQ335" s="2841"/>
      <c r="AR335" s="2841"/>
      <c r="AS335" s="2841"/>
      <c r="AT335" s="2821"/>
      <c r="AU335" s="2850"/>
      <c r="AV335" s="794">
        <f t="shared" ref="AV335:AV366" si="207">A335</f>
        <v>0</v>
      </c>
      <c r="AW335" s="794">
        <f t="shared" ref="AW335:AW366" si="208">B335</f>
        <v>0</v>
      </c>
      <c r="AX335" s="794">
        <f t="shared" ref="AX335:AX366" si="209">C335</f>
        <v>0</v>
      </c>
      <c r="AY335" s="1178">
        <f t="shared" si="184"/>
        <v>0</v>
      </c>
      <c r="AZ335" s="2820">
        <f t="shared" si="185"/>
        <v>0</v>
      </c>
      <c r="BA335" s="2820">
        <f t="shared" si="186"/>
        <v>0</v>
      </c>
      <c r="BB335" s="2820">
        <f t="shared" si="187"/>
        <v>0</v>
      </c>
      <c r="BC335" s="2820">
        <f t="shared" si="188"/>
        <v>0</v>
      </c>
      <c r="BD335" s="2820">
        <f t="shared" si="189"/>
        <v>0</v>
      </c>
      <c r="BE335" s="2820">
        <f t="shared" si="190"/>
        <v>0</v>
      </c>
      <c r="BF335" s="2820">
        <f t="shared" si="191"/>
        <v>0</v>
      </c>
      <c r="BG335" s="2820">
        <f t="shared" si="192"/>
        <v>0</v>
      </c>
      <c r="BH335" s="2820">
        <f t="shared" si="193"/>
        <v>0</v>
      </c>
      <c r="BI335" s="2820">
        <f t="shared" si="194"/>
        <v>0</v>
      </c>
      <c r="BJ335" s="2820">
        <f t="shared" si="195"/>
        <v>0</v>
      </c>
      <c r="BK335" s="2820">
        <f t="shared" si="196"/>
        <v>0</v>
      </c>
      <c r="BL335" s="2820">
        <f t="shared" si="197"/>
        <v>0</v>
      </c>
      <c r="BM335" s="2820">
        <f t="shared" si="198"/>
        <v>0</v>
      </c>
      <c r="BN335" s="2820">
        <f t="shared" si="199"/>
        <v>0</v>
      </c>
      <c r="BO335" s="2820">
        <f t="shared" si="200"/>
        <v>0</v>
      </c>
      <c r="BP335" s="2820">
        <f t="shared" si="201"/>
        <v>0</v>
      </c>
      <c r="BQ335" s="2820">
        <f t="shared" si="202"/>
        <v>0</v>
      </c>
      <c r="BR335" s="2820">
        <f t="shared" si="203"/>
        <v>0</v>
      </c>
      <c r="BS335" s="2820">
        <f t="shared" si="204"/>
        <v>0</v>
      </c>
      <c r="BT335" s="2868">
        <f t="shared" si="205"/>
        <v>0</v>
      </c>
    </row>
    <row r="336" spans="1:72">
      <c r="A336" s="1243"/>
      <c r="B336" s="1251"/>
      <c r="C336" s="1251"/>
      <c r="D336" s="2824"/>
      <c r="E336" s="2820">
        <f t="shared" si="206"/>
        <v>0</v>
      </c>
      <c r="F336" s="2821"/>
      <c r="G336" s="2822">
        <f t="shared" si="181"/>
        <v>0</v>
      </c>
      <c r="H336" s="2823">
        <f t="shared" si="182"/>
        <v>0</v>
      </c>
      <c r="I336" s="2831"/>
      <c r="J336" s="2831"/>
      <c r="K336" s="2831"/>
      <c r="L336" s="2831"/>
      <c r="M336" s="2831"/>
      <c r="N336" s="2831"/>
      <c r="O336" s="2831"/>
      <c r="P336" s="2831"/>
      <c r="Q336" s="2831"/>
      <c r="R336" s="2831"/>
      <c r="S336" s="2831"/>
      <c r="T336" s="2831"/>
      <c r="U336" s="2831"/>
      <c r="V336" s="2831"/>
      <c r="W336" s="2831"/>
      <c r="X336" s="2831"/>
      <c r="Y336" s="2831"/>
      <c r="Z336" s="2831"/>
      <c r="AA336" s="2831"/>
      <c r="AB336" s="2831"/>
      <c r="AC336" s="2820">
        <f t="shared" si="183"/>
        <v>0</v>
      </c>
      <c r="AD336" s="2841"/>
      <c r="AE336" s="2841"/>
      <c r="AF336" s="2841"/>
      <c r="AG336" s="2841"/>
      <c r="AH336" s="2841"/>
      <c r="AI336" s="2841"/>
      <c r="AJ336" s="2841"/>
      <c r="AK336" s="2841"/>
      <c r="AL336" s="2841"/>
      <c r="AM336" s="2841"/>
      <c r="AN336" s="2841"/>
      <c r="AO336" s="2841"/>
      <c r="AP336" s="2841"/>
      <c r="AQ336" s="2841"/>
      <c r="AR336" s="2841"/>
      <c r="AS336" s="2841"/>
      <c r="AT336" s="2821"/>
      <c r="AU336" s="2850"/>
      <c r="AV336" s="794">
        <f t="shared" si="207"/>
        <v>0</v>
      </c>
      <c r="AW336" s="794">
        <f t="shared" si="208"/>
        <v>0</v>
      </c>
      <c r="AX336" s="794">
        <f t="shared" si="209"/>
        <v>0</v>
      </c>
      <c r="AY336" s="1178">
        <f t="shared" si="184"/>
        <v>0</v>
      </c>
      <c r="AZ336" s="2820">
        <f t="shared" si="185"/>
        <v>0</v>
      </c>
      <c r="BA336" s="2820">
        <f t="shared" si="186"/>
        <v>0</v>
      </c>
      <c r="BB336" s="2820">
        <f t="shared" si="187"/>
        <v>0</v>
      </c>
      <c r="BC336" s="2820">
        <f t="shared" si="188"/>
        <v>0</v>
      </c>
      <c r="BD336" s="2820">
        <f t="shared" si="189"/>
        <v>0</v>
      </c>
      <c r="BE336" s="2820">
        <f t="shared" si="190"/>
        <v>0</v>
      </c>
      <c r="BF336" s="2820">
        <f t="shared" si="191"/>
        <v>0</v>
      </c>
      <c r="BG336" s="2820">
        <f t="shared" si="192"/>
        <v>0</v>
      </c>
      <c r="BH336" s="2820">
        <f t="shared" si="193"/>
        <v>0</v>
      </c>
      <c r="BI336" s="2820">
        <f t="shared" si="194"/>
        <v>0</v>
      </c>
      <c r="BJ336" s="2820">
        <f t="shared" si="195"/>
        <v>0</v>
      </c>
      <c r="BK336" s="2820">
        <f t="shared" si="196"/>
        <v>0</v>
      </c>
      <c r="BL336" s="2820">
        <f t="shared" si="197"/>
        <v>0</v>
      </c>
      <c r="BM336" s="2820">
        <f t="shared" si="198"/>
        <v>0</v>
      </c>
      <c r="BN336" s="2820">
        <f t="shared" si="199"/>
        <v>0</v>
      </c>
      <c r="BO336" s="2820">
        <f t="shared" si="200"/>
        <v>0</v>
      </c>
      <c r="BP336" s="2820">
        <f t="shared" si="201"/>
        <v>0</v>
      </c>
      <c r="BQ336" s="2820">
        <f t="shared" si="202"/>
        <v>0</v>
      </c>
      <c r="BR336" s="2820">
        <f t="shared" si="203"/>
        <v>0</v>
      </c>
      <c r="BS336" s="2820">
        <f t="shared" si="204"/>
        <v>0</v>
      </c>
      <c r="BT336" s="2868">
        <f t="shared" si="205"/>
        <v>0</v>
      </c>
    </row>
    <row r="337" spans="1:72">
      <c r="A337" s="1243"/>
      <c r="B337" s="1251"/>
      <c r="C337" s="1251"/>
      <c r="D337" s="2824"/>
      <c r="E337" s="2820">
        <f t="shared" si="206"/>
        <v>0</v>
      </c>
      <c r="F337" s="2821"/>
      <c r="G337" s="2822">
        <f t="shared" si="181"/>
        <v>0</v>
      </c>
      <c r="H337" s="2823">
        <f t="shared" si="182"/>
        <v>0</v>
      </c>
      <c r="I337" s="2831"/>
      <c r="J337" s="2831"/>
      <c r="K337" s="2831"/>
      <c r="L337" s="2831"/>
      <c r="M337" s="2831"/>
      <c r="N337" s="2831"/>
      <c r="O337" s="2831"/>
      <c r="P337" s="2831"/>
      <c r="Q337" s="2831"/>
      <c r="R337" s="2831"/>
      <c r="S337" s="2831"/>
      <c r="T337" s="2831"/>
      <c r="U337" s="2831"/>
      <c r="V337" s="2831"/>
      <c r="W337" s="2831"/>
      <c r="X337" s="2831"/>
      <c r="Y337" s="2831"/>
      <c r="Z337" s="2831"/>
      <c r="AA337" s="2831"/>
      <c r="AB337" s="2831"/>
      <c r="AC337" s="2820">
        <f t="shared" si="183"/>
        <v>0</v>
      </c>
      <c r="AD337" s="2841"/>
      <c r="AE337" s="2841"/>
      <c r="AF337" s="2841"/>
      <c r="AG337" s="2841"/>
      <c r="AH337" s="2841"/>
      <c r="AI337" s="2841"/>
      <c r="AJ337" s="2841"/>
      <c r="AK337" s="2841"/>
      <c r="AL337" s="2841"/>
      <c r="AM337" s="2841"/>
      <c r="AN337" s="2841"/>
      <c r="AO337" s="2841"/>
      <c r="AP337" s="2841"/>
      <c r="AQ337" s="2841"/>
      <c r="AR337" s="2841"/>
      <c r="AS337" s="2841"/>
      <c r="AT337" s="2821"/>
      <c r="AU337" s="2850"/>
      <c r="AV337" s="794">
        <f t="shared" si="207"/>
        <v>0</v>
      </c>
      <c r="AW337" s="794">
        <f t="shared" si="208"/>
        <v>0</v>
      </c>
      <c r="AX337" s="794">
        <f t="shared" si="209"/>
        <v>0</v>
      </c>
      <c r="AY337" s="1178">
        <f t="shared" si="184"/>
        <v>0</v>
      </c>
      <c r="AZ337" s="2820">
        <f t="shared" si="185"/>
        <v>0</v>
      </c>
      <c r="BA337" s="2820">
        <f t="shared" si="186"/>
        <v>0</v>
      </c>
      <c r="BB337" s="2820">
        <f t="shared" si="187"/>
        <v>0</v>
      </c>
      <c r="BC337" s="2820">
        <f t="shared" si="188"/>
        <v>0</v>
      </c>
      <c r="BD337" s="2820">
        <f t="shared" si="189"/>
        <v>0</v>
      </c>
      <c r="BE337" s="2820">
        <f t="shared" si="190"/>
        <v>0</v>
      </c>
      <c r="BF337" s="2820">
        <f t="shared" si="191"/>
        <v>0</v>
      </c>
      <c r="BG337" s="2820">
        <f t="shared" si="192"/>
        <v>0</v>
      </c>
      <c r="BH337" s="2820">
        <f t="shared" si="193"/>
        <v>0</v>
      </c>
      <c r="BI337" s="2820">
        <f t="shared" si="194"/>
        <v>0</v>
      </c>
      <c r="BJ337" s="2820">
        <f t="shared" si="195"/>
        <v>0</v>
      </c>
      <c r="BK337" s="2820">
        <f t="shared" si="196"/>
        <v>0</v>
      </c>
      <c r="BL337" s="2820">
        <f t="shared" si="197"/>
        <v>0</v>
      </c>
      <c r="BM337" s="2820">
        <f t="shared" si="198"/>
        <v>0</v>
      </c>
      <c r="BN337" s="2820">
        <f t="shared" si="199"/>
        <v>0</v>
      </c>
      <c r="BO337" s="2820">
        <f t="shared" si="200"/>
        <v>0</v>
      </c>
      <c r="BP337" s="2820">
        <f t="shared" si="201"/>
        <v>0</v>
      </c>
      <c r="BQ337" s="2820">
        <f t="shared" si="202"/>
        <v>0</v>
      </c>
      <c r="BR337" s="2820">
        <f t="shared" si="203"/>
        <v>0</v>
      </c>
      <c r="BS337" s="2820">
        <f t="shared" si="204"/>
        <v>0</v>
      </c>
      <c r="BT337" s="2868">
        <f t="shared" si="205"/>
        <v>0</v>
      </c>
    </row>
    <row r="338" spans="1:72">
      <c r="A338" s="1243"/>
      <c r="B338" s="1251"/>
      <c r="C338" s="1251"/>
      <c r="D338" s="2824"/>
      <c r="E338" s="2820">
        <f t="shared" si="206"/>
        <v>0</v>
      </c>
      <c r="F338" s="2821"/>
      <c r="G338" s="2822">
        <f t="shared" si="181"/>
        <v>0</v>
      </c>
      <c r="H338" s="2823">
        <f t="shared" si="182"/>
        <v>0</v>
      </c>
      <c r="I338" s="2831"/>
      <c r="J338" s="2831"/>
      <c r="K338" s="2831"/>
      <c r="L338" s="2831"/>
      <c r="M338" s="2831"/>
      <c r="N338" s="2831"/>
      <c r="O338" s="2831"/>
      <c r="P338" s="2831"/>
      <c r="Q338" s="2831"/>
      <c r="R338" s="2831"/>
      <c r="S338" s="2831"/>
      <c r="T338" s="2831"/>
      <c r="U338" s="2831"/>
      <c r="V338" s="2831"/>
      <c r="W338" s="2831"/>
      <c r="X338" s="2831"/>
      <c r="Y338" s="2831"/>
      <c r="Z338" s="2831"/>
      <c r="AA338" s="2831"/>
      <c r="AB338" s="2831"/>
      <c r="AC338" s="2820">
        <f t="shared" si="183"/>
        <v>0</v>
      </c>
      <c r="AD338" s="2841"/>
      <c r="AE338" s="2841"/>
      <c r="AF338" s="2841"/>
      <c r="AG338" s="2841"/>
      <c r="AH338" s="2841"/>
      <c r="AI338" s="2841"/>
      <c r="AJ338" s="2841"/>
      <c r="AK338" s="2841"/>
      <c r="AL338" s="2841"/>
      <c r="AM338" s="2841"/>
      <c r="AN338" s="2841"/>
      <c r="AO338" s="2841"/>
      <c r="AP338" s="2841"/>
      <c r="AQ338" s="2841"/>
      <c r="AR338" s="2841"/>
      <c r="AS338" s="2841"/>
      <c r="AT338" s="2821"/>
      <c r="AU338" s="2850"/>
      <c r="AV338" s="794">
        <f t="shared" si="207"/>
        <v>0</v>
      </c>
      <c r="AW338" s="794">
        <f t="shared" si="208"/>
        <v>0</v>
      </c>
      <c r="AX338" s="794">
        <f t="shared" si="209"/>
        <v>0</v>
      </c>
      <c r="AY338" s="1178">
        <f t="shared" si="184"/>
        <v>0</v>
      </c>
      <c r="AZ338" s="2820">
        <f t="shared" si="185"/>
        <v>0</v>
      </c>
      <c r="BA338" s="2820">
        <f t="shared" si="186"/>
        <v>0</v>
      </c>
      <c r="BB338" s="2820">
        <f t="shared" si="187"/>
        <v>0</v>
      </c>
      <c r="BC338" s="2820">
        <f t="shared" si="188"/>
        <v>0</v>
      </c>
      <c r="BD338" s="2820">
        <f t="shared" si="189"/>
        <v>0</v>
      </c>
      <c r="BE338" s="2820">
        <f t="shared" si="190"/>
        <v>0</v>
      </c>
      <c r="BF338" s="2820">
        <f t="shared" si="191"/>
        <v>0</v>
      </c>
      <c r="BG338" s="2820">
        <f t="shared" si="192"/>
        <v>0</v>
      </c>
      <c r="BH338" s="2820">
        <f t="shared" si="193"/>
        <v>0</v>
      </c>
      <c r="BI338" s="2820">
        <f t="shared" si="194"/>
        <v>0</v>
      </c>
      <c r="BJ338" s="2820">
        <f t="shared" si="195"/>
        <v>0</v>
      </c>
      <c r="BK338" s="2820">
        <f t="shared" si="196"/>
        <v>0</v>
      </c>
      <c r="BL338" s="2820">
        <f t="shared" si="197"/>
        <v>0</v>
      </c>
      <c r="BM338" s="2820">
        <f t="shared" si="198"/>
        <v>0</v>
      </c>
      <c r="BN338" s="2820">
        <f t="shared" si="199"/>
        <v>0</v>
      </c>
      <c r="BO338" s="2820">
        <f t="shared" si="200"/>
        <v>0</v>
      </c>
      <c r="BP338" s="2820">
        <f t="shared" si="201"/>
        <v>0</v>
      </c>
      <c r="BQ338" s="2820">
        <f t="shared" si="202"/>
        <v>0</v>
      </c>
      <c r="BR338" s="2820">
        <f t="shared" si="203"/>
        <v>0</v>
      </c>
      <c r="BS338" s="2820">
        <f t="shared" si="204"/>
        <v>0</v>
      </c>
      <c r="BT338" s="2868">
        <f t="shared" si="205"/>
        <v>0</v>
      </c>
    </row>
    <row r="339" spans="1:72">
      <c r="A339" s="1243"/>
      <c r="B339" s="1251"/>
      <c r="C339" s="1251"/>
      <c r="D339" s="2824"/>
      <c r="E339" s="2820">
        <f t="shared" si="206"/>
        <v>0</v>
      </c>
      <c r="F339" s="2821"/>
      <c r="G339" s="2822">
        <f t="shared" si="181"/>
        <v>0</v>
      </c>
      <c r="H339" s="2823">
        <f t="shared" si="182"/>
        <v>0</v>
      </c>
      <c r="I339" s="2831"/>
      <c r="J339" s="2831"/>
      <c r="K339" s="2831"/>
      <c r="L339" s="2831"/>
      <c r="M339" s="2831"/>
      <c r="N339" s="2831"/>
      <c r="O339" s="2831"/>
      <c r="P339" s="2831"/>
      <c r="Q339" s="2831"/>
      <c r="R339" s="2831"/>
      <c r="S339" s="2831"/>
      <c r="T339" s="2831"/>
      <c r="U339" s="2831"/>
      <c r="V339" s="2831"/>
      <c r="W339" s="2831"/>
      <c r="X339" s="2831"/>
      <c r="Y339" s="2831"/>
      <c r="Z339" s="2831"/>
      <c r="AA339" s="2831"/>
      <c r="AB339" s="2831"/>
      <c r="AC339" s="2820">
        <f t="shared" si="183"/>
        <v>0</v>
      </c>
      <c r="AD339" s="2841"/>
      <c r="AE339" s="2841"/>
      <c r="AF339" s="2841"/>
      <c r="AG339" s="2841"/>
      <c r="AH339" s="2841"/>
      <c r="AI339" s="2841"/>
      <c r="AJ339" s="2841"/>
      <c r="AK339" s="2841"/>
      <c r="AL339" s="2841"/>
      <c r="AM339" s="2841"/>
      <c r="AN339" s="2841"/>
      <c r="AO339" s="2841"/>
      <c r="AP339" s="2841"/>
      <c r="AQ339" s="2841"/>
      <c r="AR339" s="2841"/>
      <c r="AS339" s="2841"/>
      <c r="AT339" s="2821"/>
      <c r="AU339" s="2850"/>
      <c r="AV339" s="794">
        <f t="shared" si="207"/>
        <v>0</v>
      </c>
      <c r="AW339" s="794">
        <f t="shared" si="208"/>
        <v>0</v>
      </c>
      <c r="AX339" s="794">
        <f t="shared" si="209"/>
        <v>0</v>
      </c>
      <c r="AY339" s="1178">
        <f t="shared" si="184"/>
        <v>0</v>
      </c>
      <c r="AZ339" s="2820">
        <f t="shared" si="185"/>
        <v>0</v>
      </c>
      <c r="BA339" s="2820">
        <f t="shared" si="186"/>
        <v>0</v>
      </c>
      <c r="BB339" s="2820">
        <f t="shared" si="187"/>
        <v>0</v>
      </c>
      <c r="BC339" s="2820">
        <f t="shared" si="188"/>
        <v>0</v>
      </c>
      <c r="BD339" s="2820">
        <f t="shared" si="189"/>
        <v>0</v>
      </c>
      <c r="BE339" s="2820">
        <f t="shared" si="190"/>
        <v>0</v>
      </c>
      <c r="BF339" s="2820">
        <f t="shared" si="191"/>
        <v>0</v>
      </c>
      <c r="BG339" s="2820">
        <f t="shared" si="192"/>
        <v>0</v>
      </c>
      <c r="BH339" s="2820">
        <f t="shared" si="193"/>
        <v>0</v>
      </c>
      <c r="BI339" s="2820">
        <f t="shared" si="194"/>
        <v>0</v>
      </c>
      <c r="BJ339" s="2820">
        <f t="shared" si="195"/>
        <v>0</v>
      </c>
      <c r="BK339" s="2820">
        <f t="shared" si="196"/>
        <v>0</v>
      </c>
      <c r="BL339" s="2820">
        <f t="shared" si="197"/>
        <v>0</v>
      </c>
      <c r="BM339" s="2820">
        <f t="shared" si="198"/>
        <v>0</v>
      </c>
      <c r="BN339" s="2820">
        <f t="shared" si="199"/>
        <v>0</v>
      </c>
      <c r="BO339" s="2820">
        <f t="shared" si="200"/>
        <v>0</v>
      </c>
      <c r="BP339" s="2820">
        <f t="shared" si="201"/>
        <v>0</v>
      </c>
      <c r="BQ339" s="2820">
        <f t="shared" si="202"/>
        <v>0</v>
      </c>
      <c r="BR339" s="2820">
        <f t="shared" si="203"/>
        <v>0</v>
      </c>
      <c r="BS339" s="2820">
        <f t="shared" si="204"/>
        <v>0</v>
      </c>
      <c r="BT339" s="2868">
        <f t="shared" si="205"/>
        <v>0</v>
      </c>
    </row>
    <row r="340" spans="1:72">
      <c r="A340" s="1243"/>
      <c r="B340" s="1251"/>
      <c r="C340" s="1251"/>
      <c r="D340" s="2824"/>
      <c r="E340" s="2820">
        <f t="shared" si="206"/>
        <v>0</v>
      </c>
      <c r="F340" s="2821"/>
      <c r="G340" s="2822">
        <f t="shared" si="181"/>
        <v>0</v>
      </c>
      <c r="H340" s="2823">
        <f t="shared" si="182"/>
        <v>0</v>
      </c>
      <c r="I340" s="2831"/>
      <c r="J340" s="2831"/>
      <c r="K340" s="2831"/>
      <c r="L340" s="2831"/>
      <c r="M340" s="2831"/>
      <c r="N340" s="2831"/>
      <c r="O340" s="2831"/>
      <c r="P340" s="2831"/>
      <c r="Q340" s="2831"/>
      <c r="R340" s="2831"/>
      <c r="S340" s="2831"/>
      <c r="T340" s="2831"/>
      <c r="U340" s="2831"/>
      <c r="V340" s="2831"/>
      <c r="W340" s="2831"/>
      <c r="X340" s="2831"/>
      <c r="Y340" s="2831"/>
      <c r="Z340" s="2831"/>
      <c r="AA340" s="2831"/>
      <c r="AB340" s="2831"/>
      <c r="AC340" s="2820">
        <f t="shared" si="183"/>
        <v>0</v>
      </c>
      <c r="AD340" s="2841"/>
      <c r="AE340" s="2841"/>
      <c r="AF340" s="2841"/>
      <c r="AG340" s="2841"/>
      <c r="AH340" s="2841"/>
      <c r="AI340" s="2841"/>
      <c r="AJ340" s="2841"/>
      <c r="AK340" s="2841"/>
      <c r="AL340" s="2841"/>
      <c r="AM340" s="2841"/>
      <c r="AN340" s="2841"/>
      <c r="AO340" s="2841"/>
      <c r="AP340" s="2841"/>
      <c r="AQ340" s="2841"/>
      <c r="AR340" s="2841"/>
      <c r="AS340" s="2841"/>
      <c r="AT340" s="2821"/>
      <c r="AU340" s="2850"/>
      <c r="AV340" s="794">
        <f t="shared" si="207"/>
        <v>0</v>
      </c>
      <c r="AW340" s="794">
        <f t="shared" si="208"/>
        <v>0</v>
      </c>
      <c r="AX340" s="794">
        <f t="shared" si="209"/>
        <v>0</v>
      </c>
      <c r="AY340" s="1178">
        <f t="shared" si="184"/>
        <v>0</v>
      </c>
      <c r="AZ340" s="2820">
        <f t="shared" si="185"/>
        <v>0</v>
      </c>
      <c r="BA340" s="2820">
        <f t="shared" si="186"/>
        <v>0</v>
      </c>
      <c r="BB340" s="2820">
        <f t="shared" si="187"/>
        <v>0</v>
      </c>
      <c r="BC340" s="2820">
        <f t="shared" si="188"/>
        <v>0</v>
      </c>
      <c r="BD340" s="2820">
        <f t="shared" si="189"/>
        <v>0</v>
      </c>
      <c r="BE340" s="2820">
        <f t="shared" si="190"/>
        <v>0</v>
      </c>
      <c r="BF340" s="2820">
        <f t="shared" si="191"/>
        <v>0</v>
      </c>
      <c r="BG340" s="2820">
        <f t="shared" si="192"/>
        <v>0</v>
      </c>
      <c r="BH340" s="2820">
        <f t="shared" si="193"/>
        <v>0</v>
      </c>
      <c r="BI340" s="2820">
        <f t="shared" si="194"/>
        <v>0</v>
      </c>
      <c r="BJ340" s="2820">
        <f t="shared" si="195"/>
        <v>0</v>
      </c>
      <c r="BK340" s="2820">
        <f t="shared" si="196"/>
        <v>0</v>
      </c>
      <c r="BL340" s="2820">
        <f t="shared" si="197"/>
        <v>0</v>
      </c>
      <c r="BM340" s="2820">
        <f t="shared" si="198"/>
        <v>0</v>
      </c>
      <c r="BN340" s="2820">
        <f t="shared" si="199"/>
        <v>0</v>
      </c>
      <c r="BO340" s="2820">
        <f t="shared" si="200"/>
        <v>0</v>
      </c>
      <c r="BP340" s="2820">
        <f t="shared" si="201"/>
        <v>0</v>
      </c>
      <c r="BQ340" s="2820">
        <f t="shared" si="202"/>
        <v>0</v>
      </c>
      <c r="BR340" s="2820">
        <f t="shared" si="203"/>
        <v>0</v>
      </c>
      <c r="BS340" s="2820">
        <f t="shared" si="204"/>
        <v>0</v>
      </c>
      <c r="BT340" s="2868">
        <f t="shared" si="205"/>
        <v>0</v>
      </c>
    </row>
    <row r="341" spans="1:72">
      <c r="A341" s="1243"/>
      <c r="B341" s="1251"/>
      <c r="C341" s="1251"/>
      <c r="D341" s="2824"/>
      <c r="E341" s="2820">
        <f t="shared" si="206"/>
        <v>0</v>
      </c>
      <c r="F341" s="2821"/>
      <c r="G341" s="2822">
        <f t="shared" si="181"/>
        <v>0</v>
      </c>
      <c r="H341" s="2823">
        <f t="shared" si="182"/>
        <v>0</v>
      </c>
      <c r="I341" s="2831"/>
      <c r="J341" s="2831"/>
      <c r="K341" s="2831"/>
      <c r="L341" s="2831"/>
      <c r="M341" s="2831"/>
      <c r="N341" s="2831"/>
      <c r="O341" s="2831"/>
      <c r="P341" s="2831"/>
      <c r="Q341" s="2831"/>
      <c r="R341" s="2831"/>
      <c r="S341" s="2831"/>
      <c r="T341" s="2831"/>
      <c r="U341" s="2831"/>
      <c r="V341" s="2831"/>
      <c r="W341" s="2831"/>
      <c r="X341" s="2831"/>
      <c r="Y341" s="2831"/>
      <c r="Z341" s="2831"/>
      <c r="AA341" s="2831"/>
      <c r="AB341" s="2831"/>
      <c r="AC341" s="2820">
        <f t="shared" si="183"/>
        <v>0</v>
      </c>
      <c r="AD341" s="2841"/>
      <c r="AE341" s="2841"/>
      <c r="AF341" s="2841"/>
      <c r="AG341" s="2841"/>
      <c r="AH341" s="2841"/>
      <c r="AI341" s="2841"/>
      <c r="AJ341" s="2841"/>
      <c r="AK341" s="2841"/>
      <c r="AL341" s="2841"/>
      <c r="AM341" s="2841"/>
      <c r="AN341" s="2841"/>
      <c r="AO341" s="2841"/>
      <c r="AP341" s="2841"/>
      <c r="AQ341" s="2841"/>
      <c r="AR341" s="2841"/>
      <c r="AS341" s="2841"/>
      <c r="AT341" s="2821"/>
      <c r="AU341" s="2850"/>
      <c r="AV341" s="794">
        <f t="shared" si="207"/>
        <v>0</v>
      </c>
      <c r="AW341" s="794">
        <f t="shared" si="208"/>
        <v>0</v>
      </c>
      <c r="AX341" s="794">
        <f t="shared" si="209"/>
        <v>0</v>
      </c>
      <c r="AY341" s="1178">
        <f t="shared" si="184"/>
        <v>0</v>
      </c>
      <c r="AZ341" s="2820">
        <f t="shared" si="185"/>
        <v>0</v>
      </c>
      <c r="BA341" s="2820">
        <f t="shared" si="186"/>
        <v>0</v>
      </c>
      <c r="BB341" s="2820">
        <f t="shared" si="187"/>
        <v>0</v>
      </c>
      <c r="BC341" s="2820">
        <f t="shared" si="188"/>
        <v>0</v>
      </c>
      <c r="BD341" s="2820">
        <f t="shared" si="189"/>
        <v>0</v>
      </c>
      <c r="BE341" s="2820">
        <f t="shared" si="190"/>
        <v>0</v>
      </c>
      <c r="BF341" s="2820">
        <f t="shared" si="191"/>
        <v>0</v>
      </c>
      <c r="BG341" s="2820">
        <f t="shared" si="192"/>
        <v>0</v>
      </c>
      <c r="BH341" s="2820">
        <f t="shared" si="193"/>
        <v>0</v>
      </c>
      <c r="BI341" s="2820">
        <f t="shared" si="194"/>
        <v>0</v>
      </c>
      <c r="BJ341" s="2820">
        <f t="shared" si="195"/>
        <v>0</v>
      </c>
      <c r="BK341" s="2820">
        <f t="shared" si="196"/>
        <v>0</v>
      </c>
      <c r="BL341" s="2820">
        <f t="shared" si="197"/>
        <v>0</v>
      </c>
      <c r="BM341" s="2820">
        <f t="shared" si="198"/>
        <v>0</v>
      </c>
      <c r="BN341" s="2820">
        <f t="shared" si="199"/>
        <v>0</v>
      </c>
      <c r="BO341" s="2820">
        <f t="shared" si="200"/>
        <v>0</v>
      </c>
      <c r="BP341" s="2820">
        <f t="shared" si="201"/>
        <v>0</v>
      </c>
      <c r="BQ341" s="2820">
        <f t="shared" si="202"/>
        <v>0</v>
      </c>
      <c r="BR341" s="2820">
        <f t="shared" si="203"/>
        <v>0</v>
      </c>
      <c r="BS341" s="2820">
        <f t="shared" si="204"/>
        <v>0</v>
      </c>
      <c r="BT341" s="2868">
        <f t="shared" si="205"/>
        <v>0</v>
      </c>
    </row>
    <row r="342" spans="1:72">
      <c r="A342" s="1243"/>
      <c r="B342" s="1251"/>
      <c r="C342" s="1251"/>
      <c r="D342" s="2824"/>
      <c r="E342" s="2820">
        <f t="shared" si="206"/>
        <v>0</v>
      </c>
      <c r="F342" s="2821"/>
      <c r="G342" s="2822">
        <f t="shared" si="181"/>
        <v>0</v>
      </c>
      <c r="H342" s="2823">
        <f t="shared" si="182"/>
        <v>0</v>
      </c>
      <c r="I342" s="2831"/>
      <c r="J342" s="2831"/>
      <c r="K342" s="2831"/>
      <c r="L342" s="2831"/>
      <c r="M342" s="2831"/>
      <c r="N342" s="2831"/>
      <c r="O342" s="2831"/>
      <c r="P342" s="2831"/>
      <c r="Q342" s="2831"/>
      <c r="R342" s="2831"/>
      <c r="S342" s="2831"/>
      <c r="T342" s="2831"/>
      <c r="U342" s="2831"/>
      <c r="V342" s="2831"/>
      <c r="W342" s="2831"/>
      <c r="X342" s="2831"/>
      <c r="Y342" s="2831"/>
      <c r="Z342" s="2831"/>
      <c r="AA342" s="2831"/>
      <c r="AB342" s="2831"/>
      <c r="AC342" s="2820">
        <f t="shared" si="183"/>
        <v>0</v>
      </c>
      <c r="AD342" s="2841"/>
      <c r="AE342" s="2841"/>
      <c r="AF342" s="2841"/>
      <c r="AG342" s="2841"/>
      <c r="AH342" s="2841"/>
      <c r="AI342" s="2841"/>
      <c r="AJ342" s="2841"/>
      <c r="AK342" s="2841"/>
      <c r="AL342" s="2841"/>
      <c r="AM342" s="2841"/>
      <c r="AN342" s="2841"/>
      <c r="AO342" s="2841"/>
      <c r="AP342" s="2841"/>
      <c r="AQ342" s="2841"/>
      <c r="AR342" s="2841"/>
      <c r="AS342" s="2841"/>
      <c r="AT342" s="2821"/>
      <c r="AU342" s="2850"/>
      <c r="AV342" s="794">
        <f t="shared" si="207"/>
        <v>0</v>
      </c>
      <c r="AW342" s="794">
        <f t="shared" si="208"/>
        <v>0</v>
      </c>
      <c r="AX342" s="794">
        <f t="shared" si="209"/>
        <v>0</v>
      </c>
      <c r="AY342" s="1178">
        <f t="shared" si="184"/>
        <v>0</v>
      </c>
      <c r="AZ342" s="2820">
        <f t="shared" si="185"/>
        <v>0</v>
      </c>
      <c r="BA342" s="2820">
        <f t="shared" si="186"/>
        <v>0</v>
      </c>
      <c r="BB342" s="2820">
        <f t="shared" si="187"/>
        <v>0</v>
      </c>
      <c r="BC342" s="2820">
        <f t="shared" si="188"/>
        <v>0</v>
      </c>
      <c r="BD342" s="2820">
        <f t="shared" si="189"/>
        <v>0</v>
      </c>
      <c r="BE342" s="2820">
        <f t="shared" si="190"/>
        <v>0</v>
      </c>
      <c r="BF342" s="2820">
        <f t="shared" si="191"/>
        <v>0</v>
      </c>
      <c r="BG342" s="2820">
        <f t="shared" si="192"/>
        <v>0</v>
      </c>
      <c r="BH342" s="2820">
        <f t="shared" si="193"/>
        <v>0</v>
      </c>
      <c r="BI342" s="2820">
        <f t="shared" si="194"/>
        <v>0</v>
      </c>
      <c r="BJ342" s="2820">
        <f t="shared" si="195"/>
        <v>0</v>
      </c>
      <c r="BK342" s="2820">
        <f t="shared" si="196"/>
        <v>0</v>
      </c>
      <c r="BL342" s="2820">
        <f t="shared" si="197"/>
        <v>0</v>
      </c>
      <c r="BM342" s="2820">
        <f t="shared" si="198"/>
        <v>0</v>
      </c>
      <c r="BN342" s="2820">
        <f t="shared" si="199"/>
        <v>0</v>
      </c>
      <c r="BO342" s="2820">
        <f t="shared" si="200"/>
        <v>0</v>
      </c>
      <c r="BP342" s="2820">
        <f t="shared" si="201"/>
        <v>0</v>
      </c>
      <c r="BQ342" s="2820">
        <f t="shared" si="202"/>
        <v>0</v>
      </c>
      <c r="BR342" s="2820">
        <f t="shared" si="203"/>
        <v>0</v>
      </c>
      <c r="BS342" s="2820">
        <f t="shared" si="204"/>
        <v>0</v>
      </c>
      <c r="BT342" s="2868">
        <f t="shared" si="205"/>
        <v>0</v>
      </c>
    </row>
    <row r="343" spans="1:72">
      <c r="A343" s="1243"/>
      <c r="B343" s="1251"/>
      <c r="C343" s="1251"/>
      <c r="D343" s="2824"/>
      <c r="E343" s="2820">
        <f t="shared" si="206"/>
        <v>0</v>
      </c>
      <c r="F343" s="2821"/>
      <c r="G343" s="2822">
        <f t="shared" si="181"/>
        <v>0</v>
      </c>
      <c r="H343" s="2823">
        <f t="shared" si="182"/>
        <v>0</v>
      </c>
      <c r="I343" s="2831"/>
      <c r="J343" s="2831"/>
      <c r="K343" s="2831"/>
      <c r="L343" s="2831"/>
      <c r="M343" s="2831"/>
      <c r="N343" s="2831"/>
      <c r="O343" s="2831"/>
      <c r="P343" s="2831"/>
      <c r="Q343" s="2831"/>
      <c r="R343" s="2831"/>
      <c r="S343" s="2831"/>
      <c r="T343" s="2831"/>
      <c r="U343" s="2831"/>
      <c r="V343" s="2831"/>
      <c r="W343" s="2831"/>
      <c r="X343" s="2831"/>
      <c r="Y343" s="2831"/>
      <c r="Z343" s="2831"/>
      <c r="AA343" s="2831"/>
      <c r="AB343" s="2831"/>
      <c r="AC343" s="2820">
        <f t="shared" si="183"/>
        <v>0</v>
      </c>
      <c r="AD343" s="2841"/>
      <c r="AE343" s="2841"/>
      <c r="AF343" s="2841"/>
      <c r="AG343" s="2841"/>
      <c r="AH343" s="2841"/>
      <c r="AI343" s="2841"/>
      <c r="AJ343" s="2841"/>
      <c r="AK343" s="2841"/>
      <c r="AL343" s="2841"/>
      <c r="AM343" s="2841"/>
      <c r="AN343" s="2841"/>
      <c r="AO343" s="2841"/>
      <c r="AP343" s="2841"/>
      <c r="AQ343" s="2841"/>
      <c r="AR343" s="2841"/>
      <c r="AS343" s="2841"/>
      <c r="AT343" s="2821"/>
      <c r="AU343" s="2850"/>
      <c r="AV343" s="794">
        <f t="shared" si="207"/>
        <v>0</v>
      </c>
      <c r="AW343" s="794">
        <f t="shared" si="208"/>
        <v>0</v>
      </c>
      <c r="AX343" s="794">
        <f t="shared" si="209"/>
        <v>0</v>
      </c>
      <c r="AY343" s="1178">
        <f t="shared" si="184"/>
        <v>0</v>
      </c>
      <c r="AZ343" s="2820">
        <f t="shared" si="185"/>
        <v>0</v>
      </c>
      <c r="BA343" s="2820">
        <f t="shared" si="186"/>
        <v>0</v>
      </c>
      <c r="BB343" s="2820">
        <f t="shared" si="187"/>
        <v>0</v>
      </c>
      <c r="BC343" s="2820">
        <f t="shared" si="188"/>
        <v>0</v>
      </c>
      <c r="BD343" s="2820">
        <f t="shared" si="189"/>
        <v>0</v>
      </c>
      <c r="BE343" s="2820">
        <f t="shared" si="190"/>
        <v>0</v>
      </c>
      <c r="BF343" s="2820">
        <f t="shared" si="191"/>
        <v>0</v>
      </c>
      <c r="BG343" s="2820">
        <f t="shared" si="192"/>
        <v>0</v>
      </c>
      <c r="BH343" s="2820">
        <f t="shared" si="193"/>
        <v>0</v>
      </c>
      <c r="BI343" s="2820">
        <f t="shared" si="194"/>
        <v>0</v>
      </c>
      <c r="BJ343" s="2820">
        <f t="shared" si="195"/>
        <v>0</v>
      </c>
      <c r="BK343" s="2820">
        <f t="shared" si="196"/>
        <v>0</v>
      </c>
      <c r="BL343" s="2820">
        <f t="shared" si="197"/>
        <v>0</v>
      </c>
      <c r="BM343" s="2820">
        <f t="shared" si="198"/>
        <v>0</v>
      </c>
      <c r="BN343" s="2820">
        <f t="shared" si="199"/>
        <v>0</v>
      </c>
      <c r="BO343" s="2820">
        <f t="shared" si="200"/>
        <v>0</v>
      </c>
      <c r="BP343" s="2820">
        <f t="shared" si="201"/>
        <v>0</v>
      </c>
      <c r="BQ343" s="2820">
        <f t="shared" si="202"/>
        <v>0</v>
      </c>
      <c r="BR343" s="2820">
        <f t="shared" si="203"/>
        <v>0</v>
      </c>
      <c r="BS343" s="2820">
        <f t="shared" si="204"/>
        <v>0</v>
      </c>
      <c r="BT343" s="2868">
        <f t="shared" si="205"/>
        <v>0</v>
      </c>
    </row>
    <row r="344" spans="1:72">
      <c r="A344" s="1243"/>
      <c r="B344" s="1251"/>
      <c r="C344" s="1251"/>
      <c r="D344" s="2824"/>
      <c r="E344" s="2820">
        <f t="shared" si="206"/>
        <v>0</v>
      </c>
      <c r="F344" s="2821"/>
      <c r="G344" s="2822">
        <f t="shared" si="181"/>
        <v>0</v>
      </c>
      <c r="H344" s="2823">
        <f t="shared" si="182"/>
        <v>0</v>
      </c>
      <c r="I344" s="2831"/>
      <c r="J344" s="2831"/>
      <c r="K344" s="2831"/>
      <c r="L344" s="2831"/>
      <c r="M344" s="2831"/>
      <c r="N344" s="2831"/>
      <c r="O344" s="2831"/>
      <c r="P344" s="2831"/>
      <c r="Q344" s="2831"/>
      <c r="R344" s="2831"/>
      <c r="S344" s="2831"/>
      <c r="T344" s="2831"/>
      <c r="U344" s="2831"/>
      <c r="V344" s="2831"/>
      <c r="W344" s="2831"/>
      <c r="X344" s="2831"/>
      <c r="Y344" s="2831"/>
      <c r="Z344" s="2831"/>
      <c r="AA344" s="2831"/>
      <c r="AB344" s="2831"/>
      <c r="AC344" s="2820">
        <f t="shared" si="183"/>
        <v>0</v>
      </c>
      <c r="AD344" s="2841"/>
      <c r="AE344" s="2841"/>
      <c r="AF344" s="2841"/>
      <c r="AG344" s="2841"/>
      <c r="AH344" s="2841"/>
      <c r="AI344" s="2841"/>
      <c r="AJ344" s="2841"/>
      <c r="AK344" s="2841"/>
      <c r="AL344" s="2841"/>
      <c r="AM344" s="2841"/>
      <c r="AN344" s="2841"/>
      <c r="AO344" s="2841"/>
      <c r="AP344" s="2841"/>
      <c r="AQ344" s="2841"/>
      <c r="AR344" s="2841"/>
      <c r="AS344" s="2841"/>
      <c r="AT344" s="2821"/>
      <c r="AU344" s="2850"/>
      <c r="AV344" s="794">
        <f t="shared" si="207"/>
        <v>0</v>
      </c>
      <c r="AW344" s="794">
        <f t="shared" si="208"/>
        <v>0</v>
      </c>
      <c r="AX344" s="794">
        <f t="shared" si="209"/>
        <v>0</v>
      </c>
      <c r="AY344" s="1178">
        <f t="shared" si="184"/>
        <v>0</v>
      </c>
      <c r="AZ344" s="2820">
        <f t="shared" si="185"/>
        <v>0</v>
      </c>
      <c r="BA344" s="2820">
        <f t="shared" si="186"/>
        <v>0</v>
      </c>
      <c r="BB344" s="2820">
        <f t="shared" si="187"/>
        <v>0</v>
      </c>
      <c r="BC344" s="2820">
        <f t="shared" si="188"/>
        <v>0</v>
      </c>
      <c r="BD344" s="2820">
        <f t="shared" si="189"/>
        <v>0</v>
      </c>
      <c r="BE344" s="2820">
        <f t="shared" si="190"/>
        <v>0</v>
      </c>
      <c r="BF344" s="2820">
        <f t="shared" si="191"/>
        <v>0</v>
      </c>
      <c r="BG344" s="2820">
        <f t="shared" si="192"/>
        <v>0</v>
      </c>
      <c r="BH344" s="2820">
        <f t="shared" si="193"/>
        <v>0</v>
      </c>
      <c r="BI344" s="2820">
        <f t="shared" si="194"/>
        <v>0</v>
      </c>
      <c r="BJ344" s="2820">
        <f t="shared" si="195"/>
        <v>0</v>
      </c>
      <c r="BK344" s="2820">
        <f t="shared" si="196"/>
        <v>0</v>
      </c>
      <c r="BL344" s="2820">
        <f t="shared" si="197"/>
        <v>0</v>
      </c>
      <c r="BM344" s="2820">
        <f t="shared" si="198"/>
        <v>0</v>
      </c>
      <c r="BN344" s="2820">
        <f t="shared" si="199"/>
        <v>0</v>
      </c>
      <c r="BO344" s="2820">
        <f t="shared" si="200"/>
        <v>0</v>
      </c>
      <c r="BP344" s="2820">
        <f t="shared" si="201"/>
        <v>0</v>
      </c>
      <c r="BQ344" s="2820">
        <f t="shared" si="202"/>
        <v>0</v>
      </c>
      <c r="BR344" s="2820">
        <f t="shared" si="203"/>
        <v>0</v>
      </c>
      <c r="BS344" s="2820">
        <f t="shared" si="204"/>
        <v>0</v>
      </c>
      <c r="BT344" s="2868">
        <f t="shared" si="205"/>
        <v>0</v>
      </c>
    </row>
    <row r="345" spans="1:72">
      <c r="A345" s="1243"/>
      <c r="B345" s="1251"/>
      <c r="C345" s="1251"/>
      <c r="D345" s="2824"/>
      <c r="E345" s="2820">
        <f t="shared" si="206"/>
        <v>0</v>
      </c>
      <c r="F345" s="2821"/>
      <c r="G345" s="2822">
        <f t="shared" si="181"/>
        <v>0</v>
      </c>
      <c r="H345" s="2823">
        <f t="shared" si="182"/>
        <v>0</v>
      </c>
      <c r="I345" s="2831"/>
      <c r="J345" s="2831"/>
      <c r="K345" s="2831"/>
      <c r="L345" s="2831"/>
      <c r="M345" s="2831"/>
      <c r="N345" s="2831"/>
      <c r="O345" s="2831"/>
      <c r="P345" s="2831"/>
      <c r="Q345" s="2831"/>
      <c r="R345" s="2831"/>
      <c r="S345" s="2831"/>
      <c r="T345" s="2831"/>
      <c r="U345" s="2831"/>
      <c r="V345" s="2831"/>
      <c r="W345" s="2831"/>
      <c r="X345" s="2831"/>
      <c r="Y345" s="2831"/>
      <c r="Z345" s="2831"/>
      <c r="AA345" s="2831"/>
      <c r="AB345" s="2831"/>
      <c r="AC345" s="2820">
        <f t="shared" si="183"/>
        <v>0</v>
      </c>
      <c r="AD345" s="2841"/>
      <c r="AE345" s="2841"/>
      <c r="AF345" s="2841"/>
      <c r="AG345" s="2841"/>
      <c r="AH345" s="2841"/>
      <c r="AI345" s="2841"/>
      <c r="AJ345" s="2841"/>
      <c r="AK345" s="2841"/>
      <c r="AL345" s="2841"/>
      <c r="AM345" s="2841"/>
      <c r="AN345" s="2841"/>
      <c r="AO345" s="2841"/>
      <c r="AP345" s="2841"/>
      <c r="AQ345" s="2841"/>
      <c r="AR345" s="2841"/>
      <c r="AS345" s="2841"/>
      <c r="AT345" s="2821"/>
      <c r="AU345" s="2850"/>
      <c r="AV345" s="794">
        <f t="shared" si="207"/>
        <v>0</v>
      </c>
      <c r="AW345" s="794">
        <f t="shared" si="208"/>
        <v>0</v>
      </c>
      <c r="AX345" s="794">
        <f t="shared" si="209"/>
        <v>0</v>
      </c>
      <c r="AY345" s="1178">
        <f t="shared" si="184"/>
        <v>0</v>
      </c>
      <c r="AZ345" s="2820">
        <f t="shared" si="185"/>
        <v>0</v>
      </c>
      <c r="BA345" s="2820">
        <f t="shared" si="186"/>
        <v>0</v>
      </c>
      <c r="BB345" s="2820">
        <f t="shared" si="187"/>
        <v>0</v>
      </c>
      <c r="BC345" s="2820">
        <f t="shared" si="188"/>
        <v>0</v>
      </c>
      <c r="BD345" s="2820">
        <f t="shared" si="189"/>
        <v>0</v>
      </c>
      <c r="BE345" s="2820">
        <f t="shared" si="190"/>
        <v>0</v>
      </c>
      <c r="BF345" s="2820">
        <f t="shared" si="191"/>
        <v>0</v>
      </c>
      <c r="BG345" s="2820">
        <f t="shared" si="192"/>
        <v>0</v>
      </c>
      <c r="BH345" s="2820">
        <f t="shared" si="193"/>
        <v>0</v>
      </c>
      <c r="BI345" s="2820">
        <f t="shared" si="194"/>
        <v>0</v>
      </c>
      <c r="BJ345" s="2820">
        <f t="shared" si="195"/>
        <v>0</v>
      </c>
      <c r="BK345" s="2820">
        <f t="shared" si="196"/>
        <v>0</v>
      </c>
      <c r="BL345" s="2820">
        <f t="shared" si="197"/>
        <v>0</v>
      </c>
      <c r="BM345" s="2820">
        <f t="shared" si="198"/>
        <v>0</v>
      </c>
      <c r="BN345" s="2820">
        <f t="shared" si="199"/>
        <v>0</v>
      </c>
      <c r="BO345" s="2820">
        <f t="shared" si="200"/>
        <v>0</v>
      </c>
      <c r="BP345" s="2820">
        <f t="shared" si="201"/>
        <v>0</v>
      </c>
      <c r="BQ345" s="2820">
        <f t="shared" si="202"/>
        <v>0</v>
      </c>
      <c r="BR345" s="2820">
        <f t="shared" si="203"/>
        <v>0</v>
      </c>
      <c r="BS345" s="2820">
        <f t="shared" si="204"/>
        <v>0</v>
      </c>
      <c r="BT345" s="2868">
        <f t="shared" si="205"/>
        <v>0</v>
      </c>
    </row>
    <row r="346" spans="1:72">
      <c r="A346" s="1243"/>
      <c r="B346" s="1251"/>
      <c r="C346" s="1251"/>
      <c r="D346" s="2824"/>
      <c r="E346" s="2820">
        <f t="shared" si="206"/>
        <v>0</v>
      </c>
      <c r="F346" s="2821"/>
      <c r="G346" s="2822">
        <f t="shared" si="181"/>
        <v>0</v>
      </c>
      <c r="H346" s="2823">
        <f t="shared" si="182"/>
        <v>0</v>
      </c>
      <c r="I346" s="2831"/>
      <c r="J346" s="2831"/>
      <c r="K346" s="2831"/>
      <c r="L346" s="2831"/>
      <c r="M346" s="2831"/>
      <c r="N346" s="2831"/>
      <c r="O346" s="2831"/>
      <c r="P346" s="2831"/>
      <c r="Q346" s="2831"/>
      <c r="R346" s="2831"/>
      <c r="S346" s="2831"/>
      <c r="T346" s="2831"/>
      <c r="U346" s="2831"/>
      <c r="V346" s="2831"/>
      <c r="W346" s="2831"/>
      <c r="X346" s="2831"/>
      <c r="Y346" s="2831"/>
      <c r="Z346" s="2831"/>
      <c r="AA346" s="2831"/>
      <c r="AB346" s="2831"/>
      <c r="AC346" s="2820">
        <f t="shared" si="183"/>
        <v>0</v>
      </c>
      <c r="AD346" s="2841"/>
      <c r="AE346" s="2841"/>
      <c r="AF346" s="2841"/>
      <c r="AG346" s="2841"/>
      <c r="AH346" s="2841"/>
      <c r="AI346" s="2841"/>
      <c r="AJ346" s="2841"/>
      <c r="AK346" s="2841"/>
      <c r="AL346" s="2841"/>
      <c r="AM346" s="2841"/>
      <c r="AN346" s="2841"/>
      <c r="AO346" s="2841"/>
      <c r="AP346" s="2841"/>
      <c r="AQ346" s="2841"/>
      <c r="AR346" s="2841"/>
      <c r="AS346" s="2841"/>
      <c r="AT346" s="2821"/>
      <c r="AU346" s="2850"/>
      <c r="AV346" s="794">
        <f t="shared" si="207"/>
        <v>0</v>
      </c>
      <c r="AW346" s="794">
        <f t="shared" si="208"/>
        <v>0</v>
      </c>
      <c r="AX346" s="794">
        <f t="shared" si="209"/>
        <v>0</v>
      </c>
      <c r="AY346" s="1178">
        <f t="shared" si="184"/>
        <v>0</v>
      </c>
      <c r="AZ346" s="2820">
        <f t="shared" si="185"/>
        <v>0</v>
      </c>
      <c r="BA346" s="2820">
        <f t="shared" si="186"/>
        <v>0</v>
      </c>
      <c r="BB346" s="2820">
        <f t="shared" si="187"/>
        <v>0</v>
      </c>
      <c r="BC346" s="2820">
        <f t="shared" si="188"/>
        <v>0</v>
      </c>
      <c r="BD346" s="2820">
        <f t="shared" si="189"/>
        <v>0</v>
      </c>
      <c r="BE346" s="2820">
        <f t="shared" si="190"/>
        <v>0</v>
      </c>
      <c r="BF346" s="2820">
        <f t="shared" si="191"/>
        <v>0</v>
      </c>
      <c r="BG346" s="2820">
        <f t="shared" si="192"/>
        <v>0</v>
      </c>
      <c r="BH346" s="2820">
        <f t="shared" si="193"/>
        <v>0</v>
      </c>
      <c r="BI346" s="2820">
        <f t="shared" si="194"/>
        <v>0</v>
      </c>
      <c r="BJ346" s="2820">
        <f t="shared" si="195"/>
        <v>0</v>
      </c>
      <c r="BK346" s="2820">
        <f t="shared" si="196"/>
        <v>0</v>
      </c>
      <c r="BL346" s="2820">
        <f t="shared" si="197"/>
        <v>0</v>
      </c>
      <c r="BM346" s="2820">
        <f t="shared" si="198"/>
        <v>0</v>
      </c>
      <c r="BN346" s="2820">
        <f t="shared" si="199"/>
        <v>0</v>
      </c>
      <c r="BO346" s="2820">
        <f t="shared" si="200"/>
        <v>0</v>
      </c>
      <c r="BP346" s="2820">
        <f t="shared" si="201"/>
        <v>0</v>
      </c>
      <c r="BQ346" s="2820">
        <f t="shared" si="202"/>
        <v>0</v>
      </c>
      <c r="BR346" s="2820">
        <f t="shared" si="203"/>
        <v>0</v>
      </c>
      <c r="BS346" s="2820">
        <f t="shared" si="204"/>
        <v>0</v>
      </c>
      <c r="BT346" s="2868">
        <f t="shared" si="205"/>
        <v>0</v>
      </c>
    </row>
    <row r="347" spans="1:72">
      <c r="A347" s="1243"/>
      <c r="B347" s="1251"/>
      <c r="C347" s="1251"/>
      <c r="D347" s="2824"/>
      <c r="E347" s="2820">
        <f t="shared" si="206"/>
        <v>0</v>
      </c>
      <c r="F347" s="2821"/>
      <c r="G347" s="2822">
        <f t="shared" si="181"/>
        <v>0</v>
      </c>
      <c r="H347" s="2823">
        <f t="shared" si="182"/>
        <v>0</v>
      </c>
      <c r="I347" s="2831"/>
      <c r="J347" s="2831"/>
      <c r="K347" s="2831"/>
      <c r="L347" s="2831"/>
      <c r="M347" s="2831"/>
      <c r="N347" s="2831"/>
      <c r="O347" s="2831"/>
      <c r="P347" s="2831"/>
      <c r="Q347" s="2831"/>
      <c r="R347" s="2831"/>
      <c r="S347" s="2831"/>
      <c r="T347" s="2831"/>
      <c r="U347" s="2831"/>
      <c r="V347" s="2831"/>
      <c r="W347" s="2831"/>
      <c r="X347" s="2831"/>
      <c r="Y347" s="2831"/>
      <c r="Z347" s="2831"/>
      <c r="AA347" s="2831"/>
      <c r="AB347" s="2831"/>
      <c r="AC347" s="2820">
        <f t="shared" si="183"/>
        <v>0</v>
      </c>
      <c r="AD347" s="2841"/>
      <c r="AE347" s="2841"/>
      <c r="AF347" s="2841"/>
      <c r="AG347" s="2841"/>
      <c r="AH347" s="2841"/>
      <c r="AI347" s="2841"/>
      <c r="AJ347" s="2841"/>
      <c r="AK347" s="2841"/>
      <c r="AL347" s="2841"/>
      <c r="AM347" s="2841"/>
      <c r="AN347" s="2841"/>
      <c r="AO347" s="2841"/>
      <c r="AP347" s="2841"/>
      <c r="AQ347" s="2841"/>
      <c r="AR347" s="2841"/>
      <c r="AS347" s="2841"/>
      <c r="AT347" s="2821"/>
      <c r="AU347" s="2850"/>
      <c r="AV347" s="794">
        <f t="shared" si="207"/>
        <v>0</v>
      </c>
      <c r="AW347" s="794">
        <f t="shared" si="208"/>
        <v>0</v>
      </c>
      <c r="AX347" s="794">
        <f t="shared" si="209"/>
        <v>0</v>
      </c>
      <c r="AY347" s="1178">
        <f t="shared" si="184"/>
        <v>0</v>
      </c>
      <c r="AZ347" s="2820">
        <f t="shared" si="185"/>
        <v>0</v>
      </c>
      <c r="BA347" s="2820">
        <f t="shared" si="186"/>
        <v>0</v>
      </c>
      <c r="BB347" s="2820">
        <f t="shared" si="187"/>
        <v>0</v>
      </c>
      <c r="BC347" s="2820">
        <f t="shared" si="188"/>
        <v>0</v>
      </c>
      <c r="BD347" s="2820">
        <f t="shared" si="189"/>
        <v>0</v>
      </c>
      <c r="BE347" s="2820">
        <f t="shared" si="190"/>
        <v>0</v>
      </c>
      <c r="BF347" s="2820">
        <f t="shared" si="191"/>
        <v>0</v>
      </c>
      <c r="BG347" s="2820">
        <f t="shared" si="192"/>
        <v>0</v>
      </c>
      <c r="BH347" s="2820">
        <f t="shared" si="193"/>
        <v>0</v>
      </c>
      <c r="BI347" s="2820">
        <f t="shared" si="194"/>
        <v>0</v>
      </c>
      <c r="BJ347" s="2820">
        <f t="shared" si="195"/>
        <v>0</v>
      </c>
      <c r="BK347" s="2820">
        <f t="shared" si="196"/>
        <v>0</v>
      </c>
      <c r="BL347" s="2820">
        <f t="shared" si="197"/>
        <v>0</v>
      </c>
      <c r="BM347" s="2820">
        <f t="shared" si="198"/>
        <v>0</v>
      </c>
      <c r="BN347" s="2820">
        <f t="shared" si="199"/>
        <v>0</v>
      </c>
      <c r="BO347" s="2820">
        <f t="shared" si="200"/>
        <v>0</v>
      </c>
      <c r="BP347" s="2820">
        <f t="shared" si="201"/>
        <v>0</v>
      </c>
      <c r="BQ347" s="2820">
        <f t="shared" si="202"/>
        <v>0</v>
      </c>
      <c r="BR347" s="2820">
        <f t="shared" si="203"/>
        <v>0</v>
      </c>
      <c r="BS347" s="2820">
        <f t="shared" si="204"/>
        <v>0</v>
      </c>
      <c r="BT347" s="2868">
        <f t="shared" si="205"/>
        <v>0</v>
      </c>
    </row>
    <row r="348" spans="1:72">
      <c r="A348" s="1243"/>
      <c r="B348" s="1251"/>
      <c r="C348" s="1251"/>
      <c r="D348" s="2824"/>
      <c r="E348" s="2820">
        <f t="shared" si="206"/>
        <v>0</v>
      </c>
      <c r="F348" s="2821"/>
      <c r="G348" s="2822">
        <f t="shared" si="181"/>
        <v>0</v>
      </c>
      <c r="H348" s="2823">
        <f t="shared" si="182"/>
        <v>0</v>
      </c>
      <c r="I348" s="2831"/>
      <c r="J348" s="2831"/>
      <c r="K348" s="2831"/>
      <c r="L348" s="2831"/>
      <c r="M348" s="2831"/>
      <c r="N348" s="2831"/>
      <c r="O348" s="2831"/>
      <c r="P348" s="2831"/>
      <c r="Q348" s="2831"/>
      <c r="R348" s="2831"/>
      <c r="S348" s="2831"/>
      <c r="T348" s="2831"/>
      <c r="U348" s="2831"/>
      <c r="V348" s="2831"/>
      <c r="W348" s="2831"/>
      <c r="X348" s="2831"/>
      <c r="Y348" s="2831"/>
      <c r="Z348" s="2831"/>
      <c r="AA348" s="2831"/>
      <c r="AB348" s="2831"/>
      <c r="AC348" s="2820">
        <f t="shared" si="183"/>
        <v>0</v>
      </c>
      <c r="AD348" s="2841"/>
      <c r="AE348" s="2841"/>
      <c r="AF348" s="2841"/>
      <c r="AG348" s="2841"/>
      <c r="AH348" s="2841"/>
      <c r="AI348" s="2841"/>
      <c r="AJ348" s="2841"/>
      <c r="AK348" s="2841"/>
      <c r="AL348" s="2841"/>
      <c r="AM348" s="2841"/>
      <c r="AN348" s="2841"/>
      <c r="AO348" s="2841"/>
      <c r="AP348" s="2841"/>
      <c r="AQ348" s="2841"/>
      <c r="AR348" s="2841"/>
      <c r="AS348" s="2841"/>
      <c r="AT348" s="2821"/>
      <c r="AU348" s="2850"/>
      <c r="AV348" s="794">
        <f t="shared" si="207"/>
        <v>0</v>
      </c>
      <c r="AW348" s="794">
        <f t="shared" si="208"/>
        <v>0</v>
      </c>
      <c r="AX348" s="794">
        <f t="shared" si="209"/>
        <v>0</v>
      </c>
      <c r="AY348" s="1178">
        <f t="shared" si="184"/>
        <v>0</v>
      </c>
      <c r="AZ348" s="2820">
        <f t="shared" si="185"/>
        <v>0</v>
      </c>
      <c r="BA348" s="2820">
        <f t="shared" si="186"/>
        <v>0</v>
      </c>
      <c r="BB348" s="2820">
        <f t="shared" si="187"/>
        <v>0</v>
      </c>
      <c r="BC348" s="2820">
        <f t="shared" si="188"/>
        <v>0</v>
      </c>
      <c r="BD348" s="2820">
        <f t="shared" si="189"/>
        <v>0</v>
      </c>
      <c r="BE348" s="2820">
        <f t="shared" si="190"/>
        <v>0</v>
      </c>
      <c r="BF348" s="2820">
        <f t="shared" si="191"/>
        <v>0</v>
      </c>
      <c r="BG348" s="2820">
        <f t="shared" si="192"/>
        <v>0</v>
      </c>
      <c r="BH348" s="2820">
        <f t="shared" si="193"/>
        <v>0</v>
      </c>
      <c r="BI348" s="2820">
        <f t="shared" si="194"/>
        <v>0</v>
      </c>
      <c r="BJ348" s="2820">
        <f t="shared" si="195"/>
        <v>0</v>
      </c>
      <c r="BK348" s="2820">
        <f t="shared" si="196"/>
        <v>0</v>
      </c>
      <c r="BL348" s="2820">
        <f t="shared" si="197"/>
        <v>0</v>
      </c>
      <c r="BM348" s="2820">
        <f t="shared" si="198"/>
        <v>0</v>
      </c>
      <c r="BN348" s="2820">
        <f t="shared" si="199"/>
        <v>0</v>
      </c>
      <c r="BO348" s="2820">
        <f t="shared" si="200"/>
        <v>0</v>
      </c>
      <c r="BP348" s="2820">
        <f t="shared" si="201"/>
        <v>0</v>
      </c>
      <c r="BQ348" s="2820">
        <f t="shared" si="202"/>
        <v>0</v>
      </c>
      <c r="BR348" s="2820">
        <f t="shared" si="203"/>
        <v>0</v>
      </c>
      <c r="BS348" s="2820">
        <f t="shared" si="204"/>
        <v>0</v>
      </c>
      <c r="BT348" s="2868">
        <f t="shared" si="205"/>
        <v>0</v>
      </c>
    </row>
    <row r="349" spans="1:72">
      <c r="A349" s="1243"/>
      <c r="B349" s="1251"/>
      <c r="C349" s="1251"/>
      <c r="D349" s="2824"/>
      <c r="E349" s="2820">
        <f t="shared" si="206"/>
        <v>0</v>
      </c>
      <c r="F349" s="2821"/>
      <c r="G349" s="2822">
        <f t="shared" si="181"/>
        <v>0</v>
      </c>
      <c r="H349" s="2823">
        <f t="shared" si="182"/>
        <v>0</v>
      </c>
      <c r="I349" s="2831"/>
      <c r="J349" s="2831"/>
      <c r="K349" s="2831"/>
      <c r="L349" s="2831"/>
      <c r="M349" s="2831"/>
      <c r="N349" s="2831"/>
      <c r="O349" s="2831"/>
      <c r="P349" s="2831"/>
      <c r="Q349" s="2831"/>
      <c r="R349" s="2831"/>
      <c r="S349" s="2831"/>
      <c r="T349" s="2831"/>
      <c r="U349" s="2831"/>
      <c r="V349" s="2831"/>
      <c r="W349" s="2831"/>
      <c r="X349" s="2831"/>
      <c r="Y349" s="2831"/>
      <c r="Z349" s="2831"/>
      <c r="AA349" s="2831"/>
      <c r="AB349" s="2831"/>
      <c r="AC349" s="2820">
        <f t="shared" si="183"/>
        <v>0</v>
      </c>
      <c r="AD349" s="2841"/>
      <c r="AE349" s="2841"/>
      <c r="AF349" s="2841"/>
      <c r="AG349" s="2841"/>
      <c r="AH349" s="2841"/>
      <c r="AI349" s="2841"/>
      <c r="AJ349" s="2841"/>
      <c r="AK349" s="2841"/>
      <c r="AL349" s="2841"/>
      <c r="AM349" s="2841"/>
      <c r="AN349" s="2841"/>
      <c r="AO349" s="2841"/>
      <c r="AP349" s="2841"/>
      <c r="AQ349" s="2841"/>
      <c r="AR349" s="2841"/>
      <c r="AS349" s="2841"/>
      <c r="AT349" s="2821"/>
      <c r="AU349" s="2850"/>
      <c r="AV349" s="794">
        <f t="shared" si="207"/>
        <v>0</v>
      </c>
      <c r="AW349" s="794">
        <f t="shared" si="208"/>
        <v>0</v>
      </c>
      <c r="AX349" s="794">
        <f t="shared" si="209"/>
        <v>0</v>
      </c>
      <c r="AY349" s="1178">
        <f t="shared" si="184"/>
        <v>0</v>
      </c>
      <c r="AZ349" s="2820">
        <f t="shared" si="185"/>
        <v>0</v>
      </c>
      <c r="BA349" s="2820">
        <f t="shared" si="186"/>
        <v>0</v>
      </c>
      <c r="BB349" s="2820">
        <f t="shared" si="187"/>
        <v>0</v>
      </c>
      <c r="BC349" s="2820">
        <f t="shared" si="188"/>
        <v>0</v>
      </c>
      <c r="BD349" s="2820">
        <f t="shared" si="189"/>
        <v>0</v>
      </c>
      <c r="BE349" s="2820">
        <f t="shared" si="190"/>
        <v>0</v>
      </c>
      <c r="BF349" s="2820">
        <f t="shared" si="191"/>
        <v>0</v>
      </c>
      <c r="BG349" s="2820">
        <f t="shared" si="192"/>
        <v>0</v>
      </c>
      <c r="BH349" s="2820">
        <f t="shared" si="193"/>
        <v>0</v>
      </c>
      <c r="BI349" s="2820">
        <f t="shared" si="194"/>
        <v>0</v>
      </c>
      <c r="BJ349" s="2820">
        <f t="shared" si="195"/>
        <v>0</v>
      </c>
      <c r="BK349" s="2820">
        <f t="shared" si="196"/>
        <v>0</v>
      </c>
      <c r="BL349" s="2820">
        <f t="shared" si="197"/>
        <v>0</v>
      </c>
      <c r="BM349" s="2820">
        <f t="shared" si="198"/>
        <v>0</v>
      </c>
      <c r="BN349" s="2820">
        <f t="shared" si="199"/>
        <v>0</v>
      </c>
      <c r="BO349" s="2820">
        <f t="shared" si="200"/>
        <v>0</v>
      </c>
      <c r="BP349" s="2820">
        <f t="shared" si="201"/>
        <v>0</v>
      </c>
      <c r="BQ349" s="2820">
        <f t="shared" si="202"/>
        <v>0</v>
      </c>
      <c r="BR349" s="2820">
        <f t="shared" si="203"/>
        <v>0</v>
      </c>
      <c r="BS349" s="2820">
        <f t="shared" si="204"/>
        <v>0</v>
      </c>
      <c r="BT349" s="2868">
        <f t="shared" si="205"/>
        <v>0</v>
      </c>
    </row>
    <row r="350" spans="1:72">
      <c r="A350" s="1243"/>
      <c r="B350" s="1251"/>
      <c r="C350" s="1251"/>
      <c r="D350" s="2824"/>
      <c r="E350" s="2820">
        <f t="shared" si="206"/>
        <v>0</v>
      </c>
      <c r="F350" s="2821"/>
      <c r="G350" s="2822">
        <f t="shared" si="181"/>
        <v>0</v>
      </c>
      <c r="H350" s="2823">
        <f t="shared" si="182"/>
        <v>0</v>
      </c>
      <c r="I350" s="2831"/>
      <c r="J350" s="2831"/>
      <c r="K350" s="2831"/>
      <c r="L350" s="2831"/>
      <c r="M350" s="2831"/>
      <c r="N350" s="2831"/>
      <c r="O350" s="2831"/>
      <c r="P350" s="2831"/>
      <c r="Q350" s="2831"/>
      <c r="R350" s="2831"/>
      <c r="S350" s="2831"/>
      <c r="T350" s="2831"/>
      <c r="U350" s="2831"/>
      <c r="V350" s="2831"/>
      <c r="W350" s="2831"/>
      <c r="X350" s="2831"/>
      <c r="Y350" s="2831"/>
      <c r="Z350" s="2831"/>
      <c r="AA350" s="2831"/>
      <c r="AB350" s="2831"/>
      <c r="AC350" s="2820">
        <f t="shared" si="183"/>
        <v>0</v>
      </c>
      <c r="AD350" s="2841"/>
      <c r="AE350" s="2841"/>
      <c r="AF350" s="2841"/>
      <c r="AG350" s="2841"/>
      <c r="AH350" s="2841"/>
      <c r="AI350" s="2841"/>
      <c r="AJ350" s="2841"/>
      <c r="AK350" s="2841"/>
      <c r="AL350" s="2841"/>
      <c r="AM350" s="2841"/>
      <c r="AN350" s="2841"/>
      <c r="AO350" s="2841"/>
      <c r="AP350" s="2841"/>
      <c r="AQ350" s="2841"/>
      <c r="AR350" s="2841"/>
      <c r="AS350" s="2841"/>
      <c r="AT350" s="2821"/>
      <c r="AU350" s="2850"/>
      <c r="AV350" s="794">
        <f t="shared" si="207"/>
        <v>0</v>
      </c>
      <c r="AW350" s="794">
        <f t="shared" si="208"/>
        <v>0</v>
      </c>
      <c r="AX350" s="794">
        <f t="shared" si="209"/>
        <v>0</v>
      </c>
      <c r="AY350" s="1178">
        <f t="shared" si="184"/>
        <v>0</v>
      </c>
      <c r="AZ350" s="2820">
        <f t="shared" si="185"/>
        <v>0</v>
      </c>
      <c r="BA350" s="2820">
        <f t="shared" si="186"/>
        <v>0</v>
      </c>
      <c r="BB350" s="2820">
        <f t="shared" si="187"/>
        <v>0</v>
      </c>
      <c r="BC350" s="2820">
        <f t="shared" si="188"/>
        <v>0</v>
      </c>
      <c r="BD350" s="2820">
        <f t="shared" si="189"/>
        <v>0</v>
      </c>
      <c r="BE350" s="2820">
        <f t="shared" si="190"/>
        <v>0</v>
      </c>
      <c r="BF350" s="2820">
        <f t="shared" si="191"/>
        <v>0</v>
      </c>
      <c r="BG350" s="2820">
        <f t="shared" si="192"/>
        <v>0</v>
      </c>
      <c r="BH350" s="2820">
        <f t="shared" si="193"/>
        <v>0</v>
      </c>
      <c r="BI350" s="2820">
        <f t="shared" si="194"/>
        <v>0</v>
      </c>
      <c r="BJ350" s="2820">
        <f t="shared" si="195"/>
        <v>0</v>
      </c>
      <c r="BK350" s="2820">
        <f t="shared" si="196"/>
        <v>0</v>
      </c>
      <c r="BL350" s="2820">
        <f t="shared" si="197"/>
        <v>0</v>
      </c>
      <c r="BM350" s="2820">
        <f t="shared" si="198"/>
        <v>0</v>
      </c>
      <c r="BN350" s="2820">
        <f t="shared" si="199"/>
        <v>0</v>
      </c>
      <c r="BO350" s="2820">
        <f t="shared" si="200"/>
        <v>0</v>
      </c>
      <c r="BP350" s="2820">
        <f t="shared" si="201"/>
        <v>0</v>
      </c>
      <c r="BQ350" s="2820">
        <f t="shared" si="202"/>
        <v>0</v>
      </c>
      <c r="BR350" s="2820">
        <f t="shared" si="203"/>
        <v>0</v>
      </c>
      <c r="BS350" s="2820">
        <f t="shared" si="204"/>
        <v>0</v>
      </c>
      <c r="BT350" s="2868">
        <f t="shared" si="205"/>
        <v>0</v>
      </c>
    </row>
    <row r="351" spans="1:72">
      <c r="A351" s="1243"/>
      <c r="B351" s="1251"/>
      <c r="C351" s="1251"/>
      <c r="D351" s="2824"/>
      <c r="E351" s="2820">
        <f t="shared" si="206"/>
        <v>0</v>
      </c>
      <c r="F351" s="2821"/>
      <c r="G351" s="2822">
        <f t="shared" si="181"/>
        <v>0</v>
      </c>
      <c r="H351" s="2823">
        <f t="shared" si="182"/>
        <v>0</v>
      </c>
      <c r="I351" s="2831"/>
      <c r="J351" s="2831"/>
      <c r="K351" s="2831"/>
      <c r="L351" s="2831"/>
      <c r="M351" s="2831"/>
      <c r="N351" s="2831"/>
      <c r="O351" s="2831"/>
      <c r="P351" s="2831"/>
      <c r="Q351" s="2831"/>
      <c r="R351" s="2831"/>
      <c r="S351" s="2831"/>
      <c r="T351" s="2831"/>
      <c r="U351" s="2831"/>
      <c r="V351" s="2831"/>
      <c r="W351" s="2831"/>
      <c r="X351" s="2831"/>
      <c r="Y351" s="2831"/>
      <c r="Z351" s="2831"/>
      <c r="AA351" s="2831"/>
      <c r="AB351" s="2831"/>
      <c r="AC351" s="2820">
        <f t="shared" si="183"/>
        <v>0</v>
      </c>
      <c r="AD351" s="2841"/>
      <c r="AE351" s="2841"/>
      <c r="AF351" s="2841"/>
      <c r="AG351" s="2841"/>
      <c r="AH351" s="2841"/>
      <c r="AI351" s="2841"/>
      <c r="AJ351" s="2841"/>
      <c r="AK351" s="2841"/>
      <c r="AL351" s="2841"/>
      <c r="AM351" s="2841"/>
      <c r="AN351" s="2841"/>
      <c r="AO351" s="2841"/>
      <c r="AP351" s="2841"/>
      <c r="AQ351" s="2841"/>
      <c r="AR351" s="2841"/>
      <c r="AS351" s="2841"/>
      <c r="AT351" s="2821"/>
      <c r="AU351" s="2850"/>
      <c r="AV351" s="794">
        <f t="shared" si="207"/>
        <v>0</v>
      </c>
      <c r="AW351" s="794">
        <f t="shared" si="208"/>
        <v>0</v>
      </c>
      <c r="AX351" s="794">
        <f t="shared" si="209"/>
        <v>0</v>
      </c>
      <c r="AY351" s="1178">
        <f t="shared" si="184"/>
        <v>0</v>
      </c>
      <c r="AZ351" s="2820">
        <f t="shared" si="185"/>
        <v>0</v>
      </c>
      <c r="BA351" s="2820">
        <f t="shared" si="186"/>
        <v>0</v>
      </c>
      <c r="BB351" s="2820">
        <f t="shared" si="187"/>
        <v>0</v>
      </c>
      <c r="BC351" s="2820">
        <f t="shared" si="188"/>
        <v>0</v>
      </c>
      <c r="BD351" s="2820">
        <f t="shared" si="189"/>
        <v>0</v>
      </c>
      <c r="BE351" s="2820">
        <f t="shared" si="190"/>
        <v>0</v>
      </c>
      <c r="BF351" s="2820">
        <f t="shared" si="191"/>
        <v>0</v>
      </c>
      <c r="BG351" s="2820">
        <f t="shared" si="192"/>
        <v>0</v>
      </c>
      <c r="BH351" s="2820">
        <f t="shared" si="193"/>
        <v>0</v>
      </c>
      <c r="BI351" s="2820">
        <f t="shared" si="194"/>
        <v>0</v>
      </c>
      <c r="BJ351" s="2820">
        <f t="shared" si="195"/>
        <v>0</v>
      </c>
      <c r="BK351" s="2820">
        <f t="shared" si="196"/>
        <v>0</v>
      </c>
      <c r="BL351" s="2820">
        <f t="shared" si="197"/>
        <v>0</v>
      </c>
      <c r="BM351" s="2820">
        <f t="shared" si="198"/>
        <v>0</v>
      </c>
      <c r="BN351" s="2820">
        <f t="shared" si="199"/>
        <v>0</v>
      </c>
      <c r="BO351" s="2820">
        <f t="shared" si="200"/>
        <v>0</v>
      </c>
      <c r="BP351" s="2820">
        <f t="shared" si="201"/>
        <v>0</v>
      </c>
      <c r="BQ351" s="2820">
        <f t="shared" si="202"/>
        <v>0</v>
      </c>
      <c r="BR351" s="2820">
        <f t="shared" si="203"/>
        <v>0</v>
      </c>
      <c r="BS351" s="2820">
        <f t="shared" si="204"/>
        <v>0</v>
      </c>
      <c r="BT351" s="2868">
        <f t="shared" si="205"/>
        <v>0</v>
      </c>
    </row>
    <row r="352" spans="1:72">
      <c r="A352" s="1243"/>
      <c r="B352" s="1251"/>
      <c r="C352" s="1251"/>
      <c r="D352" s="2824"/>
      <c r="E352" s="2820">
        <f t="shared" si="206"/>
        <v>0</v>
      </c>
      <c r="F352" s="2821"/>
      <c r="G352" s="2822">
        <f t="shared" si="181"/>
        <v>0</v>
      </c>
      <c r="H352" s="2823">
        <f t="shared" si="182"/>
        <v>0</v>
      </c>
      <c r="I352" s="2831"/>
      <c r="J352" s="2831"/>
      <c r="K352" s="2831"/>
      <c r="L352" s="2831"/>
      <c r="M352" s="2831"/>
      <c r="N352" s="2831"/>
      <c r="O352" s="2831"/>
      <c r="P352" s="2831"/>
      <c r="Q352" s="2831"/>
      <c r="R352" s="2831"/>
      <c r="S352" s="2831"/>
      <c r="T352" s="2831"/>
      <c r="U352" s="2831"/>
      <c r="V352" s="2831"/>
      <c r="W352" s="2831"/>
      <c r="X352" s="2831"/>
      <c r="Y352" s="2831"/>
      <c r="Z352" s="2831"/>
      <c r="AA352" s="2831"/>
      <c r="AB352" s="2831"/>
      <c r="AC352" s="2820">
        <f t="shared" si="183"/>
        <v>0</v>
      </c>
      <c r="AD352" s="2841"/>
      <c r="AE352" s="2841"/>
      <c r="AF352" s="2841"/>
      <c r="AG352" s="2841"/>
      <c r="AH352" s="2841"/>
      <c r="AI352" s="2841"/>
      <c r="AJ352" s="2841"/>
      <c r="AK352" s="2841"/>
      <c r="AL352" s="2841"/>
      <c r="AM352" s="2841"/>
      <c r="AN352" s="2841"/>
      <c r="AO352" s="2841"/>
      <c r="AP352" s="2841"/>
      <c r="AQ352" s="2841"/>
      <c r="AR352" s="2841"/>
      <c r="AS352" s="2841"/>
      <c r="AT352" s="2821"/>
      <c r="AU352" s="2850"/>
      <c r="AV352" s="794">
        <f t="shared" si="207"/>
        <v>0</v>
      </c>
      <c r="AW352" s="794">
        <f t="shared" si="208"/>
        <v>0</v>
      </c>
      <c r="AX352" s="794">
        <f t="shared" si="209"/>
        <v>0</v>
      </c>
      <c r="AY352" s="1178">
        <f t="shared" si="184"/>
        <v>0</v>
      </c>
      <c r="AZ352" s="2820">
        <f t="shared" si="185"/>
        <v>0</v>
      </c>
      <c r="BA352" s="2820">
        <f t="shared" si="186"/>
        <v>0</v>
      </c>
      <c r="BB352" s="2820">
        <f t="shared" si="187"/>
        <v>0</v>
      </c>
      <c r="BC352" s="2820">
        <f t="shared" si="188"/>
        <v>0</v>
      </c>
      <c r="BD352" s="2820">
        <f t="shared" si="189"/>
        <v>0</v>
      </c>
      <c r="BE352" s="2820">
        <f t="shared" si="190"/>
        <v>0</v>
      </c>
      <c r="BF352" s="2820">
        <f t="shared" si="191"/>
        <v>0</v>
      </c>
      <c r="BG352" s="2820">
        <f t="shared" si="192"/>
        <v>0</v>
      </c>
      <c r="BH352" s="2820">
        <f t="shared" si="193"/>
        <v>0</v>
      </c>
      <c r="BI352" s="2820">
        <f t="shared" si="194"/>
        <v>0</v>
      </c>
      <c r="BJ352" s="2820">
        <f t="shared" si="195"/>
        <v>0</v>
      </c>
      <c r="BK352" s="2820">
        <f t="shared" si="196"/>
        <v>0</v>
      </c>
      <c r="BL352" s="2820">
        <f t="shared" si="197"/>
        <v>0</v>
      </c>
      <c r="BM352" s="2820">
        <f t="shared" si="198"/>
        <v>0</v>
      </c>
      <c r="BN352" s="2820">
        <f t="shared" si="199"/>
        <v>0</v>
      </c>
      <c r="BO352" s="2820">
        <f t="shared" si="200"/>
        <v>0</v>
      </c>
      <c r="BP352" s="2820">
        <f t="shared" si="201"/>
        <v>0</v>
      </c>
      <c r="BQ352" s="2820">
        <f t="shared" si="202"/>
        <v>0</v>
      </c>
      <c r="BR352" s="2820">
        <f t="shared" si="203"/>
        <v>0</v>
      </c>
      <c r="BS352" s="2820">
        <f t="shared" si="204"/>
        <v>0</v>
      </c>
      <c r="BT352" s="2868">
        <f t="shared" si="205"/>
        <v>0</v>
      </c>
    </row>
    <row r="353" spans="1:72">
      <c r="A353" s="1243"/>
      <c r="B353" s="1251"/>
      <c r="C353" s="1251"/>
      <c r="D353" s="2824"/>
      <c r="E353" s="2820">
        <f t="shared" si="206"/>
        <v>0</v>
      </c>
      <c r="F353" s="2821"/>
      <c r="G353" s="2822">
        <f t="shared" si="181"/>
        <v>0</v>
      </c>
      <c r="H353" s="2823">
        <f t="shared" si="182"/>
        <v>0</v>
      </c>
      <c r="I353" s="2831"/>
      <c r="J353" s="2831"/>
      <c r="K353" s="2831"/>
      <c r="L353" s="2831"/>
      <c r="M353" s="2831"/>
      <c r="N353" s="2831"/>
      <c r="O353" s="2831"/>
      <c r="P353" s="2831"/>
      <c r="Q353" s="2831"/>
      <c r="R353" s="2831"/>
      <c r="S353" s="2831"/>
      <c r="T353" s="2831"/>
      <c r="U353" s="2831"/>
      <c r="V353" s="2831"/>
      <c r="W353" s="2831"/>
      <c r="X353" s="2831"/>
      <c r="Y353" s="2831"/>
      <c r="Z353" s="2831"/>
      <c r="AA353" s="2831"/>
      <c r="AB353" s="2831"/>
      <c r="AC353" s="2820">
        <f t="shared" si="183"/>
        <v>0</v>
      </c>
      <c r="AD353" s="2841"/>
      <c r="AE353" s="2841"/>
      <c r="AF353" s="2841"/>
      <c r="AG353" s="2841"/>
      <c r="AH353" s="2841"/>
      <c r="AI353" s="2841"/>
      <c r="AJ353" s="2841"/>
      <c r="AK353" s="2841"/>
      <c r="AL353" s="2841"/>
      <c r="AM353" s="2841"/>
      <c r="AN353" s="2841"/>
      <c r="AO353" s="2841"/>
      <c r="AP353" s="2841"/>
      <c r="AQ353" s="2841"/>
      <c r="AR353" s="2841"/>
      <c r="AS353" s="2841"/>
      <c r="AT353" s="2821"/>
      <c r="AU353" s="2850"/>
      <c r="AV353" s="794">
        <f t="shared" si="207"/>
        <v>0</v>
      </c>
      <c r="AW353" s="794">
        <f t="shared" si="208"/>
        <v>0</v>
      </c>
      <c r="AX353" s="794">
        <f t="shared" si="209"/>
        <v>0</v>
      </c>
      <c r="AY353" s="1178">
        <f t="shared" si="184"/>
        <v>0</v>
      </c>
      <c r="AZ353" s="2820">
        <f t="shared" si="185"/>
        <v>0</v>
      </c>
      <c r="BA353" s="2820">
        <f t="shared" si="186"/>
        <v>0</v>
      </c>
      <c r="BB353" s="2820">
        <f t="shared" si="187"/>
        <v>0</v>
      </c>
      <c r="BC353" s="2820">
        <f t="shared" si="188"/>
        <v>0</v>
      </c>
      <c r="BD353" s="2820">
        <f t="shared" si="189"/>
        <v>0</v>
      </c>
      <c r="BE353" s="2820">
        <f t="shared" si="190"/>
        <v>0</v>
      </c>
      <c r="BF353" s="2820">
        <f t="shared" si="191"/>
        <v>0</v>
      </c>
      <c r="BG353" s="2820">
        <f t="shared" si="192"/>
        <v>0</v>
      </c>
      <c r="BH353" s="2820">
        <f t="shared" si="193"/>
        <v>0</v>
      </c>
      <c r="BI353" s="2820">
        <f t="shared" si="194"/>
        <v>0</v>
      </c>
      <c r="BJ353" s="2820">
        <f t="shared" si="195"/>
        <v>0</v>
      </c>
      <c r="BK353" s="2820">
        <f t="shared" si="196"/>
        <v>0</v>
      </c>
      <c r="BL353" s="2820">
        <f t="shared" si="197"/>
        <v>0</v>
      </c>
      <c r="BM353" s="2820">
        <f t="shared" si="198"/>
        <v>0</v>
      </c>
      <c r="BN353" s="2820">
        <f t="shared" si="199"/>
        <v>0</v>
      </c>
      <c r="BO353" s="2820">
        <f t="shared" si="200"/>
        <v>0</v>
      </c>
      <c r="BP353" s="2820">
        <f t="shared" si="201"/>
        <v>0</v>
      </c>
      <c r="BQ353" s="2820">
        <f t="shared" si="202"/>
        <v>0</v>
      </c>
      <c r="BR353" s="2820">
        <f t="shared" si="203"/>
        <v>0</v>
      </c>
      <c r="BS353" s="2820">
        <f t="shared" si="204"/>
        <v>0</v>
      </c>
      <c r="BT353" s="2868">
        <f t="shared" si="205"/>
        <v>0</v>
      </c>
    </row>
    <row r="354" spans="1:72">
      <c r="A354" s="1243"/>
      <c r="B354" s="1251"/>
      <c r="C354" s="1251"/>
      <c r="D354" s="2824"/>
      <c r="E354" s="2820">
        <f t="shared" si="206"/>
        <v>0</v>
      </c>
      <c r="F354" s="2821"/>
      <c r="G354" s="2822">
        <f t="shared" si="181"/>
        <v>0</v>
      </c>
      <c r="H354" s="2823">
        <f t="shared" si="182"/>
        <v>0</v>
      </c>
      <c r="I354" s="2831"/>
      <c r="J354" s="2831"/>
      <c r="K354" s="2831"/>
      <c r="L354" s="2831"/>
      <c r="M354" s="2831"/>
      <c r="N354" s="2831"/>
      <c r="O354" s="2831"/>
      <c r="P354" s="2831"/>
      <c r="Q354" s="2831"/>
      <c r="R354" s="2831"/>
      <c r="S354" s="2831"/>
      <c r="T354" s="2831"/>
      <c r="U354" s="2831"/>
      <c r="V354" s="2831"/>
      <c r="W354" s="2831"/>
      <c r="X354" s="2831"/>
      <c r="Y354" s="2831"/>
      <c r="Z354" s="2831"/>
      <c r="AA354" s="2831"/>
      <c r="AB354" s="2831"/>
      <c r="AC354" s="2820">
        <f t="shared" si="183"/>
        <v>0</v>
      </c>
      <c r="AD354" s="2841"/>
      <c r="AE354" s="2841"/>
      <c r="AF354" s="2841"/>
      <c r="AG354" s="2841"/>
      <c r="AH354" s="2841"/>
      <c r="AI354" s="2841"/>
      <c r="AJ354" s="2841"/>
      <c r="AK354" s="2841"/>
      <c r="AL354" s="2841"/>
      <c r="AM354" s="2841"/>
      <c r="AN354" s="2841"/>
      <c r="AO354" s="2841"/>
      <c r="AP354" s="2841"/>
      <c r="AQ354" s="2841"/>
      <c r="AR354" s="2841"/>
      <c r="AS354" s="2841"/>
      <c r="AT354" s="2821"/>
      <c r="AU354" s="2850"/>
      <c r="AV354" s="794">
        <f t="shared" si="207"/>
        <v>0</v>
      </c>
      <c r="AW354" s="794">
        <f t="shared" si="208"/>
        <v>0</v>
      </c>
      <c r="AX354" s="794">
        <f t="shared" si="209"/>
        <v>0</v>
      </c>
      <c r="AY354" s="1178">
        <f t="shared" si="184"/>
        <v>0</v>
      </c>
      <c r="AZ354" s="2820">
        <f t="shared" si="185"/>
        <v>0</v>
      </c>
      <c r="BA354" s="2820">
        <f t="shared" si="186"/>
        <v>0</v>
      </c>
      <c r="BB354" s="2820">
        <f t="shared" si="187"/>
        <v>0</v>
      </c>
      <c r="BC354" s="2820">
        <f t="shared" si="188"/>
        <v>0</v>
      </c>
      <c r="BD354" s="2820">
        <f t="shared" si="189"/>
        <v>0</v>
      </c>
      <c r="BE354" s="2820">
        <f t="shared" si="190"/>
        <v>0</v>
      </c>
      <c r="BF354" s="2820">
        <f t="shared" si="191"/>
        <v>0</v>
      </c>
      <c r="BG354" s="2820">
        <f t="shared" si="192"/>
        <v>0</v>
      </c>
      <c r="BH354" s="2820">
        <f t="shared" si="193"/>
        <v>0</v>
      </c>
      <c r="BI354" s="2820">
        <f t="shared" si="194"/>
        <v>0</v>
      </c>
      <c r="BJ354" s="2820">
        <f t="shared" si="195"/>
        <v>0</v>
      </c>
      <c r="BK354" s="2820">
        <f t="shared" si="196"/>
        <v>0</v>
      </c>
      <c r="BL354" s="2820">
        <f t="shared" si="197"/>
        <v>0</v>
      </c>
      <c r="BM354" s="2820">
        <f t="shared" si="198"/>
        <v>0</v>
      </c>
      <c r="BN354" s="2820">
        <f t="shared" si="199"/>
        <v>0</v>
      </c>
      <c r="BO354" s="2820">
        <f t="shared" si="200"/>
        <v>0</v>
      </c>
      <c r="BP354" s="2820">
        <f t="shared" si="201"/>
        <v>0</v>
      </c>
      <c r="BQ354" s="2820">
        <f t="shared" si="202"/>
        <v>0</v>
      </c>
      <c r="BR354" s="2820">
        <f t="shared" si="203"/>
        <v>0</v>
      </c>
      <c r="BS354" s="2820">
        <f t="shared" si="204"/>
        <v>0</v>
      </c>
      <c r="BT354" s="2868">
        <f t="shared" si="205"/>
        <v>0</v>
      </c>
    </row>
    <row r="355" spans="1:72">
      <c r="A355" s="1243"/>
      <c r="B355" s="1251"/>
      <c r="C355" s="1251"/>
      <c r="D355" s="2824"/>
      <c r="E355" s="2820">
        <f t="shared" si="206"/>
        <v>0</v>
      </c>
      <c r="F355" s="2821"/>
      <c r="G355" s="2822">
        <f t="shared" si="181"/>
        <v>0</v>
      </c>
      <c r="H355" s="2823">
        <f t="shared" si="182"/>
        <v>0</v>
      </c>
      <c r="I355" s="2831"/>
      <c r="J355" s="2831"/>
      <c r="K355" s="2831"/>
      <c r="L355" s="2831"/>
      <c r="M355" s="2831"/>
      <c r="N355" s="2831"/>
      <c r="O355" s="2831"/>
      <c r="P355" s="2831"/>
      <c r="Q355" s="2831"/>
      <c r="R355" s="2831"/>
      <c r="S355" s="2831"/>
      <c r="T355" s="2831"/>
      <c r="U355" s="2831"/>
      <c r="V355" s="2831"/>
      <c r="W355" s="2831"/>
      <c r="X355" s="2831"/>
      <c r="Y355" s="2831"/>
      <c r="Z355" s="2831"/>
      <c r="AA355" s="2831"/>
      <c r="AB355" s="2831"/>
      <c r="AC355" s="2820">
        <f t="shared" si="183"/>
        <v>0</v>
      </c>
      <c r="AD355" s="2841"/>
      <c r="AE355" s="2841"/>
      <c r="AF355" s="2841"/>
      <c r="AG355" s="2841"/>
      <c r="AH355" s="2841"/>
      <c r="AI355" s="2841"/>
      <c r="AJ355" s="2841"/>
      <c r="AK355" s="2841"/>
      <c r="AL355" s="2841"/>
      <c r="AM355" s="2841"/>
      <c r="AN355" s="2841"/>
      <c r="AO355" s="2841"/>
      <c r="AP355" s="2841"/>
      <c r="AQ355" s="2841"/>
      <c r="AR355" s="2841"/>
      <c r="AS355" s="2841"/>
      <c r="AT355" s="2821"/>
      <c r="AU355" s="2850"/>
      <c r="AV355" s="794">
        <f t="shared" si="207"/>
        <v>0</v>
      </c>
      <c r="AW355" s="794">
        <f t="shared" si="208"/>
        <v>0</v>
      </c>
      <c r="AX355" s="794">
        <f t="shared" si="209"/>
        <v>0</v>
      </c>
      <c r="AY355" s="1178">
        <f t="shared" si="184"/>
        <v>0</v>
      </c>
      <c r="AZ355" s="2820">
        <f t="shared" si="185"/>
        <v>0</v>
      </c>
      <c r="BA355" s="2820">
        <f t="shared" si="186"/>
        <v>0</v>
      </c>
      <c r="BB355" s="2820">
        <f t="shared" si="187"/>
        <v>0</v>
      </c>
      <c r="BC355" s="2820">
        <f t="shared" si="188"/>
        <v>0</v>
      </c>
      <c r="BD355" s="2820">
        <f t="shared" si="189"/>
        <v>0</v>
      </c>
      <c r="BE355" s="2820">
        <f t="shared" si="190"/>
        <v>0</v>
      </c>
      <c r="BF355" s="2820">
        <f t="shared" si="191"/>
        <v>0</v>
      </c>
      <c r="BG355" s="2820">
        <f t="shared" si="192"/>
        <v>0</v>
      </c>
      <c r="BH355" s="2820">
        <f t="shared" si="193"/>
        <v>0</v>
      </c>
      <c r="BI355" s="2820">
        <f t="shared" si="194"/>
        <v>0</v>
      </c>
      <c r="BJ355" s="2820">
        <f t="shared" si="195"/>
        <v>0</v>
      </c>
      <c r="BK355" s="2820">
        <f t="shared" si="196"/>
        <v>0</v>
      </c>
      <c r="BL355" s="2820">
        <f t="shared" si="197"/>
        <v>0</v>
      </c>
      <c r="BM355" s="2820">
        <f t="shared" si="198"/>
        <v>0</v>
      </c>
      <c r="BN355" s="2820">
        <f t="shared" si="199"/>
        <v>0</v>
      </c>
      <c r="BO355" s="2820">
        <f t="shared" si="200"/>
        <v>0</v>
      </c>
      <c r="BP355" s="2820">
        <f t="shared" si="201"/>
        <v>0</v>
      </c>
      <c r="BQ355" s="2820">
        <f t="shared" si="202"/>
        <v>0</v>
      </c>
      <c r="BR355" s="2820">
        <f t="shared" si="203"/>
        <v>0</v>
      </c>
      <c r="BS355" s="2820">
        <f t="shared" si="204"/>
        <v>0</v>
      </c>
      <c r="BT355" s="2868">
        <f t="shared" si="205"/>
        <v>0</v>
      </c>
    </row>
    <row r="356" spans="1:72">
      <c r="A356" s="1243"/>
      <c r="B356" s="1251"/>
      <c r="C356" s="1251"/>
      <c r="D356" s="2824"/>
      <c r="E356" s="2820">
        <f t="shared" si="206"/>
        <v>0</v>
      </c>
      <c r="F356" s="2821"/>
      <c r="G356" s="2822">
        <f t="shared" si="181"/>
        <v>0</v>
      </c>
      <c r="H356" s="2823">
        <f t="shared" si="182"/>
        <v>0</v>
      </c>
      <c r="I356" s="2831"/>
      <c r="J356" s="2831"/>
      <c r="K356" s="2831"/>
      <c r="L356" s="2831"/>
      <c r="M356" s="2831"/>
      <c r="N356" s="2831"/>
      <c r="O356" s="2831"/>
      <c r="P356" s="2831"/>
      <c r="Q356" s="2831"/>
      <c r="R356" s="2831"/>
      <c r="S356" s="2831"/>
      <c r="T356" s="2831"/>
      <c r="U356" s="2831"/>
      <c r="V356" s="2831"/>
      <c r="W356" s="2831"/>
      <c r="X356" s="2831"/>
      <c r="Y356" s="2831"/>
      <c r="Z356" s="2831"/>
      <c r="AA356" s="2831"/>
      <c r="AB356" s="2831"/>
      <c r="AC356" s="2820">
        <f t="shared" si="183"/>
        <v>0</v>
      </c>
      <c r="AD356" s="2841"/>
      <c r="AE356" s="2841"/>
      <c r="AF356" s="2841"/>
      <c r="AG356" s="2841"/>
      <c r="AH356" s="2841"/>
      <c r="AI356" s="2841"/>
      <c r="AJ356" s="2841"/>
      <c r="AK356" s="2841"/>
      <c r="AL356" s="2841"/>
      <c r="AM356" s="2841"/>
      <c r="AN356" s="2841"/>
      <c r="AO356" s="2841"/>
      <c r="AP356" s="2841"/>
      <c r="AQ356" s="2841"/>
      <c r="AR356" s="2841"/>
      <c r="AS356" s="2841"/>
      <c r="AT356" s="2821"/>
      <c r="AU356" s="2850"/>
      <c r="AV356" s="794">
        <f t="shared" si="207"/>
        <v>0</v>
      </c>
      <c r="AW356" s="794">
        <f t="shared" si="208"/>
        <v>0</v>
      </c>
      <c r="AX356" s="794">
        <f t="shared" si="209"/>
        <v>0</v>
      </c>
      <c r="AY356" s="1178">
        <f t="shared" si="184"/>
        <v>0</v>
      </c>
      <c r="AZ356" s="2820">
        <f t="shared" si="185"/>
        <v>0</v>
      </c>
      <c r="BA356" s="2820">
        <f t="shared" si="186"/>
        <v>0</v>
      </c>
      <c r="BB356" s="2820">
        <f t="shared" si="187"/>
        <v>0</v>
      </c>
      <c r="BC356" s="2820">
        <f t="shared" si="188"/>
        <v>0</v>
      </c>
      <c r="BD356" s="2820">
        <f t="shared" si="189"/>
        <v>0</v>
      </c>
      <c r="BE356" s="2820">
        <f t="shared" si="190"/>
        <v>0</v>
      </c>
      <c r="BF356" s="2820">
        <f t="shared" si="191"/>
        <v>0</v>
      </c>
      <c r="BG356" s="2820">
        <f t="shared" si="192"/>
        <v>0</v>
      </c>
      <c r="BH356" s="2820">
        <f t="shared" si="193"/>
        <v>0</v>
      </c>
      <c r="BI356" s="2820">
        <f t="shared" si="194"/>
        <v>0</v>
      </c>
      <c r="BJ356" s="2820">
        <f t="shared" si="195"/>
        <v>0</v>
      </c>
      <c r="BK356" s="2820">
        <f t="shared" si="196"/>
        <v>0</v>
      </c>
      <c r="BL356" s="2820">
        <f t="shared" si="197"/>
        <v>0</v>
      </c>
      <c r="BM356" s="2820">
        <f t="shared" si="198"/>
        <v>0</v>
      </c>
      <c r="BN356" s="2820">
        <f t="shared" si="199"/>
        <v>0</v>
      </c>
      <c r="BO356" s="2820">
        <f t="shared" si="200"/>
        <v>0</v>
      </c>
      <c r="BP356" s="2820">
        <f t="shared" si="201"/>
        <v>0</v>
      </c>
      <c r="BQ356" s="2820">
        <f t="shared" si="202"/>
        <v>0</v>
      </c>
      <c r="BR356" s="2820">
        <f t="shared" si="203"/>
        <v>0</v>
      </c>
      <c r="BS356" s="2820">
        <f t="shared" si="204"/>
        <v>0</v>
      </c>
      <c r="BT356" s="2868">
        <f t="shared" si="205"/>
        <v>0</v>
      </c>
    </row>
    <row r="357" spans="1:72">
      <c r="A357" s="1243"/>
      <c r="B357" s="1251"/>
      <c r="C357" s="1251"/>
      <c r="D357" s="2824"/>
      <c r="E357" s="2820">
        <f t="shared" si="206"/>
        <v>0</v>
      </c>
      <c r="F357" s="2821"/>
      <c r="G357" s="2822">
        <f t="shared" si="181"/>
        <v>0</v>
      </c>
      <c r="H357" s="2823">
        <f t="shared" si="182"/>
        <v>0</v>
      </c>
      <c r="I357" s="2831"/>
      <c r="J357" s="2831"/>
      <c r="K357" s="2831"/>
      <c r="L357" s="2831"/>
      <c r="M357" s="2831"/>
      <c r="N357" s="2831"/>
      <c r="O357" s="2831"/>
      <c r="P357" s="2831"/>
      <c r="Q357" s="2831"/>
      <c r="R357" s="2831"/>
      <c r="S357" s="2831"/>
      <c r="T357" s="2831"/>
      <c r="U357" s="2831"/>
      <c r="V357" s="2831"/>
      <c r="W357" s="2831"/>
      <c r="X357" s="2831"/>
      <c r="Y357" s="2831"/>
      <c r="Z357" s="2831"/>
      <c r="AA357" s="2831"/>
      <c r="AB357" s="2831"/>
      <c r="AC357" s="2820">
        <f t="shared" si="183"/>
        <v>0</v>
      </c>
      <c r="AD357" s="2841"/>
      <c r="AE357" s="2841"/>
      <c r="AF357" s="2841"/>
      <c r="AG357" s="2841"/>
      <c r="AH357" s="2841"/>
      <c r="AI357" s="2841"/>
      <c r="AJ357" s="2841"/>
      <c r="AK357" s="2841"/>
      <c r="AL357" s="2841"/>
      <c r="AM357" s="2841"/>
      <c r="AN357" s="2841"/>
      <c r="AO357" s="2841"/>
      <c r="AP357" s="2841"/>
      <c r="AQ357" s="2841"/>
      <c r="AR357" s="2841"/>
      <c r="AS357" s="2841"/>
      <c r="AT357" s="2821"/>
      <c r="AU357" s="2850"/>
      <c r="AV357" s="794">
        <f t="shared" si="207"/>
        <v>0</v>
      </c>
      <c r="AW357" s="794">
        <f t="shared" si="208"/>
        <v>0</v>
      </c>
      <c r="AX357" s="794">
        <f t="shared" si="209"/>
        <v>0</v>
      </c>
      <c r="AY357" s="1178">
        <f t="shared" si="184"/>
        <v>0</v>
      </c>
      <c r="AZ357" s="2820">
        <f t="shared" si="185"/>
        <v>0</v>
      </c>
      <c r="BA357" s="2820">
        <f t="shared" si="186"/>
        <v>0</v>
      </c>
      <c r="BB357" s="2820">
        <f t="shared" si="187"/>
        <v>0</v>
      </c>
      <c r="BC357" s="2820">
        <f t="shared" si="188"/>
        <v>0</v>
      </c>
      <c r="BD357" s="2820">
        <f t="shared" si="189"/>
        <v>0</v>
      </c>
      <c r="BE357" s="2820">
        <f t="shared" si="190"/>
        <v>0</v>
      </c>
      <c r="BF357" s="2820">
        <f t="shared" si="191"/>
        <v>0</v>
      </c>
      <c r="BG357" s="2820">
        <f t="shared" si="192"/>
        <v>0</v>
      </c>
      <c r="BH357" s="2820">
        <f t="shared" si="193"/>
        <v>0</v>
      </c>
      <c r="BI357" s="2820">
        <f t="shared" si="194"/>
        <v>0</v>
      </c>
      <c r="BJ357" s="2820">
        <f t="shared" si="195"/>
        <v>0</v>
      </c>
      <c r="BK357" s="2820">
        <f t="shared" si="196"/>
        <v>0</v>
      </c>
      <c r="BL357" s="2820">
        <f t="shared" si="197"/>
        <v>0</v>
      </c>
      <c r="BM357" s="2820">
        <f t="shared" si="198"/>
        <v>0</v>
      </c>
      <c r="BN357" s="2820">
        <f t="shared" si="199"/>
        <v>0</v>
      </c>
      <c r="BO357" s="2820">
        <f t="shared" si="200"/>
        <v>0</v>
      </c>
      <c r="BP357" s="2820">
        <f t="shared" si="201"/>
        <v>0</v>
      </c>
      <c r="BQ357" s="2820">
        <f t="shared" si="202"/>
        <v>0</v>
      </c>
      <c r="BR357" s="2820">
        <f t="shared" si="203"/>
        <v>0</v>
      </c>
      <c r="BS357" s="2820">
        <f t="shared" si="204"/>
        <v>0</v>
      </c>
      <c r="BT357" s="2868">
        <f t="shared" si="205"/>
        <v>0</v>
      </c>
    </row>
    <row r="358" spans="1:72">
      <c r="A358" s="1243"/>
      <c r="B358" s="1251"/>
      <c r="C358" s="1251"/>
      <c r="D358" s="2824"/>
      <c r="E358" s="2820">
        <f t="shared" si="206"/>
        <v>0</v>
      </c>
      <c r="F358" s="2821"/>
      <c r="G358" s="2822">
        <f t="shared" si="181"/>
        <v>0</v>
      </c>
      <c r="H358" s="2823">
        <f t="shared" si="182"/>
        <v>0</v>
      </c>
      <c r="I358" s="2831"/>
      <c r="J358" s="2831"/>
      <c r="K358" s="2831"/>
      <c r="L358" s="2831"/>
      <c r="M358" s="2831"/>
      <c r="N358" s="2831"/>
      <c r="O358" s="2831"/>
      <c r="P358" s="2831"/>
      <c r="Q358" s="2831"/>
      <c r="R358" s="2831"/>
      <c r="S358" s="2831"/>
      <c r="T358" s="2831"/>
      <c r="U358" s="2831"/>
      <c r="V358" s="2831"/>
      <c r="W358" s="2831"/>
      <c r="X358" s="2831"/>
      <c r="Y358" s="2831"/>
      <c r="Z358" s="2831"/>
      <c r="AA358" s="2831"/>
      <c r="AB358" s="2831"/>
      <c r="AC358" s="2820">
        <f t="shared" si="183"/>
        <v>0</v>
      </c>
      <c r="AD358" s="2841"/>
      <c r="AE358" s="2841"/>
      <c r="AF358" s="2841"/>
      <c r="AG358" s="2841"/>
      <c r="AH358" s="2841"/>
      <c r="AI358" s="2841"/>
      <c r="AJ358" s="2841"/>
      <c r="AK358" s="2841"/>
      <c r="AL358" s="2841"/>
      <c r="AM358" s="2841"/>
      <c r="AN358" s="2841"/>
      <c r="AO358" s="2841"/>
      <c r="AP358" s="2841"/>
      <c r="AQ358" s="2841"/>
      <c r="AR358" s="2841"/>
      <c r="AS358" s="2841"/>
      <c r="AT358" s="2821"/>
      <c r="AU358" s="2850"/>
      <c r="AV358" s="794">
        <f t="shared" si="207"/>
        <v>0</v>
      </c>
      <c r="AW358" s="794">
        <f t="shared" si="208"/>
        <v>0</v>
      </c>
      <c r="AX358" s="794">
        <f t="shared" si="209"/>
        <v>0</v>
      </c>
      <c r="AY358" s="1178">
        <f t="shared" si="184"/>
        <v>0</v>
      </c>
      <c r="AZ358" s="2820">
        <f t="shared" si="185"/>
        <v>0</v>
      </c>
      <c r="BA358" s="2820">
        <f t="shared" si="186"/>
        <v>0</v>
      </c>
      <c r="BB358" s="2820">
        <f t="shared" si="187"/>
        <v>0</v>
      </c>
      <c r="BC358" s="2820">
        <f t="shared" si="188"/>
        <v>0</v>
      </c>
      <c r="BD358" s="2820">
        <f t="shared" si="189"/>
        <v>0</v>
      </c>
      <c r="BE358" s="2820">
        <f t="shared" si="190"/>
        <v>0</v>
      </c>
      <c r="BF358" s="2820">
        <f t="shared" si="191"/>
        <v>0</v>
      </c>
      <c r="BG358" s="2820">
        <f t="shared" si="192"/>
        <v>0</v>
      </c>
      <c r="BH358" s="2820">
        <f t="shared" si="193"/>
        <v>0</v>
      </c>
      <c r="BI358" s="2820">
        <f t="shared" si="194"/>
        <v>0</v>
      </c>
      <c r="BJ358" s="2820">
        <f t="shared" si="195"/>
        <v>0</v>
      </c>
      <c r="BK358" s="2820">
        <f t="shared" si="196"/>
        <v>0</v>
      </c>
      <c r="BL358" s="2820">
        <f t="shared" si="197"/>
        <v>0</v>
      </c>
      <c r="BM358" s="2820">
        <f t="shared" si="198"/>
        <v>0</v>
      </c>
      <c r="BN358" s="2820">
        <f t="shared" si="199"/>
        <v>0</v>
      </c>
      <c r="BO358" s="2820">
        <f t="shared" si="200"/>
        <v>0</v>
      </c>
      <c r="BP358" s="2820">
        <f t="shared" si="201"/>
        <v>0</v>
      </c>
      <c r="BQ358" s="2820">
        <f t="shared" si="202"/>
        <v>0</v>
      </c>
      <c r="BR358" s="2820">
        <f t="shared" si="203"/>
        <v>0</v>
      </c>
      <c r="BS358" s="2820">
        <f t="shared" si="204"/>
        <v>0</v>
      </c>
      <c r="BT358" s="2868">
        <f t="shared" si="205"/>
        <v>0</v>
      </c>
    </row>
    <row r="359" spans="1:72">
      <c r="A359" s="1243"/>
      <c r="B359" s="1251"/>
      <c r="C359" s="1251"/>
      <c r="D359" s="2824"/>
      <c r="E359" s="2820">
        <f t="shared" si="206"/>
        <v>0</v>
      </c>
      <c r="F359" s="2821"/>
      <c r="G359" s="2822">
        <f t="shared" si="181"/>
        <v>0</v>
      </c>
      <c r="H359" s="2823">
        <f t="shared" si="182"/>
        <v>0</v>
      </c>
      <c r="I359" s="2831"/>
      <c r="J359" s="2831"/>
      <c r="K359" s="2831"/>
      <c r="L359" s="2831"/>
      <c r="M359" s="2831"/>
      <c r="N359" s="2831"/>
      <c r="O359" s="2831"/>
      <c r="P359" s="2831"/>
      <c r="Q359" s="2831"/>
      <c r="R359" s="2831"/>
      <c r="S359" s="2831"/>
      <c r="T359" s="2831"/>
      <c r="U359" s="2831"/>
      <c r="V359" s="2831"/>
      <c r="W359" s="2831"/>
      <c r="X359" s="2831"/>
      <c r="Y359" s="2831"/>
      <c r="Z359" s="2831"/>
      <c r="AA359" s="2831"/>
      <c r="AB359" s="2831"/>
      <c r="AC359" s="2820">
        <f t="shared" si="183"/>
        <v>0</v>
      </c>
      <c r="AD359" s="2841"/>
      <c r="AE359" s="2841"/>
      <c r="AF359" s="2841"/>
      <c r="AG359" s="2841"/>
      <c r="AH359" s="2841"/>
      <c r="AI359" s="2841"/>
      <c r="AJ359" s="2841"/>
      <c r="AK359" s="2841"/>
      <c r="AL359" s="2841"/>
      <c r="AM359" s="2841"/>
      <c r="AN359" s="2841"/>
      <c r="AO359" s="2841"/>
      <c r="AP359" s="2841"/>
      <c r="AQ359" s="2841"/>
      <c r="AR359" s="2841"/>
      <c r="AS359" s="2841"/>
      <c r="AT359" s="2821"/>
      <c r="AU359" s="2850"/>
      <c r="AV359" s="794">
        <f t="shared" si="207"/>
        <v>0</v>
      </c>
      <c r="AW359" s="794">
        <f t="shared" si="208"/>
        <v>0</v>
      </c>
      <c r="AX359" s="794">
        <f t="shared" si="209"/>
        <v>0</v>
      </c>
      <c r="AY359" s="1178">
        <f t="shared" si="184"/>
        <v>0</v>
      </c>
      <c r="AZ359" s="2820">
        <f t="shared" si="185"/>
        <v>0</v>
      </c>
      <c r="BA359" s="2820">
        <f t="shared" si="186"/>
        <v>0</v>
      </c>
      <c r="BB359" s="2820">
        <f t="shared" si="187"/>
        <v>0</v>
      </c>
      <c r="BC359" s="2820">
        <f t="shared" si="188"/>
        <v>0</v>
      </c>
      <c r="BD359" s="2820">
        <f t="shared" si="189"/>
        <v>0</v>
      </c>
      <c r="BE359" s="2820">
        <f t="shared" si="190"/>
        <v>0</v>
      </c>
      <c r="BF359" s="2820">
        <f t="shared" si="191"/>
        <v>0</v>
      </c>
      <c r="BG359" s="2820">
        <f t="shared" si="192"/>
        <v>0</v>
      </c>
      <c r="BH359" s="2820">
        <f t="shared" si="193"/>
        <v>0</v>
      </c>
      <c r="BI359" s="2820">
        <f t="shared" si="194"/>
        <v>0</v>
      </c>
      <c r="BJ359" s="2820">
        <f t="shared" si="195"/>
        <v>0</v>
      </c>
      <c r="BK359" s="2820">
        <f t="shared" si="196"/>
        <v>0</v>
      </c>
      <c r="BL359" s="2820">
        <f t="shared" si="197"/>
        <v>0</v>
      </c>
      <c r="BM359" s="2820">
        <f t="shared" si="198"/>
        <v>0</v>
      </c>
      <c r="BN359" s="2820">
        <f t="shared" si="199"/>
        <v>0</v>
      </c>
      <c r="BO359" s="2820">
        <f t="shared" si="200"/>
        <v>0</v>
      </c>
      <c r="BP359" s="2820">
        <f t="shared" si="201"/>
        <v>0</v>
      </c>
      <c r="BQ359" s="2820">
        <f t="shared" si="202"/>
        <v>0</v>
      </c>
      <c r="BR359" s="2820">
        <f t="shared" si="203"/>
        <v>0</v>
      </c>
      <c r="BS359" s="2820">
        <f t="shared" si="204"/>
        <v>0</v>
      </c>
      <c r="BT359" s="2868">
        <f t="shared" si="205"/>
        <v>0</v>
      </c>
    </row>
    <row r="360" spans="1:72">
      <c r="A360" s="1243"/>
      <c r="B360" s="1251"/>
      <c r="C360" s="1251"/>
      <c r="D360" s="2824"/>
      <c r="E360" s="2820">
        <f t="shared" si="206"/>
        <v>0</v>
      </c>
      <c r="F360" s="2821"/>
      <c r="G360" s="2822">
        <f t="shared" si="181"/>
        <v>0</v>
      </c>
      <c r="H360" s="2823">
        <f t="shared" si="182"/>
        <v>0</v>
      </c>
      <c r="I360" s="2831"/>
      <c r="J360" s="2831"/>
      <c r="K360" s="2831"/>
      <c r="L360" s="2831"/>
      <c r="M360" s="2831"/>
      <c r="N360" s="2831"/>
      <c r="O360" s="2831"/>
      <c r="P360" s="2831"/>
      <c r="Q360" s="2831"/>
      <c r="R360" s="2831"/>
      <c r="S360" s="2831"/>
      <c r="T360" s="2831"/>
      <c r="U360" s="2831"/>
      <c r="V360" s="2831"/>
      <c r="W360" s="2831"/>
      <c r="X360" s="2831"/>
      <c r="Y360" s="2831"/>
      <c r="Z360" s="2831"/>
      <c r="AA360" s="2831"/>
      <c r="AB360" s="2831"/>
      <c r="AC360" s="2820">
        <f t="shared" si="183"/>
        <v>0</v>
      </c>
      <c r="AD360" s="2841"/>
      <c r="AE360" s="2841"/>
      <c r="AF360" s="2841"/>
      <c r="AG360" s="2841"/>
      <c r="AH360" s="2841"/>
      <c r="AI360" s="2841"/>
      <c r="AJ360" s="2841"/>
      <c r="AK360" s="2841"/>
      <c r="AL360" s="2841"/>
      <c r="AM360" s="2841"/>
      <c r="AN360" s="2841"/>
      <c r="AO360" s="2841"/>
      <c r="AP360" s="2841"/>
      <c r="AQ360" s="2841"/>
      <c r="AR360" s="2841"/>
      <c r="AS360" s="2841"/>
      <c r="AT360" s="2821"/>
      <c r="AU360" s="2850"/>
      <c r="AV360" s="794">
        <f t="shared" si="207"/>
        <v>0</v>
      </c>
      <c r="AW360" s="794">
        <f t="shared" si="208"/>
        <v>0</v>
      </c>
      <c r="AX360" s="794">
        <f t="shared" si="209"/>
        <v>0</v>
      </c>
      <c r="AY360" s="1178">
        <f t="shared" si="184"/>
        <v>0</v>
      </c>
      <c r="AZ360" s="2820">
        <f t="shared" si="185"/>
        <v>0</v>
      </c>
      <c r="BA360" s="2820">
        <f t="shared" si="186"/>
        <v>0</v>
      </c>
      <c r="BB360" s="2820">
        <f t="shared" si="187"/>
        <v>0</v>
      </c>
      <c r="BC360" s="2820">
        <f t="shared" si="188"/>
        <v>0</v>
      </c>
      <c r="BD360" s="2820">
        <f t="shared" si="189"/>
        <v>0</v>
      </c>
      <c r="BE360" s="2820">
        <f t="shared" si="190"/>
        <v>0</v>
      </c>
      <c r="BF360" s="2820">
        <f t="shared" si="191"/>
        <v>0</v>
      </c>
      <c r="BG360" s="2820">
        <f t="shared" si="192"/>
        <v>0</v>
      </c>
      <c r="BH360" s="2820">
        <f t="shared" si="193"/>
        <v>0</v>
      </c>
      <c r="BI360" s="2820">
        <f t="shared" si="194"/>
        <v>0</v>
      </c>
      <c r="BJ360" s="2820">
        <f t="shared" si="195"/>
        <v>0</v>
      </c>
      <c r="BK360" s="2820">
        <f t="shared" si="196"/>
        <v>0</v>
      </c>
      <c r="BL360" s="2820">
        <f t="shared" si="197"/>
        <v>0</v>
      </c>
      <c r="BM360" s="2820">
        <f t="shared" si="198"/>
        <v>0</v>
      </c>
      <c r="BN360" s="2820">
        <f t="shared" si="199"/>
        <v>0</v>
      </c>
      <c r="BO360" s="2820">
        <f t="shared" si="200"/>
        <v>0</v>
      </c>
      <c r="BP360" s="2820">
        <f t="shared" si="201"/>
        <v>0</v>
      </c>
      <c r="BQ360" s="2820">
        <f t="shared" si="202"/>
        <v>0</v>
      </c>
      <c r="BR360" s="2820">
        <f t="shared" si="203"/>
        <v>0</v>
      </c>
      <c r="BS360" s="2820">
        <f t="shared" si="204"/>
        <v>0</v>
      </c>
      <c r="BT360" s="2868">
        <f t="shared" si="205"/>
        <v>0</v>
      </c>
    </row>
    <row r="361" spans="1:72">
      <c r="A361" s="1243"/>
      <c r="B361" s="1251"/>
      <c r="C361" s="1251"/>
      <c r="D361" s="2824"/>
      <c r="E361" s="2820">
        <f t="shared" si="206"/>
        <v>0</v>
      </c>
      <c r="F361" s="2821"/>
      <c r="G361" s="2822">
        <f t="shared" si="181"/>
        <v>0</v>
      </c>
      <c r="H361" s="2823">
        <f t="shared" si="182"/>
        <v>0</v>
      </c>
      <c r="I361" s="2831"/>
      <c r="J361" s="2831"/>
      <c r="K361" s="2831"/>
      <c r="L361" s="2831"/>
      <c r="M361" s="2831"/>
      <c r="N361" s="2831"/>
      <c r="O361" s="2831"/>
      <c r="P361" s="2831"/>
      <c r="Q361" s="2831"/>
      <c r="R361" s="2831"/>
      <c r="S361" s="2831"/>
      <c r="T361" s="2831"/>
      <c r="U361" s="2831"/>
      <c r="V361" s="2831"/>
      <c r="W361" s="2831"/>
      <c r="X361" s="2831"/>
      <c r="Y361" s="2831"/>
      <c r="Z361" s="2831"/>
      <c r="AA361" s="2831"/>
      <c r="AB361" s="2831"/>
      <c r="AC361" s="2820">
        <f t="shared" si="183"/>
        <v>0</v>
      </c>
      <c r="AD361" s="2841"/>
      <c r="AE361" s="2841"/>
      <c r="AF361" s="2841"/>
      <c r="AG361" s="2841"/>
      <c r="AH361" s="2841"/>
      <c r="AI361" s="2841"/>
      <c r="AJ361" s="2841"/>
      <c r="AK361" s="2841"/>
      <c r="AL361" s="2841"/>
      <c r="AM361" s="2841"/>
      <c r="AN361" s="2841"/>
      <c r="AO361" s="2841"/>
      <c r="AP361" s="2841"/>
      <c r="AQ361" s="2841"/>
      <c r="AR361" s="2841"/>
      <c r="AS361" s="2841"/>
      <c r="AT361" s="2821"/>
      <c r="AU361" s="2850"/>
      <c r="AV361" s="794">
        <f t="shared" si="207"/>
        <v>0</v>
      </c>
      <c r="AW361" s="794">
        <f t="shared" si="208"/>
        <v>0</v>
      </c>
      <c r="AX361" s="794">
        <f t="shared" si="209"/>
        <v>0</v>
      </c>
      <c r="AY361" s="1178">
        <f t="shared" si="184"/>
        <v>0</v>
      </c>
      <c r="AZ361" s="2820">
        <f t="shared" si="185"/>
        <v>0</v>
      </c>
      <c r="BA361" s="2820">
        <f t="shared" si="186"/>
        <v>0</v>
      </c>
      <c r="BB361" s="2820">
        <f t="shared" si="187"/>
        <v>0</v>
      </c>
      <c r="BC361" s="2820">
        <f t="shared" si="188"/>
        <v>0</v>
      </c>
      <c r="BD361" s="2820">
        <f t="shared" si="189"/>
        <v>0</v>
      </c>
      <c r="BE361" s="2820">
        <f t="shared" si="190"/>
        <v>0</v>
      </c>
      <c r="BF361" s="2820">
        <f t="shared" si="191"/>
        <v>0</v>
      </c>
      <c r="BG361" s="2820">
        <f t="shared" si="192"/>
        <v>0</v>
      </c>
      <c r="BH361" s="2820">
        <f t="shared" si="193"/>
        <v>0</v>
      </c>
      <c r="BI361" s="2820">
        <f t="shared" si="194"/>
        <v>0</v>
      </c>
      <c r="BJ361" s="2820">
        <f t="shared" si="195"/>
        <v>0</v>
      </c>
      <c r="BK361" s="2820">
        <f t="shared" si="196"/>
        <v>0</v>
      </c>
      <c r="BL361" s="2820">
        <f t="shared" si="197"/>
        <v>0</v>
      </c>
      <c r="BM361" s="2820">
        <f t="shared" si="198"/>
        <v>0</v>
      </c>
      <c r="BN361" s="2820">
        <f t="shared" si="199"/>
        <v>0</v>
      </c>
      <c r="BO361" s="2820">
        <f t="shared" si="200"/>
        <v>0</v>
      </c>
      <c r="BP361" s="2820">
        <f t="shared" si="201"/>
        <v>0</v>
      </c>
      <c r="BQ361" s="2820">
        <f t="shared" si="202"/>
        <v>0</v>
      </c>
      <c r="BR361" s="2820">
        <f t="shared" si="203"/>
        <v>0</v>
      </c>
      <c r="BS361" s="2820">
        <f t="shared" si="204"/>
        <v>0</v>
      </c>
      <c r="BT361" s="2868">
        <f t="shared" si="205"/>
        <v>0</v>
      </c>
    </row>
    <row r="362" spans="1:72">
      <c r="A362" s="1243"/>
      <c r="B362" s="1251"/>
      <c r="C362" s="1251"/>
      <c r="D362" s="2824"/>
      <c r="E362" s="2820">
        <f t="shared" si="206"/>
        <v>0</v>
      </c>
      <c r="F362" s="2821"/>
      <c r="G362" s="2822">
        <f t="shared" si="181"/>
        <v>0</v>
      </c>
      <c r="H362" s="2823">
        <f t="shared" si="182"/>
        <v>0</v>
      </c>
      <c r="I362" s="2831"/>
      <c r="J362" s="2831"/>
      <c r="K362" s="2831"/>
      <c r="L362" s="2831"/>
      <c r="M362" s="2831"/>
      <c r="N362" s="2831"/>
      <c r="O362" s="2831"/>
      <c r="P362" s="2831"/>
      <c r="Q362" s="2831"/>
      <c r="R362" s="2831"/>
      <c r="S362" s="2831"/>
      <c r="T362" s="2831"/>
      <c r="U362" s="2831"/>
      <c r="V362" s="2831"/>
      <c r="W362" s="2831"/>
      <c r="X362" s="2831"/>
      <c r="Y362" s="2831"/>
      <c r="Z362" s="2831"/>
      <c r="AA362" s="2831"/>
      <c r="AB362" s="2831"/>
      <c r="AC362" s="2820">
        <f t="shared" si="183"/>
        <v>0</v>
      </c>
      <c r="AD362" s="2841"/>
      <c r="AE362" s="2841"/>
      <c r="AF362" s="2841"/>
      <c r="AG362" s="2841"/>
      <c r="AH362" s="2841"/>
      <c r="AI362" s="2841"/>
      <c r="AJ362" s="2841"/>
      <c r="AK362" s="2841"/>
      <c r="AL362" s="2841"/>
      <c r="AM362" s="2841"/>
      <c r="AN362" s="2841"/>
      <c r="AO362" s="2841"/>
      <c r="AP362" s="2841"/>
      <c r="AQ362" s="2841"/>
      <c r="AR362" s="2841"/>
      <c r="AS362" s="2841"/>
      <c r="AT362" s="2821"/>
      <c r="AU362" s="2850"/>
      <c r="AV362" s="794">
        <f t="shared" si="207"/>
        <v>0</v>
      </c>
      <c r="AW362" s="794">
        <f t="shared" si="208"/>
        <v>0</v>
      </c>
      <c r="AX362" s="794">
        <f t="shared" si="209"/>
        <v>0</v>
      </c>
      <c r="AY362" s="1178">
        <f t="shared" si="184"/>
        <v>0</v>
      </c>
      <c r="AZ362" s="2820">
        <f t="shared" si="185"/>
        <v>0</v>
      </c>
      <c r="BA362" s="2820">
        <f t="shared" si="186"/>
        <v>0</v>
      </c>
      <c r="BB362" s="2820">
        <f t="shared" si="187"/>
        <v>0</v>
      </c>
      <c r="BC362" s="2820">
        <f t="shared" si="188"/>
        <v>0</v>
      </c>
      <c r="BD362" s="2820">
        <f t="shared" si="189"/>
        <v>0</v>
      </c>
      <c r="BE362" s="2820">
        <f t="shared" si="190"/>
        <v>0</v>
      </c>
      <c r="BF362" s="2820">
        <f t="shared" si="191"/>
        <v>0</v>
      </c>
      <c r="BG362" s="2820">
        <f t="shared" si="192"/>
        <v>0</v>
      </c>
      <c r="BH362" s="2820">
        <f t="shared" si="193"/>
        <v>0</v>
      </c>
      <c r="BI362" s="2820">
        <f t="shared" si="194"/>
        <v>0</v>
      </c>
      <c r="BJ362" s="2820">
        <f t="shared" si="195"/>
        <v>0</v>
      </c>
      <c r="BK362" s="2820">
        <f t="shared" si="196"/>
        <v>0</v>
      </c>
      <c r="BL362" s="2820">
        <f t="shared" si="197"/>
        <v>0</v>
      </c>
      <c r="BM362" s="2820">
        <f t="shared" si="198"/>
        <v>0</v>
      </c>
      <c r="BN362" s="2820">
        <f t="shared" si="199"/>
        <v>0</v>
      </c>
      <c r="BO362" s="2820">
        <f t="shared" si="200"/>
        <v>0</v>
      </c>
      <c r="BP362" s="2820">
        <f t="shared" si="201"/>
        <v>0</v>
      </c>
      <c r="BQ362" s="2820">
        <f t="shared" si="202"/>
        <v>0</v>
      </c>
      <c r="BR362" s="2820">
        <f t="shared" si="203"/>
        <v>0</v>
      </c>
      <c r="BS362" s="2820">
        <f t="shared" si="204"/>
        <v>0</v>
      </c>
      <c r="BT362" s="2868">
        <f t="shared" si="205"/>
        <v>0</v>
      </c>
    </row>
    <row r="363" spans="1:72">
      <c r="A363" s="1243"/>
      <c r="B363" s="1251"/>
      <c r="C363" s="1251"/>
      <c r="D363" s="2824"/>
      <c r="E363" s="2820">
        <f t="shared" si="206"/>
        <v>0</v>
      </c>
      <c r="F363" s="2821"/>
      <c r="G363" s="2822">
        <f t="shared" si="181"/>
        <v>0</v>
      </c>
      <c r="H363" s="2823">
        <f t="shared" si="182"/>
        <v>0</v>
      </c>
      <c r="I363" s="2831"/>
      <c r="J363" s="2831"/>
      <c r="K363" s="2831"/>
      <c r="L363" s="2831"/>
      <c r="M363" s="2831"/>
      <c r="N363" s="2831"/>
      <c r="O363" s="2831"/>
      <c r="P363" s="2831"/>
      <c r="Q363" s="2831"/>
      <c r="R363" s="2831"/>
      <c r="S363" s="2831"/>
      <c r="T363" s="2831"/>
      <c r="U363" s="2831"/>
      <c r="V363" s="2831"/>
      <c r="W363" s="2831"/>
      <c r="X363" s="2831"/>
      <c r="Y363" s="2831"/>
      <c r="Z363" s="2831"/>
      <c r="AA363" s="2831"/>
      <c r="AB363" s="2831"/>
      <c r="AC363" s="2820">
        <f t="shared" si="183"/>
        <v>0</v>
      </c>
      <c r="AD363" s="2841"/>
      <c r="AE363" s="2841"/>
      <c r="AF363" s="2841"/>
      <c r="AG363" s="2841"/>
      <c r="AH363" s="2841"/>
      <c r="AI363" s="2841"/>
      <c r="AJ363" s="2841"/>
      <c r="AK363" s="2841"/>
      <c r="AL363" s="2841"/>
      <c r="AM363" s="2841"/>
      <c r="AN363" s="2841"/>
      <c r="AO363" s="2841"/>
      <c r="AP363" s="2841"/>
      <c r="AQ363" s="2841"/>
      <c r="AR363" s="2841"/>
      <c r="AS363" s="2841"/>
      <c r="AT363" s="2821"/>
      <c r="AU363" s="2850"/>
      <c r="AV363" s="794">
        <f t="shared" si="207"/>
        <v>0</v>
      </c>
      <c r="AW363" s="794">
        <f t="shared" si="208"/>
        <v>0</v>
      </c>
      <c r="AX363" s="794">
        <f t="shared" si="209"/>
        <v>0</v>
      </c>
      <c r="AY363" s="1178">
        <f t="shared" si="184"/>
        <v>0</v>
      </c>
      <c r="AZ363" s="2820">
        <f t="shared" si="185"/>
        <v>0</v>
      </c>
      <c r="BA363" s="2820">
        <f t="shared" si="186"/>
        <v>0</v>
      </c>
      <c r="BB363" s="2820">
        <f t="shared" si="187"/>
        <v>0</v>
      </c>
      <c r="BC363" s="2820">
        <f t="shared" si="188"/>
        <v>0</v>
      </c>
      <c r="BD363" s="2820">
        <f t="shared" si="189"/>
        <v>0</v>
      </c>
      <c r="BE363" s="2820">
        <f t="shared" si="190"/>
        <v>0</v>
      </c>
      <c r="BF363" s="2820">
        <f t="shared" si="191"/>
        <v>0</v>
      </c>
      <c r="BG363" s="2820">
        <f t="shared" si="192"/>
        <v>0</v>
      </c>
      <c r="BH363" s="2820">
        <f t="shared" si="193"/>
        <v>0</v>
      </c>
      <c r="BI363" s="2820">
        <f t="shared" si="194"/>
        <v>0</v>
      </c>
      <c r="BJ363" s="2820">
        <f t="shared" si="195"/>
        <v>0</v>
      </c>
      <c r="BK363" s="2820">
        <f t="shared" si="196"/>
        <v>0</v>
      </c>
      <c r="BL363" s="2820">
        <f t="shared" si="197"/>
        <v>0</v>
      </c>
      <c r="BM363" s="2820">
        <f t="shared" si="198"/>
        <v>0</v>
      </c>
      <c r="BN363" s="2820">
        <f t="shared" si="199"/>
        <v>0</v>
      </c>
      <c r="BO363" s="2820">
        <f t="shared" si="200"/>
        <v>0</v>
      </c>
      <c r="BP363" s="2820">
        <f t="shared" si="201"/>
        <v>0</v>
      </c>
      <c r="BQ363" s="2820">
        <f t="shared" si="202"/>
        <v>0</v>
      </c>
      <c r="BR363" s="2820">
        <f t="shared" si="203"/>
        <v>0</v>
      </c>
      <c r="BS363" s="2820">
        <f t="shared" si="204"/>
        <v>0</v>
      </c>
      <c r="BT363" s="2868">
        <f t="shared" si="205"/>
        <v>0</v>
      </c>
    </row>
    <row r="364" spans="1:72">
      <c r="A364" s="1243"/>
      <c r="B364" s="1251"/>
      <c r="C364" s="1251"/>
      <c r="D364" s="2824"/>
      <c r="E364" s="2820">
        <f t="shared" si="206"/>
        <v>0</v>
      </c>
      <c r="F364" s="2821"/>
      <c r="G364" s="2822">
        <f t="shared" ref="G364:G397" si="210">H364+AC364+AT364</f>
        <v>0</v>
      </c>
      <c r="H364" s="2823">
        <f t="shared" ref="H364:H397" si="211">SUMIF(I$12:AB$12,"总值",I364:AB364)</f>
        <v>0</v>
      </c>
      <c r="I364" s="2831"/>
      <c r="J364" s="2831"/>
      <c r="K364" s="2831"/>
      <c r="L364" s="2831"/>
      <c r="M364" s="2831"/>
      <c r="N364" s="2831"/>
      <c r="O364" s="2831"/>
      <c r="P364" s="2831"/>
      <c r="Q364" s="2831"/>
      <c r="R364" s="2831"/>
      <c r="S364" s="2831"/>
      <c r="T364" s="2831"/>
      <c r="U364" s="2831"/>
      <c r="V364" s="2831"/>
      <c r="W364" s="2831"/>
      <c r="X364" s="2831"/>
      <c r="Y364" s="2831"/>
      <c r="Z364" s="2831"/>
      <c r="AA364" s="2831"/>
      <c r="AB364" s="2831"/>
      <c r="AC364" s="2820">
        <f t="shared" ref="AC364:AC397" si="212">SUMIF(AD$12:AS$12,"总值",AD364:AS364)</f>
        <v>0</v>
      </c>
      <c r="AD364" s="2841"/>
      <c r="AE364" s="2841"/>
      <c r="AF364" s="2841"/>
      <c r="AG364" s="2841"/>
      <c r="AH364" s="2841"/>
      <c r="AI364" s="2841"/>
      <c r="AJ364" s="2841"/>
      <c r="AK364" s="2841"/>
      <c r="AL364" s="2841"/>
      <c r="AM364" s="2841"/>
      <c r="AN364" s="2841"/>
      <c r="AO364" s="2841"/>
      <c r="AP364" s="2841"/>
      <c r="AQ364" s="2841"/>
      <c r="AR364" s="2841"/>
      <c r="AS364" s="2841"/>
      <c r="AT364" s="2821"/>
      <c r="AU364" s="2850"/>
      <c r="AV364" s="794">
        <f t="shared" si="207"/>
        <v>0</v>
      </c>
      <c r="AW364" s="794">
        <f t="shared" si="208"/>
        <v>0</v>
      </c>
      <c r="AX364" s="794">
        <f t="shared" si="209"/>
        <v>0</v>
      </c>
      <c r="AY364" s="1178">
        <f t="shared" ref="AY364:AY397" si="213">ROUND($AY$6*AZ364/$AZ$5,2)</f>
        <v>0</v>
      </c>
      <c r="AZ364" s="2820">
        <f t="shared" ref="AZ364:AZ397" si="214">BA364+BL364</f>
        <v>0</v>
      </c>
      <c r="BA364" s="2820">
        <f t="shared" ref="BA364:BA397" si="215">SUM(BB364:BK364)</f>
        <v>0</v>
      </c>
      <c r="BB364" s="2820">
        <f t="shared" ref="BB364:BB397" si="216">IF($D364="是",I364-J364,0)</f>
        <v>0</v>
      </c>
      <c r="BC364" s="2820">
        <f t="shared" ref="BC364:BC397" si="217">IF($D364="是",K364-L364,0)</f>
        <v>0</v>
      </c>
      <c r="BD364" s="2820">
        <f t="shared" ref="BD364:BD397" si="218">IF($D364="是",M364-N364,0)</f>
        <v>0</v>
      </c>
      <c r="BE364" s="2820">
        <f t="shared" ref="BE364:BE397" si="219">IF($D364="是",O364-P364,0)</f>
        <v>0</v>
      </c>
      <c r="BF364" s="2820">
        <f t="shared" ref="BF364:BF397" si="220">IF($D364="是",Q364-R364,0)</f>
        <v>0</v>
      </c>
      <c r="BG364" s="2820">
        <f t="shared" ref="BG364:BG397" si="221">IF($D364="是",S364-T364,0)</f>
        <v>0</v>
      </c>
      <c r="BH364" s="2820">
        <f t="shared" ref="BH364:BH397" si="222">IF($D364="是",U364-V364,0)</f>
        <v>0</v>
      </c>
      <c r="BI364" s="2820">
        <f t="shared" ref="BI364:BI397" si="223">IF($D364="是",W364-X364,0)</f>
        <v>0</v>
      </c>
      <c r="BJ364" s="2820">
        <f t="shared" ref="BJ364:BJ397" si="224">IF($D364="是",Y364-Z364,0)</f>
        <v>0</v>
      </c>
      <c r="BK364" s="2820">
        <f t="shared" ref="BK364:BK397" si="225">IF($D364="是",AA364-AB364,0)</f>
        <v>0</v>
      </c>
      <c r="BL364" s="2820">
        <f t="shared" ref="BL364:BL397" si="226">SUM(BM364:BT364)</f>
        <v>0</v>
      </c>
      <c r="BM364" s="2820">
        <f t="shared" ref="BM364:BM397" si="227">IF($D364="是",AD364-AE364,0)</f>
        <v>0</v>
      </c>
      <c r="BN364" s="2820">
        <f t="shared" ref="BN364:BN397" si="228">IF($D364="是",AF364-AG364,0)</f>
        <v>0</v>
      </c>
      <c r="BO364" s="2820">
        <f t="shared" ref="BO364:BO397" si="229">IF($D364="是",AH364-AI364,0)</f>
        <v>0</v>
      </c>
      <c r="BP364" s="2820">
        <f t="shared" ref="BP364:BP397" si="230">IF($D364="是",AJ364-AK364,0)</f>
        <v>0</v>
      </c>
      <c r="BQ364" s="2820">
        <f t="shared" ref="BQ364:BQ397" si="231">IF($D364="是",AL364-AM364,0)</f>
        <v>0</v>
      </c>
      <c r="BR364" s="2820">
        <f t="shared" ref="BR364:BR397" si="232">IF($D364="是",AN364-AO364,0)</f>
        <v>0</v>
      </c>
      <c r="BS364" s="2820">
        <f t="shared" ref="BS364:BS397" si="233">IF($D364="是",AP364-AQ364,0)</f>
        <v>0</v>
      </c>
      <c r="BT364" s="2868">
        <f t="shared" ref="BT364:BT397" si="234">IF($D364="是",AR364-AS364,0)</f>
        <v>0</v>
      </c>
    </row>
    <row r="365" spans="1:72">
      <c r="A365" s="1243"/>
      <c r="B365" s="1251"/>
      <c r="C365" s="1251"/>
      <c r="D365" s="2824"/>
      <c r="E365" s="2820">
        <f t="shared" si="206"/>
        <v>0</v>
      </c>
      <c r="F365" s="2821"/>
      <c r="G365" s="2822">
        <f t="shared" si="210"/>
        <v>0</v>
      </c>
      <c r="H365" s="2823">
        <f t="shared" si="211"/>
        <v>0</v>
      </c>
      <c r="I365" s="2831"/>
      <c r="J365" s="2831"/>
      <c r="K365" s="2831"/>
      <c r="L365" s="2831"/>
      <c r="M365" s="2831"/>
      <c r="N365" s="2831"/>
      <c r="O365" s="2831"/>
      <c r="P365" s="2831"/>
      <c r="Q365" s="2831"/>
      <c r="R365" s="2831"/>
      <c r="S365" s="2831"/>
      <c r="T365" s="2831"/>
      <c r="U365" s="2831"/>
      <c r="V365" s="2831"/>
      <c r="W365" s="2831"/>
      <c r="X365" s="2831"/>
      <c r="Y365" s="2831"/>
      <c r="Z365" s="2831"/>
      <c r="AA365" s="2831"/>
      <c r="AB365" s="2831"/>
      <c r="AC365" s="2820">
        <f t="shared" si="212"/>
        <v>0</v>
      </c>
      <c r="AD365" s="2841"/>
      <c r="AE365" s="2841"/>
      <c r="AF365" s="2841"/>
      <c r="AG365" s="2841"/>
      <c r="AH365" s="2841"/>
      <c r="AI365" s="2841"/>
      <c r="AJ365" s="2841"/>
      <c r="AK365" s="2841"/>
      <c r="AL365" s="2841"/>
      <c r="AM365" s="2841"/>
      <c r="AN365" s="2841"/>
      <c r="AO365" s="2841"/>
      <c r="AP365" s="2841"/>
      <c r="AQ365" s="2841"/>
      <c r="AR365" s="2841"/>
      <c r="AS365" s="2841"/>
      <c r="AT365" s="2821"/>
      <c r="AU365" s="2850"/>
      <c r="AV365" s="794">
        <f t="shared" si="207"/>
        <v>0</v>
      </c>
      <c r="AW365" s="794">
        <f t="shared" si="208"/>
        <v>0</v>
      </c>
      <c r="AX365" s="794">
        <f t="shared" si="209"/>
        <v>0</v>
      </c>
      <c r="AY365" s="1178">
        <f t="shared" si="213"/>
        <v>0</v>
      </c>
      <c r="AZ365" s="2820">
        <f t="shared" si="214"/>
        <v>0</v>
      </c>
      <c r="BA365" s="2820">
        <f t="shared" si="215"/>
        <v>0</v>
      </c>
      <c r="BB365" s="2820">
        <f t="shared" si="216"/>
        <v>0</v>
      </c>
      <c r="BC365" s="2820">
        <f t="shared" si="217"/>
        <v>0</v>
      </c>
      <c r="BD365" s="2820">
        <f t="shared" si="218"/>
        <v>0</v>
      </c>
      <c r="BE365" s="2820">
        <f t="shared" si="219"/>
        <v>0</v>
      </c>
      <c r="BF365" s="2820">
        <f t="shared" si="220"/>
        <v>0</v>
      </c>
      <c r="BG365" s="2820">
        <f t="shared" si="221"/>
        <v>0</v>
      </c>
      <c r="BH365" s="2820">
        <f t="shared" si="222"/>
        <v>0</v>
      </c>
      <c r="BI365" s="2820">
        <f t="shared" si="223"/>
        <v>0</v>
      </c>
      <c r="BJ365" s="2820">
        <f t="shared" si="224"/>
        <v>0</v>
      </c>
      <c r="BK365" s="2820">
        <f t="shared" si="225"/>
        <v>0</v>
      </c>
      <c r="BL365" s="2820">
        <f t="shared" si="226"/>
        <v>0</v>
      </c>
      <c r="BM365" s="2820">
        <f t="shared" si="227"/>
        <v>0</v>
      </c>
      <c r="BN365" s="2820">
        <f t="shared" si="228"/>
        <v>0</v>
      </c>
      <c r="BO365" s="2820">
        <f t="shared" si="229"/>
        <v>0</v>
      </c>
      <c r="BP365" s="2820">
        <f t="shared" si="230"/>
        <v>0</v>
      </c>
      <c r="BQ365" s="2820">
        <f t="shared" si="231"/>
        <v>0</v>
      </c>
      <c r="BR365" s="2820">
        <f t="shared" si="232"/>
        <v>0</v>
      </c>
      <c r="BS365" s="2820">
        <f t="shared" si="233"/>
        <v>0</v>
      </c>
      <c r="BT365" s="2868">
        <f t="shared" si="234"/>
        <v>0</v>
      </c>
    </row>
    <row r="366" spans="1:72">
      <c r="A366" s="1243"/>
      <c r="B366" s="1251"/>
      <c r="C366" s="1251"/>
      <c r="D366" s="2824"/>
      <c r="E366" s="2820">
        <f t="shared" si="206"/>
        <v>0</v>
      </c>
      <c r="F366" s="2821"/>
      <c r="G366" s="2822">
        <f t="shared" si="210"/>
        <v>0</v>
      </c>
      <c r="H366" s="2823">
        <f t="shared" si="211"/>
        <v>0</v>
      </c>
      <c r="I366" s="2831"/>
      <c r="J366" s="2831"/>
      <c r="K366" s="2831"/>
      <c r="L366" s="2831"/>
      <c r="M366" s="2831"/>
      <c r="N366" s="2831"/>
      <c r="O366" s="2831"/>
      <c r="P366" s="2831"/>
      <c r="Q366" s="2831"/>
      <c r="R366" s="2831"/>
      <c r="S366" s="2831"/>
      <c r="T366" s="2831"/>
      <c r="U366" s="2831"/>
      <c r="V366" s="2831"/>
      <c r="W366" s="2831"/>
      <c r="X366" s="2831"/>
      <c r="Y366" s="2831"/>
      <c r="Z366" s="2831"/>
      <c r="AA366" s="2831"/>
      <c r="AB366" s="2831"/>
      <c r="AC366" s="2820">
        <f t="shared" si="212"/>
        <v>0</v>
      </c>
      <c r="AD366" s="2841"/>
      <c r="AE366" s="2841"/>
      <c r="AF366" s="2841"/>
      <c r="AG366" s="2841"/>
      <c r="AH366" s="2841"/>
      <c r="AI366" s="2841"/>
      <c r="AJ366" s="2841"/>
      <c r="AK366" s="2841"/>
      <c r="AL366" s="2841"/>
      <c r="AM366" s="2841"/>
      <c r="AN366" s="2841"/>
      <c r="AO366" s="2841"/>
      <c r="AP366" s="2841"/>
      <c r="AQ366" s="2841"/>
      <c r="AR366" s="2841"/>
      <c r="AS366" s="2841"/>
      <c r="AT366" s="2821"/>
      <c r="AU366" s="2850"/>
      <c r="AV366" s="794">
        <f t="shared" si="207"/>
        <v>0</v>
      </c>
      <c r="AW366" s="794">
        <f t="shared" si="208"/>
        <v>0</v>
      </c>
      <c r="AX366" s="794">
        <f t="shared" si="209"/>
        <v>0</v>
      </c>
      <c r="AY366" s="1178">
        <f t="shared" si="213"/>
        <v>0</v>
      </c>
      <c r="AZ366" s="2820">
        <f t="shared" si="214"/>
        <v>0</v>
      </c>
      <c r="BA366" s="2820">
        <f t="shared" si="215"/>
        <v>0</v>
      </c>
      <c r="BB366" s="2820">
        <f t="shared" si="216"/>
        <v>0</v>
      </c>
      <c r="BC366" s="2820">
        <f t="shared" si="217"/>
        <v>0</v>
      </c>
      <c r="BD366" s="2820">
        <f t="shared" si="218"/>
        <v>0</v>
      </c>
      <c r="BE366" s="2820">
        <f t="shared" si="219"/>
        <v>0</v>
      </c>
      <c r="BF366" s="2820">
        <f t="shared" si="220"/>
        <v>0</v>
      </c>
      <c r="BG366" s="2820">
        <f t="shared" si="221"/>
        <v>0</v>
      </c>
      <c r="BH366" s="2820">
        <f t="shared" si="222"/>
        <v>0</v>
      </c>
      <c r="BI366" s="2820">
        <f t="shared" si="223"/>
        <v>0</v>
      </c>
      <c r="BJ366" s="2820">
        <f t="shared" si="224"/>
        <v>0</v>
      </c>
      <c r="BK366" s="2820">
        <f t="shared" si="225"/>
        <v>0</v>
      </c>
      <c r="BL366" s="2820">
        <f t="shared" si="226"/>
        <v>0</v>
      </c>
      <c r="BM366" s="2820">
        <f t="shared" si="227"/>
        <v>0</v>
      </c>
      <c r="BN366" s="2820">
        <f t="shared" si="228"/>
        <v>0</v>
      </c>
      <c r="BO366" s="2820">
        <f t="shared" si="229"/>
        <v>0</v>
      </c>
      <c r="BP366" s="2820">
        <f t="shared" si="230"/>
        <v>0</v>
      </c>
      <c r="BQ366" s="2820">
        <f t="shared" si="231"/>
        <v>0</v>
      </c>
      <c r="BR366" s="2820">
        <f t="shared" si="232"/>
        <v>0</v>
      </c>
      <c r="BS366" s="2820">
        <f t="shared" si="233"/>
        <v>0</v>
      </c>
      <c r="BT366" s="2868">
        <f t="shared" si="234"/>
        <v>0</v>
      </c>
    </row>
    <row r="367" spans="1:72">
      <c r="A367" s="1243"/>
      <c r="B367" s="1251"/>
      <c r="C367" s="1251"/>
      <c r="D367" s="2824"/>
      <c r="E367" s="2820">
        <f t="shared" ref="E367:E397" si="235">IF($C$3="是",ROUND($A$3*G367/$B$3,2),ROUND($A$3*(G367-AT367)/$B$3,2))</f>
        <v>0</v>
      </c>
      <c r="F367" s="2821"/>
      <c r="G367" s="2822">
        <f t="shared" si="210"/>
        <v>0</v>
      </c>
      <c r="H367" s="2823">
        <f t="shared" si="211"/>
        <v>0</v>
      </c>
      <c r="I367" s="2831"/>
      <c r="J367" s="2831"/>
      <c r="K367" s="2831"/>
      <c r="L367" s="2831"/>
      <c r="M367" s="2831"/>
      <c r="N367" s="2831"/>
      <c r="O367" s="2831"/>
      <c r="P367" s="2831"/>
      <c r="Q367" s="2831"/>
      <c r="R367" s="2831"/>
      <c r="S367" s="2831"/>
      <c r="T367" s="2831"/>
      <c r="U367" s="2831"/>
      <c r="V367" s="2831"/>
      <c r="W367" s="2831"/>
      <c r="X367" s="2831"/>
      <c r="Y367" s="2831"/>
      <c r="Z367" s="2831"/>
      <c r="AA367" s="2831"/>
      <c r="AB367" s="2831"/>
      <c r="AC367" s="2820">
        <f t="shared" si="212"/>
        <v>0</v>
      </c>
      <c r="AD367" s="2841"/>
      <c r="AE367" s="2841"/>
      <c r="AF367" s="2841"/>
      <c r="AG367" s="2841"/>
      <c r="AH367" s="2841"/>
      <c r="AI367" s="2841"/>
      <c r="AJ367" s="2841"/>
      <c r="AK367" s="2841"/>
      <c r="AL367" s="2841"/>
      <c r="AM367" s="2841"/>
      <c r="AN367" s="2841"/>
      <c r="AO367" s="2841"/>
      <c r="AP367" s="2841"/>
      <c r="AQ367" s="2841"/>
      <c r="AR367" s="2841"/>
      <c r="AS367" s="2841"/>
      <c r="AT367" s="2821"/>
      <c r="AU367" s="2850"/>
      <c r="AV367" s="794">
        <f t="shared" ref="AV367:AV397" si="236">A367</f>
        <v>0</v>
      </c>
      <c r="AW367" s="794">
        <f t="shared" ref="AW367:AW397" si="237">B367</f>
        <v>0</v>
      </c>
      <c r="AX367" s="794">
        <f t="shared" ref="AX367:AX397" si="238">C367</f>
        <v>0</v>
      </c>
      <c r="AY367" s="1178">
        <f t="shared" si="213"/>
        <v>0</v>
      </c>
      <c r="AZ367" s="2820">
        <f t="shared" si="214"/>
        <v>0</v>
      </c>
      <c r="BA367" s="2820">
        <f t="shared" si="215"/>
        <v>0</v>
      </c>
      <c r="BB367" s="2820">
        <f t="shared" si="216"/>
        <v>0</v>
      </c>
      <c r="BC367" s="2820">
        <f t="shared" si="217"/>
        <v>0</v>
      </c>
      <c r="BD367" s="2820">
        <f t="shared" si="218"/>
        <v>0</v>
      </c>
      <c r="BE367" s="2820">
        <f t="shared" si="219"/>
        <v>0</v>
      </c>
      <c r="BF367" s="2820">
        <f t="shared" si="220"/>
        <v>0</v>
      </c>
      <c r="BG367" s="2820">
        <f t="shared" si="221"/>
        <v>0</v>
      </c>
      <c r="BH367" s="2820">
        <f t="shared" si="222"/>
        <v>0</v>
      </c>
      <c r="BI367" s="2820">
        <f t="shared" si="223"/>
        <v>0</v>
      </c>
      <c r="BJ367" s="2820">
        <f t="shared" si="224"/>
        <v>0</v>
      </c>
      <c r="BK367" s="2820">
        <f t="shared" si="225"/>
        <v>0</v>
      </c>
      <c r="BL367" s="2820">
        <f t="shared" si="226"/>
        <v>0</v>
      </c>
      <c r="BM367" s="2820">
        <f t="shared" si="227"/>
        <v>0</v>
      </c>
      <c r="BN367" s="2820">
        <f t="shared" si="228"/>
        <v>0</v>
      </c>
      <c r="BO367" s="2820">
        <f t="shared" si="229"/>
        <v>0</v>
      </c>
      <c r="BP367" s="2820">
        <f t="shared" si="230"/>
        <v>0</v>
      </c>
      <c r="BQ367" s="2820">
        <f t="shared" si="231"/>
        <v>0</v>
      </c>
      <c r="BR367" s="2820">
        <f t="shared" si="232"/>
        <v>0</v>
      </c>
      <c r="BS367" s="2820">
        <f t="shared" si="233"/>
        <v>0</v>
      </c>
      <c r="BT367" s="2868">
        <f t="shared" si="234"/>
        <v>0</v>
      </c>
    </row>
    <row r="368" spans="1:72">
      <c r="A368" s="1243"/>
      <c r="B368" s="1251"/>
      <c r="C368" s="1251"/>
      <c r="D368" s="2824"/>
      <c r="E368" s="2820">
        <f t="shared" si="235"/>
        <v>0</v>
      </c>
      <c r="F368" s="2821"/>
      <c r="G368" s="2822">
        <f t="shared" si="210"/>
        <v>0</v>
      </c>
      <c r="H368" s="2823">
        <f t="shared" si="211"/>
        <v>0</v>
      </c>
      <c r="I368" s="2831"/>
      <c r="J368" s="2831"/>
      <c r="K368" s="2831"/>
      <c r="L368" s="2831"/>
      <c r="M368" s="2831"/>
      <c r="N368" s="2831"/>
      <c r="O368" s="2831"/>
      <c r="P368" s="2831"/>
      <c r="Q368" s="2831"/>
      <c r="R368" s="2831"/>
      <c r="S368" s="2831"/>
      <c r="T368" s="2831"/>
      <c r="U368" s="2831"/>
      <c r="V368" s="2831"/>
      <c r="W368" s="2831"/>
      <c r="X368" s="2831"/>
      <c r="Y368" s="2831"/>
      <c r="Z368" s="2831"/>
      <c r="AA368" s="2831"/>
      <c r="AB368" s="2831"/>
      <c r="AC368" s="2820">
        <f t="shared" si="212"/>
        <v>0</v>
      </c>
      <c r="AD368" s="2841"/>
      <c r="AE368" s="2841"/>
      <c r="AF368" s="2841"/>
      <c r="AG368" s="2841"/>
      <c r="AH368" s="2841"/>
      <c r="AI368" s="2841"/>
      <c r="AJ368" s="2841"/>
      <c r="AK368" s="2841"/>
      <c r="AL368" s="2841"/>
      <c r="AM368" s="2841"/>
      <c r="AN368" s="2841"/>
      <c r="AO368" s="2841"/>
      <c r="AP368" s="2841"/>
      <c r="AQ368" s="2841"/>
      <c r="AR368" s="2841"/>
      <c r="AS368" s="2841"/>
      <c r="AT368" s="2821"/>
      <c r="AU368" s="2850"/>
      <c r="AV368" s="794">
        <f t="shared" si="236"/>
        <v>0</v>
      </c>
      <c r="AW368" s="794">
        <f t="shared" si="237"/>
        <v>0</v>
      </c>
      <c r="AX368" s="794">
        <f t="shared" si="238"/>
        <v>0</v>
      </c>
      <c r="AY368" s="1178">
        <f t="shared" si="213"/>
        <v>0</v>
      </c>
      <c r="AZ368" s="2820">
        <f t="shared" si="214"/>
        <v>0</v>
      </c>
      <c r="BA368" s="2820">
        <f t="shared" si="215"/>
        <v>0</v>
      </c>
      <c r="BB368" s="2820">
        <f t="shared" si="216"/>
        <v>0</v>
      </c>
      <c r="BC368" s="2820">
        <f t="shared" si="217"/>
        <v>0</v>
      </c>
      <c r="BD368" s="2820">
        <f t="shared" si="218"/>
        <v>0</v>
      </c>
      <c r="BE368" s="2820">
        <f t="shared" si="219"/>
        <v>0</v>
      </c>
      <c r="BF368" s="2820">
        <f t="shared" si="220"/>
        <v>0</v>
      </c>
      <c r="BG368" s="2820">
        <f t="shared" si="221"/>
        <v>0</v>
      </c>
      <c r="BH368" s="2820">
        <f t="shared" si="222"/>
        <v>0</v>
      </c>
      <c r="BI368" s="2820">
        <f t="shared" si="223"/>
        <v>0</v>
      </c>
      <c r="BJ368" s="2820">
        <f t="shared" si="224"/>
        <v>0</v>
      </c>
      <c r="BK368" s="2820">
        <f t="shared" si="225"/>
        <v>0</v>
      </c>
      <c r="BL368" s="2820">
        <f t="shared" si="226"/>
        <v>0</v>
      </c>
      <c r="BM368" s="2820">
        <f t="shared" si="227"/>
        <v>0</v>
      </c>
      <c r="BN368" s="2820">
        <f t="shared" si="228"/>
        <v>0</v>
      </c>
      <c r="BO368" s="2820">
        <f t="shared" si="229"/>
        <v>0</v>
      </c>
      <c r="BP368" s="2820">
        <f t="shared" si="230"/>
        <v>0</v>
      </c>
      <c r="BQ368" s="2820">
        <f t="shared" si="231"/>
        <v>0</v>
      </c>
      <c r="BR368" s="2820">
        <f t="shared" si="232"/>
        <v>0</v>
      </c>
      <c r="BS368" s="2820">
        <f t="shared" si="233"/>
        <v>0</v>
      </c>
      <c r="BT368" s="2868">
        <f t="shared" si="234"/>
        <v>0</v>
      </c>
    </row>
    <row r="369" spans="1:72">
      <c r="A369" s="1243"/>
      <c r="B369" s="1251"/>
      <c r="C369" s="1251"/>
      <c r="D369" s="2824"/>
      <c r="E369" s="2820">
        <f t="shared" si="235"/>
        <v>0</v>
      </c>
      <c r="F369" s="2821"/>
      <c r="G369" s="2822">
        <f t="shared" si="210"/>
        <v>0</v>
      </c>
      <c r="H369" s="2823">
        <f t="shared" si="211"/>
        <v>0</v>
      </c>
      <c r="I369" s="2831"/>
      <c r="J369" s="2831"/>
      <c r="K369" s="2831"/>
      <c r="L369" s="2831"/>
      <c r="M369" s="2831"/>
      <c r="N369" s="2831"/>
      <c r="O369" s="2831"/>
      <c r="P369" s="2831"/>
      <c r="Q369" s="2831"/>
      <c r="R369" s="2831"/>
      <c r="S369" s="2831"/>
      <c r="T369" s="2831"/>
      <c r="U369" s="2831"/>
      <c r="V369" s="2831"/>
      <c r="W369" s="2831"/>
      <c r="X369" s="2831"/>
      <c r="Y369" s="2831"/>
      <c r="Z369" s="2831"/>
      <c r="AA369" s="2831"/>
      <c r="AB369" s="2831"/>
      <c r="AC369" s="2820">
        <f t="shared" si="212"/>
        <v>0</v>
      </c>
      <c r="AD369" s="2841"/>
      <c r="AE369" s="2841"/>
      <c r="AF369" s="2841"/>
      <c r="AG369" s="2841"/>
      <c r="AH369" s="2841"/>
      <c r="AI369" s="2841"/>
      <c r="AJ369" s="2841"/>
      <c r="AK369" s="2841"/>
      <c r="AL369" s="2841"/>
      <c r="AM369" s="2841"/>
      <c r="AN369" s="2841"/>
      <c r="AO369" s="2841"/>
      <c r="AP369" s="2841"/>
      <c r="AQ369" s="2841"/>
      <c r="AR369" s="2841"/>
      <c r="AS369" s="2841"/>
      <c r="AT369" s="2821"/>
      <c r="AU369" s="2850"/>
      <c r="AV369" s="794">
        <f t="shared" si="236"/>
        <v>0</v>
      </c>
      <c r="AW369" s="794">
        <f t="shared" si="237"/>
        <v>0</v>
      </c>
      <c r="AX369" s="794">
        <f t="shared" si="238"/>
        <v>0</v>
      </c>
      <c r="AY369" s="1178">
        <f t="shared" si="213"/>
        <v>0</v>
      </c>
      <c r="AZ369" s="2820">
        <f t="shared" si="214"/>
        <v>0</v>
      </c>
      <c r="BA369" s="2820">
        <f t="shared" si="215"/>
        <v>0</v>
      </c>
      <c r="BB369" s="2820">
        <f t="shared" si="216"/>
        <v>0</v>
      </c>
      <c r="BC369" s="2820">
        <f t="shared" si="217"/>
        <v>0</v>
      </c>
      <c r="BD369" s="2820">
        <f t="shared" si="218"/>
        <v>0</v>
      </c>
      <c r="BE369" s="2820">
        <f t="shared" si="219"/>
        <v>0</v>
      </c>
      <c r="BF369" s="2820">
        <f t="shared" si="220"/>
        <v>0</v>
      </c>
      <c r="BG369" s="2820">
        <f t="shared" si="221"/>
        <v>0</v>
      </c>
      <c r="BH369" s="2820">
        <f t="shared" si="222"/>
        <v>0</v>
      </c>
      <c r="BI369" s="2820">
        <f t="shared" si="223"/>
        <v>0</v>
      </c>
      <c r="BJ369" s="2820">
        <f t="shared" si="224"/>
        <v>0</v>
      </c>
      <c r="BK369" s="2820">
        <f t="shared" si="225"/>
        <v>0</v>
      </c>
      <c r="BL369" s="2820">
        <f t="shared" si="226"/>
        <v>0</v>
      </c>
      <c r="BM369" s="2820">
        <f t="shared" si="227"/>
        <v>0</v>
      </c>
      <c r="BN369" s="2820">
        <f t="shared" si="228"/>
        <v>0</v>
      </c>
      <c r="BO369" s="2820">
        <f t="shared" si="229"/>
        <v>0</v>
      </c>
      <c r="BP369" s="2820">
        <f t="shared" si="230"/>
        <v>0</v>
      </c>
      <c r="BQ369" s="2820">
        <f t="shared" si="231"/>
        <v>0</v>
      </c>
      <c r="BR369" s="2820">
        <f t="shared" si="232"/>
        <v>0</v>
      </c>
      <c r="BS369" s="2820">
        <f t="shared" si="233"/>
        <v>0</v>
      </c>
      <c r="BT369" s="2868">
        <f t="shared" si="234"/>
        <v>0</v>
      </c>
    </row>
    <row r="370" spans="1:72">
      <c r="A370" s="1243"/>
      <c r="B370" s="1251"/>
      <c r="C370" s="1251"/>
      <c r="D370" s="2824"/>
      <c r="E370" s="2820">
        <f t="shared" si="235"/>
        <v>0</v>
      </c>
      <c r="F370" s="2821"/>
      <c r="G370" s="2822">
        <f t="shared" si="210"/>
        <v>0</v>
      </c>
      <c r="H370" s="2823">
        <f t="shared" si="211"/>
        <v>0</v>
      </c>
      <c r="I370" s="2831"/>
      <c r="J370" s="2831"/>
      <c r="K370" s="2831"/>
      <c r="L370" s="2831"/>
      <c r="M370" s="2831"/>
      <c r="N370" s="2831"/>
      <c r="O370" s="2831"/>
      <c r="P370" s="2831"/>
      <c r="Q370" s="2831"/>
      <c r="R370" s="2831"/>
      <c r="S370" s="2831"/>
      <c r="T370" s="2831"/>
      <c r="U370" s="2831"/>
      <c r="V370" s="2831"/>
      <c r="W370" s="2831"/>
      <c r="X370" s="2831"/>
      <c r="Y370" s="2831"/>
      <c r="Z370" s="2831"/>
      <c r="AA370" s="2831"/>
      <c r="AB370" s="2831"/>
      <c r="AC370" s="2820">
        <f t="shared" si="212"/>
        <v>0</v>
      </c>
      <c r="AD370" s="2841"/>
      <c r="AE370" s="2841"/>
      <c r="AF370" s="2841"/>
      <c r="AG370" s="2841"/>
      <c r="AH370" s="2841"/>
      <c r="AI370" s="2841"/>
      <c r="AJ370" s="2841"/>
      <c r="AK370" s="2841"/>
      <c r="AL370" s="2841"/>
      <c r="AM370" s="2841"/>
      <c r="AN370" s="2841"/>
      <c r="AO370" s="2841"/>
      <c r="AP370" s="2841"/>
      <c r="AQ370" s="2841"/>
      <c r="AR370" s="2841"/>
      <c r="AS370" s="2841"/>
      <c r="AT370" s="2821"/>
      <c r="AU370" s="2850"/>
      <c r="AV370" s="794">
        <f t="shared" si="236"/>
        <v>0</v>
      </c>
      <c r="AW370" s="794">
        <f t="shared" si="237"/>
        <v>0</v>
      </c>
      <c r="AX370" s="794">
        <f t="shared" si="238"/>
        <v>0</v>
      </c>
      <c r="AY370" s="1178">
        <f t="shared" si="213"/>
        <v>0</v>
      </c>
      <c r="AZ370" s="2820">
        <f t="shared" si="214"/>
        <v>0</v>
      </c>
      <c r="BA370" s="2820">
        <f t="shared" si="215"/>
        <v>0</v>
      </c>
      <c r="BB370" s="2820">
        <f t="shared" si="216"/>
        <v>0</v>
      </c>
      <c r="BC370" s="2820">
        <f t="shared" si="217"/>
        <v>0</v>
      </c>
      <c r="BD370" s="2820">
        <f t="shared" si="218"/>
        <v>0</v>
      </c>
      <c r="BE370" s="2820">
        <f t="shared" si="219"/>
        <v>0</v>
      </c>
      <c r="BF370" s="2820">
        <f t="shared" si="220"/>
        <v>0</v>
      </c>
      <c r="BG370" s="2820">
        <f t="shared" si="221"/>
        <v>0</v>
      </c>
      <c r="BH370" s="2820">
        <f t="shared" si="222"/>
        <v>0</v>
      </c>
      <c r="BI370" s="2820">
        <f t="shared" si="223"/>
        <v>0</v>
      </c>
      <c r="BJ370" s="2820">
        <f t="shared" si="224"/>
        <v>0</v>
      </c>
      <c r="BK370" s="2820">
        <f t="shared" si="225"/>
        <v>0</v>
      </c>
      <c r="BL370" s="2820">
        <f t="shared" si="226"/>
        <v>0</v>
      </c>
      <c r="BM370" s="2820">
        <f t="shared" si="227"/>
        <v>0</v>
      </c>
      <c r="BN370" s="2820">
        <f t="shared" si="228"/>
        <v>0</v>
      </c>
      <c r="BO370" s="2820">
        <f t="shared" si="229"/>
        <v>0</v>
      </c>
      <c r="BP370" s="2820">
        <f t="shared" si="230"/>
        <v>0</v>
      </c>
      <c r="BQ370" s="2820">
        <f t="shared" si="231"/>
        <v>0</v>
      </c>
      <c r="BR370" s="2820">
        <f t="shared" si="232"/>
        <v>0</v>
      </c>
      <c r="BS370" s="2820">
        <f t="shared" si="233"/>
        <v>0</v>
      </c>
      <c r="BT370" s="2868">
        <f t="shared" si="234"/>
        <v>0</v>
      </c>
    </row>
    <row r="371" spans="1:72">
      <c r="A371" s="1243"/>
      <c r="B371" s="1251"/>
      <c r="C371" s="1251"/>
      <c r="D371" s="2824"/>
      <c r="E371" s="2820">
        <f t="shared" si="235"/>
        <v>0</v>
      </c>
      <c r="F371" s="2821"/>
      <c r="G371" s="2822">
        <f t="shared" si="210"/>
        <v>0</v>
      </c>
      <c r="H371" s="2823">
        <f t="shared" si="211"/>
        <v>0</v>
      </c>
      <c r="I371" s="2831"/>
      <c r="J371" s="2831"/>
      <c r="K371" s="2831"/>
      <c r="L371" s="2831"/>
      <c r="M371" s="2831"/>
      <c r="N371" s="2831"/>
      <c r="O371" s="2831"/>
      <c r="P371" s="2831"/>
      <c r="Q371" s="2831"/>
      <c r="R371" s="2831"/>
      <c r="S371" s="2831"/>
      <c r="T371" s="2831"/>
      <c r="U371" s="2831"/>
      <c r="V371" s="2831"/>
      <c r="W371" s="2831"/>
      <c r="X371" s="2831"/>
      <c r="Y371" s="2831"/>
      <c r="Z371" s="2831"/>
      <c r="AA371" s="2831"/>
      <c r="AB371" s="2831"/>
      <c r="AC371" s="2820">
        <f t="shared" si="212"/>
        <v>0</v>
      </c>
      <c r="AD371" s="2841"/>
      <c r="AE371" s="2841"/>
      <c r="AF371" s="2841"/>
      <c r="AG371" s="2841"/>
      <c r="AH371" s="2841"/>
      <c r="AI371" s="2841"/>
      <c r="AJ371" s="2841"/>
      <c r="AK371" s="2841"/>
      <c r="AL371" s="2841"/>
      <c r="AM371" s="2841"/>
      <c r="AN371" s="2841"/>
      <c r="AO371" s="2841"/>
      <c r="AP371" s="2841"/>
      <c r="AQ371" s="2841"/>
      <c r="AR371" s="2841"/>
      <c r="AS371" s="2841"/>
      <c r="AT371" s="2821"/>
      <c r="AU371" s="2850"/>
      <c r="AV371" s="794">
        <f t="shared" si="236"/>
        <v>0</v>
      </c>
      <c r="AW371" s="794">
        <f t="shared" si="237"/>
        <v>0</v>
      </c>
      <c r="AX371" s="794">
        <f t="shared" si="238"/>
        <v>0</v>
      </c>
      <c r="AY371" s="1178">
        <f t="shared" si="213"/>
        <v>0</v>
      </c>
      <c r="AZ371" s="2820">
        <f t="shared" si="214"/>
        <v>0</v>
      </c>
      <c r="BA371" s="2820">
        <f t="shared" si="215"/>
        <v>0</v>
      </c>
      <c r="BB371" s="2820">
        <f t="shared" si="216"/>
        <v>0</v>
      </c>
      <c r="BC371" s="2820">
        <f t="shared" si="217"/>
        <v>0</v>
      </c>
      <c r="BD371" s="2820">
        <f t="shared" si="218"/>
        <v>0</v>
      </c>
      <c r="BE371" s="2820">
        <f t="shared" si="219"/>
        <v>0</v>
      </c>
      <c r="BF371" s="2820">
        <f t="shared" si="220"/>
        <v>0</v>
      </c>
      <c r="BG371" s="2820">
        <f t="shared" si="221"/>
        <v>0</v>
      </c>
      <c r="BH371" s="2820">
        <f t="shared" si="222"/>
        <v>0</v>
      </c>
      <c r="BI371" s="2820">
        <f t="shared" si="223"/>
        <v>0</v>
      </c>
      <c r="BJ371" s="2820">
        <f t="shared" si="224"/>
        <v>0</v>
      </c>
      <c r="BK371" s="2820">
        <f t="shared" si="225"/>
        <v>0</v>
      </c>
      <c r="BL371" s="2820">
        <f t="shared" si="226"/>
        <v>0</v>
      </c>
      <c r="BM371" s="2820">
        <f t="shared" si="227"/>
        <v>0</v>
      </c>
      <c r="BN371" s="2820">
        <f t="shared" si="228"/>
        <v>0</v>
      </c>
      <c r="BO371" s="2820">
        <f t="shared" si="229"/>
        <v>0</v>
      </c>
      <c r="BP371" s="2820">
        <f t="shared" si="230"/>
        <v>0</v>
      </c>
      <c r="BQ371" s="2820">
        <f t="shared" si="231"/>
        <v>0</v>
      </c>
      <c r="BR371" s="2820">
        <f t="shared" si="232"/>
        <v>0</v>
      </c>
      <c r="BS371" s="2820">
        <f t="shared" si="233"/>
        <v>0</v>
      </c>
      <c r="BT371" s="2868">
        <f t="shared" si="234"/>
        <v>0</v>
      </c>
    </row>
    <row r="372" spans="1:72">
      <c r="A372" s="1243"/>
      <c r="B372" s="1251"/>
      <c r="C372" s="1251"/>
      <c r="D372" s="2824"/>
      <c r="E372" s="2820">
        <f t="shared" si="235"/>
        <v>0</v>
      </c>
      <c r="F372" s="2821"/>
      <c r="G372" s="2822">
        <f t="shared" si="210"/>
        <v>0</v>
      </c>
      <c r="H372" s="2823">
        <f t="shared" si="211"/>
        <v>0</v>
      </c>
      <c r="I372" s="2831"/>
      <c r="J372" s="2831"/>
      <c r="K372" s="2831"/>
      <c r="L372" s="2831"/>
      <c r="M372" s="2831"/>
      <c r="N372" s="2831"/>
      <c r="O372" s="2831"/>
      <c r="P372" s="2831"/>
      <c r="Q372" s="2831"/>
      <c r="R372" s="2831"/>
      <c r="S372" s="2831"/>
      <c r="T372" s="2831"/>
      <c r="U372" s="2831"/>
      <c r="V372" s="2831"/>
      <c r="W372" s="2831"/>
      <c r="X372" s="2831"/>
      <c r="Y372" s="2831"/>
      <c r="Z372" s="2831"/>
      <c r="AA372" s="2831"/>
      <c r="AB372" s="2831"/>
      <c r="AC372" s="2820">
        <f t="shared" si="212"/>
        <v>0</v>
      </c>
      <c r="AD372" s="2841"/>
      <c r="AE372" s="2841"/>
      <c r="AF372" s="2841"/>
      <c r="AG372" s="2841"/>
      <c r="AH372" s="2841"/>
      <c r="AI372" s="2841"/>
      <c r="AJ372" s="2841"/>
      <c r="AK372" s="2841"/>
      <c r="AL372" s="2841"/>
      <c r="AM372" s="2841"/>
      <c r="AN372" s="2841"/>
      <c r="AO372" s="2841"/>
      <c r="AP372" s="2841"/>
      <c r="AQ372" s="2841"/>
      <c r="AR372" s="2841"/>
      <c r="AS372" s="2841"/>
      <c r="AT372" s="2821"/>
      <c r="AU372" s="2850"/>
      <c r="AV372" s="794">
        <f t="shared" si="236"/>
        <v>0</v>
      </c>
      <c r="AW372" s="794">
        <f t="shared" si="237"/>
        <v>0</v>
      </c>
      <c r="AX372" s="794">
        <f t="shared" si="238"/>
        <v>0</v>
      </c>
      <c r="AY372" s="1178">
        <f t="shared" si="213"/>
        <v>0</v>
      </c>
      <c r="AZ372" s="2820">
        <f t="shared" si="214"/>
        <v>0</v>
      </c>
      <c r="BA372" s="2820">
        <f t="shared" si="215"/>
        <v>0</v>
      </c>
      <c r="BB372" s="2820">
        <f t="shared" si="216"/>
        <v>0</v>
      </c>
      <c r="BC372" s="2820">
        <f t="shared" si="217"/>
        <v>0</v>
      </c>
      <c r="BD372" s="2820">
        <f t="shared" si="218"/>
        <v>0</v>
      </c>
      <c r="BE372" s="2820">
        <f t="shared" si="219"/>
        <v>0</v>
      </c>
      <c r="BF372" s="2820">
        <f t="shared" si="220"/>
        <v>0</v>
      </c>
      <c r="BG372" s="2820">
        <f t="shared" si="221"/>
        <v>0</v>
      </c>
      <c r="BH372" s="2820">
        <f t="shared" si="222"/>
        <v>0</v>
      </c>
      <c r="BI372" s="2820">
        <f t="shared" si="223"/>
        <v>0</v>
      </c>
      <c r="BJ372" s="2820">
        <f t="shared" si="224"/>
        <v>0</v>
      </c>
      <c r="BK372" s="2820">
        <f t="shared" si="225"/>
        <v>0</v>
      </c>
      <c r="BL372" s="2820">
        <f t="shared" si="226"/>
        <v>0</v>
      </c>
      <c r="BM372" s="2820">
        <f t="shared" si="227"/>
        <v>0</v>
      </c>
      <c r="BN372" s="2820">
        <f t="shared" si="228"/>
        <v>0</v>
      </c>
      <c r="BO372" s="2820">
        <f t="shared" si="229"/>
        <v>0</v>
      </c>
      <c r="BP372" s="2820">
        <f t="shared" si="230"/>
        <v>0</v>
      </c>
      <c r="BQ372" s="2820">
        <f t="shared" si="231"/>
        <v>0</v>
      </c>
      <c r="BR372" s="2820">
        <f t="shared" si="232"/>
        <v>0</v>
      </c>
      <c r="BS372" s="2820">
        <f t="shared" si="233"/>
        <v>0</v>
      </c>
      <c r="BT372" s="2868">
        <f t="shared" si="234"/>
        <v>0</v>
      </c>
    </row>
    <row r="373" spans="1:72">
      <c r="A373" s="1243"/>
      <c r="B373" s="1251"/>
      <c r="C373" s="1251"/>
      <c r="D373" s="2824"/>
      <c r="E373" s="2820">
        <f t="shared" si="235"/>
        <v>0</v>
      </c>
      <c r="F373" s="2821"/>
      <c r="G373" s="2822">
        <f t="shared" si="210"/>
        <v>0</v>
      </c>
      <c r="H373" s="2823">
        <f t="shared" si="211"/>
        <v>0</v>
      </c>
      <c r="I373" s="2831"/>
      <c r="J373" s="2831"/>
      <c r="K373" s="2831"/>
      <c r="L373" s="2831"/>
      <c r="M373" s="2831"/>
      <c r="N373" s="2831"/>
      <c r="O373" s="2831"/>
      <c r="P373" s="2831"/>
      <c r="Q373" s="2831"/>
      <c r="R373" s="2831"/>
      <c r="S373" s="2831"/>
      <c r="T373" s="2831"/>
      <c r="U373" s="2831"/>
      <c r="V373" s="2831"/>
      <c r="W373" s="2831"/>
      <c r="X373" s="2831"/>
      <c r="Y373" s="2831"/>
      <c r="Z373" s="2831"/>
      <c r="AA373" s="2831"/>
      <c r="AB373" s="2831"/>
      <c r="AC373" s="2820">
        <f t="shared" si="212"/>
        <v>0</v>
      </c>
      <c r="AD373" s="2841"/>
      <c r="AE373" s="2841"/>
      <c r="AF373" s="2841"/>
      <c r="AG373" s="2841"/>
      <c r="AH373" s="2841"/>
      <c r="AI373" s="2841"/>
      <c r="AJ373" s="2841"/>
      <c r="AK373" s="2841"/>
      <c r="AL373" s="2841"/>
      <c r="AM373" s="2841"/>
      <c r="AN373" s="2841"/>
      <c r="AO373" s="2841"/>
      <c r="AP373" s="2841"/>
      <c r="AQ373" s="2841"/>
      <c r="AR373" s="2841"/>
      <c r="AS373" s="2841"/>
      <c r="AT373" s="2821"/>
      <c r="AU373" s="2850"/>
      <c r="AV373" s="794">
        <f t="shared" si="236"/>
        <v>0</v>
      </c>
      <c r="AW373" s="794">
        <f t="shared" si="237"/>
        <v>0</v>
      </c>
      <c r="AX373" s="794">
        <f t="shared" si="238"/>
        <v>0</v>
      </c>
      <c r="AY373" s="1178">
        <f t="shared" si="213"/>
        <v>0</v>
      </c>
      <c r="AZ373" s="2820">
        <f t="shared" si="214"/>
        <v>0</v>
      </c>
      <c r="BA373" s="2820">
        <f t="shared" si="215"/>
        <v>0</v>
      </c>
      <c r="BB373" s="2820">
        <f t="shared" si="216"/>
        <v>0</v>
      </c>
      <c r="BC373" s="2820">
        <f t="shared" si="217"/>
        <v>0</v>
      </c>
      <c r="BD373" s="2820">
        <f t="shared" si="218"/>
        <v>0</v>
      </c>
      <c r="BE373" s="2820">
        <f t="shared" si="219"/>
        <v>0</v>
      </c>
      <c r="BF373" s="2820">
        <f t="shared" si="220"/>
        <v>0</v>
      </c>
      <c r="BG373" s="2820">
        <f t="shared" si="221"/>
        <v>0</v>
      </c>
      <c r="BH373" s="2820">
        <f t="shared" si="222"/>
        <v>0</v>
      </c>
      <c r="BI373" s="2820">
        <f t="shared" si="223"/>
        <v>0</v>
      </c>
      <c r="BJ373" s="2820">
        <f t="shared" si="224"/>
        <v>0</v>
      </c>
      <c r="BK373" s="2820">
        <f t="shared" si="225"/>
        <v>0</v>
      </c>
      <c r="BL373" s="2820">
        <f t="shared" si="226"/>
        <v>0</v>
      </c>
      <c r="BM373" s="2820">
        <f t="shared" si="227"/>
        <v>0</v>
      </c>
      <c r="BN373" s="2820">
        <f t="shared" si="228"/>
        <v>0</v>
      </c>
      <c r="BO373" s="2820">
        <f t="shared" si="229"/>
        <v>0</v>
      </c>
      <c r="BP373" s="2820">
        <f t="shared" si="230"/>
        <v>0</v>
      </c>
      <c r="BQ373" s="2820">
        <f t="shared" si="231"/>
        <v>0</v>
      </c>
      <c r="BR373" s="2820">
        <f t="shared" si="232"/>
        <v>0</v>
      </c>
      <c r="BS373" s="2820">
        <f t="shared" si="233"/>
        <v>0</v>
      </c>
      <c r="BT373" s="2868">
        <f t="shared" si="234"/>
        <v>0</v>
      </c>
    </row>
    <row r="374" spans="1:72">
      <c r="A374" s="1243"/>
      <c r="B374" s="1251"/>
      <c r="C374" s="1251"/>
      <c r="D374" s="2824"/>
      <c r="E374" s="2820">
        <f t="shared" si="235"/>
        <v>0</v>
      </c>
      <c r="F374" s="2821"/>
      <c r="G374" s="2822">
        <f t="shared" si="210"/>
        <v>0</v>
      </c>
      <c r="H374" s="2823">
        <f t="shared" si="211"/>
        <v>0</v>
      </c>
      <c r="I374" s="2831"/>
      <c r="J374" s="2831"/>
      <c r="K374" s="2831"/>
      <c r="L374" s="2831"/>
      <c r="M374" s="2831"/>
      <c r="N374" s="2831"/>
      <c r="O374" s="2831"/>
      <c r="P374" s="2831"/>
      <c r="Q374" s="2831"/>
      <c r="R374" s="2831"/>
      <c r="S374" s="2831"/>
      <c r="T374" s="2831"/>
      <c r="U374" s="2831"/>
      <c r="V374" s="2831"/>
      <c r="W374" s="2831"/>
      <c r="X374" s="2831"/>
      <c r="Y374" s="2831"/>
      <c r="Z374" s="2831"/>
      <c r="AA374" s="2831"/>
      <c r="AB374" s="2831"/>
      <c r="AC374" s="2820">
        <f t="shared" si="212"/>
        <v>0</v>
      </c>
      <c r="AD374" s="2841"/>
      <c r="AE374" s="2841"/>
      <c r="AF374" s="2841"/>
      <c r="AG374" s="2841"/>
      <c r="AH374" s="2841"/>
      <c r="AI374" s="2841"/>
      <c r="AJ374" s="2841"/>
      <c r="AK374" s="2841"/>
      <c r="AL374" s="2841"/>
      <c r="AM374" s="2841"/>
      <c r="AN374" s="2841"/>
      <c r="AO374" s="2841"/>
      <c r="AP374" s="2841"/>
      <c r="AQ374" s="2841"/>
      <c r="AR374" s="2841"/>
      <c r="AS374" s="2841"/>
      <c r="AT374" s="2821"/>
      <c r="AU374" s="2850"/>
      <c r="AV374" s="794">
        <f t="shared" si="236"/>
        <v>0</v>
      </c>
      <c r="AW374" s="794">
        <f t="shared" si="237"/>
        <v>0</v>
      </c>
      <c r="AX374" s="794">
        <f t="shared" si="238"/>
        <v>0</v>
      </c>
      <c r="AY374" s="1178">
        <f t="shared" si="213"/>
        <v>0</v>
      </c>
      <c r="AZ374" s="2820">
        <f t="shared" si="214"/>
        <v>0</v>
      </c>
      <c r="BA374" s="2820">
        <f t="shared" si="215"/>
        <v>0</v>
      </c>
      <c r="BB374" s="2820">
        <f t="shared" si="216"/>
        <v>0</v>
      </c>
      <c r="BC374" s="2820">
        <f t="shared" si="217"/>
        <v>0</v>
      </c>
      <c r="BD374" s="2820">
        <f t="shared" si="218"/>
        <v>0</v>
      </c>
      <c r="BE374" s="2820">
        <f t="shared" si="219"/>
        <v>0</v>
      </c>
      <c r="BF374" s="2820">
        <f t="shared" si="220"/>
        <v>0</v>
      </c>
      <c r="BG374" s="2820">
        <f t="shared" si="221"/>
        <v>0</v>
      </c>
      <c r="BH374" s="2820">
        <f t="shared" si="222"/>
        <v>0</v>
      </c>
      <c r="BI374" s="2820">
        <f t="shared" si="223"/>
        <v>0</v>
      </c>
      <c r="BJ374" s="2820">
        <f t="shared" si="224"/>
        <v>0</v>
      </c>
      <c r="BK374" s="2820">
        <f t="shared" si="225"/>
        <v>0</v>
      </c>
      <c r="BL374" s="2820">
        <f t="shared" si="226"/>
        <v>0</v>
      </c>
      <c r="BM374" s="2820">
        <f t="shared" si="227"/>
        <v>0</v>
      </c>
      <c r="BN374" s="2820">
        <f t="shared" si="228"/>
        <v>0</v>
      </c>
      <c r="BO374" s="2820">
        <f t="shared" si="229"/>
        <v>0</v>
      </c>
      <c r="BP374" s="2820">
        <f t="shared" si="230"/>
        <v>0</v>
      </c>
      <c r="BQ374" s="2820">
        <f t="shared" si="231"/>
        <v>0</v>
      </c>
      <c r="BR374" s="2820">
        <f t="shared" si="232"/>
        <v>0</v>
      </c>
      <c r="BS374" s="2820">
        <f t="shared" si="233"/>
        <v>0</v>
      </c>
      <c r="BT374" s="2868">
        <f t="shared" si="234"/>
        <v>0</v>
      </c>
    </row>
    <row r="375" spans="1:72">
      <c r="A375" s="1243"/>
      <c r="B375" s="1251"/>
      <c r="C375" s="1251"/>
      <c r="D375" s="2824"/>
      <c r="E375" s="2820">
        <f t="shared" si="235"/>
        <v>0</v>
      </c>
      <c r="F375" s="2821"/>
      <c r="G375" s="2822">
        <f t="shared" si="210"/>
        <v>0</v>
      </c>
      <c r="H375" s="2823">
        <f t="shared" si="211"/>
        <v>0</v>
      </c>
      <c r="I375" s="2831"/>
      <c r="J375" s="2831"/>
      <c r="K375" s="2831"/>
      <c r="L375" s="2831"/>
      <c r="M375" s="2831"/>
      <c r="N375" s="2831"/>
      <c r="O375" s="2831"/>
      <c r="P375" s="2831"/>
      <c r="Q375" s="2831"/>
      <c r="R375" s="2831"/>
      <c r="S375" s="2831"/>
      <c r="T375" s="2831"/>
      <c r="U375" s="2831"/>
      <c r="V375" s="2831"/>
      <c r="W375" s="2831"/>
      <c r="X375" s="2831"/>
      <c r="Y375" s="2831"/>
      <c r="Z375" s="2831"/>
      <c r="AA375" s="2831"/>
      <c r="AB375" s="2831"/>
      <c r="AC375" s="2820">
        <f t="shared" si="212"/>
        <v>0</v>
      </c>
      <c r="AD375" s="2841"/>
      <c r="AE375" s="2841"/>
      <c r="AF375" s="2841"/>
      <c r="AG375" s="2841"/>
      <c r="AH375" s="2841"/>
      <c r="AI375" s="2841"/>
      <c r="AJ375" s="2841"/>
      <c r="AK375" s="2841"/>
      <c r="AL375" s="2841"/>
      <c r="AM375" s="2841"/>
      <c r="AN375" s="2841"/>
      <c r="AO375" s="2841"/>
      <c r="AP375" s="2841"/>
      <c r="AQ375" s="2841"/>
      <c r="AR375" s="2841"/>
      <c r="AS375" s="2841"/>
      <c r="AT375" s="2821"/>
      <c r="AU375" s="2850"/>
      <c r="AV375" s="794">
        <f t="shared" si="236"/>
        <v>0</v>
      </c>
      <c r="AW375" s="794">
        <f t="shared" si="237"/>
        <v>0</v>
      </c>
      <c r="AX375" s="794">
        <f t="shared" si="238"/>
        <v>0</v>
      </c>
      <c r="AY375" s="1178">
        <f t="shared" si="213"/>
        <v>0</v>
      </c>
      <c r="AZ375" s="2820">
        <f t="shared" si="214"/>
        <v>0</v>
      </c>
      <c r="BA375" s="2820">
        <f t="shared" si="215"/>
        <v>0</v>
      </c>
      <c r="BB375" s="2820">
        <f t="shared" si="216"/>
        <v>0</v>
      </c>
      <c r="BC375" s="2820">
        <f t="shared" si="217"/>
        <v>0</v>
      </c>
      <c r="BD375" s="2820">
        <f t="shared" si="218"/>
        <v>0</v>
      </c>
      <c r="BE375" s="2820">
        <f t="shared" si="219"/>
        <v>0</v>
      </c>
      <c r="BF375" s="2820">
        <f t="shared" si="220"/>
        <v>0</v>
      </c>
      <c r="BG375" s="2820">
        <f t="shared" si="221"/>
        <v>0</v>
      </c>
      <c r="BH375" s="2820">
        <f t="shared" si="222"/>
        <v>0</v>
      </c>
      <c r="BI375" s="2820">
        <f t="shared" si="223"/>
        <v>0</v>
      </c>
      <c r="BJ375" s="2820">
        <f t="shared" si="224"/>
        <v>0</v>
      </c>
      <c r="BK375" s="2820">
        <f t="shared" si="225"/>
        <v>0</v>
      </c>
      <c r="BL375" s="2820">
        <f t="shared" si="226"/>
        <v>0</v>
      </c>
      <c r="BM375" s="2820">
        <f t="shared" si="227"/>
        <v>0</v>
      </c>
      <c r="BN375" s="2820">
        <f t="shared" si="228"/>
        <v>0</v>
      </c>
      <c r="BO375" s="2820">
        <f t="shared" si="229"/>
        <v>0</v>
      </c>
      <c r="BP375" s="2820">
        <f t="shared" si="230"/>
        <v>0</v>
      </c>
      <c r="BQ375" s="2820">
        <f t="shared" si="231"/>
        <v>0</v>
      </c>
      <c r="BR375" s="2820">
        <f t="shared" si="232"/>
        <v>0</v>
      </c>
      <c r="BS375" s="2820">
        <f t="shared" si="233"/>
        <v>0</v>
      </c>
      <c r="BT375" s="2868">
        <f t="shared" si="234"/>
        <v>0</v>
      </c>
    </row>
    <row r="376" spans="1:72">
      <c r="A376" s="1243"/>
      <c r="B376" s="1251"/>
      <c r="C376" s="1251"/>
      <c r="D376" s="2824"/>
      <c r="E376" s="2820">
        <f t="shared" si="235"/>
        <v>0</v>
      </c>
      <c r="F376" s="2821"/>
      <c r="G376" s="2822">
        <f t="shared" si="210"/>
        <v>0</v>
      </c>
      <c r="H376" s="2823">
        <f t="shared" si="211"/>
        <v>0</v>
      </c>
      <c r="I376" s="2831"/>
      <c r="J376" s="2831"/>
      <c r="K376" s="2831"/>
      <c r="L376" s="2831"/>
      <c r="M376" s="2831"/>
      <c r="N376" s="2831"/>
      <c r="O376" s="2831"/>
      <c r="P376" s="2831"/>
      <c r="Q376" s="2831"/>
      <c r="R376" s="2831"/>
      <c r="S376" s="2831"/>
      <c r="T376" s="2831"/>
      <c r="U376" s="2831"/>
      <c r="V376" s="2831"/>
      <c r="W376" s="2831"/>
      <c r="X376" s="2831"/>
      <c r="Y376" s="2831"/>
      <c r="Z376" s="2831"/>
      <c r="AA376" s="2831"/>
      <c r="AB376" s="2831"/>
      <c r="AC376" s="2820">
        <f t="shared" si="212"/>
        <v>0</v>
      </c>
      <c r="AD376" s="2841"/>
      <c r="AE376" s="2841"/>
      <c r="AF376" s="2841"/>
      <c r="AG376" s="2841"/>
      <c r="AH376" s="2841"/>
      <c r="AI376" s="2841"/>
      <c r="AJ376" s="2841"/>
      <c r="AK376" s="2841"/>
      <c r="AL376" s="2841"/>
      <c r="AM376" s="2841"/>
      <c r="AN376" s="2841"/>
      <c r="AO376" s="2841"/>
      <c r="AP376" s="2841"/>
      <c r="AQ376" s="2841"/>
      <c r="AR376" s="2841"/>
      <c r="AS376" s="2841"/>
      <c r="AT376" s="2821"/>
      <c r="AU376" s="2850"/>
      <c r="AV376" s="794">
        <f t="shared" si="236"/>
        <v>0</v>
      </c>
      <c r="AW376" s="794">
        <f t="shared" si="237"/>
        <v>0</v>
      </c>
      <c r="AX376" s="794">
        <f t="shared" si="238"/>
        <v>0</v>
      </c>
      <c r="AY376" s="1178">
        <f t="shared" si="213"/>
        <v>0</v>
      </c>
      <c r="AZ376" s="2820">
        <f t="shared" si="214"/>
        <v>0</v>
      </c>
      <c r="BA376" s="2820">
        <f t="shared" si="215"/>
        <v>0</v>
      </c>
      <c r="BB376" s="2820">
        <f t="shared" si="216"/>
        <v>0</v>
      </c>
      <c r="BC376" s="2820">
        <f t="shared" si="217"/>
        <v>0</v>
      </c>
      <c r="BD376" s="2820">
        <f t="shared" si="218"/>
        <v>0</v>
      </c>
      <c r="BE376" s="2820">
        <f t="shared" si="219"/>
        <v>0</v>
      </c>
      <c r="BF376" s="2820">
        <f t="shared" si="220"/>
        <v>0</v>
      </c>
      <c r="BG376" s="2820">
        <f t="shared" si="221"/>
        <v>0</v>
      </c>
      <c r="BH376" s="2820">
        <f t="shared" si="222"/>
        <v>0</v>
      </c>
      <c r="BI376" s="2820">
        <f t="shared" si="223"/>
        <v>0</v>
      </c>
      <c r="BJ376" s="2820">
        <f t="shared" si="224"/>
        <v>0</v>
      </c>
      <c r="BK376" s="2820">
        <f t="shared" si="225"/>
        <v>0</v>
      </c>
      <c r="BL376" s="2820">
        <f t="shared" si="226"/>
        <v>0</v>
      </c>
      <c r="BM376" s="2820">
        <f t="shared" si="227"/>
        <v>0</v>
      </c>
      <c r="BN376" s="2820">
        <f t="shared" si="228"/>
        <v>0</v>
      </c>
      <c r="BO376" s="2820">
        <f t="shared" si="229"/>
        <v>0</v>
      </c>
      <c r="BP376" s="2820">
        <f t="shared" si="230"/>
        <v>0</v>
      </c>
      <c r="BQ376" s="2820">
        <f t="shared" si="231"/>
        <v>0</v>
      </c>
      <c r="BR376" s="2820">
        <f t="shared" si="232"/>
        <v>0</v>
      </c>
      <c r="BS376" s="2820">
        <f t="shared" si="233"/>
        <v>0</v>
      </c>
      <c r="BT376" s="2868">
        <f t="shared" si="234"/>
        <v>0</v>
      </c>
    </row>
    <row r="377" spans="1:72">
      <c r="A377" s="1243"/>
      <c r="B377" s="1251"/>
      <c r="C377" s="1251"/>
      <c r="D377" s="2824"/>
      <c r="E377" s="2820">
        <f t="shared" si="235"/>
        <v>0</v>
      </c>
      <c r="F377" s="2821"/>
      <c r="G377" s="2822">
        <f t="shared" si="210"/>
        <v>0</v>
      </c>
      <c r="H377" s="2823">
        <f t="shared" si="211"/>
        <v>0</v>
      </c>
      <c r="I377" s="2831"/>
      <c r="J377" s="2831"/>
      <c r="K377" s="2831"/>
      <c r="L377" s="2831"/>
      <c r="M377" s="2831"/>
      <c r="N377" s="2831"/>
      <c r="O377" s="2831"/>
      <c r="P377" s="2831"/>
      <c r="Q377" s="2831"/>
      <c r="R377" s="2831"/>
      <c r="S377" s="2831"/>
      <c r="T377" s="2831"/>
      <c r="U377" s="2831"/>
      <c r="V377" s="2831"/>
      <c r="W377" s="2831"/>
      <c r="X377" s="2831"/>
      <c r="Y377" s="2831"/>
      <c r="Z377" s="2831"/>
      <c r="AA377" s="2831"/>
      <c r="AB377" s="2831"/>
      <c r="AC377" s="2820">
        <f t="shared" si="212"/>
        <v>0</v>
      </c>
      <c r="AD377" s="2841"/>
      <c r="AE377" s="2841"/>
      <c r="AF377" s="2841"/>
      <c r="AG377" s="2841"/>
      <c r="AH377" s="2841"/>
      <c r="AI377" s="2841"/>
      <c r="AJ377" s="2841"/>
      <c r="AK377" s="2841"/>
      <c r="AL377" s="2841"/>
      <c r="AM377" s="2841"/>
      <c r="AN377" s="2841"/>
      <c r="AO377" s="2841"/>
      <c r="AP377" s="2841"/>
      <c r="AQ377" s="2841"/>
      <c r="AR377" s="2841"/>
      <c r="AS377" s="2841"/>
      <c r="AT377" s="2821"/>
      <c r="AU377" s="2850"/>
      <c r="AV377" s="794">
        <f t="shared" si="236"/>
        <v>0</v>
      </c>
      <c r="AW377" s="794">
        <f t="shared" si="237"/>
        <v>0</v>
      </c>
      <c r="AX377" s="794">
        <f t="shared" si="238"/>
        <v>0</v>
      </c>
      <c r="AY377" s="1178">
        <f t="shared" si="213"/>
        <v>0</v>
      </c>
      <c r="AZ377" s="2820">
        <f t="shared" si="214"/>
        <v>0</v>
      </c>
      <c r="BA377" s="2820">
        <f t="shared" si="215"/>
        <v>0</v>
      </c>
      <c r="BB377" s="2820">
        <f t="shared" si="216"/>
        <v>0</v>
      </c>
      <c r="BC377" s="2820">
        <f t="shared" si="217"/>
        <v>0</v>
      </c>
      <c r="BD377" s="2820">
        <f t="shared" si="218"/>
        <v>0</v>
      </c>
      <c r="BE377" s="2820">
        <f t="shared" si="219"/>
        <v>0</v>
      </c>
      <c r="BF377" s="2820">
        <f t="shared" si="220"/>
        <v>0</v>
      </c>
      <c r="BG377" s="2820">
        <f t="shared" si="221"/>
        <v>0</v>
      </c>
      <c r="BH377" s="2820">
        <f t="shared" si="222"/>
        <v>0</v>
      </c>
      <c r="BI377" s="2820">
        <f t="shared" si="223"/>
        <v>0</v>
      </c>
      <c r="BJ377" s="2820">
        <f t="shared" si="224"/>
        <v>0</v>
      </c>
      <c r="BK377" s="2820">
        <f t="shared" si="225"/>
        <v>0</v>
      </c>
      <c r="BL377" s="2820">
        <f t="shared" si="226"/>
        <v>0</v>
      </c>
      <c r="BM377" s="2820">
        <f t="shared" si="227"/>
        <v>0</v>
      </c>
      <c r="BN377" s="2820">
        <f t="shared" si="228"/>
        <v>0</v>
      </c>
      <c r="BO377" s="2820">
        <f t="shared" si="229"/>
        <v>0</v>
      </c>
      <c r="BP377" s="2820">
        <f t="shared" si="230"/>
        <v>0</v>
      </c>
      <c r="BQ377" s="2820">
        <f t="shared" si="231"/>
        <v>0</v>
      </c>
      <c r="BR377" s="2820">
        <f t="shared" si="232"/>
        <v>0</v>
      </c>
      <c r="BS377" s="2820">
        <f t="shared" si="233"/>
        <v>0</v>
      </c>
      <c r="BT377" s="2868">
        <f t="shared" si="234"/>
        <v>0</v>
      </c>
    </row>
    <row r="378" spans="1:72">
      <c r="A378" s="1243"/>
      <c r="B378" s="1251"/>
      <c r="C378" s="1251"/>
      <c r="D378" s="2824"/>
      <c r="E378" s="2820">
        <f t="shared" si="235"/>
        <v>0</v>
      </c>
      <c r="F378" s="2821"/>
      <c r="G378" s="2822">
        <f t="shared" si="210"/>
        <v>0</v>
      </c>
      <c r="H378" s="2823">
        <f t="shared" si="211"/>
        <v>0</v>
      </c>
      <c r="I378" s="2831"/>
      <c r="J378" s="2831"/>
      <c r="K378" s="2831"/>
      <c r="L378" s="2831"/>
      <c r="M378" s="2831"/>
      <c r="N378" s="2831"/>
      <c r="O378" s="2831"/>
      <c r="P378" s="2831"/>
      <c r="Q378" s="2831"/>
      <c r="R378" s="2831"/>
      <c r="S378" s="2831"/>
      <c r="T378" s="2831"/>
      <c r="U378" s="2831"/>
      <c r="V378" s="2831"/>
      <c r="W378" s="2831"/>
      <c r="X378" s="2831"/>
      <c r="Y378" s="2831"/>
      <c r="Z378" s="2831"/>
      <c r="AA378" s="2831"/>
      <c r="AB378" s="2831"/>
      <c r="AC378" s="2820">
        <f t="shared" si="212"/>
        <v>0</v>
      </c>
      <c r="AD378" s="2841"/>
      <c r="AE378" s="2841"/>
      <c r="AF378" s="2841"/>
      <c r="AG378" s="2841"/>
      <c r="AH378" s="2841"/>
      <c r="AI378" s="2841"/>
      <c r="AJ378" s="2841"/>
      <c r="AK378" s="2841"/>
      <c r="AL378" s="2841"/>
      <c r="AM378" s="2841"/>
      <c r="AN378" s="2841"/>
      <c r="AO378" s="2841"/>
      <c r="AP378" s="2841"/>
      <c r="AQ378" s="2841"/>
      <c r="AR378" s="2841"/>
      <c r="AS378" s="2841"/>
      <c r="AT378" s="2821"/>
      <c r="AU378" s="2850"/>
      <c r="AV378" s="794">
        <f t="shared" si="236"/>
        <v>0</v>
      </c>
      <c r="AW378" s="794">
        <f t="shared" si="237"/>
        <v>0</v>
      </c>
      <c r="AX378" s="794">
        <f t="shared" si="238"/>
        <v>0</v>
      </c>
      <c r="AY378" s="1178">
        <f t="shared" si="213"/>
        <v>0</v>
      </c>
      <c r="AZ378" s="2820">
        <f t="shared" si="214"/>
        <v>0</v>
      </c>
      <c r="BA378" s="2820">
        <f t="shared" si="215"/>
        <v>0</v>
      </c>
      <c r="BB378" s="2820">
        <f t="shared" si="216"/>
        <v>0</v>
      </c>
      <c r="BC378" s="2820">
        <f t="shared" si="217"/>
        <v>0</v>
      </c>
      <c r="BD378" s="2820">
        <f t="shared" si="218"/>
        <v>0</v>
      </c>
      <c r="BE378" s="2820">
        <f t="shared" si="219"/>
        <v>0</v>
      </c>
      <c r="BF378" s="2820">
        <f t="shared" si="220"/>
        <v>0</v>
      </c>
      <c r="BG378" s="2820">
        <f t="shared" si="221"/>
        <v>0</v>
      </c>
      <c r="BH378" s="2820">
        <f t="shared" si="222"/>
        <v>0</v>
      </c>
      <c r="BI378" s="2820">
        <f t="shared" si="223"/>
        <v>0</v>
      </c>
      <c r="BJ378" s="2820">
        <f t="shared" si="224"/>
        <v>0</v>
      </c>
      <c r="BK378" s="2820">
        <f t="shared" si="225"/>
        <v>0</v>
      </c>
      <c r="BL378" s="2820">
        <f t="shared" si="226"/>
        <v>0</v>
      </c>
      <c r="BM378" s="2820">
        <f t="shared" si="227"/>
        <v>0</v>
      </c>
      <c r="BN378" s="2820">
        <f t="shared" si="228"/>
        <v>0</v>
      </c>
      <c r="BO378" s="2820">
        <f t="shared" si="229"/>
        <v>0</v>
      </c>
      <c r="BP378" s="2820">
        <f t="shared" si="230"/>
        <v>0</v>
      </c>
      <c r="BQ378" s="2820">
        <f t="shared" si="231"/>
        <v>0</v>
      </c>
      <c r="BR378" s="2820">
        <f t="shared" si="232"/>
        <v>0</v>
      </c>
      <c r="BS378" s="2820">
        <f t="shared" si="233"/>
        <v>0</v>
      </c>
      <c r="BT378" s="2868">
        <f t="shared" si="234"/>
        <v>0</v>
      </c>
    </row>
    <row r="379" spans="1:72">
      <c r="A379" s="1243"/>
      <c r="B379" s="1251"/>
      <c r="C379" s="1251"/>
      <c r="D379" s="2824"/>
      <c r="E379" s="2820">
        <f t="shared" si="235"/>
        <v>0</v>
      </c>
      <c r="F379" s="2821"/>
      <c r="G379" s="2822">
        <f t="shared" si="210"/>
        <v>0</v>
      </c>
      <c r="H379" s="2823">
        <f t="shared" si="211"/>
        <v>0</v>
      </c>
      <c r="I379" s="2831"/>
      <c r="J379" s="2831"/>
      <c r="K379" s="2831"/>
      <c r="L379" s="2831"/>
      <c r="M379" s="2831"/>
      <c r="N379" s="2831"/>
      <c r="O379" s="2831"/>
      <c r="P379" s="2831"/>
      <c r="Q379" s="2831"/>
      <c r="R379" s="2831"/>
      <c r="S379" s="2831"/>
      <c r="T379" s="2831"/>
      <c r="U379" s="2831"/>
      <c r="V379" s="2831"/>
      <c r="W379" s="2831"/>
      <c r="X379" s="2831"/>
      <c r="Y379" s="2831"/>
      <c r="Z379" s="2831"/>
      <c r="AA379" s="2831"/>
      <c r="AB379" s="2831"/>
      <c r="AC379" s="2820">
        <f t="shared" si="212"/>
        <v>0</v>
      </c>
      <c r="AD379" s="2841"/>
      <c r="AE379" s="2841"/>
      <c r="AF379" s="2841"/>
      <c r="AG379" s="2841"/>
      <c r="AH379" s="2841"/>
      <c r="AI379" s="2841"/>
      <c r="AJ379" s="2841"/>
      <c r="AK379" s="2841"/>
      <c r="AL379" s="2841"/>
      <c r="AM379" s="2841"/>
      <c r="AN379" s="2841"/>
      <c r="AO379" s="2841"/>
      <c r="AP379" s="2841"/>
      <c r="AQ379" s="2841"/>
      <c r="AR379" s="2841"/>
      <c r="AS379" s="2841"/>
      <c r="AT379" s="2821"/>
      <c r="AU379" s="2850"/>
      <c r="AV379" s="794">
        <f t="shared" si="236"/>
        <v>0</v>
      </c>
      <c r="AW379" s="794">
        <f t="shared" si="237"/>
        <v>0</v>
      </c>
      <c r="AX379" s="794">
        <f t="shared" si="238"/>
        <v>0</v>
      </c>
      <c r="AY379" s="1178">
        <f t="shared" si="213"/>
        <v>0</v>
      </c>
      <c r="AZ379" s="2820">
        <f t="shared" si="214"/>
        <v>0</v>
      </c>
      <c r="BA379" s="2820">
        <f t="shared" si="215"/>
        <v>0</v>
      </c>
      <c r="BB379" s="2820">
        <f t="shared" si="216"/>
        <v>0</v>
      </c>
      <c r="BC379" s="2820">
        <f t="shared" si="217"/>
        <v>0</v>
      </c>
      <c r="BD379" s="2820">
        <f t="shared" si="218"/>
        <v>0</v>
      </c>
      <c r="BE379" s="2820">
        <f t="shared" si="219"/>
        <v>0</v>
      </c>
      <c r="BF379" s="2820">
        <f t="shared" si="220"/>
        <v>0</v>
      </c>
      <c r="BG379" s="2820">
        <f t="shared" si="221"/>
        <v>0</v>
      </c>
      <c r="BH379" s="2820">
        <f t="shared" si="222"/>
        <v>0</v>
      </c>
      <c r="BI379" s="2820">
        <f t="shared" si="223"/>
        <v>0</v>
      </c>
      <c r="BJ379" s="2820">
        <f t="shared" si="224"/>
        <v>0</v>
      </c>
      <c r="BK379" s="2820">
        <f t="shared" si="225"/>
        <v>0</v>
      </c>
      <c r="BL379" s="2820">
        <f t="shared" si="226"/>
        <v>0</v>
      </c>
      <c r="BM379" s="2820">
        <f t="shared" si="227"/>
        <v>0</v>
      </c>
      <c r="BN379" s="2820">
        <f t="shared" si="228"/>
        <v>0</v>
      </c>
      <c r="BO379" s="2820">
        <f t="shared" si="229"/>
        <v>0</v>
      </c>
      <c r="BP379" s="2820">
        <f t="shared" si="230"/>
        <v>0</v>
      </c>
      <c r="BQ379" s="2820">
        <f t="shared" si="231"/>
        <v>0</v>
      </c>
      <c r="BR379" s="2820">
        <f t="shared" si="232"/>
        <v>0</v>
      </c>
      <c r="BS379" s="2820">
        <f t="shared" si="233"/>
        <v>0</v>
      </c>
      <c r="BT379" s="2868">
        <f t="shared" si="234"/>
        <v>0</v>
      </c>
    </row>
    <row r="380" spans="1:72">
      <c r="A380" s="1243"/>
      <c r="B380" s="1251"/>
      <c r="C380" s="1251"/>
      <c r="D380" s="2824"/>
      <c r="E380" s="2820">
        <f t="shared" si="235"/>
        <v>0</v>
      </c>
      <c r="F380" s="2821"/>
      <c r="G380" s="2822">
        <f t="shared" si="210"/>
        <v>0</v>
      </c>
      <c r="H380" s="2823">
        <f t="shared" si="211"/>
        <v>0</v>
      </c>
      <c r="I380" s="2831"/>
      <c r="J380" s="2831"/>
      <c r="K380" s="2831"/>
      <c r="L380" s="2831"/>
      <c r="M380" s="2831"/>
      <c r="N380" s="2831"/>
      <c r="O380" s="2831"/>
      <c r="P380" s="2831"/>
      <c r="Q380" s="2831"/>
      <c r="R380" s="2831"/>
      <c r="S380" s="2831"/>
      <c r="T380" s="2831"/>
      <c r="U380" s="2831"/>
      <c r="V380" s="2831"/>
      <c r="W380" s="2831"/>
      <c r="X380" s="2831"/>
      <c r="Y380" s="2831"/>
      <c r="Z380" s="2831"/>
      <c r="AA380" s="2831"/>
      <c r="AB380" s="2831"/>
      <c r="AC380" s="2820">
        <f t="shared" si="212"/>
        <v>0</v>
      </c>
      <c r="AD380" s="2841"/>
      <c r="AE380" s="2841"/>
      <c r="AF380" s="2841"/>
      <c r="AG380" s="2841"/>
      <c r="AH380" s="2841"/>
      <c r="AI380" s="2841"/>
      <c r="AJ380" s="2841"/>
      <c r="AK380" s="2841"/>
      <c r="AL380" s="2841"/>
      <c r="AM380" s="2841"/>
      <c r="AN380" s="2841"/>
      <c r="AO380" s="2841"/>
      <c r="AP380" s="2841"/>
      <c r="AQ380" s="2841"/>
      <c r="AR380" s="2841"/>
      <c r="AS380" s="2841"/>
      <c r="AT380" s="2821"/>
      <c r="AU380" s="2850"/>
      <c r="AV380" s="794">
        <f t="shared" si="236"/>
        <v>0</v>
      </c>
      <c r="AW380" s="794">
        <f t="shared" si="237"/>
        <v>0</v>
      </c>
      <c r="AX380" s="794">
        <f t="shared" si="238"/>
        <v>0</v>
      </c>
      <c r="AY380" s="1178">
        <f t="shared" si="213"/>
        <v>0</v>
      </c>
      <c r="AZ380" s="2820">
        <f t="shared" si="214"/>
        <v>0</v>
      </c>
      <c r="BA380" s="2820">
        <f t="shared" si="215"/>
        <v>0</v>
      </c>
      <c r="BB380" s="2820">
        <f t="shared" si="216"/>
        <v>0</v>
      </c>
      <c r="BC380" s="2820">
        <f t="shared" si="217"/>
        <v>0</v>
      </c>
      <c r="BD380" s="2820">
        <f t="shared" si="218"/>
        <v>0</v>
      </c>
      <c r="BE380" s="2820">
        <f t="shared" si="219"/>
        <v>0</v>
      </c>
      <c r="BF380" s="2820">
        <f t="shared" si="220"/>
        <v>0</v>
      </c>
      <c r="BG380" s="2820">
        <f t="shared" si="221"/>
        <v>0</v>
      </c>
      <c r="BH380" s="2820">
        <f t="shared" si="222"/>
        <v>0</v>
      </c>
      <c r="BI380" s="2820">
        <f t="shared" si="223"/>
        <v>0</v>
      </c>
      <c r="BJ380" s="2820">
        <f t="shared" si="224"/>
        <v>0</v>
      </c>
      <c r="BK380" s="2820">
        <f t="shared" si="225"/>
        <v>0</v>
      </c>
      <c r="BL380" s="2820">
        <f t="shared" si="226"/>
        <v>0</v>
      </c>
      <c r="BM380" s="2820">
        <f t="shared" si="227"/>
        <v>0</v>
      </c>
      <c r="BN380" s="2820">
        <f t="shared" si="228"/>
        <v>0</v>
      </c>
      <c r="BO380" s="2820">
        <f t="shared" si="229"/>
        <v>0</v>
      </c>
      <c r="BP380" s="2820">
        <f t="shared" si="230"/>
        <v>0</v>
      </c>
      <c r="BQ380" s="2820">
        <f t="shared" si="231"/>
        <v>0</v>
      </c>
      <c r="BR380" s="2820">
        <f t="shared" si="232"/>
        <v>0</v>
      </c>
      <c r="BS380" s="2820">
        <f t="shared" si="233"/>
        <v>0</v>
      </c>
      <c r="BT380" s="2868">
        <f t="shared" si="234"/>
        <v>0</v>
      </c>
    </row>
    <row r="381" spans="1:72">
      <c r="A381" s="1243"/>
      <c r="B381" s="1251"/>
      <c r="C381" s="1251"/>
      <c r="D381" s="2824"/>
      <c r="E381" s="2820">
        <f t="shared" si="235"/>
        <v>0</v>
      </c>
      <c r="F381" s="2821"/>
      <c r="G381" s="2822">
        <f t="shared" si="210"/>
        <v>0</v>
      </c>
      <c r="H381" s="2823">
        <f t="shared" si="211"/>
        <v>0</v>
      </c>
      <c r="I381" s="2831"/>
      <c r="J381" s="2831"/>
      <c r="K381" s="2831"/>
      <c r="L381" s="2831"/>
      <c r="M381" s="2831"/>
      <c r="N381" s="2831"/>
      <c r="O381" s="2831"/>
      <c r="P381" s="2831"/>
      <c r="Q381" s="2831"/>
      <c r="R381" s="2831"/>
      <c r="S381" s="2831"/>
      <c r="T381" s="2831"/>
      <c r="U381" s="2831"/>
      <c r="V381" s="2831"/>
      <c r="W381" s="2831"/>
      <c r="X381" s="2831"/>
      <c r="Y381" s="2831"/>
      <c r="Z381" s="2831"/>
      <c r="AA381" s="2831"/>
      <c r="AB381" s="2831"/>
      <c r="AC381" s="2820">
        <f t="shared" si="212"/>
        <v>0</v>
      </c>
      <c r="AD381" s="2841"/>
      <c r="AE381" s="2841"/>
      <c r="AF381" s="2841"/>
      <c r="AG381" s="2841"/>
      <c r="AH381" s="2841"/>
      <c r="AI381" s="2841"/>
      <c r="AJ381" s="2841"/>
      <c r="AK381" s="2841"/>
      <c r="AL381" s="2841"/>
      <c r="AM381" s="2841"/>
      <c r="AN381" s="2841"/>
      <c r="AO381" s="2841"/>
      <c r="AP381" s="2841"/>
      <c r="AQ381" s="2841"/>
      <c r="AR381" s="2841"/>
      <c r="AS381" s="2841"/>
      <c r="AT381" s="2821"/>
      <c r="AU381" s="2850"/>
      <c r="AV381" s="794">
        <f t="shared" si="236"/>
        <v>0</v>
      </c>
      <c r="AW381" s="794">
        <f t="shared" si="237"/>
        <v>0</v>
      </c>
      <c r="AX381" s="794">
        <f t="shared" si="238"/>
        <v>0</v>
      </c>
      <c r="AY381" s="1178">
        <f t="shared" si="213"/>
        <v>0</v>
      </c>
      <c r="AZ381" s="2820">
        <f t="shared" si="214"/>
        <v>0</v>
      </c>
      <c r="BA381" s="2820">
        <f t="shared" si="215"/>
        <v>0</v>
      </c>
      <c r="BB381" s="2820">
        <f t="shared" si="216"/>
        <v>0</v>
      </c>
      <c r="BC381" s="2820">
        <f t="shared" si="217"/>
        <v>0</v>
      </c>
      <c r="BD381" s="2820">
        <f t="shared" si="218"/>
        <v>0</v>
      </c>
      <c r="BE381" s="2820">
        <f t="shared" si="219"/>
        <v>0</v>
      </c>
      <c r="BF381" s="2820">
        <f t="shared" si="220"/>
        <v>0</v>
      </c>
      <c r="BG381" s="2820">
        <f t="shared" si="221"/>
        <v>0</v>
      </c>
      <c r="BH381" s="2820">
        <f t="shared" si="222"/>
        <v>0</v>
      </c>
      <c r="BI381" s="2820">
        <f t="shared" si="223"/>
        <v>0</v>
      </c>
      <c r="BJ381" s="2820">
        <f t="shared" si="224"/>
        <v>0</v>
      </c>
      <c r="BK381" s="2820">
        <f t="shared" si="225"/>
        <v>0</v>
      </c>
      <c r="BL381" s="2820">
        <f t="shared" si="226"/>
        <v>0</v>
      </c>
      <c r="BM381" s="2820">
        <f t="shared" si="227"/>
        <v>0</v>
      </c>
      <c r="BN381" s="2820">
        <f t="shared" si="228"/>
        <v>0</v>
      </c>
      <c r="BO381" s="2820">
        <f t="shared" si="229"/>
        <v>0</v>
      </c>
      <c r="BP381" s="2820">
        <f t="shared" si="230"/>
        <v>0</v>
      </c>
      <c r="BQ381" s="2820">
        <f t="shared" si="231"/>
        <v>0</v>
      </c>
      <c r="BR381" s="2820">
        <f t="shared" si="232"/>
        <v>0</v>
      </c>
      <c r="BS381" s="2820">
        <f t="shared" si="233"/>
        <v>0</v>
      </c>
      <c r="BT381" s="2868">
        <f t="shared" si="234"/>
        <v>0</v>
      </c>
    </row>
    <row r="382" spans="1:72">
      <c r="A382" s="1243"/>
      <c r="B382" s="1251"/>
      <c r="C382" s="1251"/>
      <c r="D382" s="2824"/>
      <c r="E382" s="2820">
        <f t="shared" si="235"/>
        <v>0</v>
      </c>
      <c r="F382" s="2821"/>
      <c r="G382" s="2822">
        <f t="shared" si="210"/>
        <v>0</v>
      </c>
      <c r="H382" s="2823">
        <f t="shared" si="211"/>
        <v>0</v>
      </c>
      <c r="I382" s="2831"/>
      <c r="J382" s="2831"/>
      <c r="K382" s="2831"/>
      <c r="L382" s="2831"/>
      <c r="M382" s="2831"/>
      <c r="N382" s="2831"/>
      <c r="O382" s="2831"/>
      <c r="P382" s="2831"/>
      <c r="Q382" s="2831"/>
      <c r="R382" s="2831"/>
      <c r="S382" s="2831"/>
      <c r="T382" s="2831"/>
      <c r="U382" s="2831"/>
      <c r="V382" s="2831"/>
      <c r="W382" s="2831"/>
      <c r="X382" s="2831"/>
      <c r="Y382" s="2831"/>
      <c r="Z382" s="2831"/>
      <c r="AA382" s="2831"/>
      <c r="AB382" s="2831"/>
      <c r="AC382" s="2820">
        <f t="shared" si="212"/>
        <v>0</v>
      </c>
      <c r="AD382" s="2841"/>
      <c r="AE382" s="2841"/>
      <c r="AF382" s="2841"/>
      <c r="AG382" s="2841"/>
      <c r="AH382" s="2841"/>
      <c r="AI382" s="2841"/>
      <c r="AJ382" s="2841"/>
      <c r="AK382" s="2841"/>
      <c r="AL382" s="2841"/>
      <c r="AM382" s="2841"/>
      <c r="AN382" s="2841"/>
      <c r="AO382" s="2841"/>
      <c r="AP382" s="2841"/>
      <c r="AQ382" s="2841"/>
      <c r="AR382" s="2841"/>
      <c r="AS382" s="2841"/>
      <c r="AT382" s="2821"/>
      <c r="AU382" s="2850"/>
      <c r="AV382" s="794">
        <f t="shared" si="236"/>
        <v>0</v>
      </c>
      <c r="AW382" s="794">
        <f t="shared" si="237"/>
        <v>0</v>
      </c>
      <c r="AX382" s="794">
        <f t="shared" si="238"/>
        <v>0</v>
      </c>
      <c r="AY382" s="1178">
        <f t="shared" si="213"/>
        <v>0</v>
      </c>
      <c r="AZ382" s="2820">
        <f t="shared" si="214"/>
        <v>0</v>
      </c>
      <c r="BA382" s="2820">
        <f t="shared" si="215"/>
        <v>0</v>
      </c>
      <c r="BB382" s="2820">
        <f t="shared" si="216"/>
        <v>0</v>
      </c>
      <c r="BC382" s="2820">
        <f t="shared" si="217"/>
        <v>0</v>
      </c>
      <c r="BD382" s="2820">
        <f t="shared" si="218"/>
        <v>0</v>
      </c>
      <c r="BE382" s="2820">
        <f t="shared" si="219"/>
        <v>0</v>
      </c>
      <c r="BF382" s="2820">
        <f t="shared" si="220"/>
        <v>0</v>
      </c>
      <c r="BG382" s="2820">
        <f t="shared" si="221"/>
        <v>0</v>
      </c>
      <c r="BH382" s="2820">
        <f t="shared" si="222"/>
        <v>0</v>
      </c>
      <c r="BI382" s="2820">
        <f t="shared" si="223"/>
        <v>0</v>
      </c>
      <c r="BJ382" s="2820">
        <f t="shared" si="224"/>
        <v>0</v>
      </c>
      <c r="BK382" s="2820">
        <f t="shared" si="225"/>
        <v>0</v>
      </c>
      <c r="BL382" s="2820">
        <f t="shared" si="226"/>
        <v>0</v>
      </c>
      <c r="BM382" s="2820">
        <f t="shared" si="227"/>
        <v>0</v>
      </c>
      <c r="BN382" s="2820">
        <f t="shared" si="228"/>
        <v>0</v>
      </c>
      <c r="BO382" s="2820">
        <f t="shared" si="229"/>
        <v>0</v>
      </c>
      <c r="BP382" s="2820">
        <f t="shared" si="230"/>
        <v>0</v>
      </c>
      <c r="BQ382" s="2820">
        <f t="shared" si="231"/>
        <v>0</v>
      </c>
      <c r="BR382" s="2820">
        <f t="shared" si="232"/>
        <v>0</v>
      </c>
      <c r="BS382" s="2820">
        <f t="shared" si="233"/>
        <v>0</v>
      </c>
      <c r="BT382" s="2868">
        <f t="shared" si="234"/>
        <v>0</v>
      </c>
    </row>
    <row r="383" spans="1:72">
      <c r="A383" s="1243"/>
      <c r="B383" s="1251"/>
      <c r="C383" s="1251"/>
      <c r="D383" s="2824"/>
      <c r="E383" s="2820">
        <f t="shared" si="235"/>
        <v>0</v>
      </c>
      <c r="F383" s="2821"/>
      <c r="G383" s="2822">
        <f t="shared" si="210"/>
        <v>0</v>
      </c>
      <c r="H383" s="2823">
        <f t="shared" si="211"/>
        <v>0</v>
      </c>
      <c r="I383" s="2831"/>
      <c r="J383" s="2831"/>
      <c r="K383" s="2831"/>
      <c r="L383" s="2831"/>
      <c r="M383" s="2831"/>
      <c r="N383" s="2831"/>
      <c r="O383" s="2831"/>
      <c r="P383" s="2831"/>
      <c r="Q383" s="2831"/>
      <c r="R383" s="2831"/>
      <c r="S383" s="2831"/>
      <c r="T383" s="2831"/>
      <c r="U383" s="2831"/>
      <c r="V383" s="2831"/>
      <c r="W383" s="2831"/>
      <c r="X383" s="2831"/>
      <c r="Y383" s="2831"/>
      <c r="Z383" s="2831"/>
      <c r="AA383" s="2831"/>
      <c r="AB383" s="2831"/>
      <c r="AC383" s="2820">
        <f t="shared" si="212"/>
        <v>0</v>
      </c>
      <c r="AD383" s="2841"/>
      <c r="AE383" s="2841"/>
      <c r="AF383" s="2841"/>
      <c r="AG383" s="2841"/>
      <c r="AH383" s="2841"/>
      <c r="AI383" s="2841"/>
      <c r="AJ383" s="2841"/>
      <c r="AK383" s="2841"/>
      <c r="AL383" s="2841"/>
      <c r="AM383" s="2841"/>
      <c r="AN383" s="2841"/>
      <c r="AO383" s="2841"/>
      <c r="AP383" s="2841"/>
      <c r="AQ383" s="2841"/>
      <c r="AR383" s="2841"/>
      <c r="AS383" s="2841"/>
      <c r="AT383" s="2821"/>
      <c r="AU383" s="2850"/>
      <c r="AV383" s="794">
        <f t="shared" si="236"/>
        <v>0</v>
      </c>
      <c r="AW383" s="794">
        <f t="shared" si="237"/>
        <v>0</v>
      </c>
      <c r="AX383" s="794">
        <f t="shared" si="238"/>
        <v>0</v>
      </c>
      <c r="AY383" s="1178">
        <f t="shared" si="213"/>
        <v>0</v>
      </c>
      <c r="AZ383" s="2820">
        <f t="shared" si="214"/>
        <v>0</v>
      </c>
      <c r="BA383" s="2820">
        <f t="shared" si="215"/>
        <v>0</v>
      </c>
      <c r="BB383" s="2820">
        <f t="shared" si="216"/>
        <v>0</v>
      </c>
      <c r="BC383" s="2820">
        <f t="shared" si="217"/>
        <v>0</v>
      </c>
      <c r="BD383" s="2820">
        <f t="shared" si="218"/>
        <v>0</v>
      </c>
      <c r="BE383" s="2820">
        <f t="shared" si="219"/>
        <v>0</v>
      </c>
      <c r="BF383" s="2820">
        <f t="shared" si="220"/>
        <v>0</v>
      </c>
      <c r="BG383" s="2820">
        <f t="shared" si="221"/>
        <v>0</v>
      </c>
      <c r="BH383" s="2820">
        <f t="shared" si="222"/>
        <v>0</v>
      </c>
      <c r="BI383" s="2820">
        <f t="shared" si="223"/>
        <v>0</v>
      </c>
      <c r="BJ383" s="2820">
        <f t="shared" si="224"/>
        <v>0</v>
      </c>
      <c r="BK383" s="2820">
        <f t="shared" si="225"/>
        <v>0</v>
      </c>
      <c r="BL383" s="2820">
        <f t="shared" si="226"/>
        <v>0</v>
      </c>
      <c r="BM383" s="2820">
        <f t="shared" si="227"/>
        <v>0</v>
      </c>
      <c r="BN383" s="2820">
        <f t="shared" si="228"/>
        <v>0</v>
      </c>
      <c r="BO383" s="2820">
        <f t="shared" si="229"/>
        <v>0</v>
      </c>
      <c r="BP383" s="2820">
        <f t="shared" si="230"/>
        <v>0</v>
      </c>
      <c r="BQ383" s="2820">
        <f t="shared" si="231"/>
        <v>0</v>
      </c>
      <c r="BR383" s="2820">
        <f t="shared" si="232"/>
        <v>0</v>
      </c>
      <c r="BS383" s="2820">
        <f t="shared" si="233"/>
        <v>0</v>
      </c>
      <c r="BT383" s="2868">
        <f t="shared" si="234"/>
        <v>0</v>
      </c>
    </row>
    <row r="384" spans="1:72">
      <c r="A384" s="1243"/>
      <c r="B384" s="1251"/>
      <c r="C384" s="1251"/>
      <c r="D384" s="2824"/>
      <c r="E384" s="2820">
        <f t="shared" si="235"/>
        <v>0</v>
      </c>
      <c r="F384" s="2821"/>
      <c r="G384" s="2822">
        <f t="shared" si="210"/>
        <v>0</v>
      </c>
      <c r="H384" s="2823">
        <f t="shared" si="211"/>
        <v>0</v>
      </c>
      <c r="I384" s="2831"/>
      <c r="J384" s="2831"/>
      <c r="K384" s="2831"/>
      <c r="L384" s="2831"/>
      <c r="M384" s="2831"/>
      <c r="N384" s="2831"/>
      <c r="O384" s="2831"/>
      <c r="P384" s="2831"/>
      <c r="Q384" s="2831"/>
      <c r="R384" s="2831"/>
      <c r="S384" s="2831"/>
      <c r="T384" s="2831"/>
      <c r="U384" s="2831"/>
      <c r="V384" s="2831"/>
      <c r="W384" s="2831"/>
      <c r="X384" s="2831"/>
      <c r="Y384" s="2831"/>
      <c r="Z384" s="2831"/>
      <c r="AA384" s="2831"/>
      <c r="AB384" s="2831"/>
      <c r="AC384" s="2820">
        <f t="shared" si="212"/>
        <v>0</v>
      </c>
      <c r="AD384" s="2841"/>
      <c r="AE384" s="2841"/>
      <c r="AF384" s="2841"/>
      <c r="AG384" s="2841"/>
      <c r="AH384" s="2841"/>
      <c r="AI384" s="2841"/>
      <c r="AJ384" s="2841"/>
      <c r="AK384" s="2841"/>
      <c r="AL384" s="2841"/>
      <c r="AM384" s="2841"/>
      <c r="AN384" s="2841"/>
      <c r="AO384" s="2841"/>
      <c r="AP384" s="2841"/>
      <c r="AQ384" s="2841"/>
      <c r="AR384" s="2841"/>
      <c r="AS384" s="2841"/>
      <c r="AT384" s="2821"/>
      <c r="AU384" s="2850"/>
      <c r="AV384" s="794">
        <f t="shared" si="236"/>
        <v>0</v>
      </c>
      <c r="AW384" s="794">
        <f t="shared" si="237"/>
        <v>0</v>
      </c>
      <c r="AX384" s="794">
        <f t="shared" si="238"/>
        <v>0</v>
      </c>
      <c r="AY384" s="1178">
        <f t="shared" si="213"/>
        <v>0</v>
      </c>
      <c r="AZ384" s="2820">
        <f t="shared" si="214"/>
        <v>0</v>
      </c>
      <c r="BA384" s="2820">
        <f t="shared" si="215"/>
        <v>0</v>
      </c>
      <c r="BB384" s="2820">
        <f t="shared" si="216"/>
        <v>0</v>
      </c>
      <c r="BC384" s="2820">
        <f t="shared" si="217"/>
        <v>0</v>
      </c>
      <c r="BD384" s="2820">
        <f t="shared" si="218"/>
        <v>0</v>
      </c>
      <c r="BE384" s="2820">
        <f t="shared" si="219"/>
        <v>0</v>
      </c>
      <c r="BF384" s="2820">
        <f t="shared" si="220"/>
        <v>0</v>
      </c>
      <c r="BG384" s="2820">
        <f t="shared" si="221"/>
        <v>0</v>
      </c>
      <c r="BH384" s="2820">
        <f t="shared" si="222"/>
        <v>0</v>
      </c>
      <c r="BI384" s="2820">
        <f t="shared" si="223"/>
        <v>0</v>
      </c>
      <c r="BJ384" s="2820">
        <f t="shared" si="224"/>
        <v>0</v>
      </c>
      <c r="BK384" s="2820">
        <f t="shared" si="225"/>
        <v>0</v>
      </c>
      <c r="BL384" s="2820">
        <f t="shared" si="226"/>
        <v>0</v>
      </c>
      <c r="BM384" s="2820">
        <f t="shared" si="227"/>
        <v>0</v>
      </c>
      <c r="BN384" s="2820">
        <f t="shared" si="228"/>
        <v>0</v>
      </c>
      <c r="BO384" s="2820">
        <f t="shared" si="229"/>
        <v>0</v>
      </c>
      <c r="BP384" s="2820">
        <f t="shared" si="230"/>
        <v>0</v>
      </c>
      <c r="BQ384" s="2820">
        <f t="shared" si="231"/>
        <v>0</v>
      </c>
      <c r="BR384" s="2820">
        <f t="shared" si="232"/>
        <v>0</v>
      </c>
      <c r="BS384" s="2820">
        <f t="shared" si="233"/>
        <v>0</v>
      </c>
      <c r="BT384" s="2868">
        <f t="shared" si="234"/>
        <v>0</v>
      </c>
    </row>
    <row r="385" spans="1:72">
      <c r="A385" s="1243"/>
      <c r="B385" s="1251"/>
      <c r="C385" s="1251"/>
      <c r="D385" s="2824"/>
      <c r="E385" s="2820">
        <f t="shared" si="235"/>
        <v>0</v>
      </c>
      <c r="F385" s="2821"/>
      <c r="G385" s="2822">
        <f t="shared" si="210"/>
        <v>0</v>
      </c>
      <c r="H385" s="2823">
        <f t="shared" si="211"/>
        <v>0</v>
      </c>
      <c r="I385" s="2831"/>
      <c r="J385" s="2831"/>
      <c r="K385" s="2831"/>
      <c r="L385" s="2831"/>
      <c r="M385" s="2831"/>
      <c r="N385" s="2831"/>
      <c r="O385" s="2831"/>
      <c r="P385" s="2831"/>
      <c r="Q385" s="2831"/>
      <c r="R385" s="2831"/>
      <c r="S385" s="2831"/>
      <c r="T385" s="2831"/>
      <c r="U385" s="2831"/>
      <c r="V385" s="2831"/>
      <c r="W385" s="2831"/>
      <c r="X385" s="2831"/>
      <c r="Y385" s="2831"/>
      <c r="Z385" s="2831"/>
      <c r="AA385" s="2831"/>
      <c r="AB385" s="2831"/>
      <c r="AC385" s="2820">
        <f t="shared" si="212"/>
        <v>0</v>
      </c>
      <c r="AD385" s="2841"/>
      <c r="AE385" s="2841"/>
      <c r="AF385" s="2841"/>
      <c r="AG385" s="2841"/>
      <c r="AH385" s="2841"/>
      <c r="AI385" s="2841"/>
      <c r="AJ385" s="2841"/>
      <c r="AK385" s="2841"/>
      <c r="AL385" s="2841"/>
      <c r="AM385" s="2841"/>
      <c r="AN385" s="2841"/>
      <c r="AO385" s="2841"/>
      <c r="AP385" s="2841"/>
      <c r="AQ385" s="2841"/>
      <c r="AR385" s="2841"/>
      <c r="AS385" s="2841"/>
      <c r="AT385" s="2821"/>
      <c r="AU385" s="2850"/>
      <c r="AV385" s="794">
        <f t="shared" si="236"/>
        <v>0</v>
      </c>
      <c r="AW385" s="794">
        <f t="shared" si="237"/>
        <v>0</v>
      </c>
      <c r="AX385" s="794">
        <f t="shared" si="238"/>
        <v>0</v>
      </c>
      <c r="AY385" s="1178">
        <f t="shared" si="213"/>
        <v>0</v>
      </c>
      <c r="AZ385" s="2820">
        <f t="shared" si="214"/>
        <v>0</v>
      </c>
      <c r="BA385" s="2820">
        <f t="shared" si="215"/>
        <v>0</v>
      </c>
      <c r="BB385" s="2820">
        <f t="shared" si="216"/>
        <v>0</v>
      </c>
      <c r="BC385" s="2820">
        <f t="shared" si="217"/>
        <v>0</v>
      </c>
      <c r="BD385" s="2820">
        <f t="shared" si="218"/>
        <v>0</v>
      </c>
      <c r="BE385" s="2820">
        <f t="shared" si="219"/>
        <v>0</v>
      </c>
      <c r="BF385" s="2820">
        <f t="shared" si="220"/>
        <v>0</v>
      </c>
      <c r="BG385" s="2820">
        <f t="shared" si="221"/>
        <v>0</v>
      </c>
      <c r="BH385" s="2820">
        <f t="shared" si="222"/>
        <v>0</v>
      </c>
      <c r="BI385" s="2820">
        <f t="shared" si="223"/>
        <v>0</v>
      </c>
      <c r="BJ385" s="2820">
        <f t="shared" si="224"/>
        <v>0</v>
      </c>
      <c r="BK385" s="2820">
        <f t="shared" si="225"/>
        <v>0</v>
      </c>
      <c r="BL385" s="2820">
        <f t="shared" si="226"/>
        <v>0</v>
      </c>
      <c r="BM385" s="2820">
        <f t="shared" si="227"/>
        <v>0</v>
      </c>
      <c r="BN385" s="2820">
        <f t="shared" si="228"/>
        <v>0</v>
      </c>
      <c r="BO385" s="2820">
        <f t="shared" si="229"/>
        <v>0</v>
      </c>
      <c r="BP385" s="2820">
        <f t="shared" si="230"/>
        <v>0</v>
      </c>
      <c r="BQ385" s="2820">
        <f t="shared" si="231"/>
        <v>0</v>
      </c>
      <c r="BR385" s="2820">
        <f t="shared" si="232"/>
        <v>0</v>
      </c>
      <c r="BS385" s="2820">
        <f t="shared" si="233"/>
        <v>0</v>
      </c>
      <c r="BT385" s="2868">
        <f t="shared" si="234"/>
        <v>0</v>
      </c>
    </row>
    <row r="386" spans="1:72">
      <c r="A386" s="1243"/>
      <c r="B386" s="1251"/>
      <c r="C386" s="1251"/>
      <c r="D386" s="2824"/>
      <c r="E386" s="2820">
        <f t="shared" si="235"/>
        <v>0</v>
      </c>
      <c r="F386" s="2821"/>
      <c r="G386" s="2822">
        <f t="shared" si="210"/>
        <v>0</v>
      </c>
      <c r="H386" s="2823">
        <f t="shared" si="211"/>
        <v>0</v>
      </c>
      <c r="I386" s="2831"/>
      <c r="J386" s="2831"/>
      <c r="K386" s="2831"/>
      <c r="L386" s="2831"/>
      <c r="M386" s="2831"/>
      <c r="N386" s="2831"/>
      <c r="O386" s="2831"/>
      <c r="P386" s="2831"/>
      <c r="Q386" s="2831"/>
      <c r="R386" s="2831"/>
      <c r="S386" s="2831"/>
      <c r="T386" s="2831"/>
      <c r="U386" s="2831"/>
      <c r="V386" s="2831"/>
      <c r="W386" s="2831"/>
      <c r="X386" s="2831"/>
      <c r="Y386" s="2831"/>
      <c r="Z386" s="2831"/>
      <c r="AA386" s="2831"/>
      <c r="AB386" s="2831"/>
      <c r="AC386" s="2820">
        <f t="shared" si="212"/>
        <v>0</v>
      </c>
      <c r="AD386" s="2841"/>
      <c r="AE386" s="2841"/>
      <c r="AF386" s="2841"/>
      <c r="AG386" s="2841"/>
      <c r="AH386" s="2841"/>
      <c r="AI386" s="2841"/>
      <c r="AJ386" s="2841"/>
      <c r="AK386" s="2841"/>
      <c r="AL386" s="2841"/>
      <c r="AM386" s="2841"/>
      <c r="AN386" s="2841"/>
      <c r="AO386" s="2841"/>
      <c r="AP386" s="2841"/>
      <c r="AQ386" s="2841"/>
      <c r="AR386" s="2841"/>
      <c r="AS386" s="2841"/>
      <c r="AT386" s="2821"/>
      <c r="AU386" s="2850"/>
      <c r="AV386" s="794">
        <f t="shared" si="236"/>
        <v>0</v>
      </c>
      <c r="AW386" s="794">
        <f t="shared" si="237"/>
        <v>0</v>
      </c>
      <c r="AX386" s="794">
        <f t="shared" si="238"/>
        <v>0</v>
      </c>
      <c r="AY386" s="1178">
        <f t="shared" si="213"/>
        <v>0</v>
      </c>
      <c r="AZ386" s="2820">
        <f t="shared" si="214"/>
        <v>0</v>
      </c>
      <c r="BA386" s="2820">
        <f t="shared" si="215"/>
        <v>0</v>
      </c>
      <c r="BB386" s="2820">
        <f t="shared" si="216"/>
        <v>0</v>
      </c>
      <c r="BC386" s="2820">
        <f t="shared" si="217"/>
        <v>0</v>
      </c>
      <c r="BD386" s="2820">
        <f t="shared" si="218"/>
        <v>0</v>
      </c>
      <c r="BE386" s="2820">
        <f t="shared" si="219"/>
        <v>0</v>
      </c>
      <c r="BF386" s="2820">
        <f t="shared" si="220"/>
        <v>0</v>
      </c>
      <c r="BG386" s="2820">
        <f t="shared" si="221"/>
        <v>0</v>
      </c>
      <c r="BH386" s="2820">
        <f t="shared" si="222"/>
        <v>0</v>
      </c>
      <c r="BI386" s="2820">
        <f t="shared" si="223"/>
        <v>0</v>
      </c>
      <c r="BJ386" s="2820">
        <f t="shared" si="224"/>
        <v>0</v>
      </c>
      <c r="BK386" s="2820">
        <f t="shared" si="225"/>
        <v>0</v>
      </c>
      <c r="BL386" s="2820">
        <f t="shared" si="226"/>
        <v>0</v>
      </c>
      <c r="BM386" s="2820">
        <f t="shared" si="227"/>
        <v>0</v>
      </c>
      <c r="BN386" s="2820">
        <f t="shared" si="228"/>
        <v>0</v>
      </c>
      <c r="BO386" s="2820">
        <f t="shared" si="229"/>
        <v>0</v>
      </c>
      <c r="BP386" s="2820">
        <f t="shared" si="230"/>
        <v>0</v>
      </c>
      <c r="BQ386" s="2820">
        <f t="shared" si="231"/>
        <v>0</v>
      </c>
      <c r="BR386" s="2820">
        <f t="shared" si="232"/>
        <v>0</v>
      </c>
      <c r="BS386" s="2820">
        <f t="shared" si="233"/>
        <v>0</v>
      </c>
      <c r="BT386" s="2868">
        <f t="shared" si="234"/>
        <v>0</v>
      </c>
    </row>
    <row r="387" spans="1:72">
      <c r="A387" s="1243"/>
      <c r="B387" s="1251"/>
      <c r="C387" s="1251"/>
      <c r="D387" s="2824"/>
      <c r="E387" s="2820">
        <f t="shared" si="235"/>
        <v>0</v>
      </c>
      <c r="F387" s="2821"/>
      <c r="G387" s="2822">
        <f t="shared" si="210"/>
        <v>0</v>
      </c>
      <c r="H387" s="2823">
        <f t="shared" si="211"/>
        <v>0</v>
      </c>
      <c r="I387" s="2831"/>
      <c r="J387" s="2831"/>
      <c r="K387" s="2831"/>
      <c r="L387" s="2831"/>
      <c r="M387" s="2831"/>
      <c r="N387" s="2831"/>
      <c r="O387" s="2831"/>
      <c r="P387" s="2831"/>
      <c r="Q387" s="2831"/>
      <c r="R387" s="2831"/>
      <c r="S387" s="2831"/>
      <c r="T387" s="2831"/>
      <c r="U387" s="2831"/>
      <c r="V387" s="2831"/>
      <c r="W387" s="2831"/>
      <c r="X387" s="2831"/>
      <c r="Y387" s="2831"/>
      <c r="Z387" s="2831"/>
      <c r="AA387" s="2831"/>
      <c r="AB387" s="2831"/>
      <c r="AC387" s="2820">
        <f t="shared" si="212"/>
        <v>0</v>
      </c>
      <c r="AD387" s="2841"/>
      <c r="AE387" s="2841"/>
      <c r="AF387" s="2841"/>
      <c r="AG387" s="2841"/>
      <c r="AH387" s="2841"/>
      <c r="AI387" s="2841"/>
      <c r="AJ387" s="2841"/>
      <c r="AK387" s="2841"/>
      <c r="AL387" s="2841"/>
      <c r="AM387" s="2841"/>
      <c r="AN387" s="2841"/>
      <c r="AO387" s="2841"/>
      <c r="AP387" s="2841"/>
      <c r="AQ387" s="2841"/>
      <c r="AR387" s="2841"/>
      <c r="AS387" s="2841"/>
      <c r="AT387" s="2821"/>
      <c r="AU387" s="2850"/>
      <c r="AV387" s="794">
        <f t="shared" si="236"/>
        <v>0</v>
      </c>
      <c r="AW387" s="794">
        <f t="shared" si="237"/>
        <v>0</v>
      </c>
      <c r="AX387" s="794">
        <f t="shared" si="238"/>
        <v>0</v>
      </c>
      <c r="AY387" s="1178">
        <f t="shared" si="213"/>
        <v>0</v>
      </c>
      <c r="AZ387" s="2820">
        <f t="shared" si="214"/>
        <v>0</v>
      </c>
      <c r="BA387" s="2820">
        <f t="shared" si="215"/>
        <v>0</v>
      </c>
      <c r="BB387" s="2820">
        <f t="shared" si="216"/>
        <v>0</v>
      </c>
      <c r="BC387" s="2820">
        <f t="shared" si="217"/>
        <v>0</v>
      </c>
      <c r="BD387" s="2820">
        <f t="shared" si="218"/>
        <v>0</v>
      </c>
      <c r="BE387" s="2820">
        <f t="shared" si="219"/>
        <v>0</v>
      </c>
      <c r="BF387" s="2820">
        <f t="shared" si="220"/>
        <v>0</v>
      </c>
      <c r="BG387" s="2820">
        <f t="shared" si="221"/>
        <v>0</v>
      </c>
      <c r="BH387" s="2820">
        <f t="shared" si="222"/>
        <v>0</v>
      </c>
      <c r="BI387" s="2820">
        <f t="shared" si="223"/>
        <v>0</v>
      </c>
      <c r="BJ387" s="2820">
        <f t="shared" si="224"/>
        <v>0</v>
      </c>
      <c r="BK387" s="2820">
        <f t="shared" si="225"/>
        <v>0</v>
      </c>
      <c r="BL387" s="2820">
        <f t="shared" si="226"/>
        <v>0</v>
      </c>
      <c r="BM387" s="2820">
        <f t="shared" si="227"/>
        <v>0</v>
      </c>
      <c r="BN387" s="2820">
        <f t="shared" si="228"/>
        <v>0</v>
      </c>
      <c r="BO387" s="2820">
        <f t="shared" si="229"/>
        <v>0</v>
      </c>
      <c r="BP387" s="2820">
        <f t="shared" si="230"/>
        <v>0</v>
      </c>
      <c r="BQ387" s="2820">
        <f t="shared" si="231"/>
        <v>0</v>
      </c>
      <c r="BR387" s="2820">
        <f t="shared" si="232"/>
        <v>0</v>
      </c>
      <c r="BS387" s="2820">
        <f t="shared" si="233"/>
        <v>0</v>
      </c>
      <c r="BT387" s="2868">
        <f t="shared" si="234"/>
        <v>0</v>
      </c>
    </row>
    <row r="388" spans="1:72">
      <c r="A388" s="1243"/>
      <c r="B388" s="1251"/>
      <c r="C388" s="1251"/>
      <c r="D388" s="2824"/>
      <c r="E388" s="2820">
        <f t="shared" si="235"/>
        <v>0</v>
      </c>
      <c r="F388" s="2821"/>
      <c r="G388" s="2822">
        <f t="shared" si="210"/>
        <v>0</v>
      </c>
      <c r="H388" s="2823">
        <f t="shared" si="211"/>
        <v>0</v>
      </c>
      <c r="I388" s="2831"/>
      <c r="J388" s="2831"/>
      <c r="K388" s="2831"/>
      <c r="L388" s="2831"/>
      <c r="M388" s="2831"/>
      <c r="N388" s="2831"/>
      <c r="O388" s="2831"/>
      <c r="P388" s="2831"/>
      <c r="Q388" s="2831"/>
      <c r="R388" s="2831"/>
      <c r="S388" s="2831"/>
      <c r="T388" s="2831"/>
      <c r="U388" s="2831"/>
      <c r="V388" s="2831"/>
      <c r="W388" s="2831"/>
      <c r="X388" s="2831"/>
      <c r="Y388" s="2831"/>
      <c r="Z388" s="2831"/>
      <c r="AA388" s="2831"/>
      <c r="AB388" s="2831"/>
      <c r="AC388" s="2820">
        <f t="shared" si="212"/>
        <v>0</v>
      </c>
      <c r="AD388" s="2841"/>
      <c r="AE388" s="2841"/>
      <c r="AF388" s="2841"/>
      <c r="AG388" s="2841"/>
      <c r="AH388" s="2841"/>
      <c r="AI388" s="2841"/>
      <c r="AJ388" s="2841"/>
      <c r="AK388" s="2841"/>
      <c r="AL388" s="2841"/>
      <c r="AM388" s="2841"/>
      <c r="AN388" s="2841"/>
      <c r="AO388" s="2841"/>
      <c r="AP388" s="2841"/>
      <c r="AQ388" s="2841"/>
      <c r="AR388" s="2841"/>
      <c r="AS388" s="2841"/>
      <c r="AT388" s="2821"/>
      <c r="AU388" s="2850"/>
      <c r="AV388" s="794">
        <f t="shared" si="236"/>
        <v>0</v>
      </c>
      <c r="AW388" s="794">
        <f t="shared" si="237"/>
        <v>0</v>
      </c>
      <c r="AX388" s="794">
        <f t="shared" si="238"/>
        <v>0</v>
      </c>
      <c r="AY388" s="1178">
        <f t="shared" si="213"/>
        <v>0</v>
      </c>
      <c r="AZ388" s="2820">
        <f t="shared" si="214"/>
        <v>0</v>
      </c>
      <c r="BA388" s="2820">
        <f t="shared" si="215"/>
        <v>0</v>
      </c>
      <c r="BB388" s="2820">
        <f t="shared" si="216"/>
        <v>0</v>
      </c>
      <c r="BC388" s="2820">
        <f t="shared" si="217"/>
        <v>0</v>
      </c>
      <c r="BD388" s="2820">
        <f t="shared" si="218"/>
        <v>0</v>
      </c>
      <c r="BE388" s="2820">
        <f t="shared" si="219"/>
        <v>0</v>
      </c>
      <c r="BF388" s="2820">
        <f t="shared" si="220"/>
        <v>0</v>
      </c>
      <c r="BG388" s="2820">
        <f t="shared" si="221"/>
        <v>0</v>
      </c>
      <c r="BH388" s="2820">
        <f t="shared" si="222"/>
        <v>0</v>
      </c>
      <c r="BI388" s="2820">
        <f t="shared" si="223"/>
        <v>0</v>
      </c>
      <c r="BJ388" s="2820">
        <f t="shared" si="224"/>
        <v>0</v>
      </c>
      <c r="BK388" s="2820">
        <f t="shared" si="225"/>
        <v>0</v>
      </c>
      <c r="BL388" s="2820">
        <f t="shared" si="226"/>
        <v>0</v>
      </c>
      <c r="BM388" s="2820">
        <f t="shared" si="227"/>
        <v>0</v>
      </c>
      <c r="BN388" s="2820">
        <f t="shared" si="228"/>
        <v>0</v>
      </c>
      <c r="BO388" s="2820">
        <f t="shared" si="229"/>
        <v>0</v>
      </c>
      <c r="BP388" s="2820">
        <f t="shared" si="230"/>
        <v>0</v>
      </c>
      <c r="BQ388" s="2820">
        <f t="shared" si="231"/>
        <v>0</v>
      </c>
      <c r="BR388" s="2820">
        <f t="shared" si="232"/>
        <v>0</v>
      </c>
      <c r="BS388" s="2820">
        <f t="shared" si="233"/>
        <v>0</v>
      </c>
      <c r="BT388" s="2868">
        <f t="shared" si="234"/>
        <v>0</v>
      </c>
    </row>
    <row r="389" spans="1:72">
      <c r="A389" s="1243"/>
      <c r="B389" s="1251"/>
      <c r="C389" s="1251"/>
      <c r="D389" s="2824"/>
      <c r="E389" s="2820">
        <f t="shared" si="235"/>
        <v>0</v>
      </c>
      <c r="F389" s="2821"/>
      <c r="G389" s="2822">
        <f t="shared" si="210"/>
        <v>0</v>
      </c>
      <c r="H389" s="2823">
        <f t="shared" si="211"/>
        <v>0</v>
      </c>
      <c r="I389" s="2831"/>
      <c r="J389" s="2831"/>
      <c r="K389" s="2831"/>
      <c r="L389" s="2831"/>
      <c r="M389" s="2831"/>
      <c r="N389" s="2831"/>
      <c r="O389" s="2831"/>
      <c r="P389" s="2831"/>
      <c r="Q389" s="2831"/>
      <c r="R389" s="2831"/>
      <c r="S389" s="2831"/>
      <c r="T389" s="2831"/>
      <c r="U389" s="2831"/>
      <c r="V389" s="2831"/>
      <c r="W389" s="2831"/>
      <c r="X389" s="2831"/>
      <c r="Y389" s="2831"/>
      <c r="Z389" s="2831"/>
      <c r="AA389" s="2831"/>
      <c r="AB389" s="2831"/>
      <c r="AC389" s="2820">
        <f t="shared" si="212"/>
        <v>0</v>
      </c>
      <c r="AD389" s="2841"/>
      <c r="AE389" s="2841"/>
      <c r="AF389" s="2841"/>
      <c r="AG389" s="2841"/>
      <c r="AH389" s="2841"/>
      <c r="AI389" s="2841"/>
      <c r="AJ389" s="2841"/>
      <c r="AK389" s="2841"/>
      <c r="AL389" s="2841"/>
      <c r="AM389" s="2841"/>
      <c r="AN389" s="2841"/>
      <c r="AO389" s="2841"/>
      <c r="AP389" s="2841"/>
      <c r="AQ389" s="2841"/>
      <c r="AR389" s="2841"/>
      <c r="AS389" s="2841"/>
      <c r="AT389" s="2821"/>
      <c r="AU389" s="2850"/>
      <c r="AV389" s="794">
        <f t="shared" si="236"/>
        <v>0</v>
      </c>
      <c r="AW389" s="794">
        <f t="shared" si="237"/>
        <v>0</v>
      </c>
      <c r="AX389" s="794">
        <f t="shared" si="238"/>
        <v>0</v>
      </c>
      <c r="AY389" s="1178">
        <f t="shared" si="213"/>
        <v>0</v>
      </c>
      <c r="AZ389" s="2820">
        <f t="shared" si="214"/>
        <v>0</v>
      </c>
      <c r="BA389" s="2820">
        <f t="shared" si="215"/>
        <v>0</v>
      </c>
      <c r="BB389" s="2820">
        <f t="shared" si="216"/>
        <v>0</v>
      </c>
      <c r="BC389" s="2820">
        <f t="shared" si="217"/>
        <v>0</v>
      </c>
      <c r="BD389" s="2820">
        <f t="shared" si="218"/>
        <v>0</v>
      </c>
      <c r="BE389" s="2820">
        <f t="shared" si="219"/>
        <v>0</v>
      </c>
      <c r="BF389" s="2820">
        <f t="shared" si="220"/>
        <v>0</v>
      </c>
      <c r="BG389" s="2820">
        <f t="shared" si="221"/>
        <v>0</v>
      </c>
      <c r="BH389" s="2820">
        <f t="shared" si="222"/>
        <v>0</v>
      </c>
      <c r="BI389" s="2820">
        <f t="shared" si="223"/>
        <v>0</v>
      </c>
      <c r="BJ389" s="2820">
        <f t="shared" si="224"/>
        <v>0</v>
      </c>
      <c r="BK389" s="2820">
        <f t="shared" si="225"/>
        <v>0</v>
      </c>
      <c r="BL389" s="2820">
        <f t="shared" si="226"/>
        <v>0</v>
      </c>
      <c r="BM389" s="2820">
        <f t="shared" si="227"/>
        <v>0</v>
      </c>
      <c r="BN389" s="2820">
        <f t="shared" si="228"/>
        <v>0</v>
      </c>
      <c r="BO389" s="2820">
        <f t="shared" si="229"/>
        <v>0</v>
      </c>
      <c r="BP389" s="2820">
        <f t="shared" si="230"/>
        <v>0</v>
      </c>
      <c r="BQ389" s="2820">
        <f t="shared" si="231"/>
        <v>0</v>
      </c>
      <c r="BR389" s="2820">
        <f t="shared" si="232"/>
        <v>0</v>
      </c>
      <c r="BS389" s="2820">
        <f t="shared" si="233"/>
        <v>0</v>
      </c>
      <c r="BT389" s="2868">
        <f t="shared" si="234"/>
        <v>0</v>
      </c>
    </row>
    <row r="390" spans="1:72">
      <c r="A390" s="1243"/>
      <c r="B390" s="1251"/>
      <c r="C390" s="1251"/>
      <c r="D390" s="2824"/>
      <c r="E390" s="2820">
        <f t="shared" si="235"/>
        <v>0</v>
      </c>
      <c r="F390" s="2821"/>
      <c r="G390" s="2822">
        <f t="shared" si="210"/>
        <v>0</v>
      </c>
      <c r="H390" s="2823">
        <f t="shared" si="211"/>
        <v>0</v>
      </c>
      <c r="I390" s="2831"/>
      <c r="J390" s="2831"/>
      <c r="K390" s="2831"/>
      <c r="L390" s="2831"/>
      <c r="M390" s="2831"/>
      <c r="N390" s="2831"/>
      <c r="O390" s="2831"/>
      <c r="P390" s="2831"/>
      <c r="Q390" s="2831"/>
      <c r="R390" s="2831"/>
      <c r="S390" s="2831"/>
      <c r="T390" s="2831"/>
      <c r="U390" s="2831"/>
      <c r="V390" s="2831"/>
      <c r="W390" s="2831"/>
      <c r="X390" s="2831"/>
      <c r="Y390" s="2831"/>
      <c r="Z390" s="2831"/>
      <c r="AA390" s="2831"/>
      <c r="AB390" s="2831"/>
      <c r="AC390" s="2820">
        <f t="shared" si="212"/>
        <v>0</v>
      </c>
      <c r="AD390" s="2841"/>
      <c r="AE390" s="2841"/>
      <c r="AF390" s="2841"/>
      <c r="AG390" s="2841"/>
      <c r="AH390" s="2841"/>
      <c r="AI390" s="2841"/>
      <c r="AJ390" s="2841"/>
      <c r="AK390" s="2841"/>
      <c r="AL390" s="2841"/>
      <c r="AM390" s="2841"/>
      <c r="AN390" s="2841"/>
      <c r="AO390" s="2841"/>
      <c r="AP390" s="2841"/>
      <c r="AQ390" s="2841"/>
      <c r="AR390" s="2841"/>
      <c r="AS390" s="2841"/>
      <c r="AT390" s="2821"/>
      <c r="AU390" s="2850"/>
      <c r="AV390" s="794">
        <f t="shared" si="236"/>
        <v>0</v>
      </c>
      <c r="AW390" s="794">
        <f t="shared" si="237"/>
        <v>0</v>
      </c>
      <c r="AX390" s="794">
        <f t="shared" si="238"/>
        <v>0</v>
      </c>
      <c r="AY390" s="1178">
        <f t="shared" si="213"/>
        <v>0</v>
      </c>
      <c r="AZ390" s="2820">
        <f t="shared" si="214"/>
        <v>0</v>
      </c>
      <c r="BA390" s="2820">
        <f t="shared" si="215"/>
        <v>0</v>
      </c>
      <c r="BB390" s="2820">
        <f t="shared" si="216"/>
        <v>0</v>
      </c>
      <c r="BC390" s="2820">
        <f t="shared" si="217"/>
        <v>0</v>
      </c>
      <c r="BD390" s="2820">
        <f t="shared" si="218"/>
        <v>0</v>
      </c>
      <c r="BE390" s="2820">
        <f t="shared" si="219"/>
        <v>0</v>
      </c>
      <c r="BF390" s="2820">
        <f t="shared" si="220"/>
        <v>0</v>
      </c>
      <c r="BG390" s="2820">
        <f t="shared" si="221"/>
        <v>0</v>
      </c>
      <c r="BH390" s="2820">
        <f t="shared" si="222"/>
        <v>0</v>
      </c>
      <c r="BI390" s="2820">
        <f t="shared" si="223"/>
        <v>0</v>
      </c>
      <c r="BJ390" s="2820">
        <f t="shared" si="224"/>
        <v>0</v>
      </c>
      <c r="BK390" s="2820">
        <f t="shared" si="225"/>
        <v>0</v>
      </c>
      <c r="BL390" s="2820">
        <f t="shared" si="226"/>
        <v>0</v>
      </c>
      <c r="BM390" s="2820">
        <f t="shared" si="227"/>
        <v>0</v>
      </c>
      <c r="BN390" s="2820">
        <f t="shared" si="228"/>
        <v>0</v>
      </c>
      <c r="BO390" s="2820">
        <f t="shared" si="229"/>
        <v>0</v>
      </c>
      <c r="BP390" s="2820">
        <f t="shared" si="230"/>
        <v>0</v>
      </c>
      <c r="BQ390" s="2820">
        <f t="shared" si="231"/>
        <v>0</v>
      </c>
      <c r="BR390" s="2820">
        <f t="shared" si="232"/>
        <v>0</v>
      </c>
      <c r="BS390" s="2820">
        <f t="shared" si="233"/>
        <v>0</v>
      </c>
      <c r="BT390" s="2868">
        <f t="shared" si="234"/>
        <v>0</v>
      </c>
    </row>
    <row r="391" spans="1:72">
      <c r="A391" s="1243"/>
      <c r="B391" s="1251"/>
      <c r="C391" s="1251"/>
      <c r="D391" s="2824"/>
      <c r="E391" s="2820">
        <f t="shared" si="235"/>
        <v>0</v>
      </c>
      <c r="F391" s="2821"/>
      <c r="G391" s="2822">
        <f t="shared" si="210"/>
        <v>0</v>
      </c>
      <c r="H391" s="2823">
        <f t="shared" si="211"/>
        <v>0</v>
      </c>
      <c r="I391" s="2831"/>
      <c r="J391" s="2831"/>
      <c r="K391" s="2831"/>
      <c r="L391" s="2831"/>
      <c r="M391" s="2831"/>
      <c r="N391" s="2831"/>
      <c r="O391" s="2831"/>
      <c r="P391" s="2831"/>
      <c r="Q391" s="2831"/>
      <c r="R391" s="2831"/>
      <c r="S391" s="2831"/>
      <c r="T391" s="2831"/>
      <c r="U391" s="2831"/>
      <c r="V391" s="2831"/>
      <c r="W391" s="2831"/>
      <c r="X391" s="2831"/>
      <c r="Y391" s="2831"/>
      <c r="Z391" s="2831"/>
      <c r="AA391" s="2831"/>
      <c r="AB391" s="2831"/>
      <c r="AC391" s="2820">
        <f t="shared" si="212"/>
        <v>0</v>
      </c>
      <c r="AD391" s="2841"/>
      <c r="AE391" s="2841"/>
      <c r="AF391" s="2841"/>
      <c r="AG391" s="2841"/>
      <c r="AH391" s="2841"/>
      <c r="AI391" s="2841"/>
      <c r="AJ391" s="2841"/>
      <c r="AK391" s="2841"/>
      <c r="AL391" s="2841"/>
      <c r="AM391" s="2841"/>
      <c r="AN391" s="2841"/>
      <c r="AO391" s="2841"/>
      <c r="AP391" s="2841"/>
      <c r="AQ391" s="2841"/>
      <c r="AR391" s="2841"/>
      <c r="AS391" s="2841"/>
      <c r="AT391" s="2821"/>
      <c r="AU391" s="2850"/>
      <c r="AV391" s="794">
        <f t="shared" si="236"/>
        <v>0</v>
      </c>
      <c r="AW391" s="794">
        <f t="shared" si="237"/>
        <v>0</v>
      </c>
      <c r="AX391" s="794">
        <f t="shared" si="238"/>
        <v>0</v>
      </c>
      <c r="AY391" s="1178">
        <f t="shared" si="213"/>
        <v>0</v>
      </c>
      <c r="AZ391" s="2820">
        <f t="shared" si="214"/>
        <v>0</v>
      </c>
      <c r="BA391" s="2820">
        <f t="shared" si="215"/>
        <v>0</v>
      </c>
      <c r="BB391" s="2820">
        <f t="shared" si="216"/>
        <v>0</v>
      </c>
      <c r="BC391" s="2820">
        <f t="shared" si="217"/>
        <v>0</v>
      </c>
      <c r="BD391" s="2820">
        <f t="shared" si="218"/>
        <v>0</v>
      </c>
      <c r="BE391" s="2820">
        <f t="shared" si="219"/>
        <v>0</v>
      </c>
      <c r="BF391" s="2820">
        <f t="shared" si="220"/>
        <v>0</v>
      </c>
      <c r="BG391" s="2820">
        <f t="shared" si="221"/>
        <v>0</v>
      </c>
      <c r="BH391" s="2820">
        <f t="shared" si="222"/>
        <v>0</v>
      </c>
      <c r="BI391" s="2820">
        <f t="shared" si="223"/>
        <v>0</v>
      </c>
      <c r="BJ391" s="2820">
        <f t="shared" si="224"/>
        <v>0</v>
      </c>
      <c r="BK391" s="2820">
        <f t="shared" si="225"/>
        <v>0</v>
      </c>
      <c r="BL391" s="2820">
        <f t="shared" si="226"/>
        <v>0</v>
      </c>
      <c r="BM391" s="2820">
        <f t="shared" si="227"/>
        <v>0</v>
      </c>
      <c r="BN391" s="2820">
        <f t="shared" si="228"/>
        <v>0</v>
      </c>
      <c r="BO391" s="2820">
        <f t="shared" si="229"/>
        <v>0</v>
      </c>
      <c r="BP391" s="2820">
        <f t="shared" si="230"/>
        <v>0</v>
      </c>
      <c r="BQ391" s="2820">
        <f t="shared" si="231"/>
        <v>0</v>
      </c>
      <c r="BR391" s="2820">
        <f t="shared" si="232"/>
        <v>0</v>
      </c>
      <c r="BS391" s="2820">
        <f t="shared" si="233"/>
        <v>0</v>
      </c>
      <c r="BT391" s="2868">
        <f t="shared" si="234"/>
        <v>0</v>
      </c>
    </row>
    <row r="392" spans="1:72">
      <c r="A392" s="1243"/>
      <c r="B392" s="1251"/>
      <c r="C392" s="1251"/>
      <c r="D392" s="2824"/>
      <c r="E392" s="2820">
        <f t="shared" si="235"/>
        <v>0</v>
      </c>
      <c r="F392" s="2821"/>
      <c r="G392" s="2822">
        <f t="shared" si="210"/>
        <v>0</v>
      </c>
      <c r="H392" s="2823">
        <f t="shared" si="211"/>
        <v>0</v>
      </c>
      <c r="I392" s="2831"/>
      <c r="J392" s="2831"/>
      <c r="K392" s="2831"/>
      <c r="L392" s="2831"/>
      <c r="M392" s="2831"/>
      <c r="N392" s="2831"/>
      <c r="O392" s="2831"/>
      <c r="P392" s="2831"/>
      <c r="Q392" s="2831"/>
      <c r="R392" s="2831"/>
      <c r="S392" s="2831"/>
      <c r="T392" s="2831"/>
      <c r="U392" s="2831"/>
      <c r="V392" s="2831"/>
      <c r="W392" s="2831"/>
      <c r="X392" s="2831"/>
      <c r="Y392" s="2831"/>
      <c r="Z392" s="2831"/>
      <c r="AA392" s="2831"/>
      <c r="AB392" s="2831"/>
      <c r="AC392" s="2820">
        <f t="shared" si="212"/>
        <v>0</v>
      </c>
      <c r="AD392" s="2841"/>
      <c r="AE392" s="2841"/>
      <c r="AF392" s="2841"/>
      <c r="AG392" s="2841"/>
      <c r="AH392" s="2841"/>
      <c r="AI392" s="2841"/>
      <c r="AJ392" s="2841"/>
      <c r="AK392" s="2841"/>
      <c r="AL392" s="2841"/>
      <c r="AM392" s="2841"/>
      <c r="AN392" s="2841"/>
      <c r="AO392" s="2841"/>
      <c r="AP392" s="2841"/>
      <c r="AQ392" s="2841"/>
      <c r="AR392" s="2841"/>
      <c r="AS392" s="2841"/>
      <c r="AT392" s="2821"/>
      <c r="AU392" s="2850"/>
      <c r="AV392" s="794">
        <f t="shared" si="236"/>
        <v>0</v>
      </c>
      <c r="AW392" s="794">
        <f t="shared" si="237"/>
        <v>0</v>
      </c>
      <c r="AX392" s="794">
        <f t="shared" si="238"/>
        <v>0</v>
      </c>
      <c r="AY392" s="1178">
        <f t="shared" si="213"/>
        <v>0</v>
      </c>
      <c r="AZ392" s="2820">
        <f t="shared" si="214"/>
        <v>0</v>
      </c>
      <c r="BA392" s="2820">
        <f t="shared" si="215"/>
        <v>0</v>
      </c>
      <c r="BB392" s="2820">
        <f t="shared" si="216"/>
        <v>0</v>
      </c>
      <c r="BC392" s="2820">
        <f t="shared" si="217"/>
        <v>0</v>
      </c>
      <c r="BD392" s="2820">
        <f t="shared" si="218"/>
        <v>0</v>
      </c>
      <c r="BE392" s="2820">
        <f t="shared" si="219"/>
        <v>0</v>
      </c>
      <c r="BF392" s="2820">
        <f t="shared" si="220"/>
        <v>0</v>
      </c>
      <c r="BG392" s="2820">
        <f t="shared" si="221"/>
        <v>0</v>
      </c>
      <c r="BH392" s="2820">
        <f t="shared" si="222"/>
        <v>0</v>
      </c>
      <c r="BI392" s="2820">
        <f t="shared" si="223"/>
        <v>0</v>
      </c>
      <c r="BJ392" s="2820">
        <f t="shared" si="224"/>
        <v>0</v>
      </c>
      <c r="BK392" s="2820">
        <f t="shared" si="225"/>
        <v>0</v>
      </c>
      <c r="BL392" s="2820">
        <f t="shared" si="226"/>
        <v>0</v>
      </c>
      <c r="BM392" s="2820">
        <f t="shared" si="227"/>
        <v>0</v>
      </c>
      <c r="BN392" s="2820">
        <f t="shared" si="228"/>
        <v>0</v>
      </c>
      <c r="BO392" s="2820">
        <f t="shared" si="229"/>
        <v>0</v>
      </c>
      <c r="BP392" s="2820">
        <f t="shared" si="230"/>
        <v>0</v>
      </c>
      <c r="BQ392" s="2820">
        <f t="shared" si="231"/>
        <v>0</v>
      </c>
      <c r="BR392" s="2820">
        <f t="shared" si="232"/>
        <v>0</v>
      </c>
      <c r="BS392" s="2820">
        <f t="shared" si="233"/>
        <v>0</v>
      </c>
      <c r="BT392" s="2868">
        <f t="shared" si="234"/>
        <v>0</v>
      </c>
    </row>
    <row r="393" spans="1:72">
      <c r="A393" s="1243"/>
      <c r="B393" s="1251"/>
      <c r="C393" s="1251"/>
      <c r="D393" s="2824"/>
      <c r="E393" s="2820">
        <f t="shared" si="235"/>
        <v>0</v>
      </c>
      <c r="F393" s="2821"/>
      <c r="G393" s="2822">
        <f t="shared" si="210"/>
        <v>0</v>
      </c>
      <c r="H393" s="2823">
        <f t="shared" si="211"/>
        <v>0</v>
      </c>
      <c r="I393" s="2831"/>
      <c r="J393" s="2831"/>
      <c r="K393" s="2831"/>
      <c r="L393" s="2831"/>
      <c r="M393" s="2831"/>
      <c r="N393" s="2831"/>
      <c r="O393" s="2831"/>
      <c r="P393" s="2831"/>
      <c r="Q393" s="2831"/>
      <c r="R393" s="2831"/>
      <c r="S393" s="2831"/>
      <c r="T393" s="2831"/>
      <c r="U393" s="2831"/>
      <c r="V393" s="2831"/>
      <c r="W393" s="2831"/>
      <c r="X393" s="2831"/>
      <c r="Y393" s="2831"/>
      <c r="Z393" s="2831"/>
      <c r="AA393" s="2831"/>
      <c r="AB393" s="2831"/>
      <c r="AC393" s="2820">
        <f t="shared" si="212"/>
        <v>0</v>
      </c>
      <c r="AD393" s="2841"/>
      <c r="AE393" s="2841"/>
      <c r="AF393" s="2841"/>
      <c r="AG393" s="2841"/>
      <c r="AH393" s="2841"/>
      <c r="AI393" s="2841"/>
      <c r="AJ393" s="2841"/>
      <c r="AK393" s="2841"/>
      <c r="AL393" s="2841"/>
      <c r="AM393" s="2841"/>
      <c r="AN393" s="2841"/>
      <c r="AO393" s="2841"/>
      <c r="AP393" s="2841"/>
      <c r="AQ393" s="2841"/>
      <c r="AR393" s="2841"/>
      <c r="AS393" s="2841"/>
      <c r="AT393" s="2821"/>
      <c r="AU393" s="2850"/>
      <c r="AV393" s="794">
        <f t="shared" si="236"/>
        <v>0</v>
      </c>
      <c r="AW393" s="794">
        <f t="shared" si="237"/>
        <v>0</v>
      </c>
      <c r="AX393" s="794">
        <f t="shared" si="238"/>
        <v>0</v>
      </c>
      <c r="AY393" s="1178">
        <f t="shared" si="213"/>
        <v>0</v>
      </c>
      <c r="AZ393" s="2820">
        <f t="shared" si="214"/>
        <v>0</v>
      </c>
      <c r="BA393" s="2820">
        <f t="shared" si="215"/>
        <v>0</v>
      </c>
      <c r="BB393" s="2820">
        <f t="shared" si="216"/>
        <v>0</v>
      </c>
      <c r="BC393" s="2820">
        <f t="shared" si="217"/>
        <v>0</v>
      </c>
      <c r="BD393" s="2820">
        <f t="shared" si="218"/>
        <v>0</v>
      </c>
      <c r="BE393" s="2820">
        <f t="shared" si="219"/>
        <v>0</v>
      </c>
      <c r="BF393" s="2820">
        <f t="shared" si="220"/>
        <v>0</v>
      </c>
      <c r="BG393" s="2820">
        <f t="shared" si="221"/>
        <v>0</v>
      </c>
      <c r="BH393" s="2820">
        <f t="shared" si="222"/>
        <v>0</v>
      </c>
      <c r="BI393" s="2820">
        <f t="shared" si="223"/>
        <v>0</v>
      </c>
      <c r="BJ393" s="2820">
        <f t="shared" si="224"/>
        <v>0</v>
      </c>
      <c r="BK393" s="2820">
        <f t="shared" si="225"/>
        <v>0</v>
      </c>
      <c r="BL393" s="2820">
        <f t="shared" si="226"/>
        <v>0</v>
      </c>
      <c r="BM393" s="2820">
        <f t="shared" si="227"/>
        <v>0</v>
      </c>
      <c r="BN393" s="2820">
        <f t="shared" si="228"/>
        <v>0</v>
      </c>
      <c r="BO393" s="2820">
        <f t="shared" si="229"/>
        <v>0</v>
      </c>
      <c r="BP393" s="2820">
        <f t="shared" si="230"/>
        <v>0</v>
      </c>
      <c r="BQ393" s="2820">
        <f t="shared" si="231"/>
        <v>0</v>
      </c>
      <c r="BR393" s="2820">
        <f t="shared" si="232"/>
        <v>0</v>
      </c>
      <c r="BS393" s="2820">
        <f t="shared" si="233"/>
        <v>0</v>
      </c>
      <c r="BT393" s="2868">
        <f t="shared" si="234"/>
        <v>0</v>
      </c>
    </row>
    <row r="394" spans="1:72">
      <c r="A394" s="1243"/>
      <c r="B394" s="1251"/>
      <c r="C394" s="1251"/>
      <c r="D394" s="2824"/>
      <c r="E394" s="2820">
        <f t="shared" si="235"/>
        <v>0</v>
      </c>
      <c r="F394" s="2821"/>
      <c r="G394" s="2822">
        <f t="shared" si="210"/>
        <v>0</v>
      </c>
      <c r="H394" s="2823">
        <f t="shared" si="211"/>
        <v>0</v>
      </c>
      <c r="I394" s="2831"/>
      <c r="J394" s="2831"/>
      <c r="K394" s="2831"/>
      <c r="L394" s="2831"/>
      <c r="M394" s="2831"/>
      <c r="N394" s="2831"/>
      <c r="O394" s="2831"/>
      <c r="P394" s="2831"/>
      <c r="Q394" s="2831"/>
      <c r="R394" s="2831"/>
      <c r="S394" s="2831"/>
      <c r="T394" s="2831"/>
      <c r="U394" s="2831"/>
      <c r="V394" s="2831"/>
      <c r="W394" s="2831"/>
      <c r="X394" s="2831"/>
      <c r="Y394" s="2831"/>
      <c r="Z394" s="2831"/>
      <c r="AA394" s="2831"/>
      <c r="AB394" s="2831"/>
      <c r="AC394" s="2820">
        <f t="shared" si="212"/>
        <v>0</v>
      </c>
      <c r="AD394" s="2841"/>
      <c r="AE394" s="2841"/>
      <c r="AF394" s="2841"/>
      <c r="AG394" s="2841"/>
      <c r="AH394" s="2841"/>
      <c r="AI394" s="2841"/>
      <c r="AJ394" s="2841"/>
      <c r="AK394" s="2841"/>
      <c r="AL394" s="2841"/>
      <c r="AM394" s="2841"/>
      <c r="AN394" s="2841"/>
      <c r="AO394" s="2841"/>
      <c r="AP394" s="2841"/>
      <c r="AQ394" s="2841"/>
      <c r="AR394" s="2841"/>
      <c r="AS394" s="2841"/>
      <c r="AT394" s="2821"/>
      <c r="AU394" s="2850"/>
      <c r="AV394" s="794">
        <f t="shared" si="236"/>
        <v>0</v>
      </c>
      <c r="AW394" s="794">
        <f t="shared" si="237"/>
        <v>0</v>
      </c>
      <c r="AX394" s="794">
        <f t="shared" si="238"/>
        <v>0</v>
      </c>
      <c r="AY394" s="1178">
        <f t="shared" si="213"/>
        <v>0</v>
      </c>
      <c r="AZ394" s="2820">
        <f t="shared" si="214"/>
        <v>0</v>
      </c>
      <c r="BA394" s="2820">
        <f t="shared" si="215"/>
        <v>0</v>
      </c>
      <c r="BB394" s="2820">
        <f t="shared" si="216"/>
        <v>0</v>
      </c>
      <c r="BC394" s="2820">
        <f t="shared" si="217"/>
        <v>0</v>
      </c>
      <c r="BD394" s="2820">
        <f t="shared" si="218"/>
        <v>0</v>
      </c>
      <c r="BE394" s="2820">
        <f t="shared" si="219"/>
        <v>0</v>
      </c>
      <c r="BF394" s="2820">
        <f t="shared" si="220"/>
        <v>0</v>
      </c>
      <c r="BG394" s="2820">
        <f t="shared" si="221"/>
        <v>0</v>
      </c>
      <c r="BH394" s="2820">
        <f t="shared" si="222"/>
        <v>0</v>
      </c>
      <c r="BI394" s="2820">
        <f t="shared" si="223"/>
        <v>0</v>
      </c>
      <c r="BJ394" s="2820">
        <f t="shared" si="224"/>
        <v>0</v>
      </c>
      <c r="BK394" s="2820">
        <f t="shared" si="225"/>
        <v>0</v>
      </c>
      <c r="BL394" s="2820">
        <f t="shared" si="226"/>
        <v>0</v>
      </c>
      <c r="BM394" s="2820">
        <f t="shared" si="227"/>
        <v>0</v>
      </c>
      <c r="BN394" s="2820">
        <f t="shared" si="228"/>
        <v>0</v>
      </c>
      <c r="BO394" s="2820">
        <f t="shared" si="229"/>
        <v>0</v>
      </c>
      <c r="BP394" s="2820">
        <f t="shared" si="230"/>
        <v>0</v>
      </c>
      <c r="BQ394" s="2820">
        <f t="shared" si="231"/>
        <v>0</v>
      </c>
      <c r="BR394" s="2820">
        <f t="shared" si="232"/>
        <v>0</v>
      </c>
      <c r="BS394" s="2820">
        <f t="shared" si="233"/>
        <v>0</v>
      </c>
      <c r="BT394" s="2868">
        <f t="shared" si="234"/>
        <v>0</v>
      </c>
    </row>
    <row r="395" spans="1:72">
      <c r="A395" s="1243"/>
      <c r="B395" s="1243"/>
      <c r="C395" s="1243"/>
      <c r="D395" s="2824"/>
      <c r="E395" s="2820">
        <f t="shared" si="235"/>
        <v>0</v>
      </c>
      <c r="F395" s="2841"/>
      <c r="G395" s="2822">
        <f t="shared" si="210"/>
        <v>0</v>
      </c>
      <c r="H395" s="2823">
        <f t="shared" si="211"/>
        <v>0</v>
      </c>
      <c r="I395" s="2869"/>
      <c r="J395" s="2869"/>
      <c r="K395" s="2831"/>
      <c r="L395" s="2831"/>
      <c r="M395" s="2831"/>
      <c r="N395" s="2831"/>
      <c r="O395" s="2831"/>
      <c r="P395" s="2831"/>
      <c r="Q395" s="2831"/>
      <c r="R395" s="2831"/>
      <c r="S395" s="2831"/>
      <c r="T395" s="2831"/>
      <c r="U395" s="2831"/>
      <c r="V395" s="2831"/>
      <c r="W395" s="2831"/>
      <c r="X395" s="2831"/>
      <c r="Y395" s="2831"/>
      <c r="Z395" s="2831"/>
      <c r="AA395" s="2831"/>
      <c r="AB395" s="2831"/>
      <c r="AC395" s="2820">
        <f t="shared" si="212"/>
        <v>0</v>
      </c>
      <c r="AD395" s="2841"/>
      <c r="AE395" s="2841"/>
      <c r="AF395" s="2841"/>
      <c r="AG395" s="2841"/>
      <c r="AH395" s="2841"/>
      <c r="AI395" s="2841"/>
      <c r="AJ395" s="2841"/>
      <c r="AK395" s="2841"/>
      <c r="AL395" s="2841"/>
      <c r="AM395" s="2841"/>
      <c r="AN395" s="2841"/>
      <c r="AO395" s="2841"/>
      <c r="AP395" s="2841"/>
      <c r="AQ395" s="2841"/>
      <c r="AR395" s="2841"/>
      <c r="AS395" s="2841"/>
      <c r="AT395" s="2841"/>
      <c r="AU395" s="1286"/>
      <c r="AV395" s="794">
        <f t="shared" si="236"/>
        <v>0</v>
      </c>
      <c r="AW395" s="794">
        <f t="shared" si="237"/>
        <v>0</v>
      </c>
      <c r="AX395" s="794">
        <f t="shared" si="238"/>
        <v>0</v>
      </c>
      <c r="AY395" s="1178">
        <f t="shared" si="213"/>
        <v>0</v>
      </c>
      <c r="AZ395" s="2820">
        <f t="shared" si="214"/>
        <v>0</v>
      </c>
      <c r="BA395" s="2820">
        <f t="shared" si="215"/>
        <v>0</v>
      </c>
      <c r="BB395" s="2820">
        <f t="shared" si="216"/>
        <v>0</v>
      </c>
      <c r="BC395" s="2820">
        <f t="shared" si="217"/>
        <v>0</v>
      </c>
      <c r="BD395" s="2820">
        <f t="shared" si="218"/>
        <v>0</v>
      </c>
      <c r="BE395" s="2820">
        <f t="shared" si="219"/>
        <v>0</v>
      </c>
      <c r="BF395" s="2820">
        <f t="shared" si="220"/>
        <v>0</v>
      </c>
      <c r="BG395" s="2820">
        <f t="shared" si="221"/>
        <v>0</v>
      </c>
      <c r="BH395" s="2820">
        <f t="shared" si="222"/>
        <v>0</v>
      </c>
      <c r="BI395" s="2820">
        <f t="shared" si="223"/>
        <v>0</v>
      </c>
      <c r="BJ395" s="2820">
        <f t="shared" si="224"/>
        <v>0</v>
      </c>
      <c r="BK395" s="2820">
        <f t="shared" si="225"/>
        <v>0</v>
      </c>
      <c r="BL395" s="2820">
        <f t="shared" si="226"/>
        <v>0</v>
      </c>
      <c r="BM395" s="2820">
        <f t="shared" si="227"/>
        <v>0</v>
      </c>
      <c r="BN395" s="2820">
        <f t="shared" si="228"/>
        <v>0</v>
      </c>
      <c r="BO395" s="2820">
        <f t="shared" si="229"/>
        <v>0</v>
      </c>
      <c r="BP395" s="2820">
        <f t="shared" si="230"/>
        <v>0</v>
      </c>
      <c r="BQ395" s="2820">
        <f t="shared" si="231"/>
        <v>0</v>
      </c>
      <c r="BR395" s="2820">
        <f t="shared" si="232"/>
        <v>0</v>
      </c>
      <c r="BS395" s="2820">
        <f t="shared" si="233"/>
        <v>0</v>
      </c>
      <c r="BT395" s="2868">
        <f t="shared" si="234"/>
        <v>0</v>
      </c>
    </row>
    <row r="396" spans="1:72">
      <c r="A396" s="1243"/>
      <c r="B396" s="1243"/>
      <c r="C396" s="1243"/>
      <c r="D396" s="2824"/>
      <c r="E396" s="2820">
        <f t="shared" si="235"/>
        <v>0</v>
      </c>
      <c r="F396" s="2841"/>
      <c r="G396" s="2822">
        <f t="shared" si="210"/>
        <v>0</v>
      </c>
      <c r="H396" s="2823">
        <f t="shared" si="211"/>
        <v>0</v>
      </c>
      <c r="I396" s="2831"/>
      <c r="J396" s="2831"/>
      <c r="K396" s="2831"/>
      <c r="L396" s="2831"/>
      <c r="M396" s="2831"/>
      <c r="N396" s="2831"/>
      <c r="O396" s="2831"/>
      <c r="P396" s="2831"/>
      <c r="Q396" s="2831"/>
      <c r="R396" s="2831"/>
      <c r="S396" s="2831"/>
      <c r="T396" s="2831"/>
      <c r="U396" s="2831"/>
      <c r="V396" s="2831"/>
      <c r="W396" s="2831"/>
      <c r="X396" s="2831"/>
      <c r="Y396" s="2831"/>
      <c r="Z396" s="2831"/>
      <c r="AA396" s="2831"/>
      <c r="AB396" s="2831"/>
      <c r="AC396" s="2820">
        <f t="shared" si="212"/>
        <v>0</v>
      </c>
      <c r="AD396" s="2841"/>
      <c r="AE396" s="2841"/>
      <c r="AF396" s="2841"/>
      <c r="AG396" s="2841"/>
      <c r="AH396" s="2841"/>
      <c r="AI396" s="2841"/>
      <c r="AJ396" s="2841"/>
      <c r="AK396" s="2841"/>
      <c r="AL396" s="2841"/>
      <c r="AM396" s="2841"/>
      <c r="AN396" s="2841"/>
      <c r="AO396" s="2841"/>
      <c r="AP396" s="2841"/>
      <c r="AQ396" s="2841"/>
      <c r="AR396" s="2841"/>
      <c r="AS396" s="2841"/>
      <c r="AT396" s="2841"/>
      <c r="AU396" s="1286"/>
      <c r="AV396" s="794">
        <f t="shared" si="236"/>
        <v>0</v>
      </c>
      <c r="AW396" s="794">
        <f t="shared" si="237"/>
        <v>0</v>
      </c>
      <c r="AX396" s="794">
        <f t="shared" si="238"/>
        <v>0</v>
      </c>
      <c r="AY396" s="1178">
        <f t="shared" si="213"/>
        <v>0</v>
      </c>
      <c r="AZ396" s="2820">
        <f t="shared" si="214"/>
        <v>0</v>
      </c>
      <c r="BA396" s="2820">
        <f t="shared" si="215"/>
        <v>0</v>
      </c>
      <c r="BB396" s="2820">
        <f t="shared" si="216"/>
        <v>0</v>
      </c>
      <c r="BC396" s="2820">
        <f t="shared" si="217"/>
        <v>0</v>
      </c>
      <c r="BD396" s="2820">
        <f t="shared" si="218"/>
        <v>0</v>
      </c>
      <c r="BE396" s="2820">
        <f t="shared" si="219"/>
        <v>0</v>
      </c>
      <c r="BF396" s="2820">
        <f t="shared" si="220"/>
        <v>0</v>
      </c>
      <c r="BG396" s="2820">
        <f t="shared" si="221"/>
        <v>0</v>
      </c>
      <c r="BH396" s="2820">
        <f t="shared" si="222"/>
        <v>0</v>
      </c>
      <c r="BI396" s="2820">
        <f t="shared" si="223"/>
        <v>0</v>
      </c>
      <c r="BJ396" s="2820">
        <f t="shared" si="224"/>
        <v>0</v>
      </c>
      <c r="BK396" s="2820">
        <f t="shared" si="225"/>
        <v>0</v>
      </c>
      <c r="BL396" s="2820">
        <f t="shared" si="226"/>
        <v>0</v>
      </c>
      <c r="BM396" s="2820">
        <f t="shared" si="227"/>
        <v>0</v>
      </c>
      <c r="BN396" s="2820">
        <f t="shared" si="228"/>
        <v>0</v>
      </c>
      <c r="BO396" s="2820">
        <f t="shared" si="229"/>
        <v>0</v>
      </c>
      <c r="BP396" s="2820">
        <f t="shared" si="230"/>
        <v>0</v>
      </c>
      <c r="BQ396" s="2820">
        <f t="shared" si="231"/>
        <v>0</v>
      </c>
      <c r="BR396" s="2820">
        <f t="shared" si="232"/>
        <v>0</v>
      </c>
      <c r="BS396" s="2820">
        <f t="shared" si="233"/>
        <v>0</v>
      </c>
      <c r="BT396" s="2868">
        <f t="shared" si="234"/>
        <v>0</v>
      </c>
    </row>
    <row r="397" spans="1:72">
      <c r="A397" s="1243"/>
      <c r="B397" s="1243"/>
      <c r="C397" s="1243"/>
      <c r="D397" s="2824"/>
      <c r="E397" s="2820">
        <f t="shared" si="235"/>
        <v>0</v>
      </c>
      <c r="F397" s="2841"/>
      <c r="G397" s="2822">
        <f t="shared" si="210"/>
        <v>0</v>
      </c>
      <c r="H397" s="2823">
        <f t="shared" si="211"/>
        <v>0</v>
      </c>
      <c r="I397" s="2831"/>
      <c r="J397" s="2831"/>
      <c r="K397" s="2831"/>
      <c r="L397" s="2831"/>
      <c r="M397" s="2831"/>
      <c r="N397" s="2831"/>
      <c r="O397" s="2831"/>
      <c r="P397" s="2831"/>
      <c r="Q397" s="2831"/>
      <c r="R397" s="2831"/>
      <c r="S397" s="2831"/>
      <c r="T397" s="2831"/>
      <c r="U397" s="2831"/>
      <c r="V397" s="2831"/>
      <c r="W397" s="2831"/>
      <c r="X397" s="2831"/>
      <c r="Y397" s="2831"/>
      <c r="Z397" s="2831"/>
      <c r="AA397" s="2831"/>
      <c r="AB397" s="2831"/>
      <c r="AC397" s="2820">
        <f t="shared" si="212"/>
        <v>0</v>
      </c>
      <c r="AD397" s="2841"/>
      <c r="AE397" s="2841"/>
      <c r="AF397" s="2841"/>
      <c r="AG397" s="2841"/>
      <c r="AH397" s="2841"/>
      <c r="AI397" s="2841"/>
      <c r="AJ397" s="2841"/>
      <c r="AK397" s="2841"/>
      <c r="AL397" s="2841"/>
      <c r="AM397" s="2841"/>
      <c r="AN397" s="2841"/>
      <c r="AO397" s="2841"/>
      <c r="AP397" s="2841"/>
      <c r="AQ397" s="2841"/>
      <c r="AR397" s="2841"/>
      <c r="AS397" s="2841"/>
      <c r="AT397" s="2841"/>
      <c r="AU397" s="1286"/>
      <c r="AV397" s="794">
        <f t="shared" si="236"/>
        <v>0</v>
      </c>
      <c r="AW397" s="794">
        <f t="shared" si="237"/>
        <v>0</v>
      </c>
      <c r="AX397" s="794">
        <f t="shared" si="238"/>
        <v>0</v>
      </c>
      <c r="AY397" s="1178">
        <f t="shared" si="213"/>
        <v>0</v>
      </c>
      <c r="AZ397" s="2820">
        <f t="shared" si="214"/>
        <v>0</v>
      </c>
      <c r="BA397" s="2820">
        <f t="shared" si="215"/>
        <v>0</v>
      </c>
      <c r="BB397" s="2820">
        <f t="shared" si="216"/>
        <v>0</v>
      </c>
      <c r="BC397" s="2820">
        <f t="shared" si="217"/>
        <v>0</v>
      </c>
      <c r="BD397" s="2820">
        <f t="shared" si="218"/>
        <v>0</v>
      </c>
      <c r="BE397" s="2820">
        <f t="shared" si="219"/>
        <v>0</v>
      </c>
      <c r="BF397" s="2820">
        <f t="shared" si="220"/>
        <v>0</v>
      </c>
      <c r="BG397" s="2820">
        <f t="shared" si="221"/>
        <v>0</v>
      </c>
      <c r="BH397" s="2820">
        <f t="shared" si="222"/>
        <v>0</v>
      </c>
      <c r="BI397" s="2820">
        <f t="shared" si="223"/>
        <v>0</v>
      </c>
      <c r="BJ397" s="2820">
        <f t="shared" si="224"/>
        <v>0</v>
      </c>
      <c r="BK397" s="2820">
        <f t="shared" si="225"/>
        <v>0</v>
      </c>
      <c r="BL397" s="2820">
        <f t="shared" si="226"/>
        <v>0</v>
      </c>
      <c r="BM397" s="2820">
        <f t="shared" si="227"/>
        <v>0</v>
      </c>
      <c r="BN397" s="2820">
        <f t="shared" si="228"/>
        <v>0</v>
      </c>
      <c r="BO397" s="2820">
        <f t="shared" si="229"/>
        <v>0</v>
      </c>
      <c r="BP397" s="2820">
        <f t="shared" si="230"/>
        <v>0</v>
      </c>
      <c r="BQ397" s="2820">
        <f t="shared" si="231"/>
        <v>0</v>
      </c>
      <c r="BR397" s="2820">
        <f t="shared" si="232"/>
        <v>0</v>
      </c>
      <c r="BS397" s="2820">
        <f t="shared" si="233"/>
        <v>0</v>
      </c>
      <c r="BT397" s="2868">
        <f t="shared" si="234"/>
        <v>0</v>
      </c>
    </row>
    <row r="398" spans="1:72">
      <c r="A398" s="1243"/>
      <c r="B398" s="1251"/>
      <c r="C398" s="1251"/>
      <c r="D398" s="2824"/>
      <c r="E398" s="2820">
        <f t="shared" ref="E398:E492" si="239">IF($C$3="是",ROUND($A$3*G398/$B$3,2),ROUND($A$3*(G398-AT398)/$B$3,2))</f>
        <v>0</v>
      </c>
      <c r="F398" s="2821"/>
      <c r="G398" s="2822">
        <f t="shared" ref="G398:G489" si="240">H398+AC398+AT398</f>
        <v>0</v>
      </c>
      <c r="H398" s="2823">
        <f t="shared" ref="H398:H489" si="241">SUMIF(I$12:AB$12,"总值",I398:AB398)</f>
        <v>0</v>
      </c>
      <c r="I398" s="2831"/>
      <c r="J398" s="2831"/>
      <c r="K398" s="2831"/>
      <c r="L398" s="2831"/>
      <c r="M398" s="2831"/>
      <c r="N398" s="2831"/>
      <c r="O398" s="2831"/>
      <c r="P398" s="2831"/>
      <c r="Q398" s="2831"/>
      <c r="R398" s="2831"/>
      <c r="S398" s="2831"/>
      <c r="T398" s="2831"/>
      <c r="U398" s="2831"/>
      <c r="V398" s="2831"/>
      <c r="W398" s="2831"/>
      <c r="X398" s="2831"/>
      <c r="Y398" s="2831"/>
      <c r="Z398" s="2831"/>
      <c r="AA398" s="2831"/>
      <c r="AB398" s="2831"/>
      <c r="AC398" s="2820">
        <f t="shared" ref="AC398:AC489" si="242">SUMIF(AD$12:AS$12,"总值",AD398:AS398)</f>
        <v>0</v>
      </c>
      <c r="AD398" s="2841"/>
      <c r="AE398" s="2841"/>
      <c r="AF398" s="2841"/>
      <c r="AG398" s="2841"/>
      <c r="AH398" s="2841"/>
      <c r="AI398" s="2841"/>
      <c r="AJ398" s="2841"/>
      <c r="AK398" s="2841"/>
      <c r="AL398" s="2841"/>
      <c r="AM398" s="2841"/>
      <c r="AN398" s="2841"/>
      <c r="AO398" s="2841"/>
      <c r="AP398" s="2841"/>
      <c r="AQ398" s="2841"/>
      <c r="AR398" s="2841"/>
      <c r="AS398" s="2841"/>
      <c r="AT398" s="2821"/>
      <c r="AU398" s="2850"/>
      <c r="AV398" s="794">
        <f t="shared" ref="AV398:AV492" si="243">A398</f>
        <v>0</v>
      </c>
      <c r="AW398" s="794">
        <f t="shared" ref="AW398:AW492" si="244">B398</f>
        <v>0</v>
      </c>
      <c r="AX398" s="794">
        <f t="shared" ref="AX398:AX492" si="245">C398</f>
        <v>0</v>
      </c>
      <c r="AY398" s="1178">
        <f t="shared" ref="AY398:AY489" si="246">ROUND($AY$6*AZ398/$AZ$5,2)</f>
        <v>0</v>
      </c>
      <c r="AZ398" s="2820">
        <f t="shared" ref="AZ398:AZ489" si="247">BA398+BL398</f>
        <v>0</v>
      </c>
      <c r="BA398" s="2820">
        <f t="shared" ref="BA398:BA489" si="248">SUM(BB398:BK398)</f>
        <v>0</v>
      </c>
      <c r="BB398" s="2820">
        <f t="shared" ref="BB398:BB489" si="249">IF($D398="是",I398-J398,0)</f>
        <v>0</v>
      </c>
      <c r="BC398" s="2820">
        <f t="shared" ref="BC398:BC489" si="250">IF($D398="是",K398-L398,0)</f>
        <v>0</v>
      </c>
      <c r="BD398" s="2820">
        <f t="shared" ref="BD398:BD489" si="251">IF($D398="是",M398-N398,0)</f>
        <v>0</v>
      </c>
      <c r="BE398" s="2820">
        <f t="shared" ref="BE398:BE489" si="252">IF($D398="是",O398-P398,0)</f>
        <v>0</v>
      </c>
      <c r="BF398" s="2820">
        <f t="shared" ref="BF398:BF489" si="253">IF($D398="是",Q398-R398,0)</f>
        <v>0</v>
      </c>
      <c r="BG398" s="2820">
        <f t="shared" ref="BG398:BG489" si="254">IF($D398="是",S398-T398,0)</f>
        <v>0</v>
      </c>
      <c r="BH398" s="2820">
        <f t="shared" ref="BH398:BH489" si="255">IF($D398="是",U398-V398,0)</f>
        <v>0</v>
      </c>
      <c r="BI398" s="2820">
        <f t="shared" ref="BI398:BI489" si="256">IF($D398="是",W398-X398,0)</f>
        <v>0</v>
      </c>
      <c r="BJ398" s="2820">
        <f t="shared" ref="BJ398:BJ489" si="257">IF($D398="是",Y398-Z398,0)</f>
        <v>0</v>
      </c>
      <c r="BK398" s="2820">
        <f t="shared" ref="BK398:BK489" si="258">IF($D398="是",AA398-AB398,0)</f>
        <v>0</v>
      </c>
      <c r="BL398" s="2820">
        <f t="shared" ref="BL398:BL489" si="259">SUM(BM398:BT398)</f>
        <v>0</v>
      </c>
      <c r="BM398" s="2820">
        <f t="shared" ref="BM398:BM489" si="260">IF($D398="是",AD398-AE398,0)</f>
        <v>0</v>
      </c>
      <c r="BN398" s="2820">
        <f t="shared" ref="BN398:BN489" si="261">IF($D398="是",AF398-AG398,0)</f>
        <v>0</v>
      </c>
      <c r="BO398" s="2820">
        <f t="shared" ref="BO398:BO489" si="262">IF($D398="是",AH398-AI398,0)</f>
        <v>0</v>
      </c>
      <c r="BP398" s="2820">
        <f t="shared" ref="BP398:BP489" si="263">IF($D398="是",AJ398-AK398,0)</f>
        <v>0</v>
      </c>
      <c r="BQ398" s="2820">
        <f t="shared" ref="BQ398:BQ489" si="264">IF($D398="是",AL398-AM398,0)</f>
        <v>0</v>
      </c>
      <c r="BR398" s="2820">
        <f t="shared" ref="BR398:BR489" si="265">IF($D398="是",AN398-AO398,0)</f>
        <v>0</v>
      </c>
      <c r="BS398" s="2820">
        <f t="shared" ref="BS398:BS489" si="266">IF($D398="是",AP398-AQ398,0)</f>
        <v>0</v>
      </c>
      <c r="BT398" s="2868">
        <f t="shared" ref="BT398:BT489" si="267">IF($D398="是",AR398-AS398,0)</f>
        <v>0</v>
      </c>
    </row>
    <row r="399" spans="1:72">
      <c r="A399" s="1243"/>
      <c r="B399" s="1251"/>
      <c r="C399" s="1251"/>
      <c r="D399" s="2824"/>
      <c r="E399" s="2820">
        <f t="shared" si="239"/>
        <v>0</v>
      </c>
      <c r="F399" s="2821"/>
      <c r="G399" s="2822">
        <f t="shared" si="240"/>
        <v>0</v>
      </c>
      <c r="H399" s="2823">
        <f t="shared" si="241"/>
        <v>0</v>
      </c>
      <c r="I399" s="2831"/>
      <c r="J399" s="2831"/>
      <c r="K399" s="2831"/>
      <c r="L399" s="2831"/>
      <c r="M399" s="2831"/>
      <c r="N399" s="2831"/>
      <c r="O399" s="2831"/>
      <c r="P399" s="2831"/>
      <c r="Q399" s="2831"/>
      <c r="R399" s="2831"/>
      <c r="S399" s="2831"/>
      <c r="T399" s="2831"/>
      <c r="U399" s="2831"/>
      <c r="V399" s="2831"/>
      <c r="W399" s="2831"/>
      <c r="X399" s="2831"/>
      <c r="Y399" s="2831"/>
      <c r="Z399" s="2831"/>
      <c r="AA399" s="2831"/>
      <c r="AB399" s="2831"/>
      <c r="AC399" s="2820">
        <f t="shared" si="242"/>
        <v>0</v>
      </c>
      <c r="AD399" s="2841"/>
      <c r="AE399" s="2841"/>
      <c r="AF399" s="2841"/>
      <c r="AG399" s="2841"/>
      <c r="AH399" s="2841"/>
      <c r="AI399" s="2841"/>
      <c r="AJ399" s="2841"/>
      <c r="AK399" s="2841"/>
      <c r="AL399" s="2841"/>
      <c r="AM399" s="2841"/>
      <c r="AN399" s="2841"/>
      <c r="AO399" s="2841"/>
      <c r="AP399" s="2841"/>
      <c r="AQ399" s="2841"/>
      <c r="AR399" s="2841"/>
      <c r="AS399" s="2841"/>
      <c r="AT399" s="2821"/>
      <c r="AU399" s="2850"/>
      <c r="AV399" s="794">
        <f t="shared" si="243"/>
        <v>0</v>
      </c>
      <c r="AW399" s="794">
        <f t="shared" si="244"/>
        <v>0</v>
      </c>
      <c r="AX399" s="794">
        <f t="shared" si="245"/>
        <v>0</v>
      </c>
      <c r="AY399" s="1178">
        <f t="shared" si="246"/>
        <v>0</v>
      </c>
      <c r="AZ399" s="2820">
        <f t="shared" si="247"/>
        <v>0</v>
      </c>
      <c r="BA399" s="2820">
        <f t="shared" si="248"/>
        <v>0</v>
      </c>
      <c r="BB399" s="2820">
        <f t="shared" si="249"/>
        <v>0</v>
      </c>
      <c r="BC399" s="2820">
        <f t="shared" si="250"/>
        <v>0</v>
      </c>
      <c r="BD399" s="2820">
        <f t="shared" si="251"/>
        <v>0</v>
      </c>
      <c r="BE399" s="2820">
        <f t="shared" si="252"/>
        <v>0</v>
      </c>
      <c r="BF399" s="2820">
        <f t="shared" si="253"/>
        <v>0</v>
      </c>
      <c r="BG399" s="2820">
        <f t="shared" si="254"/>
        <v>0</v>
      </c>
      <c r="BH399" s="2820">
        <f t="shared" si="255"/>
        <v>0</v>
      </c>
      <c r="BI399" s="2820">
        <f t="shared" si="256"/>
        <v>0</v>
      </c>
      <c r="BJ399" s="2820">
        <f t="shared" si="257"/>
        <v>0</v>
      </c>
      <c r="BK399" s="2820">
        <f t="shared" si="258"/>
        <v>0</v>
      </c>
      <c r="BL399" s="2820">
        <f t="shared" si="259"/>
        <v>0</v>
      </c>
      <c r="BM399" s="2820">
        <f t="shared" si="260"/>
        <v>0</v>
      </c>
      <c r="BN399" s="2820">
        <f t="shared" si="261"/>
        <v>0</v>
      </c>
      <c r="BO399" s="2820">
        <f t="shared" si="262"/>
        <v>0</v>
      </c>
      <c r="BP399" s="2820">
        <f t="shared" si="263"/>
        <v>0</v>
      </c>
      <c r="BQ399" s="2820">
        <f t="shared" si="264"/>
        <v>0</v>
      </c>
      <c r="BR399" s="2820">
        <f t="shared" si="265"/>
        <v>0</v>
      </c>
      <c r="BS399" s="2820">
        <f t="shared" si="266"/>
        <v>0</v>
      </c>
      <c r="BT399" s="2868">
        <f t="shared" si="267"/>
        <v>0</v>
      </c>
    </row>
    <row r="400" spans="1:72">
      <c r="A400" s="1243"/>
      <c r="B400" s="1251"/>
      <c r="C400" s="1251"/>
      <c r="D400" s="2824"/>
      <c r="E400" s="2820">
        <f t="shared" si="239"/>
        <v>0</v>
      </c>
      <c r="F400" s="2821"/>
      <c r="G400" s="2822">
        <f t="shared" si="240"/>
        <v>0</v>
      </c>
      <c r="H400" s="2823">
        <f t="shared" si="241"/>
        <v>0</v>
      </c>
      <c r="I400" s="2831"/>
      <c r="J400" s="2831"/>
      <c r="K400" s="2831"/>
      <c r="L400" s="2831"/>
      <c r="M400" s="2831"/>
      <c r="N400" s="2831"/>
      <c r="O400" s="2831"/>
      <c r="P400" s="2831"/>
      <c r="Q400" s="2831"/>
      <c r="R400" s="2831"/>
      <c r="S400" s="2831"/>
      <c r="T400" s="2831"/>
      <c r="U400" s="2831"/>
      <c r="V400" s="2831"/>
      <c r="W400" s="2831"/>
      <c r="X400" s="2831"/>
      <c r="Y400" s="2831"/>
      <c r="Z400" s="2831"/>
      <c r="AA400" s="2831"/>
      <c r="AB400" s="2831"/>
      <c r="AC400" s="2820">
        <f t="shared" si="242"/>
        <v>0</v>
      </c>
      <c r="AD400" s="2841"/>
      <c r="AE400" s="2841"/>
      <c r="AF400" s="2841"/>
      <c r="AG400" s="2841"/>
      <c r="AH400" s="2841"/>
      <c r="AI400" s="2841"/>
      <c r="AJ400" s="2841"/>
      <c r="AK400" s="2841"/>
      <c r="AL400" s="2841"/>
      <c r="AM400" s="2841"/>
      <c r="AN400" s="2841"/>
      <c r="AO400" s="2841"/>
      <c r="AP400" s="2841"/>
      <c r="AQ400" s="2841"/>
      <c r="AR400" s="2841"/>
      <c r="AS400" s="2841"/>
      <c r="AT400" s="2821"/>
      <c r="AU400" s="2850"/>
      <c r="AV400" s="794">
        <f t="shared" si="243"/>
        <v>0</v>
      </c>
      <c r="AW400" s="794">
        <f t="shared" si="244"/>
        <v>0</v>
      </c>
      <c r="AX400" s="794">
        <f t="shared" si="245"/>
        <v>0</v>
      </c>
      <c r="AY400" s="1178">
        <f t="shared" si="246"/>
        <v>0</v>
      </c>
      <c r="AZ400" s="2820">
        <f t="shared" si="247"/>
        <v>0</v>
      </c>
      <c r="BA400" s="2820">
        <f t="shared" si="248"/>
        <v>0</v>
      </c>
      <c r="BB400" s="2820">
        <f t="shared" si="249"/>
        <v>0</v>
      </c>
      <c r="BC400" s="2820">
        <f t="shared" si="250"/>
        <v>0</v>
      </c>
      <c r="BD400" s="2820">
        <f t="shared" si="251"/>
        <v>0</v>
      </c>
      <c r="BE400" s="2820">
        <f t="shared" si="252"/>
        <v>0</v>
      </c>
      <c r="BF400" s="2820">
        <f t="shared" si="253"/>
        <v>0</v>
      </c>
      <c r="BG400" s="2820">
        <f t="shared" si="254"/>
        <v>0</v>
      </c>
      <c r="BH400" s="2820">
        <f t="shared" si="255"/>
        <v>0</v>
      </c>
      <c r="BI400" s="2820">
        <f t="shared" si="256"/>
        <v>0</v>
      </c>
      <c r="BJ400" s="2820">
        <f t="shared" si="257"/>
        <v>0</v>
      </c>
      <c r="BK400" s="2820">
        <f t="shared" si="258"/>
        <v>0</v>
      </c>
      <c r="BL400" s="2820">
        <f t="shared" si="259"/>
        <v>0</v>
      </c>
      <c r="BM400" s="2820">
        <f t="shared" si="260"/>
        <v>0</v>
      </c>
      <c r="BN400" s="2820">
        <f t="shared" si="261"/>
        <v>0</v>
      </c>
      <c r="BO400" s="2820">
        <f t="shared" si="262"/>
        <v>0</v>
      </c>
      <c r="BP400" s="2820">
        <f t="shared" si="263"/>
        <v>0</v>
      </c>
      <c r="BQ400" s="2820">
        <f t="shared" si="264"/>
        <v>0</v>
      </c>
      <c r="BR400" s="2820">
        <f t="shared" si="265"/>
        <v>0</v>
      </c>
      <c r="BS400" s="2820">
        <f t="shared" si="266"/>
        <v>0</v>
      </c>
      <c r="BT400" s="2868">
        <f t="shared" si="267"/>
        <v>0</v>
      </c>
    </row>
    <row r="401" spans="1:72">
      <c r="A401" s="1243"/>
      <c r="B401" s="1251"/>
      <c r="C401" s="1251"/>
      <c r="D401" s="2824"/>
      <c r="E401" s="2820">
        <f t="shared" si="239"/>
        <v>0</v>
      </c>
      <c r="F401" s="2821"/>
      <c r="G401" s="2822">
        <f t="shared" si="240"/>
        <v>0</v>
      </c>
      <c r="H401" s="2823">
        <f t="shared" si="241"/>
        <v>0</v>
      </c>
      <c r="I401" s="2831"/>
      <c r="J401" s="2831"/>
      <c r="K401" s="2831"/>
      <c r="L401" s="2831"/>
      <c r="M401" s="2831"/>
      <c r="N401" s="2831"/>
      <c r="O401" s="2831"/>
      <c r="P401" s="2831"/>
      <c r="Q401" s="2831"/>
      <c r="R401" s="2831"/>
      <c r="S401" s="2831"/>
      <c r="T401" s="2831"/>
      <c r="U401" s="2831"/>
      <c r="V401" s="2831"/>
      <c r="W401" s="2831"/>
      <c r="X401" s="2831"/>
      <c r="Y401" s="2831"/>
      <c r="Z401" s="2831"/>
      <c r="AA401" s="2831"/>
      <c r="AB401" s="2831"/>
      <c r="AC401" s="2820">
        <f t="shared" si="242"/>
        <v>0</v>
      </c>
      <c r="AD401" s="2841"/>
      <c r="AE401" s="2841"/>
      <c r="AF401" s="2841"/>
      <c r="AG401" s="2841"/>
      <c r="AH401" s="2841"/>
      <c r="AI401" s="2841"/>
      <c r="AJ401" s="2841"/>
      <c r="AK401" s="2841"/>
      <c r="AL401" s="2841"/>
      <c r="AM401" s="2841"/>
      <c r="AN401" s="2841"/>
      <c r="AO401" s="2841"/>
      <c r="AP401" s="2841"/>
      <c r="AQ401" s="2841"/>
      <c r="AR401" s="2841"/>
      <c r="AS401" s="2841"/>
      <c r="AT401" s="2821"/>
      <c r="AU401" s="2850"/>
      <c r="AV401" s="794">
        <f t="shared" si="243"/>
        <v>0</v>
      </c>
      <c r="AW401" s="794">
        <f t="shared" si="244"/>
        <v>0</v>
      </c>
      <c r="AX401" s="794">
        <f t="shared" si="245"/>
        <v>0</v>
      </c>
      <c r="AY401" s="1178">
        <f t="shared" si="246"/>
        <v>0</v>
      </c>
      <c r="AZ401" s="2820">
        <f t="shared" si="247"/>
        <v>0</v>
      </c>
      <c r="BA401" s="2820">
        <f t="shared" si="248"/>
        <v>0</v>
      </c>
      <c r="BB401" s="2820">
        <f t="shared" si="249"/>
        <v>0</v>
      </c>
      <c r="BC401" s="2820">
        <f t="shared" si="250"/>
        <v>0</v>
      </c>
      <c r="BD401" s="2820">
        <f t="shared" si="251"/>
        <v>0</v>
      </c>
      <c r="BE401" s="2820">
        <f t="shared" si="252"/>
        <v>0</v>
      </c>
      <c r="BF401" s="2820">
        <f t="shared" si="253"/>
        <v>0</v>
      </c>
      <c r="BG401" s="2820">
        <f t="shared" si="254"/>
        <v>0</v>
      </c>
      <c r="BH401" s="2820">
        <f t="shared" si="255"/>
        <v>0</v>
      </c>
      <c r="BI401" s="2820">
        <f t="shared" si="256"/>
        <v>0</v>
      </c>
      <c r="BJ401" s="2820">
        <f t="shared" si="257"/>
        <v>0</v>
      </c>
      <c r="BK401" s="2820">
        <f t="shared" si="258"/>
        <v>0</v>
      </c>
      <c r="BL401" s="2820">
        <f t="shared" si="259"/>
        <v>0</v>
      </c>
      <c r="BM401" s="2820">
        <f t="shared" si="260"/>
        <v>0</v>
      </c>
      <c r="BN401" s="2820">
        <f t="shared" si="261"/>
        <v>0</v>
      </c>
      <c r="BO401" s="2820">
        <f t="shared" si="262"/>
        <v>0</v>
      </c>
      <c r="BP401" s="2820">
        <f t="shared" si="263"/>
        <v>0</v>
      </c>
      <c r="BQ401" s="2820">
        <f t="shared" si="264"/>
        <v>0</v>
      </c>
      <c r="BR401" s="2820">
        <f t="shared" si="265"/>
        <v>0</v>
      </c>
      <c r="BS401" s="2820">
        <f t="shared" si="266"/>
        <v>0</v>
      </c>
      <c r="BT401" s="2868">
        <f t="shared" si="267"/>
        <v>0</v>
      </c>
    </row>
    <row r="402" spans="1:72">
      <c r="A402" s="1243"/>
      <c r="B402" s="1251"/>
      <c r="C402" s="1251"/>
      <c r="D402" s="2824"/>
      <c r="E402" s="2820">
        <f t="shared" si="239"/>
        <v>0</v>
      </c>
      <c r="F402" s="2821"/>
      <c r="G402" s="2822">
        <f t="shared" si="240"/>
        <v>0</v>
      </c>
      <c r="H402" s="2823">
        <f t="shared" si="241"/>
        <v>0</v>
      </c>
      <c r="I402" s="2831"/>
      <c r="J402" s="2831"/>
      <c r="K402" s="2831"/>
      <c r="L402" s="2831"/>
      <c r="M402" s="2831"/>
      <c r="N402" s="2831"/>
      <c r="O402" s="2831"/>
      <c r="P402" s="2831"/>
      <c r="Q402" s="2831"/>
      <c r="R402" s="2831"/>
      <c r="S402" s="2831"/>
      <c r="T402" s="2831"/>
      <c r="U402" s="2831"/>
      <c r="V402" s="2831"/>
      <c r="W402" s="2831"/>
      <c r="X402" s="2831"/>
      <c r="Y402" s="2831"/>
      <c r="Z402" s="2831"/>
      <c r="AA402" s="2831"/>
      <c r="AB402" s="2831"/>
      <c r="AC402" s="2820">
        <f t="shared" si="242"/>
        <v>0</v>
      </c>
      <c r="AD402" s="2841"/>
      <c r="AE402" s="2841"/>
      <c r="AF402" s="2841"/>
      <c r="AG402" s="2841"/>
      <c r="AH402" s="2841"/>
      <c r="AI402" s="2841"/>
      <c r="AJ402" s="2841"/>
      <c r="AK402" s="2841"/>
      <c r="AL402" s="2841"/>
      <c r="AM402" s="2841"/>
      <c r="AN402" s="2841"/>
      <c r="AO402" s="2841"/>
      <c r="AP402" s="2841"/>
      <c r="AQ402" s="2841"/>
      <c r="AR402" s="2841"/>
      <c r="AS402" s="2841"/>
      <c r="AT402" s="2821"/>
      <c r="AU402" s="2850"/>
      <c r="AV402" s="794">
        <f t="shared" si="243"/>
        <v>0</v>
      </c>
      <c r="AW402" s="794">
        <f t="shared" si="244"/>
        <v>0</v>
      </c>
      <c r="AX402" s="794">
        <f t="shared" si="245"/>
        <v>0</v>
      </c>
      <c r="AY402" s="1178">
        <f t="shared" si="246"/>
        <v>0</v>
      </c>
      <c r="AZ402" s="2820">
        <f t="shared" si="247"/>
        <v>0</v>
      </c>
      <c r="BA402" s="2820">
        <f t="shared" si="248"/>
        <v>0</v>
      </c>
      <c r="BB402" s="2820">
        <f t="shared" si="249"/>
        <v>0</v>
      </c>
      <c r="BC402" s="2820">
        <f t="shared" si="250"/>
        <v>0</v>
      </c>
      <c r="BD402" s="2820">
        <f t="shared" si="251"/>
        <v>0</v>
      </c>
      <c r="BE402" s="2820">
        <f t="shared" si="252"/>
        <v>0</v>
      </c>
      <c r="BF402" s="2820">
        <f t="shared" si="253"/>
        <v>0</v>
      </c>
      <c r="BG402" s="2820">
        <f t="shared" si="254"/>
        <v>0</v>
      </c>
      <c r="BH402" s="2820">
        <f t="shared" si="255"/>
        <v>0</v>
      </c>
      <c r="BI402" s="2820">
        <f t="shared" si="256"/>
        <v>0</v>
      </c>
      <c r="BJ402" s="2820">
        <f t="shared" si="257"/>
        <v>0</v>
      </c>
      <c r="BK402" s="2820">
        <f t="shared" si="258"/>
        <v>0</v>
      </c>
      <c r="BL402" s="2820">
        <f t="shared" si="259"/>
        <v>0</v>
      </c>
      <c r="BM402" s="2820">
        <f t="shared" si="260"/>
        <v>0</v>
      </c>
      <c r="BN402" s="2820">
        <f t="shared" si="261"/>
        <v>0</v>
      </c>
      <c r="BO402" s="2820">
        <f t="shared" si="262"/>
        <v>0</v>
      </c>
      <c r="BP402" s="2820">
        <f t="shared" si="263"/>
        <v>0</v>
      </c>
      <c r="BQ402" s="2820">
        <f t="shared" si="264"/>
        <v>0</v>
      </c>
      <c r="BR402" s="2820">
        <f t="shared" si="265"/>
        <v>0</v>
      </c>
      <c r="BS402" s="2820">
        <f t="shared" si="266"/>
        <v>0</v>
      </c>
      <c r="BT402" s="2868">
        <f t="shared" si="267"/>
        <v>0</v>
      </c>
    </row>
    <row r="403" spans="1:72">
      <c r="A403" s="1243"/>
      <c r="B403" s="1251"/>
      <c r="C403" s="1251"/>
      <c r="D403" s="2824"/>
      <c r="E403" s="2820">
        <f t="shared" si="239"/>
        <v>0</v>
      </c>
      <c r="F403" s="2821"/>
      <c r="G403" s="2822">
        <f t="shared" si="240"/>
        <v>0</v>
      </c>
      <c r="H403" s="2823">
        <f t="shared" si="241"/>
        <v>0</v>
      </c>
      <c r="I403" s="2831"/>
      <c r="J403" s="2831"/>
      <c r="K403" s="2831"/>
      <c r="L403" s="2831"/>
      <c r="M403" s="2831"/>
      <c r="N403" s="2831"/>
      <c r="O403" s="2831"/>
      <c r="P403" s="2831"/>
      <c r="Q403" s="2831"/>
      <c r="R403" s="2831"/>
      <c r="S403" s="2831"/>
      <c r="T403" s="2831"/>
      <c r="U403" s="2831"/>
      <c r="V403" s="2831"/>
      <c r="W403" s="2831"/>
      <c r="X403" s="2831"/>
      <c r="Y403" s="2831"/>
      <c r="Z403" s="2831"/>
      <c r="AA403" s="2831"/>
      <c r="AB403" s="2831"/>
      <c r="AC403" s="2820">
        <f t="shared" si="242"/>
        <v>0</v>
      </c>
      <c r="AD403" s="2841"/>
      <c r="AE403" s="2841"/>
      <c r="AF403" s="2841"/>
      <c r="AG403" s="2841"/>
      <c r="AH403" s="2841"/>
      <c r="AI403" s="2841"/>
      <c r="AJ403" s="2841"/>
      <c r="AK403" s="2841"/>
      <c r="AL403" s="2841"/>
      <c r="AM403" s="2841"/>
      <c r="AN403" s="2841"/>
      <c r="AO403" s="2841"/>
      <c r="AP403" s="2841"/>
      <c r="AQ403" s="2841"/>
      <c r="AR403" s="2841"/>
      <c r="AS403" s="2841"/>
      <c r="AT403" s="2821"/>
      <c r="AU403" s="2850"/>
      <c r="AV403" s="794">
        <f t="shared" si="243"/>
        <v>0</v>
      </c>
      <c r="AW403" s="794">
        <f t="shared" si="244"/>
        <v>0</v>
      </c>
      <c r="AX403" s="794">
        <f t="shared" si="245"/>
        <v>0</v>
      </c>
      <c r="AY403" s="1178">
        <f t="shared" si="246"/>
        <v>0</v>
      </c>
      <c r="AZ403" s="2820">
        <f t="shared" si="247"/>
        <v>0</v>
      </c>
      <c r="BA403" s="2820">
        <f t="shared" si="248"/>
        <v>0</v>
      </c>
      <c r="BB403" s="2820">
        <f t="shared" si="249"/>
        <v>0</v>
      </c>
      <c r="BC403" s="2820">
        <f t="shared" si="250"/>
        <v>0</v>
      </c>
      <c r="BD403" s="2820">
        <f t="shared" si="251"/>
        <v>0</v>
      </c>
      <c r="BE403" s="2820">
        <f t="shared" si="252"/>
        <v>0</v>
      </c>
      <c r="BF403" s="2820">
        <f t="shared" si="253"/>
        <v>0</v>
      </c>
      <c r="BG403" s="2820">
        <f t="shared" si="254"/>
        <v>0</v>
      </c>
      <c r="BH403" s="2820">
        <f t="shared" si="255"/>
        <v>0</v>
      </c>
      <c r="BI403" s="2820">
        <f t="shared" si="256"/>
        <v>0</v>
      </c>
      <c r="BJ403" s="2820">
        <f t="shared" si="257"/>
        <v>0</v>
      </c>
      <c r="BK403" s="2820">
        <f t="shared" si="258"/>
        <v>0</v>
      </c>
      <c r="BL403" s="2820">
        <f t="shared" si="259"/>
        <v>0</v>
      </c>
      <c r="BM403" s="2820">
        <f t="shared" si="260"/>
        <v>0</v>
      </c>
      <c r="BN403" s="2820">
        <f t="shared" si="261"/>
        <v>0</v>
      </c>
      <c r="BO403" s="2820">
        <f t="shared" si="262"/>
        <v>0</v>
      </c>
      <c r="BP403" s="2820">
        <f t="shared" si="263"/>
        <v>0</v>
      </c>
      <c r="BQ403" s="2820">
        <f t="shared" si="264"/>
        <v>0</v>
      </c>
      <c r="BR403" s="2820">
        <f t="shared" si="265"/>
        <v>0</v>
      </c>
      <c r="BS403" s="2820">
        <f t="shared" si="266"/>
        <v>0</v>
      </c>
      <c r="BT403" s="2868">
        <f t="shared" si="267"/>
        <v>0</v>
      </c>
    </row>
    <row r="404" spans="1:72">
      <c r="A404" s="1243"/>
      <c r="B404" s="1251"/>
      <c r="C404" s="1251"/>
      <c r="D404" s="2824"/>
      <c r="E404" s="2820">
        <f t="shared" si="239"/>
        <v>0</v>
      </c>
      <c r="F404" s="2821"/>
      <c r="G404" s="2822">
        <f t="shared" si="240"/>
        <v>0</v>
      </c>
      <c r="H404" s="2823">
        <f t="shared" si="241"/>
        <v>0</v>
      </c>
      <c r="I404" s="2831"/>
      <c r="J404" s="2831"/>
      <c r="K404" s="2831"/>
      <c r="L404" s="2831"/>
      <c r="M404" s="2831"/>
      <c r="N404" s="2831"/>
      <c r="O404" s="2831"/>
      <c r="P404" s="2831"/>
      <c r="Q404" s="2831"/>
      <c r="R404" s="2831"/>
      <c r="S404" s="2831"/>
      <c r="T404" s="2831"/>
      <c r="U404" s="2831"/>
      <c r="V404" s="2831"/>
      <c r="W404" s="2831"/>
      <c r="X404" s="2831"/>
      <c r="Y404" s="2831"/>
      <c r="Z404" s="2831"/>
      <c r="AA404" s="2831"/>
      <c r="AB404" s="2831"/>
      <c r="AC404" s="2820">
        <f t="shared" si="242"/>
        <v>0</v>
      </c>
      <c r="AD404" s="2841"/>
      <c r="AE404" s="2841"/>
      <c r="AF404" s="2841"/>
      <c r="AG404" s="2841"/>
      <c r="AH404" s="2841"/>
      <c r="AI404" s="2841"/>
      <c r="AJ404" s="2841"/>
      <c r="AK404" s="2841"/>
      <c r="AL404" s="2841"/>
      <c r="AM404" s="2841"/>
      <c r="AN404" s="2841"/>
      <c r="AO404" s="2841"/>
      <c r="AP404" s="2841"/>
      <c r="AQ404" s="2841"/>
      <c r="AR404" s="2841"/>
      <c r="AS404" s="2841"/>
      <c r="AT404" s="2821"/>
      <c r="AU404" s="2850"/>
      <c r="AV404" s="794">
        <f t="shared" si="243"/>
        <v>0</v>
      </c>
      <c r="AW404" s="794">
        <f t="shared" si="244"/>
        <v>0</v>
      </c>
      <c r="AX404" s="794">
        <f t="shared" si="245"/>
        <v>0</v>
      </c>
      <c r="AY404" s="1178">
        <f t="shared" si="246"/>
        <v>0</v>
      </c>
      <c r="AZ404" s="2820">
        <f t="shared" si="247"/>
        <v>0</v>
      </c>
      <c r="BA404" s="2820">
        <f t="shared" si="248"/>
        <v>0</v>
      </c>
      <c r="BB404" s="2820">
        <f t="shared" si="249"/>
        <v>0</v>
      </c>
      <c r="BC404" s="2820">
        <f t="shared" si="250"/>
        <v>0</v>
      </c>
      <c r="BD404" s="2820">
        <f t="shared" si="251"/>
        <v>0</v>
      </c>
      <c r="BE404" s="2820">
        <f t="shared" si="252"/>
        <v>0</v>
      </c>
      <c r="BF404" s="2820">
        <f t="shared" si="253"/>
        <v>0</v>
      </c>
      <c r="BG404" s="2820">
        <f t="shared" si="254"/>
        <v>0</v>
      </c>
      <c r="BH404" s="2820">
        <f t="shared" si="255"/>
        <v>0</v>
      </c>
      <c r="BI404" s="2820">
        <f t="shared" si="256"/>
        <v>0</v>
      </c>
      <c r="BJ404" s="2820">
        <f t="shared" si="257"/>
        <v>0</v>
      </c>
      <c r="BK404" s="2820">
        <f t="shared" si="258"/>
        <v>0</v>
      </c>
      <c r="BL404" s="2820">
        <f t="shared" si="259"/>
        <v>0</v>
      </c>
      <c r="BM404" s="2820">
        <f t="shared" si="260"/>
        <v>0</v>
      </c>
      <c r="BN404" s="2820">
        <f t="shared" si="261"/>
        <v>0</v>
      </c>
      <c r="BO404" s="2820">
        <f t="shared" si="262"/>
        <v>0</v>
      </c>
      <c r="BP404" s="2820">
        <f t="shared" si="263"/>
        <v>0</v>
      </c>
      <c r="BQ404" s="2820">
        <f t="shared" si="264"/>
        <v>0</v>
      </c>
      <c r="BR404" s="2820">
        <f t="shared" si="265"/>
        <v>0</v>
      </c>
      <c r="BS404" s="2820">
        <f t="shared" si="266"/>
        <v>0</v>
      </c>
      <c r="BT404" s="2868">
        <f t="shared" si="267"/>
        <v>0</v>
      </c>
    </row>
    <row r="405" spans="1:72">
      <c r="A405" s="1243"/>
      <c r="B405" s="1251"/>
      <c r="C405" s="1251"/>
      <c r="D405" s="2824"/>
      <c r="E405" s="2820">
        <f t="shared" si="239"/>
        <v>0</v>
      </c>
      <c r="F405" s="2821"/>
      <c r="G405" s="2822">
        <f t="shared" si="240"/>
        <v>0</v>
      </c>
      <c r="H405" s="2823">
        <f t="shared" si="241"/>
        <v>0</v>
      </c>
      <c r="I405" s="2831"/>
      <c r="J405" s="2831"/>
      <c r="K405" s="2831"/>
      <c r="L405" s="2831"/>
      <c r="M405" s="2831"/>
      <c r="N405" s="2831"/>
      <c r="O405" s="2831"/>
      <c r="P405" s="2831"/>
      <c r="Q405" s="2831"/>
      <c r="R405" s="2831"/>
      <c r="S405" s="2831"/>
      <c r="T405" s="2831"/>
      <c r="U405" s="2831"/>
      <c r="V405" s="2831"/>
      <c r="W405" s="2831"/>
      <c r="X405" s="2831"/>
      <c r="Y405" s="2831"/>
      <c r="Z405" s="2831"/>
      <c r="AA405" s="2831"/>
      <c r="AB405" s="2831"/>
      <c r="AC405" s="2820">
        <f t="shared" si="242"/>
        <v>0</v>
      </c>
      <c r="AD405" s="2841"/>
      <c r="AE405" s="2841"/>
      <c r="AF405" s="2841"/>
      <c r="AG405" s="2841"/>
      <c r="AH405" s="2841"/>
      <c r="AI405" s="2841"/>
      <c r="AJ405" s="2841"/>
      <c r="AK405" s="2841"/>
      <c r="AL405" s="2841"/>
      <c r="AM405" s="2841"/>
      <c r="AN405" s="2841"/>
      <c r="AO405" s="2841"/>
      <c r="AP405" s="2841"/>
      <c r="AQ405" s="2841"/>
      <c r="AR405" s="2841"/>
      <c r="AS405" s="2841"/>
      <c r="AT405" s="2821"/>
      <c r="AU405" s="2850"/>
      <c r="AV405" s="794">
        <f t="shared" si="243"/>
        <v>0</v>
      </c>
      <c r="AW405" s="794">
        <f t="shared" si="244"/>
        <v>0</v>
      </c>
      <c r="AX405" s="794">
        <f t="shared" si="245"/>
        <v>0</v>
      </c>
      <c r="AY405" s="1178">
        <f t="shared" si="246"/>
        <v>0</v>
      </c>
      <c r="AZ405" s="2820">
        <f t="shared" si="247"/>
        <v>0</v>
      </c>
      <c r="BA405" s="2820">
        <f t="shared" si="248"/>
        <v>0</v>
      </c>
      <c r="BB405" s="2820">
        <f t="shared" si="249"/>
        <v>0</v>
      </c>
      <c r="BC405" s="2820">
        <f t="shared" si="250"/>
        <v>0</v>
      </c>
      <c r="BD405" s="2820">
        <f t="shared" si="251"/>
        <v>0</v>
      </c>
      <c r="BE405" s="2820">
        <f t="shared" si="252"/>
        <v>0</v>
      </c>
      <c r="BF405" s="2820">
        <f t="shared" si="253"/>
        <v>0</v>
      </c>
      <c r="BG405" s="2820">
        <f t="shared" si="254"/>
        <v>0</v>
      </c>
      <c r="BH405" s="2820">
        <f t="shared" si="255"/>
        <v>0</v>
      </c>
      <c r="BI405" s="2820">
        <f t="shared" si="256"/>
        <v>0</v>
      </c>
      <c r="BJ405" s="2820">
        <f t="shared" si="257"/>
        <v>0</v>
      </c>
      <c r="BK405" s="2820">
        <f t="shared" si="258"/>
        <v>0</v>
      </c>
      <c r="BL405" s="2820">
        <f t="shared" si="259"/>
        <v>0</v>
      </c>
      <c r="BM405" s="2820">
        <f t="shared" si="260"/>
        <v>0</v>
      </c>
      <c r="BN405" s="2820">
        <f t="shared" si="261"/>
        <v>0</v>
      </c>
      <c r="BO405" s="2820">
        <f t="shared" si="262"/>
        <v>0</v>
      </c>
      <c r="BP405" s="2820">
        <f t="shared" si="263"/>
        <v>0</v>
      </c>
      <c r="BQ405" s="2820">
        <f t="shared" si="264"/>
        <v>0</v>
      </c>
      <c r="BR405" s="2820">
        <f t="shared" si="265"/>
        <v>0</v>
      </c>
      <c r="BS405" s="2820">
        <f t="shared" si="266"/>
        <v>0</v>
      </c>
      <c r="BT405" s="2868">
        <f t="shared" si="267"/>
        <v>0</v>
      </c>
    </row>
    <row r="406" spans="1:72">
      <c r="A406" s="1243"/>
      <c r="B406" s="1251"/>
      <c r="C406" s="1251"/>
      <c r="D406" s="2824"/>
      <c r="E406" s="2820">
        <f t="shared" si="239"/>
        <v>0</v>
      </c>
      <c r="F406" s="2821"/>
      <c r="G406" s="2822">
        <f t="shared" si="240"/>
        <v>0</v>
      </c>
      <c r="H406" s="2823">
        <f t="shared" si="241"/>
        <v>0</v>
      </c>
      <c r="I406" s="2831"/>
      <c r="J406" s="2831"/>
      <c r="K406" s="2831"/>
      <c r="L406" s="2831"/>
      <c r="M406" s="2831"/>
      <c r="N406" s="2831"/>
      <c r="O406" s="2831"/>
      <c r="P406" s="2831"/>
      <c r="Q406" s="2831"/>
      <c r="R406" s="2831"/>
      <c r="S406" s="2831"/>
      <c r="T406" s="2831"/>
      <c r="U406" s="2831"/>
      <c r="V406" s="2831"/>
      <c r="W406" s="2831"/>
      <c r="X406" s="2831"/>
      <c r="Y406" s="2831"/>
      <c r="Z406" s="2831"/>
      <c r="AA406" s="2831"/>
      <c r="AB406" s="2831"/>
      <c r="AC406" s="2820">
        <f t="shared" si="242"/>
        <v>0</v>
      </c>
      <c r="AD406" s="2841"/>
      <c r="AE406" s="2841"/>
      <c r="AF406" s="2841"/>
      <c r="AG406" s="2841"/>
      <c r="AH406" s="2841"/>
      <c r="AI406" s="2841"/>
      <c r="AJ406" s="2841"/>
      <c r="AK406" s="2841"/>
      <c r="AL406" s="2841"/>
      <c r="AM406" s="2841"/>
      <c r="AN406" s="2841"/>
      <c r="AO406" s="2841"/>
      <c r="AP406" s="2841"/>
      <c r="AQ406" s="2841"/>
      <c r="AR406" s="2841"/>
      <c r="AS406" s="2841"/>
      <c r="AT406" s="2821"/>
      <c r="AU406" s="2850"/>
      <c r="AV406" s="794">
        <f t="shared" si="243"/>
        <v>0</v>
      </c>
      <c r="AW406" s="794">
        <f t="shared" si="244"/>
        <v>0</v>
      </c>
      <c r="AX406" s="794">
        <f t="shared" si="245"/>
        <v>0</v>
      </c>
      <c r="AY406" s="1178">
        <f t="shared" si="246"/>
        <v>0</v>
      </c>
      <c r="AZ406" s="2820">
        <f t="shared" si="247"/>
        <v>0</v>
      </c>
      <c r="BA406" s="2820">
        <f t="shared" si="248"/>
        <v>0</v>
      </c>
      <c r="BB406" s="2820">
        <f t="shared" si="249"/>
        <v>0</v>
      </c>
      <c r="BC406" s="2820">
        <f t="shared" si="250"/>
        <v>0</v>
      </c>
      <c r="BD406" s="2820">
        <f t="shared" si="251"/>
        <v>0</v>
      </c>
      <c r="BE406" s="2820">
        <f t="shared" si="252"/>
        <v>0</v>
      </c>
      <c r="BF406" s="2820">
        <f t="shared" si="253"/>
        <v>0</v>
      </c>
      <c r="BG406" s="2820">
        <f t="shared" si="254"/>
        <v>0</v>
      </c>
      <c r="BH406" s="2820">
        <f t="shared" si="255"/>
        <v>0</v>
      </c>
      <c r="BI406" s="2820">
        <f t="shared" si="256"/>
        <v>0</v>
      </c>
      <c r="BJ406" s="2820">
        <f t="shared" si="257"/>
        <v>0</v>
      </c>
      <c r="BK406" s="2820">
        <f t="shared" si="258"/>
        <v>0</v>
      </c>
      <c r="BL406" s="2820">
        <f t="shared" si="259"/>
        <v>0</v>
      </c>
      <c r="BM406" s="2820">
        <f t="shared" si="260"/>
        <v>0</v>
      </c>
      <c r="BN406" s="2820">
        <f t="shared" si="261"/>
        <v>0</v>
      </c>
      <c r="BO406" s="2820">
        <f t="shared" si="262"/>
        <v>0</v>
      </c>
      <c r="BP406" s="2820">
        <f t="shared" si="263"/>
        <v>0</v>
      </c>
      <c r="BQ406" s="2820">
        <f t="shared" si="264"/>
        <v>0</v>
      </c>
      <c r="BR406" s="2820">
        <f t="shared" si="265"/>
        <v>0</v>
      </c>
      <c r="BS406" s="2820">
        <f t="shared" si="266"/>
        <v>0</v>
      </c>
      <c r="BT406" s="2868">
        <f t="shared" si="267"/>
        <v>0</v>
      </c>
    </row>
    <row r="407" spans="1:72">
      <c r="A407" s="1243"/>
      <c r="B407" s="1251"/>
      <c r="C407" s="1251"/>
      <c r="D407" s="2824"/>
      <c r="E407" s="2820">
        <f t="shared" si="239"/>
        <v>0</v>
      </c>
      <c r="F407" s="2821"/>
      <c r="G407" s="2822">
        <f t="shared" si="240"/>
        <v>0</v>
      </c>
      <c r="H407" s="2823">
        <f t="shared" si="241"/>
        <v>0</v>
      </c>
      <c r="I407" s="2831"/>
      <c r="J407" s="2831"/>
      <c r="K407" s="2831"/>
      <c r="L407" s="2831"/>
      <c r="M407" s="2831"/>
      <c r="N407" s="2831"/>
      <c r="O407" s="2831"/>
      <c r="P407" s="2831"/>
      <c r="Q407" s="2831"/>
      <c r="R407" s="2831"/>
      <c r="S407" s="2831"/>
      <c r="T407" s="2831"/>
      <c r="U407" s="2831"/>
      <c r="V407" s="2831"/>
      <c r="W407" s="2831"/>
      <c r="X407" s="2831"/>
      <c r="Y407" s="2831"/>
      <c r="Z407" s="2831"/>
      <c r="AA407" s="2831"/>
      <c r="AB407" s="2831"/>
      <c r="AC407" s="2820">
        <f t="shared" si="242"/>
        <v>0</v>
      </c>
      <c r="AD407" s="2841"/>
      <c r="AE407" s="2841"/>
      <c r="AF407" s="2841"/>
      <c r="AG407" s="2841"/>
      <c r="AH407" s="2841"/>
      <c r="AI407" s="2841"/>
      <c r="AJ407" s="2841"/>
      <c r="AK407" s="2841"/>
      <c r="AL407" s="2841"/>
      <c r="AM407" s="2841"/>
      <c r="AN407" s="2841"/>
      <c r="AO407" s="2841"/>
      <c r="AP407" s="2841"/>
      <c r="AQ407" s="2841"/>
      <c r="AR407" s="2841"/>
      <c r="AS407" s="2841"/>
      <c r="AT407" s="2821"/>
      <c r="AU407" s="2850"/>
      <c r="AV407" s="794">
        <f t="shared" si="243"/>
        <v>0</v>
      </c>
      <c r="AW407" s="794">
        <f t="shared" si="244"/>
        <v>0</v>
      </c>
      <c r="AX407" s="794">
        <f t="shared" si="245"/>
        <v>0</v>
      </c>
      <c r="AY407" s="1178">
        <f t="shared" si="246"/>
        <v>0</v>
      </c>
      <c r="AZ407" s="2820">
        <f t="shared" si="247"/>
        <v>0</v>
      </c>
      <c r="BA407" s="2820">
        <f t="shared" si="248"/>
        <v>0</v>
      </c>
      <c r="BB407" s="2820">
        <f t="shared" si="249"/>
        <v>0</v>
      </c>
      <c r="BC407" s="2820">
        <f t="shared" si="250"/>
        <v>0</v>
      </c>
      <c r="BD407" s="2820">
        <f t="shared" si="251"/>
        <v>0</v>
      </c>
      <c r="BE407" s="2820">
        <f t="shared" si="252"/>
        <v>0</v>
      </c>
      <c r="BF407" s="2820">
        <f t="shared" si="253"/>
        <v>0</v>
      </c>
      <c r="BG407" s="2820">
        <f t="shared" si="254"/>
        <v>0</v>
      </c>
      <c r="BH407" s="2820">
        <f t="shared" si="255"/>
        <v>0</v>
      </c>
      <c r="BI407" s="2820">
        <f t="shared" si="256"/>
        <v>0</v>
      </c>
      <c r="BJ407" s="2820">
        <f t="shared" si="257"/>
        <v>0</v>
      </c>
      <c r="BK407" s="2820">
        <f t="shared" si="258"/>
        <v>0</v>
      </c>
      <c r="BL407" s="2820">
        <f t="shared" si="259"/>
        <v>0</v>
      </c>
      <c r="BM407" s="2820">
        <f t="shared" si="260"/>
        <v>0</v>
      </c>
      <c r="BN407" s="2820">
        <f t="shared" si="261"/>
        <v>0</v>
      </c>
      <c r="BO407" s="2820">
        <f t="shared" si="262"/>
        <v>0</v>
      </c>
      <c r="BP407" s="2820">
        <f t="shared" si="263"/>
        <v>0</v>
      </c>
      <c r="BQ407" s="2820">
        <f t="shared" si="264"/>
        <v>0</v>
      </c>
      <c r="BR407" s="2820">
        <f t="shared" si="265"/>
        <v>0</v>
      </c>
      <c r="BS407" s="2820">
        <f t="shared" si="266"/>
        <v>0</v>
      </c>
      <c r="BT407" s="2868">
        <f t="shared" si="267"/>
        <v>0</v>
      </c>
    </row>
    <row r="408" spans="1:72">
      <c r="A408" s="1243"/>
      <c r="B408" s="1251"/>
      <c r="C408" s="1251"/>
      <c r="D408" s="2824"/>
      <c r="E408" s="2820">
        <f t="shared" si="239"/>
        <v>0</v>
      </c>
      <c r="F408" s="2821"/>
      <c r="G408" s="2822">
        <f t="shared" si="240"/>
        <v>0</v>
      </c>
      <c r="H408" s="2823">
        <f t="shared" si="241"/>
        <v>0</v>
      </c>
      <c r="I408" s="2831"/>
      <c r="J408" s="2831"/>
      <c r="K408" s="2831"/>
      <c r="L408" s="2831"/>
      <c r="M408" s="2831"/>
      <c r="N408" s="2831"/>
      <c r="O408" s="2831"/>
      <c r="P408" s="2831"/>
      <c r="Q408" s="2831"/>
      <c r="R408" s="2831"/>
      <c r="S408" s="2831"/>
      <c r="T408" s="2831"/>
      <c r="U408" s="2831"/>
      <c r="V408" s="2831"/>
      <c r="W408" s="2831"/>
      <c r="X408" s="2831"/>
      <c r="Y408" s="2831"/>
      <c r="Z408" s="2831"/>
      <c r="AA408" s="2831"/>
      <c r="AB408" s="2831"/>
      <c r="AC408" s="2820">
        <f t="shared" si="242"/>
        <v>0</v>
      </c>
      <c r="AD408" s="2841"/>
      <c r="AE408" s="2841"/>
      <c r="AF408" s="2841"/>
      <c r="AG408" s="2841"/>
      <c r="AH408" s="2841"/>
      <c r="AI408" s="2841"/>
      <c r="AJ408" s="2841"/>
      <c r="AK408" s="2841"/>
      <c r="AL408" s="2841"/>
      <c r="AM408" s="2841"/>
      <c r="AN408" s="2841"/>
      <c r="AO408" s="2841"/>
      <c r="AP408" s="2841"/>
      <c r="AQ408" s="2841"/>
      <c r="AR408" s="2841"/>
      <c r="AS408" s="2841"/>
      <c r="AT408" s="2821"/>
      <c r="AU408" s="2850"/>
      <c r="AV408" s="794">
        <f t="shared" si="243"/>
        <v>0</v>
      </c>
      <c r="AW408" s="794">
        <f t="shared" si="244"/>
        <v>0</v>
      </c>
      <c r="AX408" s="794">
        <f t="shared" si="245"/>
        <v>0</v>
      </c>
      <c r="AY408" s="1178">
        <f t="shared" si="246"/>
        <v>0</v>
      </c>
      <c r="AZ408" s="2820">
        <f t="shared" si="247"/>
        <v>0</v>
      </c>
      <c r="BA408" s="2820">
        <f t="shared" si="248"/>
        <v>0</v>
      </c>
      <c r="BB408" s="2820">
        <f t="shared" si="249"/>
        <v>0</v>
      </c>
      <c r="BC408" s="2820">
        <f t="shared" si="250"/>
        <v>0</v>
      </c>
      <c r="BD408" s="2820">
        <f t="shared" si="251"/>
        <v>0</v>
      </c>
      <c r="BE408" s="2820">
        <f t="shared" si="252"/>
        <v>0</v>
      </c>
      <c r="BF408" s="2820">
        <f t="shared" si="253"/>
        <v>0</v>
      </c>
      <c r="BG408" s="2820">
        <f t="shared" si="254"/>
        <v>0</v>
      </c>
      <c r="BH408" s="2820">
        <f t="shared" si="255"/>
        <v>0</v>
      </c>
      <c r="BI408" s="2820">
        <f t="shared" si="256"/>
        <v>0</v>
      </c>
      <c r="BJ408" s="2820">
        <f t="shared" si="257"/>
        <v>0</v>
      </c>
      <c r="BK408" s="2820">
        <f t="shared" si="258"/>
        <v>0</v>
      </c>
      <c r="BL408" s="2820">
        <f t="shared" si="259"/>
        <v>0</v>
      </c>
      <c r="BM408" s="2820">
        <f t="shared" si="260"/>
        <v>0</v>
      </c>
      <c r="BN408" s="2820">
        <f t="shared" si="261"/>
        <v>0</v>
      </c>
      <c r="BO408" s="2820">
        <f t="shared" si="262"/>
        <v>0</v>
      </c>
      <c r="BP408" s="2820">
        <f t="shared" si="263"/>
        <v>0</v>
      </c>
      <c r="BQ408" s="2820">
        <f t="shared" si="264"/>
        <v>0</v>
      </c>
      <c r="BR408" s="2820">
        <f t="shared" si="265"/>
        <v>0</v>
      </c>
      <c r="BS408" s="2820">
        <f t="shared" si="266"/>
        <v>0</v>
      </c>
      <c r="BT408" s="2868">
        <f t="shared" si="267"/>
        <v>0</v>
      </c>
    </row>
    <row r="409" spans="1:72">
      <c r="A409" s="1243"/>
      <c r="B409" s="1251"/>
      <c r="C409" s="1251"/>
      <c r="D409" s="2824"/>
      <c r="E409" s="2820">
        <f t="shared" si="239"/>
        <v>0</v>
      </c>
      <c r="F409" s="2821"/>
      <c r="G409" s="2822">
        <f t="shared" si="240"/>
        <v>0</v>
      </c>
      <c r="H409" s="2823">
        <f t="shared" si="241"/>
        <v>0</v>
      </c>
      <c r="I409" s="2831"/>
      <c r="J409" s="2831"/>
      <c r="K409" s="2831"/>
      <c r="L409" s="2831"/>
      <c r="M409" s="2831"/>
      <c r="N409" s="2831"/>
      <c r="O409" s="2831"/>
      <c r="P409" s="2831"/>
      <c r="Q409" s="2831"/>
      <c r="R409" s="2831"/>
      <c r="S409" s="2831"/>
      <c r="T409" s="2831"/>
      <c r="U409" s="2831"/>
      <c r="V409" s="2831"/>
      <c r="W409" s="2831"/>
      <c r="X409" s="2831"/>
      <c r="Y409" s="2831"/>
      <c r="Z409" s="2831"/>
      <c r="AA409" s="2831"/>
      <c r="AB409" s="2831"/>
      <c r="AC409" s="2820">
        <f t="shared" si="242"/>
        <v>0</v>
      </c>
      <c r="AD409" s="2841"/>
      <c r="AE409" s="2841"/>
      <c r="AF409" s="2841"/>
      <c r="AG409" s="2841"/>
      <c r="AH409" s="2841"/>
      <c r="AI409" s="2841"/>
      <c r="AJ409" s="2841"/>
      <c r="AK409" s="2841"/>
      <c r="AL409" s="2841"/>
      <c r="AM409" s="2841"/>
      <c r="AN409" s="2841"/>
      <c r="AO409" s="2841"/>
      <c r="AP409" s="2841"/>
      <c r="AQ409" s="2841"/>
      <c r="AR409" s="2841"/>
      <c r="AS409" s="2841"/>
      <c r="AT409" s="2821"/>
      <c r="AU409" s="2850"/>
      <c r="AV409" s="794">
        <f t="shared" si="243"/>
        <v>0</v>
      </c>
      <c r="AW409" s="794">
        <f t="shared" si="244"/>
        <v>0</v>
      </c>
      <c r="AX409" s="794">
        <f t="shared" si="245"/>
        <v>0</v>
      </c>
      <c r="AY409" s="1178">
        <f t="shared" si="246"/>
        <v>0</v>
      </c>
      <c r="AZ409" s="2820">
        <f t="shared" si="247"/>
        <v>0</v>
      </c>
      <c r="BA409" s="2820">
        <f t="shared" si="248"/>
        <v>0</v>
      </c>
      <c r="BB409" s="2820">
        <f t="shared" si="249"/>
        <v>0</v>
      </c>
      <c r="BC409" s="2820">
        <f t="shared" si="250"/>
        <v>0</v>
      </c>
      <c r="BD409" s="2820">
        <f t="shared" si="251"/>
        <v>0</v>
      </c>
      <c r="BE409" s="2820">
        <f t="shared" si="252"/>
        <v>0</v>
      </c>
      <c r="BF409" s="2820">
        <f t="shared" si="253"/>
        <v>0</v>
      </c>
      <c r="BG409" s="2820">
        <f t="shared" si="254"/>
        <v>0</v>
      </c>
      <c r="BH409" s="2820">
        <f t="shared" si="255"/>
        <v>0</v>
      </c>
      <c r="BI409" s="2820">
        <f t="shared" si="256"/>
        <v>0</v>
      </c>
      <c r="BJ409" s="2820">
        <f t="shared" si="257"/>
        <v>0</v>
      </c>
      <c r="BK409" s="2820">
        <f t="shared" si="258"/>
        <v>0</v>
      </c>
      <c r="BL409" s="2820">
        <f t="shared" si="259"/>
        <v>0</v>
      </c>
      <c r="BM409" s="2820">
        <f t="shared" si="260"/>
        <v>0</v>
      </c>
      <c r="BN409" s="2820">
        <f t="shared" si="261"/>
        <v>0</v>
      </c>
      <c r="BO409" s="2820">
        <f t="shared" si="262"/>
        <v>0</v>
      </c>
      <c r="BP409" s="2820">
        <f t="shared" si="263"/>
        <v>0</v>
      </c>
      <c r="BQ409" s="2820">
        <f t="shared" si="264"/>
        <v>0</v>
      </c>
      <c r="BR409" s="2820">
        <f t="shared" si="265"/>
        <v>0</v>
      </c>
      <c r="BS409" s="2820">
        <f t="shared" si="266"/>
        <v>0</v>
      </c>
      <c r="BT409" s="2868">
        <f t="shared" si="267"/>
        <v>0</v>
      </c>
    </row>
    <row r="410" spans="1:72">
      <c r="A410" s="1243"/>
      <c r="B410" s="1251"/>
      <c r="C410" s="1251"/>
      <c r="D410" s="2824"/>
      <c r="E410" s="2820">
        <f t="shared" si="239"/>
        <v>0</v>
      </c>
      <c r="F410" s="2821"/>
      <c r="G410" s="2822">
        <f t="shared" si="240"/>
        <v>0</v>
      </c>
      <c r="H410" s="2823">
        <f t="shared" si="241"/>
        <v>0</v>
      </c>
      <c r="I410" s="2831"/>
      <c r="J410" s="2831"/>
      <c r="K410" s="2831"/>
      <c r="L410" s="2831"/>
      <c r="M410" s="2831"/>
      <c r="N410" s="2831"/>
      <c r="O410" s="2831"/>
      <c r="P410" s="2831"/>
      <c r="Q410" s="2831"/>
      <c r="R410" s="2831"/>
      <c r="S410" s="2831"/>
      <c r="T410" s="2831"/>
      <c r="U410" s="2831"/>
      <c r="V410" s="2831"/>
      <c r="W410" s="2831"/>
      <c r="X410" s="2831"/>
      <c r="Y410" s="2831"/>
      <c r="Z410" s="2831"/>
      <c r="AA410" s="2831"/>
      <c r="AB410" s="2831"/>
      <c r="AC410" s="2820">
        <f t="shared" si="242"/>
        <v>0</v>
      </c>
      <c r="AD410" s="2841"/>
      <c r="AE410" s="2841"/>
      <c r="AF410" s="2841"/>
      <c r="AG410" s="2841"/>
      <c r="AH410" s="2841"/>
      <c r="AI410" s="2841"/>
      <c r="AJ410" s="2841"/>
      <c r="AK410" s="2841"/>
      <c r="AL410" s="2841"/>
      <c r="AM410" s="2841"/>
      <c r="AN410" s="2841"/>
      <c r="AO410" s="2841"/>
      <c r="AP410" s="2841"/>
      <c r="AQ410" s="2841"/>
      <c r="AR410" s="2841"/>
      <c r="AS410" s="2841"/>
      <c r="AT410" s="2821"/>
      <c r="AU410" s="2850"/>
      <c r="AV410" s="794">
        <f t="shared" si="243"/>
        <v>0</v>
      </c>
      <c r="AW410" s="794">
        <f t="shared" si="244"/>
        <v>0</v>
      </c>
      <c r="AX410" s="794">
        <f t="shared" si="245"/>
        <v>0</v>
      </c>
      <c r="AY410" s="1178">
        <f t="shared" si="246"/>
        <v>0</v>
      </c>
      <c r="AZ410" s="2820">
        <f t="shared" si="247"/>
        <v>0</v>
      </c>
      <c r="BA410" s="2820">
        <f t="shared" si="248"/>
        <v>0</v>
      </c>
      <c r="BB410" s="2820">
        <f t="shared" si="249"/>
        <v>0</v>
      </c>
      <c r="BC410" s="2820">
        <f t="shared" si="250"/>
        <v>0</v>
      </c>
      <c r="BD410" s="2820">
        <f t="shared" si="251"/>
        <v>0</v>
      </c>
      <c r="BE410" s="2820">
        <f t="shared" si="252"/>
        <v>0</v>
      </c>
      <c r="BF410" s="2820">
        <f t="shared" si="253"/>
        <v>0</v>
      </c>
      <c r="BG410" s="2820">
        <f t="shared" si="254"/>
        <v>0</v>
      </c>
      <c r="BH410" s="2820">
        <f t="shared" si="255"/>
        <v>0</v>
      </c>
      <c r="BI410" s="2820">
        <f t="shared" si="256"/>
        <v>0</v>
      </c>
      <c r="BJ410" s="2820">
        <f t="shared" si="257"/>
        <v>0</v>
      </c>
      <c r="BK410" s="2820">
        <f t="shared" si="258"/>
        <v>0</v>
      </c>
      <c r="BL410" s="2820">
        <f t="shared" si="259"/>
        <v>0</v>
      </c>
      <c r="BM410" s="2820">
        <f t="shared" si="260"/>
        <v>0</v>
      </c>
      <c r="BN410" s="2820">
        <f t="shared" si="261"/>
        <v>0</v>
      </c>
      <c r="BO410" s="2820">
        <f t="shared" si="262"/>
        <v>0</v>
      </c>
      <c r="BP410" s="2820">
        <f t="shared" si="263"/>
        <v>0</v>
      </c>
      <c r="BQ410" s="2820">
        <f t="shared" si="264"/>
        <v>0</v>
      </c>
      <c r="BR410" s="2820">
        <f t="shared" si="265"/>
        <v>0</v>
      </c>
      <c r="BS410" s="2820">
        <f t="shared" si="266"/>
        <v>0</v>
      </c>
      <c r="BT410" s="2868">
        <f t="shared" si="267"/>
        <v>0</v>
      </c>
    </row>
    <row r="411" spans="1:72">
      <c r="A411" s="1243"/>
      <c r="B411" s="1251"/>
      <c r="C411" s="1251"/>
      <c r="D411" s="2824"/>
      <c r="E411" s="2820">
        <f t="shared" si="239"/>
        <v>0</v>
      </c>
      <c r="F411" s="2821"/>
      <c r="G411" s="2822">
        <f t="shared" si="240"/>
        <v>0</v>
      </c>
      <c r="H411" s="2823">
        <f t="shared" si="241"/>
        <v>0</v>
      </c>
      <c r="I411" s="2831"/>
      <c r="J411" s="2831"/>
      <c r="K411" s="2831"/>
      <c r="L411" s="2831"/>
      <c r="M411" s="2831"/>
      <c r="N411" s="2831"/>
      <c r="O411" s="2831"/>
      <c r="P411" s="2831"/>
      <c r="Q411" s="2831"/>
      <c r="R411" s="2831"/>
      <c r="S411" s="2831"/>
      <c r="T411" s="2831"/>
      <c r="U411" s="2831"/>
      <c r="V411" s="2831"/>
      <c r="W411" s="2831"/>
      <c r="X411" s="2831"/>
      <c r="Y411" s="2831"/>
      <c r="Z411" s="2831"/>
      <c r="AA411" s="2831"/>
      <c r="AB411" s="2831"/>
      <c r="AC411" s="2820">
        <f t="shared" si="242"/>
        <v>0</v>
      </c>
      <c r="AD411" s="2841"/>
      <c r="AE411" s="2841"/>
      <c r="AF411" s="2841"/>
      <c r="AG411" s="2841"/>
      <c r="AH411" s="2841"/>
      <c r="AI411" s="2841"/>
      <c r="AJ411" s="2841"/>
      <c r="AK411" s="2841"/>
      <c r="AL411" s="2841"/>
      <c r="AM411" s="2841"/>
      <c r="AN411" s="2841"/>
      <c r="AO411" s="2841"/>
      <c r="AP411" s="2841"/>
      <c r="AQ411" s="2841"/>
      <c r="AR411" s="2841"/>
      <c r="AS411" s="2841"/>
      <c r="AT411" s="2821"/>
      <c r="AU411" s="2850"/>
      <c r="AV411" s="794">
        <f t="shared" si="243"/>
        <v>0</v>
      </c>
      <c r="AW411" s="794">
        <f t="shared" si="244"/>
        <v>0</v>
      </c>
      <c r="AX411" s="794">
        <f t="shared" si="245"/>
        <v>0</v>
      </c>
      <c r="AY411" s="1178">
        <f t="shared" si="246"/>
        <v>0</v>
      </c>
      <c r="AZ411" s="2820">
        <f t="shared" si="247"/>
        <v>0</v>
      </c>
      <c r="BA411" s="2820">
        <f t="shared" si="248"/>
        <v>0</v>
      </c>
      <c r="BB411" s="2820">
        <f t="shared" si="249"/>
        <v>0</v>
      </c>
      <c r="BC411" s="2820">
        <f t="shared" si="250"/>
        <v>0</v>
      </c>
      <c r="BD411" s="2820">
        <f t="shared" si="251"/>
        <v>0</v>
      </c>
      <c r="BE411" s="2820">
        <f t="shared" si="252"/>
        <v>0</v>
      </c>
      <c r="BF411" s="2820">
        <f t="shared" si="253"/>
        <v>0</v>
      </c>
      <c r="BG411" s="2820">
        <f t="shared" si="254"/>
        <v>0</v>
      </c>
      <c r="BH411" s="2820">
        <f t="shared" si="255"/>
        <v>0</v>
      </c>
      <c r="BI411" s="2820">
        <f t="shared" si="256"/>
        <v>0</v>
      </c>
      <c r="BJ411" s="2820">
        <f t="shared" si="257"/>
        <v>0</v>
      </c>
      <c r="BK411" s="2820">
        <f t="shared" si="258"/>
        <v>0</v>
      </c>
      <c r="BL411" s="2820">
        <f t="shared" si="259"/>
        <v>0</v>
      </c>
      <c r="BM411" s="2820">
        <f t="shared" si="260"/>
        <v>0</v>
      </c>
      <c r="BN411" s="2820">
        <f t="shared" si="261"/>
        <v>0</v>
      </c>
      <c r="BO411" s="2820">
        <f t="shared" si="262"/>
        <v>0</v>
      </c>
      <c r="BP411" s="2820">
        <f t="shared" si="263"/>
        <v>0</v>
      </c>
      <c r="BQ411" s="2820">
        <f t="shared" si="264"/>
        <v>0</v>
      </c>
      <c r="BR411" s="2820">
        <f t="shared" si="265"/>
        <v>0</v>
      </c>
      <c r="BS411" s="2820">
        <f t="shared" si="266"/>
        <v>0</v>
      </c>
      <c r="BT411" s="2868">
        <f t="shared" si="267"/>
        <v>0</v>
      </c>
    </row>
    <row r="412" spans="1:72">
      <c r="A412" s="1243"/>
      <c r="B412" s="1251"/>
      <c r="C412" s="1251"/>
      <c r="D412" s="2824"/>
      <c r="E412" s="2820">
        <f t="shared" si="239"/>
        <v>0</v>
      </c>
      <c r="F412" s="2821"/>
      <c r="G412" s="2822">
        <f t="shared" si="240"/>
        <v>0</v>
      </c>
      <c r="H412" s="2823">
        <f t="shared" si="241"/>
        <v>0</v>
      </c>
      <c r="I412" s="2831"/>
      <c r="J412" s="2831"/>
      <c r="K412" s="2831"/>
      <c r="L412" s="2831"/>
      <c r="M412" s="2831"/>
      <c r="N412" s="2831"/>
      <c r="O412" s="2831"/>
      <c r="P412" s="2831"/>
      <c r="Q412" s="2831"/>
      <c r="R412" s="2831"/>
      <c r="S412" s="2831"/>
      <c r="T412" s="2831"/>
      <c r="U412" s="2831"/>
      <c r="V412" s="2831"/>
      <c r="W412" s="2831"/>
      <c r="X412" s="2831"/>
      <c r="Y412" s="2831"/>
      <c r="Z412" s="2831"/>
      <c r="AA412" s="2831"/>
      <c r="AB412" s="2831"/>
      <c r="AC412" s="2820">
        <f t="shared" si="242"/>
        <v>0</v>
      </c>
      <c r="AD412" s="2841"/>
      <c r="AE412" s="2841"/>
      <c r="AF412" s="2841"/>
      <c r="AG412" s="2841"/>
      <c r="AH412" s="2841"/>
      <c r="AI412" s="2841"/>
      <c r="AJ412" s="2841"/>
      <c r="AK412" s="2841"/>
      <c r="AL412" s="2841"/>
      <c r="AM412" s="2841"/>
      <c r="AN412" s="2841"/>
      <c r="AO412" s="2841"/>
      <c r="AP412" s="2841"/>
      <c r="AQ412" s="2841"/>
      <c r="AR412" s="2841"/>
      <c r="AS412" s="2841"/>
      <c r="AT412" s="2821"/>
      <c r="AU412" s="2850"/>
      <c r="AV412" s="794">
        <f t="shared" si="243"/>
        <v>0</v>
      </c>
      <c r="AW412" s="794">
        <f t="shared" si="244"/>
        <v>0</v>
      </c>
      <c r="AX412" s="794">
        <f t="shared" si="245"/>
        <v>0</v>
      </c>
      <c r="AY412" s="1178">
        <f t="shared" si="246"/>
        <v>0</v>
      </c>
      <c r="AZ412" s="2820">
        <f t="shared" si="247"/>
        <v>0</v>
      </c>
      <c r="BA412" s="2820">
        <f t="shared" si="248"/>
        <v>0</v>
      </c>
      <c r="BB412" s="2820">
        <f t="shared" si="249"/>
        <v>0</v>
      </c>
      <c r="BC412" s="2820">
        <f t="shared" si="250"/>
        <v>0</v>
      </c>
      <c r="BD412" s="2820">
        <f t="shared" si="251"/>
        <v>0</v>
      </c>
      <c r="BE412" s="2820">
        <f t="shared" si="252"/>
        <v>0</v>
      </c>
      <c r="BF412" s="2820">
        <f t="shared" si="253"/>
        <v>0</v>
      </c>
      <c r="BG412" s="2820">
        <f t="shared" si="254"/>
        <v>0</v>
      </c>
      <c r="BH412" s="2820">
        <f t="shared" si="255"/>
        <v>0</v>
      </c>
      <c r="BI412" s="2820">
        <f t="shared" si="256"/>
        <v>0</v>
      </c>
      <c r="BJ412" s="2820">
        <f t="shared" si="257"/>
        <v>0</v>
      </c>
      <c r="BK412" s="2820">
        <f t="shared" si="258"/>
        <v>0</v>
      </c>
      <c r="BL412" s="2820">
        <f t="shared" si="259"/>
        <v>0</v>
      </c>
      <c r="BM412" s="2820">
        <f t="shared" si="260"/>
        <v>0</v>
      </c>
      <c r="BN412" s="2820">
        <f t="shared" si="261"/>
        <v>0</v>
      </c>
      <c r="BO412" s="2820">
        <f t="shared" si="262"/>
        <v>0</v>
      </c>
      <c r="BP412" s="2820">
        <f t="shared" si="263"/>
        <v>0</v>
      </c>
      <c r="BQ412" s="2820">
        <f t="shared" si="264"/>
        <v>0</v>
      </c>
      <c r="BR412" s="2820">
        <f t="shared" si="265"/>
        <v>0</v>
      </c>
      <c r="BS412" s="2820">
        <f t="shared" si="266"/>
        <v>0</v>
      </c>
      <c r="BT412" s="2868">
        <f t="shared" si="267"/>
        <v>0</v>
      </c>
    </row>
    <row r="413" spans="1:72">
      <c r="A413" s="1243"/>
      <c r="B413" s="1251"/>
      <c r="C413" s="1251"/>
      <c r="D413" s="2824"/>
      <c r="E413" s="2820">
        <f t="shared" si="239"/>
        <v>0</v>
      </c>
      <c r="F413" s="2821"/>
      <c r="G413" s="2822">
        <f t="shared" si="240"/>
        <v>0</v>
      </c>
      <c r="H413" s="2823">
        <f t="shared" si="241"/>
        <v>0</v>
      </c>
      <c r="I413" s="2831"/>
      <c r="J413" s="2831"/>
      <c r="K413" s="2831"/>
      <c r="L413" s="2831"/>
      <c r="M413" s="2831"/>
      <c r="N413" s="2831"/>
      <c r="O413" s="2831"/>
      <c r="P413" s="2831"/>
      <c r="Q413" s="2831"/>
      <c r="R413" s="2831"/>
      <c r="S413" s="2831"/>
      <c r="T413" s="2831"/>
      <c r="U413" s="2831"/>
      <c r="V413" s="2831"/>
      <c r="W413" s="2831"/>
      <c r="X413" s="2831"/>
      <c r="Y413" s="2831"/>
      <c r="Z413" s="2831"/>
      <c r="AA413" s="2831"/>
      <c r="AB413" s="2831"/>
      <c r="AC413" s="2820">
        <f t="shared" si="242"/>
        <v>0</v>
      </c>
      <c r="AD413" s="2841"/>
      <c r="AE413" s="2841"/>
      <c r="AF413" s="2841"/>
      <c r="AG413" s="2841"/>
      <c r="AH413" s="2841"/>
      <c r="AI413" s="2841"/>
      <c r="AJ413" s="2841"/>
      <c r="AK413" s="2841"/>
      <c r="AL413" s="2841"/>
      <c r="AM413" s="2841"/>
      <c r="AN413" s="2841"/>
      <c r="AO413" s="2841"/>
      <c r="AP413" s="2841"/>
      <c r="AQ413" s="2841"/>
      <c r="AR413" s="2841"/>
      <c r="AS413" s="2841"/>
      <c r="AT413" s="2821"/>
      <c r="AU413" s="2850"/>
      <c r="AV413" s="794">
        <f t="shared" si="243"/>
        <v>0</v>
      </c>
      <c r="AW413" s="794">
        <f t="shared" si="244"/>
        <v>0</v>
      </c>
      <c r="AX413" s="794">
        <f t="shared" si="245"/>
        <v>0</v>
      </c>
      <c r="AY413" s="1178">
        <f t="shared" si="246"/>
        <v>0</v>
      </c>
      <c r="AZ413" s="2820">
        <f t="shared" si="247"/>
        <v>0</v>
      </c>
      <c r="BA413" s="2820">
        <f t="shared" si="248"/>
        <v>0</v>
      </c>
      <c r="BB413" s="2820">
        <f t="shared" si="249"/>
        <v>0</v>
      </c>
      <c r="BC413" s="2820">
        <f t="shared" si="250"/>
        <v>0</v>
      </c>
      <c r="BD413" s="2820">
        <f t="shared" si="251"/>
        <v>0</v>
      </c>
      <c r="BE413" s="2820">
        <f t="shared" si="252"/>
        <v>0</v>
      </c>
      <c r="BF413" s="2820">
        <f t="shared" si="253"/>
        <v>0</v>
      </c>
      <c r="BG413" s="2820">
        <f t="shared" si="254"/>
        <v>0</v>
      </c>
      <c r="BH413" s="2820">
        <f t="shared" si="255"/>
        <v>0</v>
      </c>
      <c r="BI413" s="2820">
        <f t="shared" si="256"/>
        <v>0</v>
      </c>
      <c r="BJ413" s="2820">
        <f t="shared" si="257"/>
        <v>0</v>
      </c>
      <c r="BK413" s="2820">
        <f t="shared" si="258"/>
        <v>0</v>
      </c>
      <c r="BL413" s="2820">
        <f t="shared" si="259"/>
        <v>0</v>
      </c>
      <c r="BM413" s="2820">
        <f t="shared" si="260"/>
        <v>0</v>
      </c>
      <c r="BN413" s="2820">
        <f t="shared" si="261"/>
        <v>0</v>
      </c>
      <c r="BO413" s="2820">
        <f t="shared" si="262"/>
        <v>0</v>
      </c>
      <c r="BP413" s="2820">
        <f t="shared" si="263"/>
        <v>0</v>
      </c>
      <c r="BQ413" s="2820">
        <f t="shared" si="264"/>
        <v>0</v>
      </c>
      <c r="BR413" s="2820">
        <f t="shared" si="265"/>
        <v>0</v>
      </c>
      <c r="BS413" s="2820">
        <f t="shared" si="266"/>
        <v>0</v>
      </c>
      <c r="BT413" s="2868">
        <f t="shared" si="267"/>
        <v>0</v>
      </c>
    </row>
    <row r="414" spans="1:72">
      <c r="A414" s="1243"/>
      <c r="B414" s="1251"/>
      <c r="C414" s="1251"/>
      <c r="D414" s="2824"/>
      <c r="E414" s="2820">
        <f t="shared" si="239"/>
        <v>0</v>
      </c>
      <c r="F414" s="2821"/>
      <c r="G414" s="2822">
        <f t="shared" si="240"/>
        <v>0</v>
      </c>
      <c r="H414" s="2823">
        <f t="shared" si="241"/>
        <v>0</v>
      </c>
      <c r="I414" s="2831"/>
      <c r="J414" s="2831"/>
      <c r="K414" s="2831"/>
      <c r="L414" s="2831"/>
      <c r="M414" s="2831"/>
      <c r="N414" s="2831"/>
      <c r="O414" s="2831"/>
      <c r="P414" s="2831"/>
      <c r="Q414" s="2831"/>
      <c r="R414" s="2831"/>
      <c r="S414" s="2831"/>
      <c r="T414" s="2831"/>
      <c r="U414" s="2831"/>
      <c r="V414" s="2831"/>
      <c r="W414" s="2831"/>
      <c r="X414" s="2831"/>
      <c r="Y414" s="2831"/>
      <c r="Z414" s="2831"/>
      <c r="AA414" s="2831"/>
      <c r="AB414" s="2831"/>
      <c r="AC414" s="2820">
        <f t="shared" si="242"/>
        <v>0</v>
      </c>
      <c r="AD414" s="2841"/>
      <c r="AE414" s="2841"/>
      <c r="AF414" s="2841"/>
      <c r="AG414" s="2841"/>
      <c r="AH414" s="2841"/>
      <c r="AI414" s="2841"/>
      <c r="AJ414" s="2841"/>
      <c r="AK414" s="2841"/>
      <c r="AL414" s="2841"/>
      <c r="AM414" s="2841"/>
      <c r="AN414" s="2841"/>
      <c r="AO414" s="2841"/>
      <c r="AP414" s="2841"/>
      <c r="AQ414" s="2841"/>
      <c r="AR414" s="2841"/>
      <c r="AS414" s="2841"/>
      <c r="AT414" s="2821"/>
      <c r="AU414" s="2850"/>
      <c r="AV414" s="794">
        <f t="shared" si="243"/>
        <v>0</v>
      </c>
      <c r="AW414" s="794">
        <f t="shared" si="244"/>
        <v>0</v>
      </c>
      <c r="AX414" s="794">
        <f t="shared" si="245"/>
        <v>0</v>
      </c>
      <c r="AY414" s="1178">
        <f t="shared" si="246"/>
        <v>0</v>
      </c>
      <c r="AZ414" s="2820">
        <f t="shared" si="247"/>
        <v>0</v>
      </c>
      <c r="BA414" s="2820">
        <f t="shared" si="248"/>
        <v>0</v>
      </c>
      <c r="BB414" s="2820">
        <f t="shared" si="249"/>
        <v>0</v>
      </c>
      <c r="BC414" s="2820">
        <f t="shared" si="250"/>
        <v>0</v>
      </c>
      <c r="BD414" s="2820">
        <f t="shared" si="251"/>
        <v>0</v>
      </c>
      <c r="BE414" s="2820">
        <f t="shared" si="252"/>
        <v>0</v>
      </c>
      <c r="BF414" s="2820">
        <f t="shared" si="253"/>
        <v>0</v>
      </c>
      <c r="BG414" s="2820">
        <f t="shared" si="254"/>
        <v>0</v>
      </c>
      <c r="BH414" s="2820">
        <f t="shared" si="255"/>
        <v>0</v>
      </c>
      <c r="BI414" s="2820">
        <f t="shared" si="256"/>
        <v>0</v>
      </c>
      <c r="BJ414" s="2820">
        <f t="shared" si="257"/>
        <v>0</v>
      </c>
      <c r="BK414" s="2820">
        <f t="shared" si="258"/>
        <v>0</v>
      </c>
      <c r="BL414" s="2820">
        <f t="shared" si="259"/>
        <v>0</v>
      </c>
      <c r="BM414" s="2820">
        <f t="shared" si="260"/>
        <v>0</v>
      </c>
      <c r="BN414" s="2820">
        <f t="shared" si="261"/>
        <v>0</v>
      </c>
      <c r="BO414" s="2820">
        <f t="shared" si="262"/>
        <v>0</v>
      </c>
      <c r="BP414" s="2820">
        <f t="shared" si="263"/>
        <v>0</v>
      </c>
      <c r="BQ414" s="2820">
        <f t="shared" si="264"/>
        <v>0</v>
      </c>
      <c r="BR414" s="2820">
        <f t="shared" si="265"/>
        <v>0</v>
      </c>
      <c r="BS414" s="2820">
        <f t="shared" si="266"/>
        <v>0</v>
      </c>
      <c r="BT414" s="2868">
        <f t="shared" si="267"/>
        <v>0</v>
      </c>
    </row>
    <row r="415" spans="1:72">
      <c r="A415" s="1243"/>
      <c r="B415" s="1251"/>
      <c r="C415" s="1251"/>
      <c r="D415" s="2824"/>
      <c r="E415" s="2820">
        <f t="shared" si="239"/>
        <v>0</v>
      </c>
      <c r="F415" s="2821"/>
      <c r="G415" s="2822">
        <f t="shared" si="240"/>
        <v>0</v>
      </c>
      <c r="H415" s="2823">
        <f t="shared" si="241"/>
        <v>0</v>
      </c>
      <c r="I415" s="2831"/>
      <c r="J415" s="2831"/>
      <c r="K415" s="2831"/>
      <c r="L415" s="2831"/>
      <c r="M415" s="2831"/>
      <c r="N415" s="2831"/>
      <c r="O415" s="2831"/>
      <c r="P415" s="2831"/>
      <c r="Q415" s="2831"/>
      <c r="R415" s="2831"/>
      <c r="S415" s="2831"/>
      <c r="T415" s="2831"/>
      <c r="U415" s="2831"/>
      <c r="V415" s="2831"/>
      <c r="W415" s="2831"/>
      <c r="X415" s="2831"/>
      <c r="Y415" s="2831"/>
      <c r="Z415" s="2831"/>
      <c r="AA415" s="2831"/>
      <c r="AB415" s="2831"/>
      <c r="AC415" s="2820">
        <f t="shared" si="242"/>
        <v>0</v>
      </c>
      <c r="AD415" s="2841"/>
      <c r="AE415" s="2841"/>
      <c r="AF415" s="2841"/>
      <c r="AG415" s="2841"/>
      <c r="AH415" s="2841"/>
      <c r="AI415" s="2841"/>
      <c r="AJ415" s="2841"/>
      <c r="AK415" s="2841"/>
      <c r="AL415" s="2841"/>
      <c r="AM415" s="2841"/>
      <c r="AN415" s="2841"/>
      <c r="AO415" s="2841"/>
      <c r="AP415" s="2841"/>
      <c r="AQ415" s="2841"/>
      <c r="AR415" s="2841"/>
      <c r="AS415" s="2841"/>
      <c r="AT415" s="2821"/>
      <c r="AU415" s="2850"/>
      <c r="AV415" s="794">
        <f t="shared" si="243"/>
        <v>0</v>
      </c>
      <c r="AW415" s="794">
        <f t="shared" si="244"/>
        <v>0</v>
      </c>
      <c r="AX415" s="794">
        <f t="shared" si="245"/>
        <v>0</v>
      </c>
      <c r="AY415" s="1178">
        <f t="shared" si="246"/>
        <v>0</v>
      </c>
      <c r="AZ415" s="2820">
        <f t="shared" si="247"/>
        <v>0</v>
      </c>
      <c r="BA415" s="2820">
        <f t="shared" si="248"/>
        <v>0</v>
      </c>
      <c r="BB415" s="2820">
        <f t="shared" si="249"/>
        <v>0</v>
      </c>
      <c r="BC415" s="2820">
        <f t="shared" si="250"/>
        <v>0</v>
      </c>
      <c r="BD415" s="2820">
        <f t="shared" si="251"/>
        <v>0</v>
      </c>
      <c r="BE415" s="2820">
        <f t="shared" si="252"/>
        <v>0</v>
      </c>
      <c r="BF415" s="2820">
        <f t="shared" si="253"/>
        <v>0</v>
      </c>
      <c r="BG415" s="2820">
        <f t="shared" si="254"/>
        <v>0</v>
      </c>
      <c r="BH415" s="2820">
        <f t="shared" si="255"/>
        <v>0</v>
      </c>
      <c r="BI415" s="2820">
        <f t="shared" si="256"/>
        <v>0</v>
      </c>
      <c r="BJ415" s="2820">
        <f t="shared" si="257"/>
        <v>0</v>
      </c>
      <c r="BK415" s="2820">
        <f t="shared" si="258"/>
        <v>0</v>
      </c>
      <c r="BL415" s="2820">
        <f t="shared" si="259"/>
        <v>0</v>
      </c>
      <c r="BM415" s="2820">
        <f t="shared" si="260"/>
        <v>0</v>
      </c>
      <c r="BN415" s="2820">
        <f t="shared" si="261"/>
        <v>0</v>
      </c>
      <c r="BO415" s="2820">
        <f t="shared" si="262"/>
        <v>0</v>
      </c>
      <c r="BP415" s="2820">
        <f t="shared" si="263"/>
        <v>0</v>
      </c>
      <c r="BQ415" s="2820">
        <f t="shared" si="264"/>
        <v>0</v>
      </c>
      <c r="BR415" s="2820">
        <f t="shared" si="265"/>
        <v>0</v>
      </c>
      <c r="BS415" s="2820">
        <f t="shared" si="266"/>
        <v>0</v>
      </c>
      <c r="BT415" s="2868">
        <f t="shared" si="267"/>
        <v>0</v>
      </c>
    </row>
    <row r="416" spans="1:72">
      <c r="A416" s="1243"/>
      <c r="B416" s="1251"/>
      <c r="C416" s="1251"/>
      <c r="D416" s="2824"/>
      <c r="E416" s="2820">
        <f t="shared" si="239"/>
        <v>0</v>
      </c>
      <c r="F416" s="2821"/>
      <c r="G416" s="2822">
        <f t="shared" si="240"/>
        <v>0</v>
      </c>
      <c r="H416" s="2823">
        <f t="shared" si="241"/>
        <v>0</v>
      </c>
      <c r="I416" s="2831"/>
      <c r="J416" s="2831"/>
      <c r="K416" s="2831"/>
      <c r="L416" s="2831"/>
      <c r="M416" s="2831"/>
      <c r="N416" s="2831"/>
      <c r="O416" s="2831"/>
      <c r="P416" s="2831"/>
      <c r="Q416" s="2831"/>
      <c r="R416" s="2831"/>
      <c r="S416" s="2831"/>
      <c r="T416" s="2831"/>
      <c r="U416" s="2831"/>
      <c r="V416" s="2831"/>
      <c r="W416" s="2831"/>
      <c r="X416" s="2831"/>
      <c r="Y416" s="2831"/>
      <c r="Z416" s="2831"/>
      <c r="AA416" s="2831"/>
      <c r="AB416" s="2831"/>
      <c r="AC416" s="2820">
        <f t="shared" si="242"/>
        <v>0</v>
      </c>
      <c r="AD416" s="2841"/>
      <c r="AE416" s="2841"/>
      <c r="AF416" s="2841"/>
      <c r="AG416" s="2841"/>
      <c r="AH416" s="2841"/>
      <c r="AI416" s="2841"/>
      <c r="AJ416" s="2841"/>
      <c r="AK416" s="2841"/>
      <c r="AL416" s="2841"/>
      <c r="AM416" s="2841"/>
      <c r="AN416" s="2841"/>
      <c r="AO416" s="2841"/>
      <c r="AP416" s="2841"/>
      <c r="AQ416" s="2841"/>
      <c r="AR416" s="2841"/>
      <c r="AS416" s="2841"/>
      <c r="AT416" s="2821"/>
      <c r="AU416" s="2850"/>
      <c r="AV416" s="794">
        <f t="shared" si="243"/>
        <v>0</v>
      </c>
      <c r="AW416" s="794">
        <f t="shared" si="244"/>
        <v>0</v>
      </c>
      <c r="AX416" s="794">
        <f t="shared" si="245"/>
        <v>0</v>
      </c>
      <c r="AY416" s="1178">
        <f t="shared" si="246"/>
        <v>0</v>
      </c>
      <c r="AZ416" s="2820">
        <f t="shared" si="247"/>
        <v>0</v>
      </c>
      <c r="BA416" s="2820">
        <f t="shared" si="248"/>
        <v>0</v>
      </c>
      <c r="BB416" s="2820">
        <f t="shared" si="249"/>
        <v>0</v>
      </c>
      <c r="BC416" s="2820">
        <f t="shared" si="250"/>
        <v>0</v>
      </c>
      <c r="BD416" s="2820">
        <f t="shared" si="251"/>
        <v>0</v>
      </c>
      <c r="BE416" s="2820">
        <f t="shared" si="252"/>
        <v>0</v>
      </c>
      <c r="BF416" s="2820">
        <f t="shared" si="253"/>
        <v>0</v>
      </c>
      <c r="BG416" s="2820">
        <f t="shared" si="254"/>
        <v>0</v>
      </c>
      <c r="BH416" s="2820">
        <f t="shared" si="255"/>
        <v>0</v>
      </c>
      <c r="BI416" s="2820">
        <f t="shared" si="256"/>
        <v>0</v>
      </c>
      <c r="BJ416" s="2820">
        <f t="shared" si="257"/>
        <v>0</v>
      </c>
      <c r="BK416" s="2820">
        <f t="shared" si="258"/>
        <v>0</v>
      </c>
      <c r="BL416" s="2820">
        <f t="shared" si="259"/>
        <v>0</v>
      </c>
      <c r="BM416" s="2820">
        <f t="shared" si="260"/>
        <v>0</v>
      </c>
      <c r="BN416" s="2820">
        <f t="shared" si="261"/>
        <v>0</v>
      </c>
      <c r="BO416" s="2820">
        <f t="shared" si="262"/>
        <v>0</v>
      </c>
      <c r="BP416" s="2820">
        <f t="shared" si="263"/>
        <v>0</v>
      </c>
      <c r="BQ416" s="2820">
        <f t="shared" si="264"/>
        <v>0</v>
      </c>
      <c r="BR416" s="2820">
        <f t="shared" si="265"/>
        <v>0</v>
      </c>
      <c r="BS416" s="2820">
        <f t="shared" si="266"/>
        <v>0</v>
      </c>
      <c r="BT416" s="2868">
        <f t="shared" si="267"/>
        <v>0</v>
      </c>
    </row>
    <row r="417" spans="1:72">
      <c r="A417" s="1243"/>
      <c r="B417" s="1251"/>
      <c r="C417" s="1251"/>
      <c r="D417" s="2824"/>
      <c r="E417" s="2820">
        <f t="shared" si="239"/>
        <v>0</v>
      </c>
      <c r="F417" s="2821"/>
      <c r="G417" s="2822">
        <f t="shared" si="240"/>
        <v>0</v>
      </c>
      <c r="H417" s="2823">
        <f t="shared" si="241"/>
        <v>0</v>
      </c>
      <c r="I417" s="2831"/>
      <c r="J417" s="2831"/>
      <c r="K417" s="2831"/>
      <c r="L417" s="2831"/>
      <c r="M417" s="2831"/>
      <c r="N417" s="2831"/>
      <c r="O417" s="2831"/>
      <c r="P417" s="2831"/>
      <c r="Q417" s="2831"/>
      <c r="R417" s="2831"/>
      <c r="S417" s="2831"/>
      <c r="T417" s="2831"/>
      <c r="U417" s="2831"/>
      <c r="V417" s="2831"/>
      <c r="W417" s="2831"/>
      <c r="X417" s="2831"/>
      <c r="Y417" s="2831"/>
      <c r="Z417" s="2831"/>
      <c r="AA417" s="2831"/>
      <c r="AB417" s="2831"/>
      <c r="AC417" s="2820">
        <f t="shared" si="242"/>
        <v>0</v>
      </c>
      <c r="AD417" s="2841"/>
      <c r="AE417" s="2841"/>
      <c r="AF417" s="2841"/>
      <c r="AG417" s="2841"/>
      <c r="AH417" s="2841"/>
      <c r="AI417" s="2841"/>
      <c r="AJ417" s="2841"/>
      <c r="AK417" s="2841"/>
      <c r="AL417" s="2841"/>
      <c r="AM417" s="2841"/>
      <c r="AN417" s="2841"/>
      <c r="AO417" s="2841"/>
      <c r="AP417" s="2841"/>
      <c r="AQ417" s="2841"/>
      <c r="AR417" s="2841"/>
      <c r="AS417" s="2841"/>
      <c r="AT417" s="2821"/>
      <c r="AU417" s="2850"/>
      <c r="AV417" s="794">
        <f t="shared" si="243"/>
        <v>0</v>
      </c>
      <c r="AW417" s="794">
        <f t="shared" si="244"/>
        <v>0</v>
      </c>
      <c r="AX417" s="794">
        <f t="shared" si="245"/>
        <v>0</v>
      </c>
      <c r="AY417" s="1178">
        <f t="shared" si="246"/>
        <v>0</v>
      </c>
      <c r="AZ417" s="2820">
        <f t="shared" si="247"/>
        <v>0</v>
      </c>
      <c r="BA417" s="2820">
        <f t="shared" si="248"/>
        <v>0</v>
      </c>
      <c r="BB417" s="2820">
        <f t="shared" si="249"/>
        <v>0</v>
      </c>
      <c r="BC417" s="2820">
        <f t="shared" si="250"/>
        <v>0</v>
      </c>
      <c r="BD417" s="2820">
        <f t="shared" si="251"/>
        <v>0</v>
      </c>
      <c r="BE417" s="2820">
        <f t="shared" si="252"/>
        <v>0</v>
      </c>
      <c r="BF417" s="2820">
        <f t="shared" si="253"/>
        <v>0</v>
      </c>
      <c r="BG417" s="2820">
        <f t="shared" si="254"/>
        <v>0</v>
      </c>
      <c r="BH417" s="2820">
        <f t="shared" si="255"/>
        <v>0</v>
      </c>
      <c r="BI417" s="2820">
        <f t="shared" si="256"/>
        <v>0</v>
      </c>
      <c r="BJ417" s="2820">
        <f t="shared" si="257"/>
        <v>0</v>
      </c>
      <c r="BK417" s="2820">
        <f t="shared" si="258"/>
        <v>0</v>
      </c>
      <c r="BL417" s="2820">
        <f t="shared" si="259"/>
        <v>0</v>
      </c>
      <c r="BM417" s="2820">
        <f t="shared" si="260"/>
        <v>0</v>
      </c>
      <c r="BN417" s="2820">
        <f t="shared" si="261"/>
        <v>0</v>
      </c>
      <c r="BO417" s="2820">
        <f t="shared" si="262"/>
        <v>0</v>
      </c>
      <c r="BP417" s="2820">
        <f t="shared" si="263"/>
        <v>0</v>
      </c>
      <c r="BQ417" s="2820">
        <f t="shared" si="264"/>
        <v>0</v>
      </c>
      <c r="BR417" s="2820">
        <f t="shared" si="265"/>
        <v>0</v>
      </c>
      <c r="BS417" s="2820">
        <f t="shared" si="266"/>
        <v>0</v>
      </c>
      <c r="BT417" s="2868">
        <f t="shared" si="267"/>
        <v>0</v>
      </c>
    </row>
    <row r="418" spans="1:72">
      <c r="A418" s="1243"/>
      <c r="B418" s="1251"/>
      <c r="C418" s="1251"/>
      <c r="D418" s="2824"/>
      <c r="E418" s="2820">
        <f t="shared" si="239"/>
        <v>0</v>
      </c>
      <c r="F418" s="2821"/>
      <c r="G418" s="2822">
        <f t="shared" si="240"/>
        <v>0</v>
      </c>
      <c r="H418" s="2823">
        <f t="shared" si="241"/>
        <v>0</v>
      </c>
      <c r="I418" s="2831"/>
      <c r="J418" s="2831"/>
      <c r="K418" s="2831"/>
      <c r="L418" s="2831"/>
      <c r="M418" s="2831"/>
      <c r="N418" s="2831"/>
      <c r="O418" s="2831"/>
      <c r="P418" s="2831"/>
      <c r="Q418" s="2831"/>
      <c r="R418" s="2831"/>
      <c r="S418" s="2831"/>
      <c r="T418" s="2831"/>
      <c r="U418" s="2831"/>
      <c r="V418" s="2831"/>
      <c r="W418" s="2831"/>
      <c r="X418" s="2831"/>
      <c r="Y418" s="2831"/>
      <c r="Z418" s="2831"/>
      <c r="AA418" s="2831"/>
      <c r="AB418" s="2831"/>
      <c r="AC418" s="2820">
        <f t="shared" si="242"/>
        <v>0</v>
      </c>
      <c r="AD418" s="2841"/>
      <c r="AE418" s="2841"/>
      <c r="AF418" s="2841"/>
      <c r="AG418" s="2841"/>
      <c r="AH418" s="2841"/>
      <c r="AI418" s="2841"/>
      <c r="AJ418" s="2841"/>
      <c r="AK418" s="2841"/>
      <c r="AL418" s="2841"/>
      <c r="AM418" s="2841"/>
      <c r="AN418" s="2841"/>
      <c r="AO418" s="2841"/>
      <c r="AP418" s="2841"/>
      <c r="AQ418" s="2841"/>
      <c r="AR418" s="2841"/>
      <c r="AS418" s="2841"/>
      <c r="AT418" s="2821"/>
      <c r="AU418" s="2850"/>
      <c r="AV418" s="794">
        <f t="shared" si="243"/>
        <v>0</v>
      </c>
      <c r="AW418" s="794">
        <f t="shared" si="244"/>
        <v>0</v>
      </c>
      <c r="AX418" s="794">
        <f t="shared" si="245"/>
        <v>0</v>
      </c>
      <c r="AY418" s="1178">
        <f t="shared" si="246"/>
        <v>0</v>
      </c>
      <c r="AZ418" s="2820">
        <f t="shared" si="247"/>
        <v>0</v>
      </c>
      <c r="BA418" s="2820">
        <f t="shared" si="248"/>
        <v>0</v>
      </c>
      <c r="BB418" s="2820">
        <f t="shared" si="249"/>
        <v>0</v>
      </c>
      <c r="BC418" s="2820">
        <f t="shared" si="250"/>
        <v>0</v>
      </c>
      <c r="BD418" s="2820">
        <f t="shared" si="251"/>
        <v>0</v>
      </c>
      <c r="BE418" s="2820">
        <f t="shared" si="252"/>
        <v>0</v>
      </c>
      <c r="BF418" s="2820">
        <f t="shared" si="253"/>
        <v>0</v>
      </c>
      <c r="BG418" s="2820">
        <f t="shared" si="254"/>
        <v>0</v>
      </c>
      <c r="BH418" s="2820">
        <f t="shared" si="255"/>
        <v>0</v>
      </c>
      <c r="BI418" s="2820">
        <f t="shared" si="256"/>
        <v>0</v>
      </c>
      <c r="BJ418" s="2820">
        <f t="shared" si="257"/>
        <v>0</v>
      </c>
      <c r="BK418" s="2820">
        <f t="shared" si="258"/>
        <v>0</v>
      </c>
      <c r="BL418" s="2820">
        <f t="shared" si="259"/>
        <v>0</v>
      </c>
      <c r="BM418" s="2820">
        <f t="shared" si="260"/>
        <v>0</v>
      </c>
      <c r="BN418" s="2820">
        <f t="shared" si="261"/>
        <v>0</v>
      </c>
      <c r="BO418" s="2820">
        <f t="shared" si="262"/>
        <v>0</v>
      </c>
      <c r="BP418" s="2820">
        <f t="shared" si="263"/>
        <v>0</v>
      </c>
      <c r="BQ418" s="2820">
        <f t="shared" si="264"/>
        <v>0</v>
      </c>
      <c r="BR418" s="2820">
        <f t="shared" si="265"/>
        <v>0</v>
      </c>
      <c r="BS418" s="2820">
        <f t="shared" si="266"/>
        <v>0</v>
      </c>
      <c r="BT418" s="2868">
        <f t="shared" si="267"/>
        <v>0</v>
      </c>
    </row>
    <row r="419" spans="1:72">
      <c r="A419" s="1243"/>
      <c r="B419" s="1251"/>
      <c r="C419" s="1251"/>
      <c r="D419" s="2824"/>
      <c r="E419" s="2820">
        <f t="shared" si="239"/>
        <v>0</v>
      </c>
      <c r="F419" s="2821"/>
      <c r="G419" s="2822">
        <f t="shared" si="240"/>
        <v>0</v>
      </c>
      <c r="H419" s="2823">
        <f t="shared" si="241"/>
        <v>0</v>
      </c>
      <c r="I419" s="2831"/>
      <c r="J419" s="2831"/>
      <c r="K419" s="2831"/>
      <c r="L419" s="2831"/>
      <c r="M419" s="2831"/>
      <c r="N419" s="2831"/>
      <c r="O419" s="2831"/>
      <c r="P419" s="2831"/>
      <c r="Q419" s="2831"/>
      <c r="R419" s="2831"/>
      <c r="S419" s="2831"/>
      <c r="T419" s="2831"/>
      <c r="U419" s="2831"/>
      <c r="V419" s="2831"/>
      <c r="W419" s="2831"/>
      <c r="X419" s="2831"/>
      <c r="Y419" s="2831"/>
      <c r="Z419" s="2831"/>
      <c r="AA419" s="2831"/>
      <c r="AB419" s="2831"/>
      <c r="AC419" s="2820">
        <f t="shared" si="242"/>
        <v>0</v>
      </c>
      <c r="AD419" s="2841"/>
      <c r="AE419" s="2841"/>
      <c r="AF419" s="2841"/>
      <c r="AG419" s="2841"/>
      <c r="AH419" s="2841"/>
      <c r="AI419" s="2841"/>
      <c r="AJ419" s="2841"/>
      <c r="AK419" s="2841"/>
      <c r="AL419" s="2841"/>
      <c r="AM419" s="2841"/>
      <c r="AN419" s="2841"/>
      <c r="AO419" s="2841"/>
      <c r="AP419" s="2841"/>
      <c r="AQ419" s="2841"/>
      <c r="AR419" s="2841"/>
      <c r="AS419" s="2841"/>
      <c r="AT419" s="2821"/>
      <c r="AU419" s="2850"/>
      <c r="AV419" s="794">
        <f t="shared" si="243"/>
        <v>0</v>
      </c>
      <c r="AW419" s="794">
        <f t="shared" si="244"/>
        <v>0</v>
      </c>
      <c r="AX419" s="794">
        <f t="shared" si="245"/>
        <v>0</v>
      </c>
      <c r="AY419" s="1178">
        <f t="shared" si="246"/>
        <v>0</v>
      </c>
      <c r="AZ419" s="2820">
        <f t="shared" si="247"/>
        <v>0</v>
      </c>
      <c r="BA419" s="2820">
        <f t="shared" si="248"/>
        <v>0</v>
      </c>
      <c r="BB419" s="2820">
        <f t="shared" si="249"/>
        <v>0</v>
      </c>
      <c r="BC419" s="2820">
        <f t="shared" si="250"/>
        <v>0</v>
      </c>
      <c r="BD419" s="2820">
        <f t="shared" si="251"/>
        <v>0</v>
      </c>
      <c r="BE419" s="2820">
        <f t="shared" si="252"/>
        <v>0</v>
      </c>
      <c r="BF419" s="2820">
        <f t="shared" si="253"/>
        <v>0</v>
      </c>
      <c r="BG419" s="2820">
        <f t="shared" si="254"/>
        <v>0</v>
      </c>
      <c r="BH419" s="2820">
        <f t="shared" si="255"/>
        <v>0</v>
      </c>
      <c r="BI419" s="2820">
        <f t="shared" si="256"/>
        <v>0</v>
      </c>
      <c r="BJ419" s="2820">
        <f t="shared" si="257"/>
        <v>0</v>
      </c>
      <c r="BK419" s="2820">
        <f t="shared" si="258"/>
        <v>0</v>
      </c>
      <c r="BL419" s="2820">
        <f t="shared" si="259"/>
        <v>0</v>
      </c>
      <c r="BM419" s="2820">
        <f t="shared" si="260"/>
        <v>0</v>
      </c>
      <c r="BN419" s="2820">
        <f t="shared" si="261"/>
        <v>0</v>
      </c>
      <c r="BO419" s="2820">
        <f t="shared" si="262"/>
        <v>0</v>
      </c>
      <c r="BP419" s="2820">
        <f t="shared" si="263"/>
        <v>0</v>
      </c>
      <c r="BQ419" s="2820">
        <f t="shared" si="264"/>
        <v>0</v>
      </c>
      <c r="BR419" s="2820">
        <f t="shared" si="265"/>
        <v>0</v>
      </c>
      <c r="BS419" s="2820">
        <f t="shared" si="266"/>
        <v>0</v>
      </c>
      <c r="BT419" s="2868">
        <f t="shared" si="267"/>
        <v>0</v>
      </c>
    </row>
    <row r="420" spans="1:72">
      <c r="A420" s="1243"/>
      <c r="B420" s="1251"/>
      <c r="C420" s="1251"/>
      <c r="D420" s="2824"/>
      <c r="E420" s="2820">
        <f t="shared" si="239"/>
        <v>0</v>
      </c>
      <c r="F420" s="2821"/>
      <c r="G420" s="2822">
        <f t="shared" si="240"/>
        <v>0</v>
      </c>
      <c r="H420" s="2823">
        <f t="shared" si="241"/>
        <v>0</v>
      </c>
      <c r="I420" s="2831"/>
      <c r="J420" s="2831"/>
      <c r="K420" s="2831"/>
      <c r="L420" s="2831"/>
      <c r="M420" s="2831"/>
      <c r="N420" s="2831"/>
      <c r="O420" s="2831"/>
      <c r="P420" s="2831"/>
      <c r="Q420" s="2831"/>
      <c r="R420" s="2831"/>
      <c r="S420" s="2831"/>
      <c r="T420" s="2831"/>
      <c r="U420" s="2831"/>
      <c r="V420" s="2831"/>
      <c r="W420" s="2831"/>
      <c r="X420" s="2831"/>
      <c r="Y420" s="2831"/>
      <c r="Z420" s="2831"/>
      <c r="AA420" s="2831"/>
      <c r="AB420" s="2831"/>
      <c r="AC420" s="2820">
        <f t="shared" si="242"/>
        <v>0</v>
      </c>
      <c r="AD420" s="2841"/>
      <c r="AE420" s="2841"/>
      <c r="AF420" s="2841"/>
      <c r="AG420" s="2841"/>
      <c r="AH420" s="2841"/>
      <c r="AI420" s="2841"/>
      <c r="AJ420" s="2841"/>
      <c r="AK420" s="2841"/>
      <c r="AL420" s="2841"/>
      <c r="AM420" s="2841"/>
      <c r="AN420" s="2841"/>
      <c r="AO420" s="2841"/>
      <c r="AP420" s="2841"/>
      <c r="AQ420" s="2841"/>
      <c r="AR420" s="2841"/>
      <c r="AS420" s="2841"/>
      <c r="AT420" s="2821"/>
      <c r="AU420" s="2850"/>
      <c r="AV420" s="794">
        <f t="shared" si="243"/>
        <v>0</v>
      </c>
      <c r="AW420" s="794">
        <f t="shared" si="244"/>
        <v>0</v>
      </c>
      <c r="AX420" s="794">
        <f t="shared" si="245"/>
        <v>0</v>
      </c>
      <c r="AY420" s="1178">
        <f t="shared" si="246"/>
        <v>0</v>
      </c>
      <c r="AZ420" s="2820">
        <f t="shared" si="247"/>
        <v>0</v>
      </c>
      <c r="BA420" s="2820">
        <f t="shared" si="248"/>
        <v>0</v>
      </c>
      <c r="BB420" s="2820">
        <f t="shared" si="249"/>
        <v>0</v>
      </c>
      <c r="BC420" s="2820">
        <f t="shared" si="250"/>
        <v>0</v>
      </c>
      <c r="BD420" s="2820">
        <f t="shared" si="251"/>
        <v>0</v>
      </c>
      <c r="BE420" s="2820">
        <f t="shared" si="252"/>
        <v>0</v>
      </c>
      <c r="BF420" s="2820">
        <f t="shared" si="253"/>
        <v>0</v>
      </c>
      <c r="BG420" s="2820">
        <f t="shared" si="254"/>
        <v>0</v>
      </c>
      <c r="BH420" s="2820">
        <f t="shared" si="255"/>
        <v>0</v>
      </c>
      <c r="BI420" s="2820">
        <f t="shared" si="256"/>
        <v>0</v>
      </c>
      <c r="BJ420" s="2820">
        <f t="shared" si="257"/>
        <v>0</v>
      </c>
      <c r="BK420" s="2820">
        <f t="shared" si="258"/>
        <v>0</v>
      </c>
      <c r="BL420" s="2820">
        <f t="shared" si="259"/>
        <v>0</v>
      </c>
      <c r="BM420" s="2820">
        <f t="shared" si="260"/>
        <v>0</v>
      </c>
      <c r="BN420" s="2820">
        <f t="shared" si="261"/>
        <v>0</v>
      </c>
      <c r="BO420" s="2820">
        <f t="shared" si="262"/>
        <v>0</v>
      </c>
      <c r="BP420" s="2820">
        <f t="shared" si="263"/>
        <v>0</v>
      </c>
      <c r="BQ420" s="2820">
        <f t="shared" si="264"/>
        <v>0</v>
      </c>
      <c r="BR420" s="2820">
        <f t="shared" si="265"/>
        <v>0</v>
      </c>
      <c r="BS420" s="2820">
        <f t="shared" si="266"/>
        <v>0</v>
      </c>
      <c r="BT420" s="2868">
        <f t="shared" si="267"/>
        <v>0</v>
      </c>
    </row>
    <row r="421" spans="1:72">
      <c r="A421" s="1243"/>
      <c r="B421" s="1251"/>
      <c r="C421" s="1251"/>
      <c r="D421" s="2824"/>
      <c r="E421" s="2820">
        <f t="shared" si="239"/>
        <v>0</v>
      </c>
      <c r="F421" s="2821"/>
      <c r="G421" s="2822">
        <f t="shared" si="240"/>
        <v>0</v>
      </c>
      <c r="H421" s="2823">
        <f t="shared" si="241"/>
        <v>0</v>
      </c>
      <c r="I421" s="2831"/>
      <c r="J421" s="2831"/>
      <c r="K421" s="2831"/>
      <c r="L421" s="2831"/>
      <c r="M421" s="2831"/>
      <c r="N421" s="2831"/>
      <c r="O421" s="2831"/>
      <c r="P421" s="2831"/>
      <c r="Q421" s="2831"/>
      <c r="R421" s="2831"/>
      <c r="S421" s="2831"/>
      <c r="T421" s="2831"/>
      <c r="U421" s="2831"/>
      <c r="V421" s="2831"/>
      <c r="W421" s="2831"/>
      <c r="X421" s="2831"/>
      <c r="Y421" s="2831"/>
      <c r="Z421" s="2831"/>
      <c r="AA421" s="2831"/>
      <c r="AB421" s="2831"/>
      <c r="AC421" s="2820">
        <f t="shared" si="242"/>
        <v>0</v>
      </c>
      <c r="AD421" s="2841"/>
      <c r="AE421" s="2841"/>
      <c r="AF421" s="2841"/>
      <c r="AG421" s="2841"/>
      <c r="AH421" s="2841"/>
      <c r="AI421" s="2841"/>
      <c r="AJ421" s="2841"/>
      <c r="AK421" s="2841"/>
      <c r="AL421" s="2841"/>
      <c r="AM421" s="2841"/>
      <c r="AN421" s="2841"/>
      <c r="AO421" s="2841"/>
      <c r="AP421" s="2841"/>
      <c r="AQ421" s="2841"/>
      <c r="AR421" s="2841"/>
      <c r="AS421" s="2841"/>
      <c r="AT421" s="2821"/>
      <c r="AU421" s="2850"/>
      <c r="AV421" s="794">
        <f t="shared" si="243"/>
        <v>0</v>
      </c>
      <c r="AW421" s="794">
        <f t="shared" si="244"/>
        <v>0</v>
      </c>
      <c r="AX421" s="794">
        <f t="shared" si="245"/>
        <v>0</v>
      </c>
      <c r="AY421" s="1178">
        <f t="shared" si="246"/>
        <v>0</v>
      </c>
      <c r="AZ421" s="2820">
        <f t="shared" si="247"/>
        <v>0</v>
      </c>
      <c r="BA421" s="2820">
        <f t="shared" si="248"/>
        <v>0</v>
      </c>
      <c r="BB421" s="2820">
        <f t="shared" si="249"/>
        <v>0</v>
      </c>
      <c r="BC421" s="2820">
        <f t="shared" si="250"/>
        <v>0</v>
      </c>
      <c r="BD421" s="2820">
        <f t="shared" si="251"/>
        <v>0</v>
      </c>
      <c r="BE421" s="2820">
        <f t="shared" si="252"/>
        <v>0</v>
      </c>
      <c r="BF421" s="2820">
        <f t="shared" si="253"/>
        <v>0</v>
      </c>
      <c r="BG421" s="2820">
        <f t="shared" si="254"/>
        <v>0</v>
      </c>
      <c r="BH421" s="2820">
        <f t="shared" si="255"/>
        <v>0</v>
      </c>
      <c r="BI421" s="2820">
        <f t="shared" si="256"/>
        <v>0</v>
      </c>
      <c r="BJ421" s="2820">
        <f t="shared" si="257"/>
        <v>0</v>
      </c>
      <c r="BK421" s="2820">
        <f t="shared" si="258"/>
        <v>0</v>
      </c>
      <c r="BL421" s="2820">
        <f t="shared" si="259"/>
        <v>0</v>
      </c>
      <c r="BM421" s="2820">
        <f t="shared" si="260"/>
        <v>0</v>
      </c>
      <c r="BN421" s="2820">
        <f t="shared" si="261"/>
        <v>0</v>
      </c>
      <c r="BO421" s="2820">
        <f t="shared" si="262"/>
        <v>0</v>
      </c>
      <c r="BP421" s="2820">
        <f t="shared" si="263"/>
        <v>0</v>
      </c>
      <c r="BQ421" s="2820">
        <f t="shared" si="264"/>
        <v>0</v>
      </c>
      <c r="BR421" s="2820">
        <f t="shared" si="265"/>
        <v>0</v>
      </c>
      <c r="BS421" s="2820">
        <f t="shared" si="266"/>
        <v>0</v>
      </c>
      <c r="BT421" s="2868">
        <f t="shared" si="267"/>
        <v>0</v>
      </c>
    </row>
    <row r="422" spans="1:72">
      <c r="A422" s="1243"/>
      <c r="B422" s="1251"/>
      <c r="C422" s="1251"/>
      <c r="D422" s="2824"/>
      <c r="E422" s="2820">
        <f t="shared" si="239"/>
        <v>0</v>
      </c>
      <c r="F422" s="2821"/>
      <c r="G422" s="2822">
        <f t="shared" si="240"/>
        <v>0</v>
      </c>
      <c r="H422" s="2823">
        <f t="shared" si="241"/>
        <v>0</v>
      </c>
      <c r="I422" s="2831"/>
      <c r="J422" s="2831"/>
      <c r="K422" s="2831"/>
      <c r="L422" s="2831"/>
      <c r="M422" s="2831"/>
      <c r="N422" s="2831"/>
      <c r="O422" s="2831"/>
      <c r="P422" s="2831"/>
      <c r="Q422" s="2831"/>
      <c r="R422" s="2831"/>
      <c r="S422" s="2831"/>
      <c r="T422" s="2831"/>
      <c r="U422" s="2831"/>
      <c r="V422" s="2831"/>
      <c r="W422" s="2831"/>
      <c r="X422" s="2831"/>
      <c r="Y422" s="2831"/>
      <c r="Z422" s="2831"/>
      <c r="AA422" s="2831"/>
      <c r="AB422" s="2831"/>
      <c r="AC422" s="2820">
        <f t="shared" si="242"/>
        <v>0</v>
      </c>
      <c r="AD422" s="2841"/>
      <c r="AE422" s="2841"/>
      <c r="AF422" s="2841"/>
      <c r="AG422" s="2841"/>
      <c r="AH422" s="2841"/>
      <c r="AI422" s="2841"/>
      <c r="AJ422" s="2841"/>
      <c r="AK422" s="2841"/>
      <c r="AL422" s="2841"/>
      <c r="AM422" s="2841"/>
      <c r="AN422" s="2841"/>
      <c r="AO422" s="2841"/>
      <c r="AP422" s="2841"/>
      <c r="AQ422" s="2841"/>
      <c r="AR422" s="2841"/>
      <c r="AS422" s="2841"/>
      <c r="AT422" s="2821"/>
      <c r="AU422" s="2850"/>
      <c r="AV422" s="794">
        <f t="shared" si="243"/>
        <v>0</v>
      </c>
      <c r="AW422" s="794">
        <f t="shared" si="244"/>
        <v>0</v>
      </c>
      <c r="AX422" s="794">
        <f t="shared" si="245"/>
        <v>0</v>
      </c>
      <c r="AY422" s="1178">
        <f t="shared" si="246"/>
        <v>0</v>
      </c>
      <c r="AZ422" s="2820">
        <f t="shared" si="247"/>
        <v>0</v>
      </c>
      <c r="BA422" s="2820">
        <f t="shared" si="248"/>
        <v>0</v>
      </c>
      <c r="BB422" s="2820">
        <f t="shared" si="249"/>
        <v>0</v>
      </c>
      <c r="BC422" s="2820">
        <f t="shared" si="250"/>
        <v>0</v>
      </c>
      <c r="BD422" s="2820">
        <f t="shared" si="251"/>
        <v>0</v>
      </c>
      <c r="BE422" s="2820">
        <f t="shared" si="252"/>
        <v>0</v>
      </c>
      <c r="BF422" s="2820">
        <f t="shared" si="253"/>
        <v>0</v>
      </c>
      <c r="BG422" s="2820">
        <f t="shared" si="254"/>
        <v>0</v>
      </c>
      <c r="BH422" s="2820">
        <f t="shared" si="255"/>
        <v>0</v>
      </c>
      <c r="BI422" s="2820">
        <f t="shared" si="256"/>
        <v>0</v>
      </c>
      <c r="BJ422" s="2820">
        <f t="shared" si="257"/>
        <v>0</v>
      </c>
      <c r="BK422" s="2820">
        <f t="shared" si="258"/>
        <v>0</v>
      </c>
      <c r="BL422" s="2820">
        <f t="shared" si="259"/>
        <v>0</v>
      </c>
      <c r="BM422" s="2820">
        <f t="shared" si="260"/>
        <v>0</v>
      </c>
      <c r="BN422" s="2820">
        <f t="shared" si="261"/>
        <v>0</v>
      </c>
      <c r="BO422" s="2820">
        <f t="shared" si="262"/>
        <v>0</v>
      </c>
      <c r="BP422" s="2820">
        <f t="shared" si="263"/>
        <v>0</v>
      </c>
      <c r="BQ422" s="2820">
        <f t="shared" si="264"/>
        <v>0</v>
      </c>
      <c r="BR422" s="2820">
        <f t="shared" si="265"/>
        <v>0</v>
      </c>
      <c r="BS422" s="2820">
        <f t="shared" si="266"/>
        <v>0</v>
      </c>
      <c r="BT422" s="2868">
        <f t="shared" si="267"/>
        <v>0</v>
      </c>
    </row>
    <row r="423" spans="1:72">
      <c r="A423" s="1243"/>
      <c r="B423" s="1251"/>
      <c r="C423" s="1251"/>
      <c r="D423" s="2824"/>
      <c r="E423" s="2820">
        <f t="shared" si="239"/>
        <v>0</v>
      </c>
      <c r="F423" s="2821"/>
      <c r="G423" s="2822">
        <f t="shared" si="240"/>
        <v>0</v>
      </c>
      <c r="H423" s="2823">
        <f t="shared" si="241"/>
        <v>0</v>
      </c>
      <c r="I423" s="2831"/>
      <c r="J423" s="2831"/>
      <c r="K423" s="2831"/>
      <c r="L423" s="2831"/>
      <c r="M423" s="2831"/>
      <c r="N423" s="2831"/>
      <c r="O423" s="2831"/>
      <c r="P423" s="2831"/>
      <c r="Q423" s="2831"/>
      <c r="R423" s="2831"/>
      <c r="S423" s="2831"/>
      <c r="T423" s="2831"/>
      <c r="U423" s="2831"/>
      <c r="V423" s="2831"/>
      <c r="W423" s="2831"/>
      <c r="X423" s="2831"/>
      <c r="Y423" s="2831"/>
      <c r="Z423" s="2831"/>
      <c r="AA423" s="2831"/>
      <c r="AB423" s="2831"/>
      <c r="AC423" s="2820">
        <f t="shared" si="242"/>
        <v>0</v>
      </c>
      <c r="AD423" s="2841"/>
      <c r="AE423" s="2841"/>
      <c r="AF423" s="2841"/>
      <c r="AG423" s="2841"/>
      <c r="AH423" s="2841"/>
      <c r="AI423" s="2841"/>
      <c r="AJ423" s="2841"/>
      <c r="AK423" s="2841"/>
      <c r="AL423" s="2841"/>
      <c r="AM423" s="2841"/>
      <c r="AN423" s="2841"/>
      <c r="AO423" s="2841"/>
      <c r="AP423" s="2841"/>
      <c r="AQ423" s="2841"/>
      <c r="AR423" s="2841"/>
      <c r="AS423" s="2841"/>
      <c r="AT423" s="2821"/>
      <c r="AU423" s="2850"/>
      <c r="AV423" s="794">
        <f t="shared" si="243"/>
        <v>0</v>
      </c>
      <c r="AW423" s="794">
        <f t="shared" si="244"/>
        <v>0</v>
      </c>
      <c r="AX423" s="794">
        <f t="shared" si="245"/>
        <v>0</v>
      </c>
      <c r="AY423" s="1178">
        <f t="shared" si="246"/>
        <v>0</v>
      </c>
      <c r="AZ423" s="2820">
        <f t="shared" si="247"/>
        <v>0</v>
      </c>
      <c r="BA423" s="2820">
        <f t="shared" si="248"/>
        <v>0</v>
      </c>
      <c r="BB423" s="2820">
        <f t="shared" si="249"/>
        <v>0</v>
      </c>
      <c r="BC423" s="2820">
        <f t="shared" si="250"/>
        <v>0</v>
      </c>
      <c r="BD423" s="2820">
        <f t="shared" si="251"/>
        <v>0</v>
      </c>
      <c r="BE423" s="2820">
        <f t="shared" si="252"/>
        <v>0</v>
      </c>
      <c r="BF423" s="2820">
        <f t="shared" si="253"/>
        <v>0</v>
      </c>
      <c r="BG423" s="2820">
        <f t="shared" si="254"/>
        <v>0</v>
      </c>
      <c r="BH423" s="2820">
        <f t="shared" si="255"/>
        <v>0</v>
      </c>
      <c r="BI423" s="2820">
        <f t="shared" si="256"/>
        <v>0</v>
      </c>
      <c r="BJ423" s="2820">
        <f t="shared" si="257"/>
        <v>0</v>
      </c>
      <c r="BK423" s="2820">
        <f t="shared" si="258"/>
        <v>0</v>
      </c>
      <c r="BL423" s="2820">
        <f t="shared" si="259"/>
        <v>0</v>
      </c>
      <c r="BM423" s="2820">
        <f t="shared" si="260"/>
        <v>0</v>
      </c>
      <c r="BN423" s="2820">
        <f t="shared" si="261"/>
        <v>0</v>
      </c>
      <c r="BO423" s="2820">
        <f t="shared" si="262"/>
        <v>0</v>
      </c>
      <c r="BP423" s="2820">
        <f t="shared" si="263"/>
        <v>0</v>
      </c>
      <c r="BQ423" s="2820">
        <f t="shared" si="264"/>
        <v>0</v>
      </c>
      <c r="BR423" s="2820">
        <f t="shared" si="265"/>
        <v>0</v>
      </c>
      <c r="BS423" s="2820">
        <f t="shared" si="266"/>
        <v>0</v>
      </c>
      <c r="BT423" s="2868">
        <f t="shared" si="267"/>
        <v>0</v>
      </c>
    </row>
    <row r="424" spans="1:72">
      <c r="A424" s="1243"/>
      <c r="B424" s="1251"/>
      <c r="C424" s="1251"/>
      <c r="D424" s="2824"/>
      <c r="E424" s="2820">
        <f t="shared" si="239"/>
        <v>0</v>
      </c>
      <c r="F424" s="2821"/>
      <c r="G424" s="2822">
        <f t="shared" si="240"/>
        <v>0</v>
      </c>
      <c r="H424" s="2823">
        <f t="shared" si="241"/>
        <v>0</v>
      </c>
      <c r="I424" s="2831"/>
      <c r="J424" s="2831"/>
      <c r="K424" s="2831"/>
      <c r="L424" s="2831"/>
      <c r="M424" s="2831"/>
      <c r="N424" s="2831"/>
      <c r="O424" s="2831"/>
      <c r="P424" s="2831"/>
      <c r="Q424" s="2831"/>
      <c r="R424" s="2831"/>
      <c r="S424" s="2831"/>
      <c r="T424" s="2831"/>
      <c r="U424" s="2831"/>
      <c r="V424" s="2831"/>
      <c r="W424" s="2831"/>
      <c r="X424" s="2831"/>
      <c r="Y424" s="2831"/>
      <c r="Z424" s="2831"/>
      <c r="AA424" s="2831"/>
      <c r="AB424" s="2831"/>
      <c r="AC424" s="2820">
        <f t="shared" si="242"/>
        <v>0</v>
      </c>
      <c r="AD424" s="2841"/>
      <c r="AE424" s="2841"/>
      <c r="AF424" s="2841"/>
      <c r="AG424" s="2841"/>
      <c r="AH424" s="2841"/>
      <c r="AI424" s="2841"/>
      <c r="AJ424" s="2841"/>
      <c r="AK424" s="2841"/>
      <c r="AL424" s="2841"/>
      <c r="AM424" s="2841"/>
      <c r="AN424" s="2841"/>
      <c r="AO424" s="2841"/>
      <c r="AP424" s="2841"/>
      <c r="AQ424" s="2841"/>
      <c r="AR424" s="2841"/>
      <c r="AS424" s="2841"/>
      <c r="AT424" s="2821"/>
      <c r="AU424" s="2850"/>
      <c r="AV424" s="794">
        <f t="shared" si="243"/>
        <v>0</v>
      </c>
      <c r="AW424" s="794">
        <f t="shared" si="244"/>
        <v>0</v>
      </c>
      <c r="AX424" s="794">
        <f t="shared" si="245"/>
        <v>0</v>
      </c>
      <c r="AY424" s="1178">
        <f t="shared" si="246"/>
        <v>0</v>
      </c>
      <c r="AZ424" s="2820">
        <f t="shared" si="247"/>
        <v>0</v>
      </c>
      <c r="BA424" s="2820">
        <f t="shared" si="248"/>
        <v>0</v>
      </c>
      <c r="BB424" s="2820">
        <f t="shared" si="249"/>
        <v>0</v>
      </c>
      <c r="BC424" s="2820">
        <f t="shared" si="250"/>
        <v>0</v>
      </c>
      <c r="BD424" s="2820">
        <f t="shared" si="251"/>
        <v>0</v>
      </c>
      <c r="BE424" s="2820">
        <f t="shared" si="252"/>
        <v>0</v>
      </c>
      <c r="BF424" s="2820">
        <f t="shared" si="253"/>
        <v>0</v>
      </c>
      <c r="BG424" s="2820">
        <f t="shared" si="254"/>
        <v>0</v>
      </c>
      <c r="BH424" s="2820">
        <f t="shared" si="255"/>
        <v>0</v>
      </c>
      <c r="BI424" s="2820">
        <f t="shared" si="256"/>
        <v>0</v>
      </c>
      <c r="BJ424" s="2820">
        <f t="shared" si="257"/>
        <v>0</v>
      </c>
      <c r="BK424" s="2820">
        <f t="shared" si="258"/>
        <v>0</v>
      </c>
      <c r="BL424" s="2820">
        <f t="shared" si="259"/>
        <v>0</v>
      </c>
      <c r="BM424" s="2820">
        <f t="shared" si="260"/>
        <v>0</v>
      </c>
      <c r="BN424" s="2820">
        <f t="shared" si="261"/>
        <v>0</v>
      </c>
      <c r="BO424" s="2820">
        <f t="shared" si="262"/>
        <v>0</v>
      </c>
      <c r="BP424" s="2820">
        <f t="shared" si="263"/>
        <v>0</v>
      </c>
      <c r="BQ424" s="2820">
        <f t="shared" si="264"/>
        <v>0</v>
      </c>
      <c r="BR424" s="2820">
        <f t="shared" si="265"/>
        <v>0</v>
      </c>
      <c r="BS424" s="2820">
        <f t="shared" si="266"/>
        <v>0</v>
      </c>
      <c r="BT424" s="2868">
        <f t="shared" si="267"/>
        <v>0</v>
      </c>
    </row>
    <row r="425" spans="1:72">
      <c r="A425" s="1243"/>
      <c r="B425" s="1251"/>
      <c r="C425" s="1251"/>
      <c r="D425" s="2824"/>
      <c r="E425" s="2820">
        <f t="shared" si="239"/>
        <v>0</v>
      </c>
      <c r="F425" s="2821"/>
      <c r="G425" s="2822">
        <f t="shared" si="240"/>
        <v>0</v>
      </c>
      <c r="H425" s="2823">
        <f t="shared" si="241"/>
        <v>0</v>
      </c>
      <c r="I425" s="2831"/>
      <c r="J425" s="2831"/>
      <c r="K425" s="2831"/>
      <c r="L425" s="2831"/>
      <c r="M425" s="2831"/>
      <c r="N425" s="2831"/>
      <c r="O425" s="2831"/>
      <c r="P425" s="2831"/>
      <c r="Q425" s="2831"/>
      <c r="R425" s="2831"/>
      <c r="S425" s="2831"/>
      <c r="T425" s="2831"/>
      <c r="U425" s="2831"/>
      <c r="V425" s="2831"/>
      <c r="W425" s="2831"/>
      <c r="X425" s="2831"/>
      <c r="Y425" s="2831"/>
      <c r="Z425" s="2831"/>
      <c r="AA425" s="2831"/>
      <c r="AB425" s="2831"/>
      <c r="AC425" s="2820">
        <f t="shared" si="242"/>
        <v>0</v>
      </c>
      <c r="AD425" s="2841"/>
      <c r="AE425" s="2841"/>
      <c r="AF425" s="2841"/>
      <c r="AG425" s="2841"/>
      <c r="AH425" s="2841"/>
      <c r="AI425" s="2841"/>
      <c r="AJ425" s="2841"/>
      <c r="AK425" s="2841"/>
      <c r="AL425" s="2841"/>
      <c r="AM425" s="2841"/>
      <c r="AN425" s="2841"/>
      <c r="AO425" s="2841"/>
      <c r="AP425" s="2841"/>
      <c r="AQ425" s="2841"/>
      <c r="AR425" s="2841"/>
      <c r="AS425" s="2841"/>
      <c r="AT425" s="2821"/>
      <c r="AU425" s="2850"/>
      <c r="AV425" s="794">
        <f t="shared" si="243"/>
        <v>0</v>
      </c>
      <c r="AW425" s="794">
        <f t="shared" si="244"/>
        <v>0</v>
      </c>
      <c r="AX425" s="794">
        <f t="shared" si="245"/>
        <v>0</v>
      </c>
      <c r="AY425" s="1178">
        <f t="shared" si="246"/>
        <v>0</v>
      </c>
      <c r="AZ425" s="2820">
        <f t="shared" si="247"/>
        <v>0</v>
      </c>
      <c r="BA425" s="2820">
        <f t="shared" si="248"/>
        <v>0</v>
      </c>
      <c r="BB425" s="2820">
        <f t="shared" si="249"/>
        <v>0</v>
      </c>
      <c r="BC425" s="2820">
        <f t="shared" si="250"/>
        <v>0</v>
      </c>
      <c r="BD425" s="2820">
        <f t="shared" si="251"/>
        <v>0</v>
      </c>
      <c r="BE425" s="2820">
        <f t="shared" si="252"/>
        <v>0</v>
      </c>
      <c r="BF425" s="2820">
        <f t="shared" si="253"/>
        <v>0</v>
      </c>
      <c r="BG425" s="2820">
        <f t="shared" si="254"/>
        <v>0</v>
      </c>
      <c r="BH425" s="2820">
        <f t="shared" si="255"/>
        <v>0</v>
      </c>
      <c r="BI425" s="2820">
        <f t="shared" si="256"/>
        <v>0</v>
      </c>
      <c r="BJ425" s="2820">
        <f t="shared" si="257"/>
        <v>0</v>
      </c>
      <c r="BK425" s="2820">
        <f t="shared" si="258"/>
        <v>0</v>
      </c>
      <c r="BL425" s="2820">
        <f t="shared" si="259"/>
        <v>0</v>
      </c>
      <c r="BM425" s="2820">
        <f t="shared" si="260"/>
        <v>0</v>
      </c>
      <c r="BN425" s="2820">
        <f t="shared" si="261"/>
        <v>0</v>
      </c>
      <c r="BO425" s="2820">
        <f t="shared" si="262"/>
        <v>0</v>
      </c>
      <c r="BP425" s="2820">
        <f t="shared" si="263"/>
        <v>0</v>
      </c>
      <c r="BQ425" s="2820">
        <f t="shared" si="264"/>
        <v>0</v>
      </c>
      <c r="BR425" s="2820">
        <f t="shared" si="265"/>
        <v>0</v>
      </c>
      <c r="BS425" s="2820">
        <f t="shared" si="266"/>
        <v>0</v>
      </c>
      <c r="BT425" s="2868">
        <f t="shared" si="267"/>
        <v>0</v>
      </c>
    </row>
    <row r="426" spans="1:72">
      <c r="A426" s="1243"/>
      <c r="B426" s="1251"/>
      <c r="C426" s="1251"/>
      <c r="D426" s="2824"/>
      <c r="E426" s="2820">
        <f t="shared" si="239"/>
        <v>0</v>
      </c>
      <c r="F426" s="2821"/>
      <c r="G426" s="2822">
        <f t="shared" si="240"/>
        <v>0</v>
      </c>
      <c r="H426" s="2823">
        <f t="shared" si="241"/>
        <v>0</v>
      </c>
      <c r="I426" s="2831"/>
      <c r="J426" s="2831"/>
      <c r="K426" s="2831"/>
      <c r="L426" s="2831"/>
      <c r="M426" s="2831"/>
      <c r="N426" s="2831"/>
      <c r="O426" s="2831"/>
      <c r="P426" s="2831"/>
      <c r="Q426" s="2831"/>
      <c r="R426" s="2831"/>
      <c r="S426" s="2831"/>
      <c r="T426" s="2831"/>
      <c r="U426" s="2831"/>
      <c r="V426" s="2831"/>
      <c r="W426" s="2831"/>
      <c r="X426" s="2831"/>
      <c r="Y426" s="2831"/>
      <c r="Z426" s="2831"/>
      <c r="AA426" s="2831"/>
      <c r="AB426" s="2831"/>
      <c r="AC426" s="2820">
        <f t="shared" si="242"/>
        <v>0</v>
      </c>
      <c r="AD426" s="2841"/>
      <c r="AE426" s="2841"/>
      <c r="AF426" s="2841"/>
      <c r="AG426" s="2841"/>
      <c r="AH426" s="2841"/>
      <c r="AI426" s="2841"/>
      <c r="AJ426" s="2841"/>
      <c r="AK426" s="2841"/>
      <c r="AL426" s="2841"/>
      <c r="AM426" s="2841"/>
      <c r="AN426" s="2841"/>
      <c r="AO426" s="2841"/>
      <c r="AP426" s="2841"/>
      <c r="AQ426" s="2841"/>
      <c r="AR426" s="2841"/>
      <c r="AS426" s="2841"/>
      <c r="AT426" s="2821"/>
      <c r="AU426" s="2850"/>
      <c r="AV426" s="794">
        <f t="shared" si="243"/>
        <v>0</v>
      </c>
      <c r="AW426" s="794">
        <f t="shared" si="244"/>
        <v>0</v>
      </c>
      <c r="AX426" s="794">
        <f t="shared" si="245"/>
        <v>0</v>
      </c>
      <c r="AY426" s="1178">
        <f t="shared" si="246"/>
        <v>0</v>
      </c>
      <c r="AZ426" s="2820">
        <f t="shared" si="247"/>
        <v>0</v>
      </c>
      <c r="BA426" s="2820">
        <f t="shared" si="248"/>
        <v>0</v>
      </c>
      <c r="BB426" s="2820">
        <f t="shared" si="249"/>
        <v>0</v>
      </c>
      <c r="BC426" s="2820">
        <f t="shared" si="250"/>
        <v>0</v>
      </c>
      <c r="BD426" s="2820">
        <f t="shared" si="251"/>
        <v>0</v>
      </c>
      <c r="BE426" s="2820">
        <f t="shared" si="252"/>
        <v>0</v>
      </c>
      <c r="BF426" s="2820">
        <f t="shared" si="253"/>
        <v>0</v>
      </c>
      <c r="BG426" s="2820">
        <f t="shared" si="254"/>
        <v>0</v>
      </c>
      <c r="BH426" s="2820">
        <f t="shared" si="255"/>
        <v>0</v>
      </c>
      <c r="BI426" s="2820">
        <f t="shared" si="256"/>
        <v>0</v>
      </c>
      <c r="BJ426" s="2820">
        <f t="shared" si="257"/>
        <v>0</v>
      </c>
      <c r="BK426" s="2820">
        <f t="shared" si="258"/>
        <v>0</v>
      </c>
      <c r="BL426" s="2820">
        <f t="shared" si="259"/>
        <v>0</v>
      </c>
      <c r="BM426" s="2820">
        <f t="shared" si="260"/>
        <v>0</v>
      </c>
      <c r="BN426" s="2820">
        <f t="shared" si="261"/>
        <v>0</v>
      </c>
      <c r="BO426" s="2820">
        <f t="shared" si="262"/>
        <v>0</v>
      </c>
      <c r="BP426" s="2820">
        <f t="shared" si="263"/>
        <v>0</v>
      </c>
      <c r="BQ426" s="2820">
        <f t="shared" si="264"/>
        <v>0</v>
      </c>
      <c r="BR426" s="2820">
        <f t="shared" si="265"/>
        <v>0</v>
      </c>
      <c r="BS426" s="2820">
        <f t="shared" si="266"/>
        <v>0</v>
      </c>
      <c r="BT426" s="2868">
        <f t="shared" si="267"/>
        <v>0</v>
      </c>
    </row>
    <row r="427" spans="1:72">
      <c r="A427" s="1243"/>
      <c r="B427" s="1251"/>
      <c r="C427" s="1251"/>
      <c r="D427" s="2824"/>
      <c r="E427" s="2820">
        <f t="shared" si="239"/>
        <v>0</v>
      </c>
      <c r="F427" s="2821"/>
      <c r="G427" s="2822">
        <f t="shared" si="240"/>
        <v>0</v>
      </c>
      <c r="H427" s="2823">
        <f t="shared" si="241"/>
        <v>0</v>
      </c>
      <c r="I427" s="2831"/>
      <c r="J427" s="2831"/>
      <c r="K427" s="2831"/>
      <c r="L427" s="2831"/>
      <c r="M427" s="2831"/>
      <c r="N427" s="2831"/>
      <c r="O427" s="2831"/>
      <c r="P427" s="2831"/>
      <c r="Q427" s="2831"/>
      <c r="R427" s="2831"/>
      <c r="S427" s="2831"/>
      <c r="T427" s="2831"/>
      <c r="U427" s="2831"/>
      <c r="V427" s="2831"/>
      <c r="W427" s="2831"/>
      <c r="X427" s="2831"/>
      <c r="Y427" s="2831"/>
      <c r="Z427" s="2831"/>
      <c r="AA427" s="2831"/>
      <c r="AB427" s="2831"/>
      <c r="AC427" s="2820">
        <f t="shared" si="242"/>
        <v>0</v>
      </c>
      <c r="AD427" s="2841"/>
      <c r="AE427" s="2841"/>
      <c r="AF427" s="2841"/>
      <c r="AG427" s="2841"/>
      <c r="AH427" s="2841"/>
      <c r="AI427" s="2841"/>
      <c r="AJ427" s="2841"/>
      <c r="AK427" s="2841"/>
      <c r="AL427" s="2841"/>
      <c r="AM427" s="2841"/>
      <c r="AN427" s="2841"/>
      <c r="AO427" s="2841"/>
      <c r="AP427" s="2841"/>
      <c r="AQ427" s="2841"/>
      <c r="AR427" s="2841"/>
      <c r="AS427" s="2841"/>
      <c r="AT427" s="2821"/>
      <c r="AU427" s="2850"/>
      <c r="AV427" s="794">
        <f t="shared" si="243"/>
        <v>0</v>
      </c>
      <c r="AW427" s="794">
        <f t="shared" si="244"/>
        <v>0</v>
      </c>
      <c r="AX427" s="794">
        <f t="shared" si="245"/>
        <v>0</v>
      </c>
      <c r="AY427" s="1178">
        <f t="shared" si="246"/>
        <v>0</v>
      </c>
      <c r="AZ427" s="2820">
        <f t="shared" si="247"/>
        <v>0</v>
      </c>
      <c r="BA427" s="2820">
        <f t="shared" si="248"/>
        <v>0</v>
      </c>
      <c r="BB427" s="2820">
        <f t="shared" si="249"/>
        <v>0</v>
      </c>
      <c r="BC427" s="2820">
        <f t="shared" si="250"/>
        <v>0</v>
      </c>
      <c r="BD427" s="2820">
        <f t="shared" si="251"/>
        <v>0</v>
      </c>
      <c r="BE427" s="2820">
        <f t="shared" si="252"/>
        <v>0</v>
      </c>
      <c r="BF427" s="2820">
        <f t="shared" si="253"/>
        <v>0</v>
      </c>
      <c r="BG427" s="2820">
        <f t="shared" si="254"/>
        <v>0</v>
      </c>
      <c r="BH427" s="2820">
        <f t="shared" si="255"/>
        <v>0</v>
      </c>
      <c r="BI427" s="2820">
        <f t="shared" si="256"/>
        <v>0</v>
      </c>
      <c r="BJ427" s="2820">
        <f t="shared" si="257"/>
        <v>0</v>
      </c>
      <c r="BK427" s="2820">
        <f t="shared" si="258"/>
        <v>0</v>
      </c>
      <c r="BL427" s="2820">
        <f t="shared" si="259"/>
        <v>0</v>
      </c>
      <c r="BM427" s="2820">
        <f t="shared" si="260"/>
        <v>0</v>
      </c>
      <c r="BN427" s="2820">
        <f t="shared" si="261"/>
        <v>0</v>
      </c>
      <c r="BO427" s="2820">
        <f t="shared" si="262"/>
        <v>0</v>
      </c>
      <c r="BP427" s="2820">
        <f t="shared" si="263"/>
        <v>0</v>
      </c>
      <c r="BQ427" s="2820">
        <f t="shared" si="264"/>
        <v>0</v>
      </c>
      <c r="BR427" s="2820">
        <f t="shared" si="265"/>
        <v>0</v>
      </c>
      <c r="BS427" s="2820">
        <f t="shared" si="266"/>
        <v>0</v>
      </c>
      <c r="BT427" s="2868">
        <f t="shared" si="267"/>
        <v>0</v>
      </c>
    </row>
    <row r="428" spans="1:72">
      <c r="A428" s="1243"/>
      <c r="B428" s="1251"/>
      <c r="C428" s="1251"/>
      <c r="D428" s="2824"/>
      <c r="E428" s="2820">
        <f t="shared" si="239"/>
        <v>0</v>
      </c>
      <c r="F428" s="2821"/>
      <c r="G428" s="2822">
        <f t="shared" si="240"/>
        <v>0</v>
      </c>
      <c r="H428" s="2823">
        <f t="shared" si="241"/>
        <v>0</v>
      </c>
      <c r="I428" s="2831"/>
      <c r="J428" s="2831"/>
      <c r="K428" s="2831"/>
      <c r="L428" s="2831"/>
      <c r="M428" s="2831"/>
      <c r="N428" s="2831"/>
      <c r="O428" s="2831"/>
      <c r="P428" s="2831"/>
      <c r="Q428" s="2831"/>
      <c r="R428" s="2831"/>
      <c r="S428" s="2831"/>
      <c r="T428" s="2831"/>
      <c r="U428" s="2831"/>
      <c r="V428" s="2831"/>
      <c r="W428" s="2831"/>
      <c r="X428" s="2831"/>
      <c r="Y428" s="2831"/>
      <c r="Z428" s="2831"/>
      <c r="AA428" s="2831"/>
      <c r="AB428" s="2831"/>
      <c r="AC428" s="2820">
        <f t="shared" si="242"/>
        <v>0</v>
      </c>
      <c r="AD428" s="2841"/>
      <c r="AE428" s="2841"/>
      <c r="AF428" s="2841"/>
      <c r="AG428" s="2841"/>
      <c r="AH428" s="2841"/>
      <c r="AI428" s="2841"/>
      <c r="AJ428" s="2841"/>
      <c r="AK428" s="2841"/>
      <c r="AL428" s="2841"/>
      <c r="AM428" s="2841"/>
      <c r="AN428" s="2841"/>
      <c r="AO428" s="2841"/>
      <c r="AP428" s="2841"/>
      <c r="AQ428" s="2841"/>
      <c r="AR428" s="2841"/>
      <c r="AS428" s="2841"/>
      <c r="AT428" s="2821"/>
      <c r="AU428" s="2850"/>
      <c r="AV428" s="794">
        <f t="shared" si="243"/>
        <v>0</v>
      </c>
      <c r="AW428" s="794">
        <f t="shared" si="244"/>
        <v>0</v>
      </c>
      <c r="AX428" s="794">
        <f t="shared" si="245"/>
        <v>0</v>
      </c>
      <c r="AY428" s="1178">
        <f t="shared" si="246"/>
        <v>0</v>
      </c>
      <c r="AZ428" s="2820">
        <f t="shared" si="247"/>
        <v>0</v>
      </c>
      <c r="BA428" s="2820">
        <f t="shared" si="248"/>
        <v>0</v>
      </c>
      <c r="BB428" s="2820">
        <f t="shared" si="249"/>
        <v>0</v>
      </c>
      <c r="BC428" s="2820">
        <f t="shared" si="250"/>
        <v>0</v>
      </c>
      <c r="BD428" s="2820">
        <f t="shared" si="251"/>
        <v>0</v>
      </c>
      <c r="BE428" s="2820">
        <f t="shared" si="252"/>
        <v>0</v>
      </c>
      <c r="BF428" s="2820">
        <f t="shared" si="253"/>
        <v>0</v>
      </c>
      <c r="BG428" s="2820">
        <f t="shared" si="254"/>
        <v>0</v>
      </c>
      <c r="BH428" s="2820">
        <f t="shared" si="255"/>
        <v>0</v>
      </c>
      <c r="BI428" s="2820">
        <f t="shared" si="256"/>
        <v>0</v>
      </c>
      <c r="BJ428" s="2820">
        <f t="shared" si="257"/>
        <v>0</v>
      </c>
      <c r="BK428" s="2820">
        <f t="shared" si="258"/>
        <v>0</v>
      </c>
      <c r="BL428" s="2820">
        <f t="shared" si="259"/>
        <v>0</v>
      </c>
      <c r="BM428" s="2820">
        <f t="shared" si="260"/>
        <v>0</v>
      </c>
      <c r="BN428" s="2820">
        <f t="shared" si="261"/>
        <v>0</v>
      </c>
      <c r="BO428" s="2820">
        <f t="shared" si="262"/>
        <v>0</v>
      </c>
      <c r="BP428" s="2820">
        <f t="shared" si="263"/>
        <v>0</v>
      </c>
      <c r="BQ428" s="2820">
        <f t="shared" si="264"/>
        <v>0</v>
      </c>
      <c r="BR428" s="2820">
        <f t="shared" si="265"/>
        <v>0</v>
      </c>
      <c r="BS428" s="2820">
        <f t="shared" si="266"/>
        <v>0</v>
      </c>
      <c r="BT428" s="2868">
        <f t="shared" si="267"/>
        <v>0</v>
      </c>
    </row>
    <row r="429" spans="1:72">
      <c r="A429" s="1243"/>
      <c r="B429" s="1251"/>
      <c r="C429" s="1251"/>
      <c r="D429" s="2824"/>
      <c r="E429" s="2820">
        <f t="shared" si="239"/>
        <v>0</v>
      </c>
      <c r="F429" s="2821"/>
      <c r="G429" s="2822">
        <f t="shared" si="240"/>
        <v>0</v>
      </c>
      <c r="H429" s="2823">
        <f t="shared" si="241"/>
        <v>0</v>
      </c>
      <c r="I429" s="2831"/>
      <c r="J429" s="2831"/>
      <c r="K429" s="2831"/>
      <c r="L429" s="2831"/>
      <c r="M429" s="2831"/>
      <c r="N429" s="2831"/>
      <c r="O429" s="2831"/>
      <c r="P429" s="2831"/>
      <c r="Q429" s="2831"/>
      <c r="R429" s="2831"/>
      <c r="S429" s="2831"/>
      <c r="T429" s="2831"/>
      <c r="U429" s="2831"/>
      <c r="V429" s="2831"/>
      <c r="W429" s="2831"/>
      <c r="X429" s="2831"/>
      <c r="Y429" s="2831"/>
      <c r="Z429" s="2831"/>
      <c r="AA429" s="2831"/>
      <c r="AB429" s="2831"/>
      <c r="AC429" s="2820">
        <f t="shared" si="242"/>
        <v>0</v>
      </c>
      <c r="AD429" s="2841"/>
      <c r="AE429" s="2841"/>
      <c r="AF429" s="2841"/>
      <c r="AG429" s="2841"/>
      <c r="AH429" s="2841"/>
      <c r="AI429" s="2841"/>
      <c r="AJ429" s="2841"/>
      <c r="AK429" s="2841"/>
      <c r="AL429" s="2841"/>
      <c r="AM429" s="2841"/>
      <c r="AN429" s="2841"/>
      <c r="AO429" s="2841"/>
      <c r="AP429" s="2841"/>
      <c r="AQ429" s="2841"/>
      <c r="AR429" s="2841"/>
      <c r="AS429" s="2841"/>
      <c r="AT429" s="2821"/>
      <c r="AU429" s="2850"/>
      <c r="AV429" s="794">
        <f t="shared" si="243"/>
        <v>0</v>
      </c>
      <c r="AW429" s="794">
        <f t="shared" si="244"/>
        <v>0</v>
      </c>
      <c r="AX429" s="794">
        <f t="shared" si="245"/>
        <v>0</v>
      </c>
      <c r="AY429" s="1178">
        <f t="shared" si="246"/>
        <v>0</v>
      </c>
      <c r="AZ429" s="2820">
        <f t="shared" si="247"/>
        <v>0</v>
      </c>
      <c r="BA429" s="2820">
        <f t="shared" si="248"/>
        <v>0</v>
      </c>
      <c r="BB429" s="2820">
        <f t="shared" si="249"/>
        <v>0</v>
      </c>
      <c r="BC429" s="2820">
        <f t="shared" si="250"/>
        <v>0</v>
      </c>
      <c r="BD429" s="2820">
        <f t="shared" si="251"/>
        <v>0</v>
      </c>
      <c r="BE429" s="2820">
        <f t="shared" si="252"/>
        <v>0</v>
      </c>
      <c r="BF429" s="2820">
        <f t="shared" si="253"/>
        <v>0</v>
      </c>
      <c r="BG429" s="2820">
        <f t="shared" si="254"/>
        <v>0</v>
      </c>
      <c r="BH429" s="2820">
        <f t="shared" si="255"/>
        <v>0</v>
      </c>
      <c r="BI429" s="2820">
        <f t="shared" si="256"/>
        <v>0</v>
      </c>
      <c r="BJ429" s="2820">
        <f t="shared" si="257"/>
        <v>0</v>
      </c>
      <c r="BK429" s="2820">
        <f t="shared" si="258"/>
        <v>0</v>
      </c>
      <c r="BL429" s="2820">
        <f t="shared" si="259"/>
        <v>0</v>
      </c>
      <c r="BM429" s="2820">
        <f t="shared" si="260"/>
        <v>0</v>
      </c>
      <c r="BN429" s="2820">
        <f t="shared" si="261"/>
        <v>0</v>
      </c>
      <c r="BO429" s="2820">
        <f t="shared" si="262"/>
        <v>0</v>
      </c>
      <c r="BP429" s="2820">
        <f t="shared" si="263"/>
        <v>0</v>
      </c>
      <c r="BQ429" s="2820">
        <f t="shared" si="264"/>
        <v>0</v>
      </c>
      <c r="BR429" s="2820">
        <f t="shared" si="265"/>
        <v>0</v>
      </c>
      <c r="BS429" s="2820">
        <f t="shared" si="266"/>
        <v>0</v>
      </c>
      <c r="BT429" s="2868">
        <f t="shared" si="267"/>
        <v>0</v>
      </c>
    </row>
    <row r="430" spans="1:72">
      <c r="A430" s="1243"/>
      <c r="B430" s="1251"/>
      <c r="C430" s="1251"/>
      <c r="D430" s="2824"/>
      <c r="E430" s="2820">
        <f t="shared" si="239"/>
        <v>0</v>
      </c>
      <c r="F430" s="2821"/>
      <c r="G430" s="2822">
        <f t="shared" si="240"/>
        <v>0</v>
      </c>
      <c r="H430" s="2823">
        <f t="shared" si="241"/>
        <v>0</v>
      </c>
      <c r="I430" s="2831"/>
      <c r="J430" s="2831"/>
      <c r="K430" s="2831"/>
      <c r="L430" s="2831"/>
      <c r="M430" s="2831"/>
      <c r="N430" s="2831"/>
      <c r="O430" s="2831"/>
      <c r="P430" s="2831"/>
      <c r="Q430" s="2831"/>
      <c r="R430" s="2831"/>
      <c r="S430" s="2831"/>
      <c r="T430" s="2831"/>
      <c r="U430" s="2831"/>
      <c r="V430" s="2831"/>
      <c r="W430" s="2831"/>
      <c r="X430" s="2831"/>
      <c r="Y430" s="2831"/>
      <c r="Z430" s="2831"/>
      <c r="AA430" s="2831"/>
      <c r="AB430" s="2831"/>
      <c r="AC430" s="2820">
        <f t="shared" si="242"/>
        <v>0</v>
      </c>
      <c r="AD430" s="2841"/>
      <c r="AE430" s="2841"/>
      <c r="AF430" s="2841"/>
      <c r="AG430" s="2841"/>
      <c r="AH430" s="2841"/>
      <c r="AI430" s="2841"/>
      <c r="AJ430" s="2841"/>
      <c r="AK430" s="2841"/>
      <c r="AL430" s="2841"/>
      <c r="AM430" s="2841"/>
      <c r="AN430" s="2841"/>
      <c r="AO430" s="2841"/>
      <c r="AP430" s="2841"/>
      <c r="AQ430" s="2841"/>
      <c r="AR430" s="2841"/>
      <c r="AS430" s="2841"/>
      <c r="AT430" s="2821"/>
      <c r="AU430" s="2850"/>
      <c r="AV430" s="794">
        <f t="shared" si="243"/>
        <v>0</v>
      </c>
      <c r="AW430" s="794">
        <f t="shared" si="244"/>
        <v>0</v>
      </c>
      <c r="AX430" s="794">
        <f t="shared" si="245"/>
        <v>0</v>
      </c>
      <c r="AY430" s="1178">
        <f t="shared" si="246"/>
        <v>0</v>
      </c>
      <c r="AZ430" s="2820">
        <f t="shared" si="247"/>
        <v>0</v>
      </c>
      <c r="BA430" s="2820">
        <f t="shared" si="248"/>
        <v>0</v>
      </c>
      <c r="BB430" s="2820">
        <f t="shared" si="249"/>
        <v>0</v>
      </c>
      <c r="BC430" s="2820">
        <f t="shared" si="250"/>
        <v>0</v>
      </c>
      <c r="BD430" s="2820">
        <f t="shared" si="251"/>
        <v>0</v>
      </c>
      <c r="BE430" s="2820">
        <f t="shared" si="252"/>
        <v>0</v>
      </c>
      <c r="BF430" s="2820">
        <f t="shared" si="253"/>
        <v>0</v>
      </c>
      <c r="BG430" s="2820">
        <f t="shared" si="254"/>
        <v>0</v>
      </c>
      <c r="BH430" s="2820">
        <f t="shared" si="255"/>
        <v>0</v>
      </c>
      <c r="BI430" s="2820">
        <f t="shared" si="256"/>
        <v>0</v>
      </c>
      <c r="BJ430" s="2820">
        <f t="shared" si="257"/>
        <v>0</v>
      </c>
      <c r="BK430" s="2820">
        <f t="shared" si="258"/>
        <v>0</v>
      </c>
      <c r="BL430" s="2820">
        <f t="shared" si="259"/>
        <v>0</v>
      </c>
      <c r="BM430" s="2820">
        <f t="shared" si="260"/>
        <v>0</v>
      </c>
      <c r="BN430" s="2820">
        <f t="shared" si="261"/>
        <v>0</v>
      </c>
      <c r="BO430" s="2820">
        <f t="shared" si="262"/>
        <v>0</v>
      </c>
      <c r="BP430" s="2820">
        <f t="shared" si="263"/>
        <v>0</v>
      </c>
      <c r="BQ430" s="2820">
        <f t="shared" si="264"/>
        <v>0</v>
      </c>
      <c r="BR430" s="2820">
        <f t="shared" si="265"/>
        <v>0</v>
      </c>
      <c r="BS430" s="2820">
        <f t="shared" si="266"/>
        <v>0</v>
      </c>
      <c r="BT430" s="2868">
        <f t="shared" si="267"/>
        <v>0</v>
      </c>
    </row>
    <row r="431" spans="1:72">
      <c r="A431" s="1243"/>
      <c r="B431" s="1251"/>
      <c r="C431" s="1251"/>
      <c r="D431" s="2824"/>
      <c r="E431" s="2820">
        <f t="shared" si="239"/>
        <v>0</v>
      </c>
      <c r="F431" s="2821"/>
      <c r="G431" s="2822">
        <f t="shared" si="240"/>
        <v>0</v>
      </c>
      <c r="H431" s="2823">
        <f t="shared" si="241"/>
        <v>0</v>
      </c>
      <c r="I431" s="2831"/>
      <c r="J431" s="2831"/>
      <c r="K431" s="2831"/>
      <c r="L431" s="2831"/>
      <c r="M431" s="2831"/>
      <c r="N431" s="2831"/>
      <c r="O431" s="2831"/>
      <c r="P431" s="2831"/>
      <c r="Q431" s="2831"/>
      <c r="R431" s="2831"/>
      <c r="S431" s="2831"/>
      <c r="T431" s="2831"/>
      <c r="U431" s="2831"/>
      <c r="V431" s="2831"/>
      <c r="W431" s="2831"/>
      <c r="X431" s="2831"/>
      <c r="Y431" s="2831"/>
      <c r="Z431" s="2831"/>
      <c r="AA431" s="2831"/>
      <c r="AB431" s="2831"/>
      <c r="AC431" s="2820">
        <f t="shared" si="242"/>
        <v>0</v>
      </c>
      <c r="AD431" s="2841"/>
      <c r="AE431" s="2841"/>
      <c r="AF431" s="2841"/>
      <c r="AG431" s="2841"/>
      <c r="AH431" s="2841"/>
      <c r="AI431" s="2841"/>
      <c r="AJ431" s="2841"/>
      <c r="AK431" s="2841"/>
      <c r="AL431" s="2841"/>
      <c r="AM431" s="2841"/>
      <c r="AN431" s="2841"/>
      <c r="AO431" s="2841"/>
      <c r="AP431" s="2841"/>
      <c r="AQ431" s="2841"/>
      <c r="AR431" s="2841"/>
      <c r="AS431" s="2841"/>
      <c r="AT431" s="2821"/>
      <c r="AU431" s="2850"/>
      <c r="AV431" s="794">
        <f t="shared" si="243"/>
        <v>0</v>
      </c>
      <c r="AW431" s="794">
        <f t="shared" si="244"/>
        <v>0</v>
      </c>
      <c r="AX431" s="794">
        <f t="shared" si="245"/>
        <v>0</v>
      </c>
      <c r="AY431" s="1178">
        <f t="shared" si="246"/>
        <v>0</v>
      </c>
      <c r="AZ431" s="2820">
        <f t="shared" si="247"/>
        <v>0</v>
      </c>
      <c r="BA431" s="2820">
        <f t="shared" si="248"/>
        <v>0</v>
      </c>
      <c r="BB431" s="2820">
        <f t="shared" si="249"/>
        <v>0</v>
      </c>
      <c r="BC431" s="2820">
        <f t="shared" si="250"/>
        <v>0</v>
      </c>
      <c r="BD431" s="2820">
        <f t="shared" si="251"/>
        <v>0</v>
      </c>
      <c r="BE431" s="2820">
        <f t="shared" si="252"/>
        <v>0</v>
      </c>
      <c r="BF431" s="2820">
        <f t="shared" si="253"/>
        <v>0</v>
      </c>
      <c r="BG431" s="2820">
        <f t="shared" si="254"/>
        <v>0</v>
      </c>
      <c r="BH431" s="2820">
        <f t="shared" si="255"/>
        <v>0</v>
      </c>
      <c r="BI431" s="2820">
        <f t="shared" si="256"/>
        <v>0</v>
      </c>
      <c r="BJ431" s="2820">
        <f t="shared" si="257"/>
        <v>0</v>
      </c>
      <c r="BK431" s="2820">
        <f t="shared" si="258"/>
        <v>0</v>
      </c>
      <c r="BL431" s="2820">
        <f t="shared" si="259"/>
        <v>0</v>
      </c>
      <c r="BM431" s="2820">
        <f t="shared" si="260"/>
        <v>0</v>
      </c>
      <c r="BN431" s="2820">
        <f t="shared" si="261"/>
        <v>0</v>
      </c>
      <c r="BO431" s="2820">
        <f t="shared" si="262"/>
        <v>0</v>
      </c>
      <c r="BP431" s="2820">
        <f t="shared" si="263"/>
        <v>0</v>
      </c>
      <c r="BQ431" s="2820">
        <f t="shared" si="264"/>
        <v>0</v>
      </c>
      <c r="BR431" s="2820">
        <f t="shared" si="265"/>
        <v>0</v>
      </c>
      <c r="BS431" s="2820">
        <f t="shared" si="266"/>
        <v>0</v>
      </c>
      <c r="BT431" s="2868">
        <f t="shared" si="267"/>
        <v>0</v>
      </c>
    </row>
    <row r="432" spans="1:72">
      <c r="A432" s="1243"/>
      <c r="B432" s="1251"/>
      <c r="C432" s="1251"/>
      <c r="D432" s="2824"/>
      <c r="E432" s="2820">
        <f t="shared" si="239"/>
        <v>0</v>
      </c>
      <c r="F432" s="2821"/>
      <c r="G432" s="2822">
        <f t="shared" si="240"/>
        <v>0</v>
      </c>
      <c r="H432" s="2823">
        <f t="shared" si="241"/>
        <v>0</v>
      </c>
      <c r="I432" s="2831"/>
      <c r="J432" s="2831"/>
      <c r="K432" s="2831"/>
      <c r="L432" s="2831"/>
      <c r="M432" s="2831"/>
      <c r="N432" s="2831"/>
      <c r="O432" s="2831"/>
      <c r="P432" s="2831"/>
      <c r="Q432" s="2831"/>
      <c r="R432" s="2831"/>
      <c r="S432" s="2831"/>
      <c r="T432" s="2831"/>
      <c r="U432" s="2831"/>
      <c r="V432" s="2831"/>
      <c r="W432" s="2831"/>
      <c r="X432" s="2831"/>
      <c r="Y432" s="2831"/>
      <c r="Z432" s="2831"/>
      <c r="AA432" s="2831"/>
      <c r="AB432" s="2831"/>
      <c r="AC432" s="2820">
        <f t="shared" si="242"/>
        <v>0</v>
      </c>
      <c r="AD432" s="2841"/>
      <c r="AE432" s="2841"/>
      <c r="AF432" s="2841"/>
      <c r="AG432" s="2841"/>
      <c r="AH432" s="2841"/>
      <c r="AI432" s="2841"/>
      <c r="AJ432" s="2841"/>
      <c r="AK432" s="2841"/>
      <c r="AL432" s="2841"/>
      <c r="AM432" s="2841"/>
      <c r="AN432" s="2841"/>
      <c r="AO432" s="2841"/>
      <c r="AP432" s="2841"/>
      <c r="AQ432" s="2841"/>
      <c r="AR432" s="2841"/>
      <c r="AS432" s="2841"/>
      <c r="AT432" s="2821"/>
      <c r="AU432" s="2850"/>
      <c r="AV432" s="794">
        <f t="shared" si="243"/>
        <v>0</v>
      </c>
      <c r="AW432" s="794">
        <f t="shared" si="244"/>
        <v>0</v>
      </c>
      <c r="AX432" s="794">
        <f t="shared" si="245"/>
        <v>0</v>
      </c>
      <c r="AY432" s="1178">
        <f t="shared" si="246"/>
        <v>0</v>
      </c>
      <c r="AZ432" s="2820">
        <f t="shared" si="247"/>
        <v>0</v>
      </c>
      <c r="BA432" s="2820">
        <f t="shared" si="248"/>
        <v>0</v>
      </c>
      <c r="BB432" s="2820">
        <f t="shared" si="249"/>
        <v>0</v>
      </c>
      <c r="BC432" s="2820">
        <f t="shared" si="250"/>
        <v>0</v>
      </c>
      <c r="BD432" s="2820">
        <f t="shared" si="251"/>
        <v>0</v>
      </c>
      <c r="BE432" s="2820">
        <f t="shared" si="252"/>
        <v>0</v>
      </c>
      <c r="BF432" s="2820">
        <f t="shared" si="253"/>
        <v>0</v>
      </c>
      <c r="BG432" s="2820">
        <f t="shared" si="254"/>
        <v>0</v>
      </c>
      <c r="BH432" s="2820">
        <f t="shared" si="255"/>
        <v>0</v>
      </c>
      <c r="BI432" s="2820">
        <f t="shared" si="256"/>
        <v>0</v>
      </c>
      <c r="BJ432" s="2820">
        <f t="shared" si="257"/>
        <v>0</v>
      </c>
      <c r="BK432" s="2820">
        <f t="shared" si="258"/>
        <v>0</v>
      </c>
      <c r="BL432" s="2820">
        <f t="shared" si="259"/>
        <v>0</v>
      </c>
      <c r="BM432" s="2820">
        <f t="shared" si="260"/>
        <v>0</v>
      </c>
      <c r="BN432" s="2820">
        <f t="shared" si="261"/>
        <v>0</v>
      </c>
      <c r="BO432" s="2820">
        <f t="shared" si="262"/>
        <v>0</v>
      </c>
      <c r="BP432" s="2820">
        <f t="shared" si="263"/>
        <v>0</v>
      </c>
      <c r="BQ432" s="2820">
        <f t="shared" si="264"/>
        <v>0</v>
      </c>
      <c r="BR432" s="2820">
        <f t="shared" si="265"/>
        <v>0</v>
      </c>
      <c r="BS432" s="2820">
        <f t="shared" si="266"/>
        <v>0</v>
      </c>
      <c r="BT432" s="2868">
        <f t="shared" si="267"/>
        <v>0</v>
      </c>
    </row>
    <row r="433" spans="1:72">
      <c r="A433" s="1243"/>
      <c r="B433" s="1251"/>
      <c r="C433" s="1251"/>
      <c r="D433" s="2824"/>
      <c r="E433" s="2820">
        <f t="shared" si="239"/>
        <v>0</v>
      </c>
      <c r="F433" s="2821"/>
      <c r="G433" s="2822">
        <f t="shared" si="240"/>
        <v>0</v>
      </c>
      <c r="H433" s="2823">
        <f t="shared" si="241"/>
        <v>0</v>
      </c>
      <c r="I433" s="2831"/>
      <c r="J433" s="2831"/>
      <c r="K433" s="2831"/>
      <c r="L433" s="2831"/>
      <c r="M433" s="2831"/>
      <c r="N433" s="2831"/>
      <c r="O433" s="2831"/>
      <c r="P433" s="2831"/>
      <c r="Q433" s="2831"/>
      <c r="R433" s="2831"/>
      <c r="S433" s="2831"/>
      <c r="T433" s="2831"/>
      <c r="U433" s="2831"/>
      <c r="V433" s="2831"/>
      <c r="W433" s="2831"/>
      <c r="X433" s="2831"/>
      <c r="Y433" s="2831"/>
      <c r="Z433" s="2831"/>
      <c r="AA433" s="2831"/>
      <c r="AB433" s="2831"/>
      <c r="AC433" s="2820">
        <f t="shared" si="242"/>
        <v>0</v>
      </c>
      <c r="AD433" s="2841"/>
      <c r="AE433" s="2841"/>
      <c r="AF433" s="2841"/>
      <c r="AG433" s="2841"/>
      <c r="AH433" s="2841"/>
      <c r="AI433" s="2841"/>
      <c r="AJ433" s="2841"/>
      <c r="AK433" s="2841"/>
      <c r="AL433" s="2841"/>
      <c r="AM433" s="2841"/>
      <c r="AN433" s="2841"/>
      <c r="AO433" s="2841"/>
      <c r="AP433" s="2841"/>
      <c r="AQ433" s="2841"/>
      <c r="AR433" s="2841"/>
      <c r="AS433" s="2841"/>
      <c r="AT433" s="2821"/>
      <c r="AU433" s="2850"/>
      <c r="AV433" s="794">
        <f t="shared" si="243"/>
        <v>0</v>
      </c>
      <c r="AW433" s="794">
        <f t="shared" si="244"/>
        <v>0</v>
      </c>
      <c r="AX433" s="794">
        <f t="shared" si="245"/>
        <v>0</v>
      </c>
      <c r="AY433" s="1178">
        <f t="shared" si="246"/>
        <v>0</v>
      </c>
      <c r="AZ433" s="2820">
        <f t="shared" si="247"/>
        <v>0</v>
      </c>
      <c r="BA433" s="2820">
        <f t="shared" si="248"/>
        <v>0</v>
      </c>
      <c r="BB433" s="2820">
        <f t="shared" si="249"/>
        <v>0</v>
      </c>
      <c r="BC433" s="2820">
        <f t="shared" si="250"/>
        <v>0</v>
      </c>
      <c r="BD433" s="2820">
        <f t="shared" si="251"/>
        <v>0</v>
      </c>
      <c r="BE433" s="2820">
        <f t="shared" si="252"/>
        <v>0</v>
      </c>
      <c r="BF433" s="2820">
        <f t="shared" si="253"/>
        <v>0</v>
      </c>
      <c r="BG433" s="2820">
        <f t="shared" si="254"/>
        <v>0</v>
      </c>
      <c r="BH433" s="2820">
        <f t="shared" si="255"/>
        <v>0</v>
      </c>
      <c r="BI433" s="2820">
        <f t="shared" si="256"/>
        <v>0</v>
      </c>
      <c r="BJ433" s="2820">
        <f t="shared" si="257"/>
        <v>0</v>
      </c>
      <c r="BK433" s="2820">
        <f t="shared" si="258"/>
        <v>0</v>
      </c>
      <c r="BL433" s="2820">
        <f t="shared" si="259"/>
        <v>0</v>
      </c>
      <c r="BM433" s="2820">
        <f t="shared" si="260"/>
        <v>0</v>
      </c>
      <c r="BN433" s="2820">
        <f t="shared" si="261"/>
        <v>0</v>
      </c>
      <c r="BO433" s="2820">
        <f t="shared" si="262"/>
        <v>0</v>
      </c>
      <c r="BP433" s="2820">
        <f t="shared" si="263"/>
        <v>0</v>
      </c>
      <c r="BQ433" s="2820">
        <f t="shared" si="264"/>
        <v>0</v>
      </c>
      <c r="BR433" s="2820">
        <f t="shared" si="265"/>
        <v>0</v>
      </c>
      <c r="BS433" s="2820">
        <f t="shared" si="266"/>
        <v>0</v>
      </c>
      <c r="BT433" s="2868">
        <f t="shared" si="267"/>
        <v>0</v>
      </c>
    </row>
    <row r="434" spans="1:72">
      <c r="A434" s="1243"/>
      <c r="B434" s="1251"/>
      <c r="C434" s="1251"/>
      <c r="D434" s="2824"/>
      <c r="E434" s="2820">
        <f t="shared" si="239"/>
        <v>0</v>
      </c>
      <c r="F434" s="2821"/>
      <c r="G434" s="2822">
        <f t="shared" si="240"/>
        <v>0</v>
      </c>
      <c r="H434" s="2823">
        <f t="shared" si="241"/>
        <v>0</v>
      </c>
      <c r="I434" s="2831"/>
      <c r="J434" s="2831"/>
      <c r="K434" s="2831"/>
      <c r="L434" s="2831"/>
      <c r="M434" s="2831"/>
      <c r="N434" s="2831"/>
      <c r="O434" s="2831"/>
      <c r="P434" s="2831"/>
      <c r="Q434" s="2831"/>
      <c r="R434" s="2831"/>
      <c r="S434" s="2831"/>
      <c r="T434" s="2831"/>
      <c r="U434" s="2831"/>
      <c r="V434" s="2831"/>
      <c r="W434" s="2831"/>
      <c r="X434" s="2831"/>
      <c r="Y434" s="2831"/>
      <c r="Z434" s="2831"/>
      <c r="AA434" s="2831"/>
      <c r="AB434" s="2831"/>
      <c r="AC434" s="2820">
        <f t="shared" si="242"/>
        <v>0</v>
      </c>
      <c r="AD434" s="2841"/>
      <c r="AE434" s="2841"/>
      <c r="AF434" s="2841"/>
      <c r="AG434" s="2841"/>
      <c r="AH434" s="2841"/>
      <c r="AI434" s="2841"/>
      <c r="AJ434" s="2841"/>
      <c r="AK434" s="2841"/>
      <c r="AL434" s="2841"/>
      <c r="AM434" s="2841"/>
      <c r="AN434" s="2841"/>
      <c r="AO434" s="2841"/>
      <c r="AP434" s="2841"/>
      <c r="AQ434" s="2841"/>
      <c r="AR434" s="2841"/>
      <c r="AS434" s="2841"/>
      <c r="AT434" s="2821"/>
      <c r="AU434" s="2850"/>
      <c r="AV434" s="794">
        <f t="shared" si="243"/>
        <v>0</v>
      </c>
      <c r="AW434" s="794">
        <f t="shared" si="244"/>
        <v>0</v>
      </c>
      <c r="AX434" s="794">
        <f t="shared" si="245"/>
        <v>0</v>
      </c>
      <c r="AY434" s="1178">
        <f t="shared" si="246"/>
        <v>0</v>
      </c>
      <c r="AZ434" s="2820">
        <f t="shared" si="247"/>
        <v>0</v>
      </c>
      <c r="BA434" s="2820">
        <f t="shared" si="248"/>
        <v>0</v>
      </c>
      <c r="BB434" s="2820">
        <f t="shared" si="249"/>
        <v>0</v>
      </c>
      <c r="BC434" s="2820">
        <f t="shared" si="250"/>
        <v>0</v>
      </c>
      <c r="BD434" s="2820">
        <f t="shared" si="251"/>
        <v>0</v>
      </c>
      <c r="BE434" s="2820">
        <f t="shared" si="252"/>
        <v>0</v>
      </c>
      <c r="BF434" s="2820">
        <f t="shared" si="253"/>
        <v>0</v>
      </c>
      <c r="BG434" s="2820">
        <f t="shared" si="254"/>
        <v>0</v>
      </c>
      <c r="BH434" s="2820">
        <f t="shared" si="255"/>
        <v>0</v>
      </c>
      <c r="BI434" s="2820">
        <f t="shared" si="256"/>
        <v>0</v>
      </c>
      <c r="BJ434" s="2820">
        <f t="shared" si="257"/>
        <v>0</v>
      </c>
      <c r="BK434" s="2820">
        <f t="shared" si="258"/>
        <v>0</v>
      </c>
      <c r="BL434" s="2820">
        <f t="shared" si="259"/>
        <v>0</v>
      </c>
      <c r="BM434" s="2820">
        <f t="shared" si="260"/>
        <v>0</v>
      </c>
      <c r="BN434" s="2820">
        <f t="shared" si="261"/>
        <v>0</v>
      </c>
      <c r="BO434" s="2820">
        <f t="shared" si="262"/>
        <v>0</v>
      </c>
      <c r="BP434" s="2820">
        <f t="shared" si="263"/>
        <v>0</v>
      </c>
      <c r="BQ434" s="2820">
        <f t="shared" si="264"/>
        <v>0</v>
      </c>
      <c r="BR434" s="2820">
        <f t="shared" si="265"/>
        <v>0</v>
      </c>
      <c r="BS434" s="2820">
        <f t="shared" si="266"/>
        <v>0</v>
      </c>
      <c r="BT434" s="2868">
        <f t="shared" si="267"/>
        <v>0</v>
      </c>
    </row>
    <row r="435" spans="1:72">
      <c r="A435" s="1243"/>
      <c r="B435" s="1251"/>
      <c r="C435" s="1251"/>
      <c r="D435" s="2824"/>
      <c r="E435" s="2820">
        <f t="shared" si="239"/>
        <v>0</v>
      </c>
      <c r="F435" s="2821"/>
      <c r="G435" s="2822">
        <f t="shared" si="240"/>
        <v>0</v>
      </c>
      <c r="H435" s="2823">
        <f t="shared" si="241"/>
        <v>0</v>
      </c>
      <c r="I435" s="2831"/>
      <c r="J435" s="2831"/>
      <c r="K435" s="2831"/>
      <c r="L435" s="2831"/>
      <c r="M435" s="2831"/>
      <c r="N435" s="2831"/>
      <c r="O435" s="2831"/>
      <c r="P435" s="2831"/>
      <c r="Q435" s="2831"/>
      <c r="R435" s="2831"/>
      <c r="S435" s="2831"/>
      <c r="T435" s="2831"/>
      <c r="U435" s="2831"/>
      <c r="V435" s="2831"/>
      <c r="W435" s="2831"/>
      <c r="X435" s="2831"/>
      <c r="Y435" s="2831"/>
      <c r="Z435" s="2831"/>
      <c r="AA435" s="2831"/>
      <c r="AB435" s="2831"/>
      <c r="AC435" s="2820">
        <f t="shared" si="242"/>
        <v>0</v>
      </c>
      <c r="AD435" s="2841"/>
      <c r="AE435" s="2841"/>
      <c r="AF435" s="2841"/>
      <c r="AG435" s="2841"/>
      <c r="AH435" s="2841"/>
      <c r="AI435" s="2841"/>
      <c r="AJ435" s="2841"/>
      <c r="AK435" s="2841"/>
      <c r="AL435" s="2841"/>
      <c r="AM435" s="2841"/>
      <c r="AN435" s="2841"/>
      <c r="AO435" s="2841"/>
      <c r="AP435" s="2841"/>
      <c r="AQ435" s="2841"/>
      <c r="AR435" s="2841"/>
      <c r="AS435" s="2841"/>
      <c r="AT435" s="2821"/>
      <c r="AU435" s="2850"/>
      <c r="AV435" s="794">
        <f t="shared" si="243"/>
        <v>0</v>
      </c>
      <c r="AW435" s="794">
        <f t="shared" si="244"/>
        <v>0</v>
      </c>
      <c r="AX435" s="794">
        <f t="shared" si="245"/>
        <v>0</v>
      </c>
      <c r="AY435" s="1178">
        <f t="shared" si="246"/>
        <v>0</v>
      </c>
      <c r="AZ435" s="2820">
        <f t="shared" si="247"/>
        <v>0</v>
      </c>
      <c r="BA435" s="2820">
        <f t="shared" si="248"/>
        <v>0</v>
      </c>
      <c r="BB435" s="2820">
        <f t="shared" si="249"/>
        <v>0</v>
      </c>
      <c r="BC435" s="2820">
        <f t="shared" si="250"/>
        <v>0</v>
      </c>
      <c r="BD435" s="2820">
        <f t="shared" si="251"/>
        <v>0</v>
      </c>
      <c r="BE435" s="2820">
        <f t="shared" si="252"/>
        <v>0</v>
      </c>
      <c r="BF435" s="2820">
        <f t="shared" si="253"/>
        <v>0</v>
      </c>
      <c r="BG435" s="2820">
        <f t="shared" si="254"/>
        <v>0</v>
      </c>
      <c r="BH435" s="2820">
        <f t="shared" si="255"/>
        <v>0</v>
      </c>
      <c r="BI435" s="2820">
        <f t="shared" si="256"/>
        <v>0</v>
      </c>
      <c r="BJ435" s="2820">
        <f t="shared" si="257"/>
        <v>0</v>
      </c>
      <c r="BK435" s="2820">
        <f t="shared" si="258"/>
        <v>0</v>
      </c>
      <c r="BL435" s="2820">
        <f t="shared" si="259"/>
        <v>0</v>
      </c>
      <c r="BM435" s="2820">
        <f t="shared" si="260"/>
        <v>0</v>
      </c>
      <c r="BN435" s="2820">
        <f t="shared" si="261"/>
        <v>0</v>
      </c>
      <c r="BO435" s="2820">
        <f t="shared" si="262"/>
        <v>0</v>
      </c>
      <c r="BP435" s="2820">
        <f t="shared" si="263"/>
        <v>0</v>
      </c>
      <c r="BQ435" s="2820">
        <f t="shared" si="264"/>
        <v>0</v>
      </c>
      <c r="BR435" s="2820">
        <f t="shared" si="265"/>
        <v>0</v>
      </c>
      <c r="BS435" s="2820">
        <f t="shared" si="266"/>
        <v>0</v>
      </c>
      <c r="BT435" s="2868">
        <f t="shared" si="267"/>
        <v>0</v>
      </c>
    </row>
    <row r="436" spans="1:72">
      <c r="A436" s="1243"/>
      <c r="B436" s="1251"/>
      <c r="C436" s="1251"/>
      <c r="D436" s="2824"/>
      <c r="E436" s="2820">
        <f t="shared" si="239"/>
        <v>0</v>
      </c>
      <c r="F436" s="2821"/>
      <c r="G436" s="2822">
        <f t="shared" si="240"/>
        <v>0</v>
      </c>
      <c r="H436" s="2823">
        <f t="shared" si="241"/>
        <v>0</v>
      </c>
      <c r="I436" s="2831"/>
      <c r="J436" s="2831"/>
      <c r="K436" s="2831"/>
      <c r="L436" s="2831"/>
      <c r="M436" s="2831"/>
      <c r="N436" s="2831"/>
      <c r="O436" s="2831"/>
      <c r="P436" s="2831"/>
      <c r="Q436" s="2831"/>
      <c r="R436" s="2831"/>
      <c r="S436" s="2831"/>
      <c r="T436" s="2831"/>
      <c r="U436" s="2831"/>
      <c r="V436" s="2831"/>
      <c r="W436" s="2831"/>
      <c r="X436" s="2831"/>
      <c r="Y436" s="2831"/>
      <c r="Z436" s="2831"/>
      <c r="AA436" s="2831"/>
      <c r="AB436" s="2831"/>
      <c r="AC436" s="2820">
        <f t="shared" si="242"/>
        <v>0</v>
      </c>
      <c r="AD436" s="2841"/>
      <c r="AE436" s="2841"/>
      <c r="AF436" s="2841"/>
      <c r="AG436" s="2841"/>
      <c r="AH436" s="2841"/>
      <c r="AI436" s="2841"/>
      <c r="AJ436" s="2841"/>
      <c r="AK436" s="2841"/>
      <c r="AL436" s="2841"/>
      <c r="AM436" s="2841"/>
      <c r="AN436" s="2841"/>
      <c r="AO436" s="2841"/>
      <c r="AP436" s="2841"/>
      <c r="AQ436" s="2841"/>
      <c r="AR436" s="2841"/>
      <c r="AS436" s="2841"/>
      <c r="AT436" s="2821"/>
      <c r="AU436" s="2850"/>
      <c r="AV436" s="794">
        <f t="shared" si="243"/>
        <v>0</v>
      </c>
      <c r="AW436" s="794">
        <f t="shared" si="244"/>
        <v>0</v>
      </c>
      <c r="AX436" s="794">
        <f t="shared" si="245"/>
        <v>0</v>
      </c>
      <c r="AY436" s="1178">
        <f t="shared" si="246"/>
        <v>0</v>
      </c>
      <c r="AZ436" s="2820">
        <f t="shared" si="247"/>
        <v>0</v>
      </c>
      <c r="BA436" s="2820">
        <f t="shared" si="248"/>
        <v>0</v>
      </c>
      <c r="BB436" s="2820">
        <f t="shared" si="249"/>
        <v>0</v>
      </c>
      <c r="BC436" s="2820">
        <f t="shared" si="250"/>
        <v>0</v>
      </c>
      <c r="BD436" s="2820">
        <f t="shared" si="251"/>
        <v>0</v>
      </c>
      <c r="BE436" s="2820">
        <f t="shared" si="252"/>
        <v>0</v>
      </c>
      <c r="BF436" s="2820">
        <f t="shared" si="253"/>
        <v>0</v>
      </c>
      <c r="BG436" s="2820">
        <f t="shared" si="254"/>
        <v>0</v>
      </c>
      <c r="BH436" s="2820">
        <f t="shared" si="255"/>
        <v>0</v>
      </c>
      <c r="BI436" s="2820">
        <f t="shared" si="256"/>
        <v>0</v>
      </c>
      <c r="BJ436" s="2820">
        <f t="shared" si="257"/>
        <v>0</v>
      </c>
      <c r="BK436" s="2820">
        <f t="shared" si="258"/>
        <v>0</v>
      </c>
      <c r="BL436" s="2820">
        <f t="shared" si="259"/>
        <v>0</v>
      </c>
      <c r="BM436" s="2820">
        <f t="shared" si="260"/>
        <v>0</v>
      </c>
      <c r="BN436" s="2820">
        <f t="shared" si="261"/>
        <v>0</v>
      </c>
      <c r="BO436" s="2820">
        <f t="shared" si="262"/>
        <v>0</v>
      </c>
      <c r="BP436" s="2820">
        <f t="shared" si="263"/>
        <v>0</v>
      </c>
      <c r="BQ436" s="2820">
        <f t="shared" si="264"/>
        <v>0</v>
      </c>
      <c r="BR436" s="2820">
        <f t="shared" si="265"/>
        <v>0</v>
      </c>
      <c r="BS436" s="2820">
        <f t="shared" si="266"/>
        <v>0</v>
      </c>
      <c r="BT436" s="2868">
        <f t="shared" si="267"/>
        <v>0</v>
      </c>
    </row>
    <row r="437" spans="1:72">
      <c r="A437" s="1243"/>
      <c r="B437" s="1251"/>
      <c r="C437" s="1251"/>
      <c r="D437" s="2824"/>
      <c r="E437" s="2820">
        <f t="shared" si="239"/>
        <v>0</v>
      </c>
      <c r="F437" s="2821"/>
      <c r="G437" s="2822">
        <f t="shared" si="240"/>
        <v>0</v>
      </c>
      <c r="H437" s="2823">
        <f t="shared" si="241"/>
        <v>0</v>
      </c>
      <c r="I437" s="2831"/>
      <c r="J437" s="2831"/>
      <c r="K437" s="2831"/>
      <c r="L437" s="2831"/>
      <c r="M437" s="2831"/>
      <c r="N437" s="2831"/>
      <c r="O437" s="2831"/>
      <c r="P437" s="2831"/>
      <c r="Q437" s="2831"/>
      <c r="R437" s="2831"/>
      <c r="S437" s="2831"/>
      <c r="T437" s="2831"/>
      <c r="U437" s="2831"/>
      <c r="V437" s="2831"/>
      <c r="W437" s="2831"/>
      <c r="X437" s="2831"/>
      <c r="Y437" s="2831"/>
      <c r="Z437" s="2831"/>
      <c r="AA437" s="2831"/>
      <c r="AB437" s="2831"/>
      <c r="AC437" s="2820">
        <f t="shared" si="242"/>
        <v>0</v>
      </c>
      <c r="AD437" s="2841"/>
      <c r="AE437" s="2841"/>
      <c r="AF437" s="2841"/>
      <c r="AG437" s="2841"/>
      <c r="AH437" s="2841"/>
      <c r="AI437" s="2841"/>
      <c r="AJ437" s="2841"/>
      <c r="AK437" s="2841"/>
      <c r="AL437" s="2841"/>
      <c r="AM437" s="2841"/>
      <c r="AN437" s="2841"/>
      <c r="AO437" s="2841"/>
      <c r="AP437" s="2841"/>
      <c r="AQ437" s="2841"/>
      <c r="AR437" s="2841"/>
      <c r="AS437" s="2841"/>
      <c r="AT437" s="2821"/>
      <c r="AU437" s="2850"/>
      <c r="AV437" s="794">
        <f t="shared" si="243"/>
        <v>0</v>
      </c>
      <c r="AW437" s="794">
        <f t="shared" si="244"/>
        <v>0</v>
      </c>
      <c r="AX437" s="794">
        <f t="shared" si="245"/>
        <v>0</v>
      </c>
      <c r="AY437" s="1178">
        <f t="shared" si="246"/>
        <v>0</v>
      </c>
      <c r="AZ437" s="2820">
        <f t="shared" si="247"/>
        <v>0</v>
      </c>
      <c r="BA437" s="2820">
        <f t="shared" si="248"/>
        <v>0</v>
      </c>
      <c r="BB437" s="2820">
        <f t="shared" si="249"/>
        <v>0</v>
      </c>
      <c r="BC437" s="2820">
        <f t="shared" si="250"/>
        <v>0</v>
      </c>
      <c r="BD437" s="2820">
        <f t="shared" si="251"/>
        <v>0</v>
      </c>
      <c r="BE437" s="2820">
        <f t="shared" si="252"/>
        <v>0</v>
      </c>
      <c r="BF437" s="2820">
        <f t="shared" si="253"/>
        <v>0</v>
      </c>
      <c r="BG437" s="2820">
        <f t="shared" si="254"/>
        <v>0</v>
      </c>
      <c r="BH437" s="2820">
        <f t="shared" si="255"/>
        <v>0</v>
      </c>
      <c r="BI437" s="2820">
        <f t="shared" si="256"/>
        <v>0</v>
      </c>
      <c r="BJ437" s="2820">
        <f t="shared" si="257"/>
        <v>0</v>
      </c>
      <c r="BK437" s="2820">
        <f t="shared" si="258"/>
        <v>0</v>
      </c>
      <c r="BL437" s="2820">
        <f t="shared" si="259"/>
        <v>0</v>
      </c>
      <c r="BM437" s="2820">
        <f t="shared" si="260"/>
        <v>0</v>
      </c>
      <c r="BN437" s="2820">
        <f t="shared" si="261"/>
        <v>0</v>
      </c>
      <c r="BO437" s="2820">
        <f t="shared" si="262"/>
        <v>0</v>
      </c>
      <c r="BP437" s="2820">
        <f t="shared" si="263"/>
        <v>0</v>
      </c>
      <c r="BQ437" s="2820">
        <f t="shared" si="264"/>
        <v>0</v>
      </c>
      <c r="BR437" s="2820">
        <f t="shared" si="265"/>
        <v>0</v>
      </c>
      <c r="BS437" s="2820">
        <f t="shared" si="266"/>
        <v>0</v>
      </c>
      <c r="BT437" s="2868">
        <f t="shared" si="267"/>
        <v>0</v>
      </c>
    </row>
    <row r="438" spans="1:72">
      <c r="A438" s="1243"/>
      <c r="B438" s="1251"/>
      <c r="C438" s="1251"/>
      <c r="D438" s="2824"/>
      <c r="E438" s="2820">
        <f t="shared" si="239"/>
        <v>0</v>
      </c>
      <c r="F438" s="2821"/>
      <c r="G438" s="2822">
        <f t="shared" si="240"/>
        <v>0</v>
      </c>
      <c r="H438" s="2823">
        <f t="shared" si="241"/>
        <v>0</v>
      </c>
      <c r="I438" s="2831"/>
      <c r="J438" s="2831"/>
      <c r="K438" s="2831"/>
      <c r="L438" s="2831"/>
      <c r="M438" s="2831"/>
      <c r="N438" s="2831"/>
      <c r="O438" s="2831"/>
      <c r="P438" s="2831"/>
      <c r="Q438" s="2831"/>
      <c r="R438" s="2831"/>
      <c r="S438" s="2831"/>
      <c r="T438" s="2831"/>
      <c r="U438" s="2831"/>
      <c r="V438" s="2831"/>
      <c r="W438" s="2831"/>
      <c r="X438" s="2831"/>
      <c r="Y438" s="2831"/>
      <c r="Z438" s="2831"/>
      <c r="AA438" s="2831"/>
      <c r="AB438" s="2831"/>
      <c r="AC438" s="2820">
        <f t="shared" si="242"/>
        <v>0</v>
      </c>
      <c r="AD438" s="2841"/>
      <c r="AE438" s="2841"/>
      <c r="AF438" s="2841"/>
      <c r="AG438" s="2841"/>
      <c r="AH438" s="2841"/>
      <c r="AI438" s="2841"/>
      <c r="AJ438" s="2841"/>
      <c r="AK438" s="2841"/>
      <c r="AL438" s="2841"/>
      <c r="AM438" s="2841"/>
      <c r="AN438" s="2841"/>
      <c r="AO438" s="2841"/>
      <c r="AP438" s="2841"/>
      <c r="AQ438" s="2841"/>
      <c r="AR438" s="2841"/>
      <c r="AS438" s="2841"/>
      <c r="AT438" s="2821"/>
      <c r="AU438" s="2850"/>
      <c r="AV438" s="794">
        <f t="shared" si="243"/>
        <v>0</v>
      </c>
      <c r="AW438" s="794">
        <f t="shared" si="244"/>
        <v>0</v>
      </c>
      <c r="AX438" s="794">
        <f t="shared" si="245"/>
        <v>0</v>
      </c>
      <c r="AY438" s="1178">
        <f t="shared" si="246"/>
        <v>0</v>
      </c>
      <c r="AZ438" s="2820">
        <f t="shared" si="247"/>
        <v>0</v>
      </c>
      <c r="BA438" s="2820">
        <f t="shared" si="248"/>
        <v>0</v>
      </c>
      <c r="BB438" s="2820">
        <f t="shared" si="249"/>
        <v>0</v>
      </c>
      <c r="BC438" s="2820">
        <f t="shared" si="250"/>
        <v>0</v>
      </c>
      <c r="BD438" s="2820">
        <f t="shared" si="251"/>
        <v>0</v>
      </c>
      <c r="BE438" s="2820">
        <f t="shared" si="252"/>
        <v>0</v>
      </c>
      <c r="BF438" s="2820">
        <f t="shared" si="253"/>
        <v>0</v>
      </c>
      <c r="BG438" s="2820">
        <f t="shared" si="254"/>
        <v>0</v>
      </c>
      <c r="BH438" s="2820">
        <f t="shared" si="255"/>
        <v>0</v>
      </c>
      <c r="BI438" s="2820">
        <f t="shared" si="256"/>
        <v>0</v>
      </c>
      <c r="BJ438" s="2820">
        <f t="shared" si="257"/>
        <v>0</v>
      </c>
      <c r="BK438" s="2820">
        <f t="shared" si="258"/>
        <v>0</v>
      </c>
      <c r="BL438" s="2820">
        <f t="shared" si="259"/>
        <v>0</v>
      </c>
      <c r="BM438" s="2820">
        <f t="shared" si="260"/>
        <v>0</v>
      </c>
      <c r="BN438" s="2820">
        <f t="shared" si="261"/>
        <v>0</v>
      </c>
      <c r="BO438" s="2820">
        <f t="shared" si="262"/>
        <v>0</v>
      </c>
      <c r="BP438" s="2820">
        <f t="shared" si="263"/>
        <v>0</v>
      </c>
      <c r="BQ438" s="2820">
        <f t="shared" si="264"/>
        <v>0</v>
      </c>
      <c r="BR438" s="2820">
        <f t="shared" si="265"/>
        <v>0</v>
      </c>
      <c r="BS438" s="2820">
        <f t="shared" si="266"/>
        <v>0</v>
      </c>
      <c r="BT438" s="2868">
        <f t="shared" si="267"/>
        <v>0</v>
      </c>
    </row>
    <row r="439" spans="1:72">
      <c r="A439" s="1243"/>
      <c r="B439" s="1251"/>
      <c r="C439" s="1251"/>
      <c r="D439" s="2824"/>
      <c r="E439" s="2820">
        <f t="shared" si="239"/>
        <v>0</v>
      </c>
      <c r="F439" s="2821"/>
      <c r="G439" s="2822">
        <f t="shared" si="240"/>
        <v>0</v>
      </c>
      <c r="H439" s="2823">
        <f t="shared" si="241"/>
        <v>0</v>
      </c>
      <c r="I439" s="2831"/>
      <c r="J439" s="2831"/>
      <c r="K439" s="2831"/>
      <c r="L439" s="2831"/>
      <c r="M439" s="2831"/>
      <c r="N439" s="2831"/>
      <c r="O439" s="2831"/>
      <c r="P439" s="2831"/>
      <c r="Q439" s="2831"/>
      <c r="R439" s="2831"/>
      <c r="S439" s="2831"/>
      <c r="T439" s="2831"/>
      <c r="U439" s="2831"/>
      <c r="V439" s="2831"/>
      <c r="W439" s="2831"/>
      <c r="X439" s="2831"/>
      <c r="Y439" s="2831"/>
      <c r="Z439" s="2831"/>
      <c r="AA439" s="2831"/>
      <c r="AB439" s="2831"/>
      <c r="AC439" s="2820">
        <f t="shared" si="242"/>
        <v>0</v>
      </c>
      <c r="AD439" s="2841"/>
      <c r="AE439" s="2841"/>
      <c r="AF439" s="2841"/>
      <c r="AG439" s="2841"/>
      <c r="AH439" s="2841"/>
      <c r="AI439" s="2841"/>
      <c r="AJ439" s="2841"/>
      <c r="AK439" s="2841"/>
      <c r="AL439" s="2841"/>
      <c r="AM439" s="2841"/>
      <c r="AN439" s="2841"/>
      <c r="AO439" s="2841"/>
      <c r="AP439" s="2841"/>
      <c r="AQ439" s="2841"/>
      <c r="AR439" s="2841"/>
      <c r="AS439" s="2841"/>
      <c r="AT439" s="2821"/>
      <c r="AU439" s="2850"/>
      <c r="AV439" s="794">
        <f t="shared" si="243"/>
        <v>0</v>
      </c>
      <c r="AW439" s="794">
        <f t="shared" si="244"/>
        <v>0</v>
      </c>
      <c r="AX439" s="794">
        <f t="shared" si="245"/>
        <v>0</v>
      </c>
      <c r="AY439" s="1178">
        <f t="shared" si="246"/>
        <v>0</v>
      </c>
      <c r="AZ439" s="2820">
        <f t="shared" si="247"/>
        <v>0</v>
      </c>
      <c r="BA439" s="2820">
        <f t="shared" si="248"/>
        <v>0</v>
      </c>
      <c r="BB439" s="2820">
        <f t="shared" si="249"/>
        <v>0</v>
      </c>
      <c r="BC439" s="2820">
        <f t="shared" si="250"/>
        <v>0</v>
      </c>
      <c r="BD439" s="2820">
        <f t="shared" si="251"/>
        <v>0</v>
      </c>
      <c r="BE439" s="2820">
        <f t="shared" si="252"/>
        <v>0</v>
      </c>
      <c r="BF439" s="2820">
        <f t="shared" si="253"/>
        <v>0</v>
      </c>
      <c r="BG439" s="2820">
        <f t="shared" si="254"/>
        <v>0</v>
      </c>
      <c r="BH439" s="2820">
        <f t="shared" si="255"/>
        <v>0</v>
      </c>
      <c r="BI439" s="2820">
        <f t="shared" si="256"/>
        <v>0</v>
      </c>
      <c r="BJ439" s="2820">
        <f t="shared" si="257"/>
        <v>0</v>
      </c>
      <c r="BK439" s="2820">
        <f t="shared" si="258"/>
        <v>0</v>
      </c>
      <c r="BL439" s="2820">
        <f t="shared" si="259"/>
        <v>0</v>
      </c>
      <c r="BM439" s="2820">
        <f t="shared" si="260"/>
        <v>0</v>
      </c>
      <c r="BN439" s="2820">
        <f t="shared" si="261"/>
        <v>0</v>
      </c>
      <c r="BO439" s="2820">
        <f t="shared" si="262"/>
        <v>0</v>
      </c>
      <c r="BP439" s="2820">
        <f t="shared" si="263"/>
        <v>0</v>
      </c>
      <c r="BQ439" s="2820">
        <f t="shared" si="264"/>
        <v>0</v>
      </c>
      <c r="BR439" s="2820">
        <f t="shared" si="265"/>
        <v>0</v>
      </c>
      <c r="BS439" s="2820">
        <f t="shared" si="266"/>
        <v>0</v>
      </c>
      <c r="BT439" s="2868">
        <f t="shared" si="267"/>
        <v>0</v>
      </c>
    </row>
    <row r="440" spans="1:72">
      <c r="A440" s="1243"/>
      <c r="B440" s="1251"/>
      <c r="C440" s="1251"/>
      <c r="D440" s="2824"/>
      <c r="E440" s="2820">
        <f t="shared" si="239"/>
        <v>0</v>
      </c>
      <c r="F440" s="2821"/>
      <c r="G440" s="2822">
        <f t="shared" si="240"/>
        <v>0</v>
      </c>
      <c r="H440" s="2823">
        <f t="shared" si="241"/>
        <v>0</v>
      </c>
      <c r="I440" s="2831"/>
      <c r="J440" s="2831"/>
      <c r="K440" s="2831"/>
      <c r="L440" s="2831"/>
      <c r="M440" s="2831"/>
      <c r="N440" s="2831"/>
      <c r="O440" s="2831"/>
      <c r="P440" s="2831"/>
      <c r="Q440" s="2831"/>
      <c r="R440" s="2831"/>
      <c r="S440" s="2831"/>
      <c r="T440" s="2831"/>
      <c r="U440" s="2831"/>
      <c r="V440" s="2831"/>
      <c r="W440" s="2831"/>
      <c r="X440" s="2831"/>
      <c r="Y440" s="2831"/>
      <c r="Z440" s="2831"/>
      <c r="AA440" s="2831"/>
      <c r="AB440" s="2831"/>
      <c r="AC440" s="2820">
        <f t="shared" si="242"/>
        <v>0</v>
      </c>
      <c r="AD440" s="2841"/>
      <c r="AE440" s="2841"/>
      <c r="AF440" s="2841"/>
      <c r="AG440" s="2841"/>
      <c r="AH440" s="2841"/>
      <c r="AI440" s="2841"/>
      <c r="AJ440" s="2841"/>
      <c r="AK440" s="2841"/>
      <c r="AL440" s="2841"/>
      <c r="AM440" s="2841"/>
      <c r="AN440" s="2841"/>
      <c r="AO440" s="2841"/>
      <c r="AP440" s="2841"/>
      <c r="AQ440" s="2841"/>
      <c r="AR440" s="2841"/>
      <c r="AS440" s="2841"/>
      <c r="AT440" s="2821"/>
      <c r="AU440" s="2850"/>
      <c r="AV440" s="794">
        <f t="shared" si="243"/>
        <v>0</v>
      </c>
      <c r="AW440" s="794">
        <f t="shared" si="244"/>
        <v>0</v>
      </c>
      <c r="AX440" s="794">
        <f t="shared" si="245"/>
        <v>0</v>
      </c>
      <c r="AY440" s="1178">
        <f t="shared" si="246"/>
        <v>0</v>
      </c>
      <c r="AZ440" s="2820">
        <f t="shared" si="247"/>
        <v>0</v>
      </c>
      <c r="BA440" s="2820">
        <f t="shared" si="248"/>
        <v>0</v>
      </c>
      <c r="BB440" s="2820">
        <f t="shared" si="249"/>
        <v>0</v>
      </c>
      <c r="BC440" s="2820">
        <f t="shared" si="250"/>
        <v>0</v>
      </c>
      <c r="BD440" s="2820">
        <f t="shared" si="251"/>
        <v>0</v>
      </c>
      <c r="BE440" s="2820">
        <f t="shared" si="252"/>
        <v>0</v>
      </c>
      <c r="BF440" s="2820">
        <f t="shared" si="253"/>
        <v>0</v>
      </c>
      <c r="BG440" s="2820">
        <f t="shared" si="254"/>
        <v>0</v>
      </c>
      <c r="BH440" s="2820">
        <f t="shared" si="255"/>
        <v>0</v>
      </c>
      <c r="BI440" s="2820">
        <f t="shared" si="256"/>
        <v>0</v>
      </c>
      <c r="BJ440" s="2820">
        <f t="shared" si="257"/>
        <v>0</v>
      </c>
      <c r="BK440" s="2820">
        <f t="shared" si="258"/>
        <v>0</v>
      </c>
      <c r="BL440" s="2820">
        <f t="shared" si="259"/>
        <v>0</v>
      </c>
      <c r="BM440" s="2820">
        <f t="shared" si="260"/>
        <v>0</v>
      </c>
      <c r="BN440" s="2820">
        <f t="shared" si="261"/>
        <v>0</v>
      </c>
      <c r="BO440" s="2820">
        <f t="shared" si="262"/>
        <v>0</v>
      </c>
      <c r="BP440" s="2820">
        <f t="shared" si="263"/>
        <v>0</v>
      </c>
      <c r="BQ440" s="2820">
        <f t="shared" si="264"/>
        <v>0</v>
      </c>
      <c r="BR440" s="2820">
        <f t="shared" si="265"/>
        <v>0</v>
      </c>
      <c r="BS440" s="2820">
        <f t="shared" si="266"/>
        <v>0</v>
      </c>
      <c r="BT440" s="2868">
        <f t="shared" si="267"/>
        <v>0</v>
      </c>
    </row>
    <row r="441" spans="1:72">
      <c r="A441" s="1243"/>
      <c r="B441" s="1251"/>
      <c r="C441" s="1251"/>
      <c r="D441" s="2824"/>
      <c r="E441" s="2820">
        <f t="shared" si="239"/>
        <v>0</v>
      </c>
      <c r="F441" s="2821"/>
      <c r="G441" s="2822">
        <f t="shared" si="240"/>
        <v>0</v>
      </c>
      <c r="H441" s="2823">
        <f t="shared" si="241"/>
        <v>0</v>
      </c>
      <c r="I441" s="2831"/>
      <c r="J441" s="2831"/>
      <c r="K441" s="2831"/>
      <c r="L441" s="2831"/>
      <c r="M441" s="2831"/>
      <c r="N441" s="2831"/>
      <c r="O441" s="2831"/>
      <c r="P441" s="2831"/>
      <c r="Q441" s="2831"/>
      <c r="R441" s="2831"/>
      <c r="S441" s="2831"/>
      <c r="T441" s="2831"/>
      <c r="U441" s="2831"/>
      <c r="V441" s="2831"/>
      <c r="W441" s="2831"/>
      <c r="X441" s="2831"/>
      <c r="Y441" s="2831"/>
      <c r="Z441" s="2831"/>
      <c r="AA441" s="2831"/>
      <c r="AB441" s="2831"/>
      <c r="AC441" s="2820">
        <f t="shared" si="242"/>
        <v>0</v>
      </c>
      <c r="AD441" s="2841"/>
      <c r="AE441" s="2841"/>
      <c r="AF441" s="2841"/>
      <c r="AG441" s="2841"/>
      <c r="AH441" s="2841"/>
      <c r="AI441" s="2841"/>
      <c r="AJ441" s="2841"/>
      <c r="AK441" s="2841"/>
      <c r="AL441" s="2841"/>
      <c r="AM441" s="2841"/>
      <c r="AN441" s="2841"/>
      <c r="AO441" s="2841"/>
      <c r="AP441" s="2841"/>
      <c r="AQ441" s="2841"/>
      <c r="AR441" s="2841"/>
      <c r="AS441" s="2841"/>
      <c r="AT441" s="2821"/>
      <c r="AU441" s="2850"/>
      <c r="AV441" s="794">
        <f t="shared" si="243"/>
        <v>0</v>
      </c>
      <c r="AW441" s="794">
        <f t="shared" si="244"/>
        <v>0</v>
      </c>
      <c r="AX441" s="794">
        <f t="shared" si="245"/>
        <v>0</v>
      </c>
      <c r="AY441" s="1178">
        <f t="shared" si="246"/>
        <v>0</v>
      </c>
      <c r="AZ441" s="2820">
        <f t="shared" si="247"/>
        <v>0</v>
      </c>
      <c r="BA441" s="2820">
        <f t="shared" si="248"/>
        <v>0</v>
      </c>
      <c r="BB441" s="2820">
        <f t="shared" si="249"/>
        <v>0</v>
      </c>
      <c r="BC441" s="2820">
        <f t="shared" si="250"/>
        <v>0</v>
      </c>
      <c r="BD441" s="2820">
        <f t="shared" si="251"/>
        <v>0</v>
      </c>
      <c r="BE441" s="2820">
        <f t="shared" si="252"/>
        <v>0</v>
      </c>
      <c r="BF441" s="2820">
        <f t="shared" si="253"/>
        <v>0</v>
      </c>
      <c r="BG441" s="2820">
        <f t="shared" si="254"/>
        <v>0</v>
      </c>
      <c r="BH441" s="2820">
        <f t="shared" si="255"/>
        <v>0</v>
      </c>
      <c r="BI441" s="2820">
        <f t="shared" si="256"/>
        <v>0</v>
      </c>
      <c r="BJ441" s="2820">
        <f t="shared" si="257"/>
        <v>0</v>
      </c>
      <c r="BK441" s="2820">
        <f t="shared" si="258"/>
        <v>0</v>
      </c>
      <c r="BL441" s="2820">
        <f t="shared" si="259"/>
        <v>0</v>
      </c>
      <c r="BM441" s="2820">
        <f t="shared" si="260"/>
        <v>0</v>
      </c>
      <c r="BN441" s="2820">
        <f t="shared" si="261"/>
        <v>0</v>
      </c>
      <c r="BO441" s="2820">
        <f t="shared" si="262"/>
        <v>0</v>
      </c>
      <c r="BP441" s="2820">
        <f t="shared" si="263"/>
        <v>0</v>
      </c>
      <c r="BQ441" s="2820">
        <f t="shared" si="264"/>
        <v>0</v>
      </c>
      <c r="BR441" s="2820">
        <f t="shared" si="265"/>
        <v>0</v>
      </c>
      <c r="BS441" s="2820">
        <f t="shared" si="266"/>
        <v>0</v>
      </c>
      <c r="BT441" s="2868">
        <f t="shared" si="267"/>
        <v>0</v>
      </c>
    </row>
    <row r="442" spans="1:72">
      <c r="A442" s="1243"/>
      <c r="B442" s="1251"/>
      <c r="C442" s="1251"/>
      <c r="D442" s="2824"/>
      <c r="E442" s="2820">
        <f t="shared" si="239"/>
        <v>0</v>
      </c>
      <c r="F442" s="2821"/>
      <c r="G442" s="2822">
        <f t="shared" si="240"/>
        <v>0</v>
      </c>
      <c r="H442" s="2823">
        <f t="shared" si="241"/>
        <v>0</v>
      </c>
      <c r="I442" s="2831"/>
      <c r="J442" s="2831"/>
      <c r="K442" s="2831"/>
      <c r="L442" s="2831"/>
      <c r="M442" s="2831"/>
      <c r="N442" s="2831"/>
      <c r="O442" s="2831"/>
      <c r="P442" s="2831"/>
      <c r="Q442" s="2831"/>
      <c r="R442" s="2831"/>
      <c r="S442" s="2831"/>
      <c r="T442" s="2831"/>
      <c r="U442" s="2831"/>
      <c r="V442" s="2831"/>
      <c r="W442" s="2831"/>
      <c r="X442" s="2831"/>
      <c r="Y442" s="2831"/>
      <c r="Z442" s="2831"/>
      <c r="AA442" s="2831"/>
      <c r="AB442" s="2831"/>
      <c r="AC442" s="2820">
        <f t="shared" si="242"/>
        <v>0</v>
      </c>
      <c r="AD442" s="2841"/>
      <c r="AE442" s="2841"/>
      <c r="AF442" s="2841"/>
      <c r="AG442" s="2841"/>
      <c r="AH442" s="2841"/>
      <c r="AI442" s="2841"/>
      <c r="AJ442" s="2841"/>
      <c r="AK442" s="2841"/>
      <c r="AL442" s="2841"/>
      <c r="AM442" s="2841"/>
      <c r="AN442" s="2841"/>
      <c r="AO442" s="2841"/>
      <c r="AP442" s="2841"/>
      <c r="AQ442" s="2841"/>
      <c r="AR442" s="2841"/>
      <c r="AS442" s="2841"/>
      <c r="AT442" s="2821"/>
      <c r="AU442" s="2850"/>
      <c r="AV442" s="794">
        <f t="shared" si="243"/>
        <v>0</v>
      </c>
      <c r="AW442" s="794">
        <f t="shared" si="244"/>
        <v>0</v>
      </c>
      <c r="AX442" s="794">
        <f t="shared" si="245"/>
        <v>0</v>
      </c>
      <c r="AY442" s="1178">
        <f t="shared" si="246"/>
        <v>0</v>
      </c>
      <c r="AZ442" s="2820">
        <f t="shared" si="247"/>
        <v>0</v>
      </c>
      <c r="BA442" s="2820">
        <f t="shared" si="248"/>
        <v>0</v>
      </c>
      <c r="BB442" s="2820">
        <f t="shared" si="249"/>
        <v>0</v>
      </c>
      <c r="BC442" s="2820">
        <f t="shared" si="250"/>
        <v>0</v>
      </c>
      <c r="BD442" s="2820">
        <f t="shared" si="251"/>
        <v>0</v>
      </c>
      <c r="BE442" s="2820">
        <f t="shared" si="252"/>
        <v>0</v>
      </c>
      <c r="BF442" s="2820">
        <f t="shared" si="253"/>
        <v>0</v>
      </c>
      <c r="BG442" s="2820">
        <f t="shared" si="254"/>
        <v>0</v>
      </c>
      <c r="BH442" s="2820">
        <f t="shared" si="255"/>
        <v>0</v>
      </c>
      <c r="BI442" s="2820">
        <f t="shared" si="256"/>
        <v>0</v>
      </c>
      <c r="BJ442" s="2820">
        <f t="shared" si="257"/>
        <v>0</v>
      </c>
      <c r="BK442" s="2820">
        <f t="shared" si="258"/>
        <v>0</v>
      </c>
      <c r="BL442" s="2820">
        <f t="shared" si="259"/>
        <v>0</v>
      </c>
      <c r="BM442" s="2820">
        <f t="shared" si="260"/>
        <v>0</v>
      </c>
      <c r="BN442" s="2820">
        <f t="shared" si="261"/>
        <v>0</v>
      </c>
      <c r="BO442" s="2820">
        <f t="shared" si="262"/>
        <v>0</v>
      </c>
      <c r="BP442" s="2820">
        <f t="shared" si="263"/>
        <v>0</v>
      </c>
      <c r="BQ442" s="2820">
        <f t="shared" si="264"/>
        <v>0</v>
      </c>
      <c r="BR442" s="2820">
        <f t="shared" si="265"/>
        <v>0</v>
      </c>
      <c r="BS442" s="2820">
        <f t="shared" si="266"/>
        <v>0</v>
      </c>
      <c r="BT442" s="2868">
        <f t="shared" si="267"/>
        <v>0</v>
      </c>
    </row>
    <row r="443" spans="1:72">
      <c r="A443" s="1243"/>
      <c r="B443" s="1251"/>
      <c r="C443" s="1251"/>
      <c r="D443" s="2824"/>
      <c r="E443" s="2820">
        <f t="shared" si="239"/>
        <v>0</v>
      </c>
      <c r="F443" s="2821"/>
      <c r="G443" s="2822">
        <f t="shared" si="240"/>
        <v>0</v>
      </c>
      <c r="H443" s="2823">
        <f t="shared" si="241"/>
        <v>0</v>
      </c>
      <c r="I443" s="2831"/>
      <c r="J443" s="2831"/>
      <c r="K443" s="2831"/>
      <c r="L443" s="2831"/>
      <c r="M443" s="2831"/>
      <c r="N443" s="2831"/>
      <c r="O443" s="2831"/>
      <c r="P443" s="2831"/>
      <c r="Q443" s="2831"/>
      <c r="R443" s="2831"/>
      <c r="S443" s="2831"/>
      <c r="T443" s="2831"/>
      <c r="U443" s="2831"/>
      <c r="V443" s="2831"/>
      <c r="W443" s="2831"/>
      <c r="X443" s="2831"/>
      <c r="Y443" s="2831"/>
      <c r="Z443" s="2831"/>
      <c r="AA443" s="2831"/>
      <c r="AB443" s="2831"/>
      <c r="AC443" s="2820">
        <f t="shared" si="242"/>
        <v>0</v>
      </c>
      <c r="AD443" s="2841"/>
      <c r="AE443" s="2841"/>
      <c r="AF443" s="2841"/>
      <c r="AG443" s="2841"/>
      <c r="AH443" s="2841"/>
      <c r="AI443" s="2841"/>
      <c r="AJ443" s="2841"/>
      <c r="AK443" s="2841"/>
      <c r="AL443" s="2841"/>
      <c r="AM443" s="2841"/>
      <c r="AN443" s="2841"/>
      <c r="AO443" s="2841"/>
      <c r="AP443" s="2841"/>
      <c r="AQ443" s="2841"/>
      <c r="AR443" s="2841"/>
      <c r="AS443" s="2841"/>
      <c r="AT443" s="2821"/>
      <c r="AU443" s="2850"/>
      <c r="AV443" s="794">
        <f t="shared" si="243"/>
        <v>0</v>
      </c>
      <c r="AW443" s="794">
        <f t="shared" si="244"/>
        <v>0</v>
      </c>
      <c r="AX443" s="794">
        <f t="shared" si="245"/>
        <v>0</v>
      </c>
      <c r="AY443" s="1178">
        <f t="shared" si="246"/>
        <v>0</v>
      </c>
      <c r="AZ443" s="2820">
        <f t="shared" si="247"/>
        <v>0</v>
      </c>
      <c r="BA443" s="2820">
        <f t="shared" si="248"/>
        <v>0</v>
      </c>
      <c r="BB443" s="2820">
        <f t="shared" si="249"/>
        <v>0</v>
      </c>
      <c r="BC443" s="2820">
        <f t="shared" si="250"/>
        <v>0</v>
      </c>
      <c r="BD443" s="2820">
        <f t="shared" si="251"/>
        <v>0</v>
      </c>
      <c r="BE443" s="2820">
        <f t="shared" si="252"/>
        <v>0</v>
      </c>
      <c r="BF443" s="2820">
        <f t="shared" si="253"/>
        <v>0</v>
      </c>
      <c r="BG443" s="2820">
        <f t="shared" si="254"/>
        <v>0</v>
      </c>
      <c r="BH443" s="2820">
        <f t="shared" si="255"/>
        <v>0</v>
      </c>
      <c r="BI443" s="2820">
        <f t="shared" si="256"/>
        <v>0</v>
      </c>
      <c r="BJ443" s="2820">
        <f t="shared" si="257"/>
        <v>0</v>
      </c>
      <c r="BK443" s="2820">
        <f t="shared" si="258"/>
        <v>0</v>
      </c>
      <c r="BL443" s="2820">
        <f t="shared" si="259"/>
        <v>0</v>
      </c>
      <c r="BM443" s="2820">
        <f t="shared" si="260"/>
        <v>0</v>
      </c>
      <c r="BN443" s="2820">
        <f t="shared" si="261"/>
        <v>0</v>
      </c>
      <c r="BO443" s="2820">
        <f t="shared" si="262"/>
        <v>0</v>
      </c>
      <c r="BP443" s="2820">
        <f t="shared" si="263"/>
        <v>0</v>
      </c>
      <c r="BQ443" s="2820">
        <f t="shared" si="264"/>
        <v>0</v>
      </c>
      <c r="BR443" s="2820">
        <f t="shared" si="265"/>
        <v>0</v>
      </c>
      <c r="BS443" s="2820">
        <f t="shared" si="266"/>
        <v>0</v>
      </c>
      <c r="BT443" s="2868">
        <f t="shared" si="267"/>
        <v>0</v>
      </c>
    </row>
    <row r="444" spans="1:72">
      <c r="A444" s="1243"/>
      <c r="B444" s="1251"/>
      <c r="C444" s="1251"/>
      <c r="D444" s="2824"/>
      <c r="E444" s="2820">
        <f t="shared" si="239"/>
        <v>0</v>
      </c>
      <c r="F444" s="2821"/>
      <c r="G444" s="2822">
        <f t="shared" si="240"/>
        <v>0</v>
      </c>
      <c r="H444" s="2823">
        <f t="shared" si="241"/>
        <v>0</v>
      </c>
      <c r="I444" s="2831"/>
      <c r="J444" s="2831"/>
      <c r="K444" s="2831"/>
      <c r="L444" s="2831"/>
      <c r="M444" s="2831"/>
      <c r="N444" s="2831"/>
      <c r="O444" s="2831"/>
      <c r="P444" s="2831"/>
      <c r="Q444" s="2831"/>
      <c r="R444" s="2831"/>
      <c r="S444" s="2831"/>
      <c r="T444" s="2831"/>
      <c r="U444" s="2831"/>
      <c r="V444" s="2831"/>
      <c r="W444" s="2831"/>
      <c r="X444" s="2831"/>
      <c r="Y444" s="2831"/>
      <c r="Z444" s="2831"/>
      <c r="AA444" s="2831"/>
      <c r="AB444" s="2831"/>
      <c r="AC444" s="2820">
        <f t="shared" si="242"/>
        <v>0</v>
      </c>
      <c r="AD444" s="2841"/>
      <c r="AE444" s="2841"/>
      <c r="AF444" s="2841"/>
      <c r="AG444" s="2841"/>
      <c r="AH444" s="2841"/>
      <c r="AI444" s="2841"/>
      <c r="AJ444" s="2841"/>
      <c r="AK444" s="2841"/>
      <c r="AL444" s="2841"/>
      <c r="AM444" s="2841"/>
      <c r="AN444" s="2841"/>
      <c r="AO444" s="2841"/>
      <c r="AP444" s="2841"/>
      <c r="AQ444" s="2841"/>
      <c r="AR444" s="2841"/>
      <c r="AS444" s="2841"/>
      <c r="AT444" s="2821"/>
      <c r="AU444" s="2850"/>
      <c r="AV444" s="794">
        <f t="shared" si="243"/>
        <v>0</v>
      </c>
      <c r="AW444" s="794">
        <f t="shared" si="244"/>
        <v>0</v>
      </c>
      <c r="AX444" s="794">
        <f t="shared" si="245"/>
        <v>0</v>
      </c>
      <c r="AY444" s="1178">
        <f t="shared" si="246"/>
        <v>0</v>
      </c>
      <c r="AZ444" s="2820">
        <f t="shared" si="247"/>
        <v>0</v>
      </c>
      <c r="BA444" s="2820">
        <f t="shared" si="248"/>
        <v>0</v>
      </c>
      <c r="BB444" s="2820">
        <f t="shared" si="249"/>
        <v>0</v>
      </c>
      <c r="BC444" s="2820">
        <f t="shared" si="250"/>
        <v>0</v>
      </c>
      <c r="BD444" s="2820">
        <f t="shared" si="251"/>
        <v>0</v>
      </c>
      <c r="BE444" s="2820">
        <f t="shared" si="252"/>
        <v>0</v>
      </c>
      <c r="BF444" s="2820">
        <f t="shared" si="253"/>
        <v>0</v>
      </c>
      <c r="BG444" s="2820">
        <f t="shared" si="254"/>
        <v>0</v>
      </c>
      <c r="BH444" s="2820">
        <f t="shared" si="255"/>
        <v>0</v>
      </c>
      <c r="BI444" s="2820">
        <f t="shared" si="256"/>
        <v>0</v>
      </c>
      <c r="BJ444" s="2820">
        <f t="shared" si="257"/>
        <v>0</v>
      </c>
      <c r="BK444" s="2820">
        <f t="shared" si="258"/>
        <v>0</v>
      </c>
      <c r="BL444" s="2820">
        <f t="shared" si="259"/>
        <v>0</v>
      </c>
      <c r="BM444" s="2820">
        <f t="shared" si="260"/>
        <v>0</v>
      </c>
      <c r="BN444" s="2820">
        <f t="shared" si="261"/>
        <v>0</v>
      </c>
      <c r="BO444" s="2820">
        <f t="shared" si="262"/>
        <v>0</v>
      </c>
      <c r="BP444" s="2820">
        <f t="shared" si="263"/>
        <v>0</v>
      </c>
      <c r="BQ444" s="2820">
        <f t="shared" si="264"/>
        <v>0</v>
      </c>
      <c r="BR444" s="2820">
        <f t="shared" si="265"/>
        <v>0</v>
      </c>
      <c r="BS444" s="2820">
        <f t="shared" si="266"/>
        <v>0</v>
      </c>
      <c r="BT444" s="2868">
        <f t="shared" si="267"/>
        <v>0</v>
      </c>
    </row>
    <row r="445" spans="1:72">
      <c r="A445" s="1243"/>
      <c r="B445" s="1251"/>
      <c r="C445" s="1251"/>
      <c r="D445" s="2824"/>
      <c r="E445" s="2820">
        <f t="shared" si="239"/>
        <v>0</v>
      </c>
      <c r="F445" s="2821"/>
      <c r="G445" s="2822">
        <f t="shared" si="240"/>
        <v>0</v>
      </c>
      <c r="H445" s="2823">
        <f t="shared" si="241"/>
        <v>0</v>
      </c>
      <c r="I445" s="2831"/>
      <c r="J445" s="2831"/>
      <c r="K445" s="2831"/>
      <c r="L445" s="2831"/>
      <c r="M445" s="2831"/>
      <c r="N445" s="2831"/>
      <c r="O445" s="2831"/>
      <c r="P445" s="2831"/>
      <c r="Q445" s="2831"/>
      <c r="R445" s="2831"/>
      <c r="S445" s="2831"/>
      <c r="T445" s="2831"/>
      <c r="U445" s="2831"/>
      <c r="V445" s="2831"/>
      <c r="W445" s="2831"/>
      <c r="X445" s="2831"/>
      <c r="Y445" s="2831"/>
      <c r="Z445" s="2831"/>
      <c r="AA445" s="2831"/>
      <c r="AB445" s="2831"/>
      <c r="AC445" s="2820">
        <f t="shared" si="242"/>
        <v>0</v>
      </c>
      <c r="AD445" s="2841"/>
      <c r="AE445" s="2841"/>
      <c r="AF445" s="2841"/>
      <c r="AG445" s="2841"/>
      <c r="AH445" s="2841"/>
      <c r="AI445" s="2841"/>
      <c r="AJ445" s="2841"/>
      <c r="AK445" s="2841"/>
      <c r="AL445" s="2841"/>
      <c r="AM445" s="2841"/>
      <c r="AN445" s="2841"/>
      <c r="AO445" s="2841"/>
      <c r="AP445" s="2841"/>
      <c r="AQ445" s="2841"/>
      <c r="AR445" s="2841"/>
      <c r="AS445" s="2841"/>
      <c r="AT445" s="2821"/>
      <c r="AU445" s="2850"/>
      <c r="AV445" s="794">
        <f t="shared" si="243"/>
        <v>0</v>
      </c>
      <c r="AW445" s="794">
        <f t="shared" si="244"/>
        <v>0</v>
      </c>
      <c r="AX445" s="794">
        <f t="shared" si="245"/>
        <v>0</v>
      </c>
      <c r="AY445" s="1178">
        <f t="shared" si="246"/>
        <v>0</v>
      </c>
      <c r="AZ445" s="2820">
        <f t="shared" si="247"/>
        <v>0</v>
      </c>
      <c r="BA445" s="2820">
        <f t="shared" si="248"/>
        <v>0</v>
      </c>
      <c r="BB445" s="2820">
        <f t="shared" si="249"/>
        <v>0</v>
      </c>
      <c r="BC445" s="2820">
        <f t="shared" si="250"/>
        <v>0</v>
      </c>
      <c r="BD445" s="2820">
        <f t="shared" si="251"/>
        <v>0</v>
      </c>
      <c r="BE445" s="2820">
        <f t="shared" si="252"/>
        <v>0</v>
      </c>
      <c r="BF445" s="2820">
        <f t="shared" si="253"/>
        <v>0</v>
      </c>
      <c r="BG445" s="2820">
        <f t="shared" si="254"/>
        <v>0</v>
      </c>
      <c r="BH445" s="2820">
        <f t="shared" si="255"/>
        <v>0</v>
      </c>
      <c r="BI445" s="2820">
        <f t="shared" si="256"/>
        <v>0</v>
      </c>
      <c r="BJ445" s="2820">
        <f t="shared" si="257"/>
        <v>0</v>
      </c>
      <c r="BK445" s="2820">
        <f t="shared" si="258"/>
        <v>0</v>
      </c>
      <c r="BL445" s="2820">
        <f t="shared" si="259"/>
        <v>0</v>
      </c>
      <c r="BM445" s="2820">
        <f t="shared" si="260"/>
        <v>0</v>
      </c>
      <c r="BN445" s="2820">
        <f t="shared" si="261"/>
        <v>0</v>
      </c>
      <c r="BO445" s="2820">
        <f t="shared" si="262"/>
        <v>0</v>
      </c>
      <c r="BP445" s="2820">
        <f t="shared" si="263"/>
        <v>0</v>
      </c>
      <c r="BQ445" s="2820">
        <f t="shared" si="264"/>
        <v>0</v>
      </c>
      <c r="BR445" s="2820">
        <f t="shared" si="265"/>
        <v>0</v>
      </c>
      <c r="BS445" s="2820">
        <f t="shared" si="266"/>
        <v>0</v>
      </c>
      <c r="BT445" s="2868">
        <f t="shared" si="267"/>
        <v>0</v>
      </c>
    </row>
    <row r="446" spans="1:72">
      <c r="A446" s="1243"/>
      <c r="B446" s="1251"/>
      <c r="C446" s="1251"/>
      <c r="D446" s="2824"/>
      <c r="E446" s="2820">
        <f t="shared" si="239"/>
        <v>0</v>
      </c>
      <c r="F446" s="2821"/>
      <c r="G446" s="2822">
        <f t="shared" si="240"/>
        <v>0</v>
      </c>
      <c r="H446" s="2823">
        <f t="shared" si="241"/>
        <v>0</v>
      </c>
      <c r="I446" s="2831"/>
      <c r="J446" s="2831"/>
      <c r="K446" s="2831"/>
      <c r="L446" s="2831"/>
      <c r="M446" s="2831"/>
      <c r="N446" s="2831"/>
      <c r="O446" s="2831"/>
      <c r="P446" s="2831"/>
      <c r="Q446" s="2831"/>
      <c r="R446" s="2831"/>
      <c r="S446" s="2831"/>
      <c r="T446" s="2831"/>
      <c r="U446" s="2831"/>
      <c r="V446" s="2831"/>
      <c r="W446" s="2831"/>
      <c r="X446" s="2831"/>
      <c r="Y446" s="2831"/>
      <c r="Z446" s="2831"/>
      <c r="AA446" s="2831"/>
      <c r="AB446" s="2831"/>
      <c r="AC446" s="2820">
        <f t="shared" si="242"/>
        <v>0</v>
      </c>
      <c r="AD446" s="2841"/>
      <c r="AE446" s="2841"/>
      <c r="AF446" s="2841"/>
      <c r="AG446" s="2841"/>
      <c r="AH446" s="2841"/>
      <c r="AI446" s="2841"/>
      <c r="AJ446" s="2841"/>
      <c r="AK446" s="2841"/>
      <c r="AL446" s="2841"/>
      <c r="AM446" s="2841"/>
      <c r="AN446" s="2841"/>
      <c r="AO446" s="2841"/>
      <c r="AP446" s="2841"/>
      <c r="AQ446" s="2841"/>
      <c r="AR446" s="2841"/>
      <c r="AS446" s="2841"/>
      <c r="AT446" s="2821"/>
      <c r="AU446" s="2850"/>
      <c r="AV446" s="794">
        <f t="shared" si="243"/>
        <v>0</v>
      </c>
      <c r="AW446" s="794">
        <f t="shared" si="244"/>
        <v>0</v>
      </c>
      <c r="AX446" s="794">
        <f t="shared" si="245"/>
        <v>0</v>
      </c>
      <c r="AY446" s="1178">
        <f t="shared" si="246"/>
        <v>0</v>
      </c>
      <c r="AZ446" s="2820">
        <f t="shared" si="247"/>
        <v>0</v>
      </c>
      <c r="BA446" s="2820">
        <f t="shared" si="248"/>
        <v>0</v>
      </c>
      <c r="BB446" s="2820">
        <f t="shared" si="249"/>
        <v>0</v>
      </c>
      <c r="BC446" s="2820">
        <f t="shared" si="250"/>
        <v>0</v>
      </c>
      <c r="BD446" s="2820">
        <f t="shared" si="251"/>
        <v>0</v>
      </c>
      <c r="BE446" s="2820">
        <f t="shared" si="252"/>
        <v>0</v>
      </c>
      <c r="BF446" s="2820">
        <f t="shared" si="253"/>
        <v>0</v>
      </c>
      <c r="BG446" s="2820">
        <f t="shared" si="254"/>
        <v>0</v>
      </c>
      <c r="BH446" s="2820">
        <f t="shared" si="255"/>
        <v>0</v>
      </c>
      <c r="BI446" s="2820">
        <f t="shared" si="256"/>
        <v>0</v>
      </c>
      <c r="BJ446" s="2820">
        <f t="shared" si="257"/>
        <v>0</v>
      </c>
      <c r="BK446" s="2820">
        <f t="shared" si="258"/>
        <v>0</v>
      </c>
      <c r="BL446" s="2820">
        <f t="shared" si="259"/>
        <v>0</v>
      </c>
      <c r="BM446" s="2820">
        <f t="shared" si="260"/>
        <v>0</v>
      </c>
      <c r="BN446" s="2820">
        <f t="shared" si="261"/>
        <v>0</v>
      </c>
      <c r="BO446" s="2820">
        <f t="shared" si="262"/>
        <v>0</v>
      </c>
      <c r="BP446" s="2820">
        <f t="shared" si="263"/>
        <v>0</v>
      </c>
      <c r="BQ446" s="2820">
        <f t="shared" si="264"/>
        <v>0</v>
      </c>
      <c r="BR446" s="2820">
        <f t="shared" si="265"/>
        <v>0</v>
      </c>
      <c r="BS446" s="2820">
        <f t="shared" si="266"/>
        <v>0</v>
      </c>
      <c r="BT446" s="2868">
        <f t="shared" si="267"/>
        <v>0</v>
      </c>
    </row>
    <row r="447" spans="1:72">
      <c r="A447" s="1243"/>
      <c r="B447" s="1251"/>
      <c r="C447" s="1251"/>
      <c r="D447" s="2824"/>
      <c r="E447" s="2820">
        <f t="shared" si="239"/>
        <v>0</v>
      </c>
      <c r="F447" s="2821"/>
      <c r="G447" s="2822">
        <f t="shared" si="240"/>
        <v>0</v>
      </c>
      <c r="H447" s="2823">
        <f t="shared" si="241"/>
        <v>0</v>
      </c>
      <c r="I447" s="2831"/>
      <c r="J447" s="2831"/>
      <c r="K447" s="2831"/>
      <c r="L447" s="2831"/>
      <c r="M447" s="2831"/>
      <c r="N447" s="2831"/>
      <c r="O447" s="2831"/>
      <c r="P447" s="2831"/>
      <c r="Q447" s="2831"/>
      <c r="R447" s="2831"/>
      <c r="S447" s="2831"/>
      <c r="T447" s="2831"/>
      <c r="U447" s="2831"/>
      <c r="V447" s="2831"/>
      <c r="W447" s="2831"/>
      <c r="X447" s="2831"/>
      <c r="Y447" s="2831"/>
      <c r="Z447" s="2831"/>
      <c r="AA447" s="2831"/>
      <c r="AB447" s="2831"/>
      <c r="AC447" s="2820">
        <f t="shared" si="242"/>
        <v>0</v>
      </c>
      <c r="AD447" s="2841"/>
      <c r="AE447" s="2841"/>
      <c r="AF447" s="2841"/>
      <c r="AG447" s="2841"/>
      <c r="AH447" s="2841"/>
      <c r="AI447" s="2841"/>
      <c r="AJ447" s="2841"/>
      <c r="AK447" s="2841"/>
      <c r="AL447" s="2841"/>
      <c r="AM447" s="2841"/>
      <c r="AN447" s="2841"/>
      <c r="AO447" s="2841"/>
      <c r="AP447" s="2841"/>
      <c r="AQ447" s="2841"/>
      <c r="AR447" s="2841"/>
      <c r="AS447" s="2841"/>
      <c r="AT447" s="2821"/>
      <c r="AU447" s="2850"/>
      <c r="AV447" s="794">
        <f t="shared" si="243"/>
        <v>0</v>
      </c>
      <c r="AW447" s="794">
        <f t="shared" si="244"/>
        <v>0</v>
      </c>
      <c r="AX447" s="794">
        <f t="shared" si="245"/>
        <v>0</v>
      </c>
      <c r="AY447" s="1178">
        <f t="shared" si="246"/>
        <v>0</v>
      </c>
      <c r="AZ447" s="2820">
        <f t="shared" si="247"/>
        <v>0</v>
      </c>
      <c r="BA447" s="2820">
        <f t="shared" si="248"/>
        <v>0</v>
      </c>
      <c r="BB447" s="2820">
        <f t="shared" si="249"/>
        <v>0</v>
      </c>
      <c r="BC447" s="2820">
        <f t="shared" si="250"/>
        <v>0</v>
      </c>
      <c r="BD447" s="2820">
        <f t="shared" si="251"/>
        <v>0</v>
      </c>
      <c r="BE447" s="2820">
        <f t="shared" si="252"/>
        <v>0</v>
      </c>
      <c r="BF447" s="2820">
        <f t="shared" si="253"/>
        <v>0</v>
      </c>
      <c r="BG447" s="2820">
        <f t="shared" si="254"/>
        <v>0</v>
      </c>
      <c r="BH447" s="2820">
        <f t="shared" si="255"/>
        <v>0</v>
      </c>
      <c r="BI447" s="2820">
        <f t="shared" si="256"/>
        <v>0</v>
      </c>
      <c r="BJ447" s="2820">
        <f t="shared" si="257"/>
        <v>0</v>
      </c>
      <c r="BK447" s="2820">
        <f t="shared" si="258"/>
        <v>0</v>
      </c>
      <c r="BL447" s="2820">
        <f t="shared" si="259"/>
        <v>0</v>
      </c>
      <c r="BM447" s="2820">
        <f t="shared" si="260"/>
        <v>0</v>
      </c>
      <c r="BN447" s="2820">
        <f t="shared" si="261"/>
        <v>0</v>
      </c>
      <c r="BO447" s="2820">
        <f t="shared" si="262"/>
        <v>0</v>
      </c>
      <c r="BP447" s="2820">
        <f t="shared" si="263"/>
        <v>0</v>
      </c>
      <c r="BQ447" s="2820">
        <f t="shared" si="264"/>
        <v>0</v>
      </c>
      <c r="BR447" s="2820">
        <f t="shared" si="265"/>
        <v>0</v>
      </c>
      <c r="BS447" s="2820">
        <f t="shared" si="266"/>
        <v>0</v>
      </c>
      <c r="BT447" s="2868">
        <f t="shared" si="267"/>
        <v>0</v>
      </c>
    </row>
    <row r="448" spans="1:72">
      <c r="A448" s="1243"/>
      <c r="B448" s="1251"/>
      <c r="C448" s="1251"/>
      <c r="D448" s="2824"/>
      <c r="E448" s="2820">
        <f t="shared" si="239"/>
        <v>0</v>
      </c>
      <c r="F448" s="2821"/>
      <c r="G448" s="2822">
        <f t="shared" si="240"/>
        <v>0</v>
      </c>
      <c r="H448" s="2823">
        <f t="shared" si="241"/>
        <v>0</v>
      </c>
      <c r="I448" s="2831"/>
      <c r="J448" s="2831"/>
      <c r="K448" s="2831"/>
      <c r="L448" s="2831"/>
      <c r="M448" s="2831"/>
      <c r="N448" s="2831"/>
      <c r="O448" s="2831"/>
      <c r="P448" s="2831"/>
      <c r="Q448" s="2831"/>
      <c r="R448" s="2831"/>
      <c r="S448" s="2831"/>
      <c r="T448" s="2831"/>
      <c r="U448" s="2831"/>
      <c r="V448" s="2831"/>
      <c r="W448" s="2831"/>
      <c r="X448" s="2831"/>
      <c r="Y448" s="2831"/>
      <c r="Z448" s="2831"/>
      <c r="AA448" s="2831"/>
      <c r="AB448" s="2831"/>
      <c r="AC448" s="2820">
        <f t="shared" si="242"/>
        <v>0</v>
      </c>
      <c r="AD448" s="2841"/>
      <c r="AE448" s="2841"/>
      <c r="AF448" s="2841"/>
      <c r="AG448" s="2841"/>
      <c r="AH448" s="2841"/>
      <c r="AI448" s="2841"/>
      <c r="AJ448" s="2841"/>
      <c r="AK448" s="2841"/>
      <c r="AL448" s="2841"/>
      <c r="AM448" s="2841"/>
      <c r="AN448" s="2841"/>
      <c r="AO448" s="2841"/>
      <c r="AP448" s="2841"/>
      <c r="AQ448" s="2841"/>
      <c r="AR448" s="2841"/>
      <c r="AS448" s="2841"/>
      <c r="AT448" s="2821"/>
      <c r="AU448" s="2850"/>
      <c r="AV448" s="794">
        <f t="shared" si="243"/>
        <v>0</v>
      </c>
      <c r="AW448" s="794">
        <f t="shared" si="244"/>
        <v>0</v>
      </c>
      <c r="AX448" s="794">
        <f t="shared" si="245"/>
        <v>0</v>
      </c>
      <c r="AY448" s="1178">
        <f t="shared" si="246"/>
        <v>0</v>
      </c>
      <c r="AZ448" s="2820">
        <f t="shared" si="247"/>
        <v>0</v>
      </c>
      <c r="BA448" s="2820">
        <f t="shared" si="248"/>
        <v>0</v>
      </c>
      <c r="BB448" s="2820">
        <f t="shared" si="249"/>
        <v>0</v>
      </c>
      <c r="BC448" s="2820">
        <f t="shared" si="250"/>
        <v>0</v>
      </c>
      <c r="BD448" s="2820">
        <f t="shared" si="251"/>
        <v>0</v>
      </c>
      <c r="BE448" s="2820">
        <f t="shared" si="252"/>
        <v>0</v>
      </c>
      <c r="BF448" s="2820">
        <f t="shared" si="253"/>
        <v>0</v>
      </c>
      <c r="BG448" s="2820">
        <f t="shared" si="254"/>
        <v>0</v>
      </c>
      <c r="BH448" s="2820">
        <f t="shared" si="255"/>
        <v>0</v>
      </c>
      <c r="BI448" s="2820">
        <f t="shared" si="256"/>
        <v>0</v>
      </c>
      <c r="BJ448" s="2820">
        <f t="shared" si="257"/>
        <v>0</v>
      </c>
      <c r="BK448" s="2820">
        <f t="shared" si="258"/>
        <v>0</v>
      </c>
      <c r="BL448" s="2820">
        <f t="shared" si="259"/>
        <v>0</v>
      </c>
      <c r="BM448" s="2820">
        <f t="shared" si="260"/>
        <v>0</v>
      </c>
      <c r="BN448" s="2820">
        <f t="shared" si="261"/>
        <v>0</v>
      </c>
      <c r="BO448" s="2820">
        <f t="shared" si="262"/>
        <v>0</v>
      </c>
      <c r="BP448" s="2820">
        <f t="shared" si="263"/>
        <v>0</v>
      </c>
      <c r="BQ448" s="2820">
        <f t="shared" si="264"/>
        <v>0</v>
      </c>
      <c r="BR448" s="2820">
        <f t="shared" si="265"/>
        <v>0</v>
      </c>
      <c r="BS448" s="2820">
        <f t="shared" si="266"/>
        <v>0</v>
      </c>
      <c r="BT448" s="2868">
        <f t="shared" si="267"/>
        <v>0</v>
      </c>
    </row>
    <row r="449" spans="1:72">
      <c r="A449" s="1243"/>
      <c r="B449" s="1251"/>
      <c r="C449" s="1251"/>
      <c r="D449" s="2824"/>
      <c r="E449" s="2820">
        <f t="shared" si="239"/>
        <v>0</v>
      </c>
      <c r="F449" s="2821"/>
      <c r="G449" s="2822">
        <f t="shared" si="240"/>
        <v>0</v>
      </c>
      <c r="H449" s="2823">
        <f t="shared" si="241"/>
        <v>0</v>
      </c>
      <c r="I449" s="2831"/>
      <c r="J449" s="2831"/>
      <c r="K449" s="2831"/>
      <c r="L449" s="2831"/>
      <c r="M449" s="2831"/>
      <c r="N449" s="2831"/>
      <c r="O449" s="2831"/>
      <c r="P449" s="2831"/>
      <c r="Q449" s="2831"/>
      <c r="R449" s="2831"/>
      <c r="S449" s="2831"/>
      <c r="T449" s="2831"/>
      <c r="U449" s="2831"/>
      <c r="V449" s="2831"/>
      <c r="W449" s="2831"/>
      <c r="X449" s="2831"/>
      <c r="Y449" s="2831"/>
      <c r="Z449" s="2831"/>
      <c r="AA449" s="2831"/>
      <c r="AB449" s="2831"/>
      <c r="AC449" s="2820">
        <f t="shared" si="242"/>
        <v>0</v>
      </c>
      <c r="AD449" s="2841"/>
      <c r="AE449" s="2841"/>
      <c r="AF449" s="2841"/>
      <c r="AG449" s="2841"/>
      <c r="AH449" s="2841"/>
      <c r="AI449" s="2841"/>
      <c r="AJ449" s="2841"/>
      <c r="AK449" s="2841"/>
      <c r="AL449" s="2841"/>
      <c r="AM449" s="2841"/>
      <c r="AN449" s="2841"/>
      <c r="AO449" s="2841"/>
      <c r="AP449" s="2841"/>
      <c r="AQ449" s="2841"/>
      <c r="AR449" s="2841"/>
      <c r="AS449" s="2841"/>
      <c r="AT449" s="2821"/>
      <c r="AU449" s="2850"/>
      <c r="AV449" s="794">
        <f t="shared" si="243"/>
        <v>0</v>
      </c>
      <c r="AW449" s="794">
        <f t="shared" si="244"/>
        <v>0</v>
      </c>
      <c r="AX449" s="794">
        <f t="shared" si="245"/>
        <v>0</v>
      </c>
      <c r="AY449" s="1178">
        <f t="shared" si="246"/>
        <v>0</v>
      </c>
      <c r="AZ449" s="2820">
        <f t="shared" si="247"/>
        <v>0</v>
      </c>
      <c r="BA449" s="2820">
        <f t="shared" si="248"/>
        <v>0</v>
      </c>
      <c r="BB449" s="2820">
        <f t="shared" si="249"/>
        <v>0</v>
      </c>
      <c r="BC449" s="2820">
        <f t="shared" si="250"/>
        <v>0</v>
      </c>
      <c r="BD449" s="2820">
        <f t="shared" si="251"/>
        <v>0</v>
      </c>
      <c r="BE449" s="2820">
        <f t="shared" si="252"/>
        <v>0</v>
      </c>
      <c r="BF449" s="2820">
        <f t="shared" si="253"/>
        <v>0</v>
      </c>
      <c r="BG449" s="2820">
        <f t="shared" si="254"/>
        <v>0</v>
      </c>
      <c r="BH449" s="2820">
        <f t="shared" si="255"/>
        <v>0</v>
      </c>
      <c r="BI449" s="2820">
        <f t="shared" si="256"/>
        <v>0</v>
      </c>
      <c r="BJ449" s="2820">
        <f t="shared" si="257"/>
        <v>0</v>
      </c>
      <c r="BK449" s="2820">
        <f t="shared" si="258"/>
        <v>0</v>
      </c>
      <c r="BL449" s="2820">
        <f t="shared" si="259"/>
        <v>0</v>
      </c>
      <c r="BM449" s="2820">
        <f t="shared" si="260"/>
        <v>0</v>
      </c>
      <c r="BN449" s="2820">
        <f t="shared" si="261"/>
        <v>0</v>
      </c>
      <c r="BO449" s="2820">
        <f t="shared" si="262"/>
        <v>0</v>
      </c>
      <c r="BP449" s="2820">
        <f t="shared" si="263"/>
        <v>0</v>
      </c>
      <c r="BQ449" s="2820">
        <f t="shared" si="264"/>
        <v>0</v>
      </c>
      <c r="BR449" s="2820">
        <f t="shared" si="265"/>
        <v>0</v>
      </c>
      <c r="BS449" s="2820">
        <f t="shared" si="266"/>
        <v>0</v>
      </c>
      <c r="BT449" s="2868">
        <f t="shared" si="267"/>
        <v>0</v>
      </c>
    </row>
    <row r="450" spans="1:72">
      <c r="A450" s="1243"/>
      <c r="B450" s="1251"/>
      <c r="C450" s="1251"/>
      <c r="D450" s="2824"/>
      <c r="E450" s="2820">
        <f t="shared" si="239"/>
        <v>0</v>
      </c>
      <c r="F450" s="2821"/>
      <c r="G450" s="2822">
        <f t="shared" si="240"/>
        <v>0</v>
      </c>
      <c r="H450" s="2823">
        <f t="shared" si="241"/>
        <v>0</v>
      </c>
      <c r="I450" s="2831"/>
      <c r="J450" s="2831"/>
      <c r="K450" s="2831"/>
      <c r="L450" s="2831"/>
      <c r="M450" s="2831"/>
      <c r="N450" s="2831"/>
      <c r="O450" s="2831"/>
      <c r="P450" s="2831"/>
      <c r="Q450" s="2831"/>
      <c r="R450" s="2831"/>
      <c r="S450" s="2831"/>
      <c r="T450" s="2831"/>
      <c r="U450" s="2831"/>
      <c r="V450" s="2831"/>
      <c r="W450" s="2831"/>
      <c r="X450" s="2831"/>
      <c r="Y450" s="2831"/>
      <c r="Z450" s="2831"/>
      <c r="AA450" s="2831"/>
      <c r="AB450" s="2831"/>
      <c r="AC450" s="2820">
        <f t="shared" si="242"/>
        <v>0</v>
      </c>
      <c r="AD450" s="2841"/>
      <c r="AE450" s="2841"/>
      <c r="AF450" s="2841"/>
      <c r="AG450" s="2841"/>
      <c r="AH450" s="2841"/>
      <c r="AI450" s="2841"/>
      <c r="AJ450" s="2841"/>
      <c r="AK450" s="2841"/>
      <c r="AL450" s="2841"/>
      <c r="AM450" s="2841"/>
      <c r="AN450" s="2841"/>
      <c r="AO450" s="2841"/>
      <c r="AP450" s="2841"/>
      <c r="AQ450" s="2841"/>
      <c r="AR450" s="2841"/>
      <c r="AS450" s="2841"/>
      <c r="AT450" s="2821"/>
      <c r="AU450" s="2850"/>
      <c r="AV450" s="794">
        <f t="shared" si="243"/>
        <v>0</v>
      </c>
      <c r="AW450" s="794">
        <f t="shared" si="244"/>
        <v>0</v>
      </c>
      <c r="AX450" s="794">
        <f t="shared" si="245"/>
        <v>0</v>
      </c>
      <c r="AY450" s="1178">
        <f t="shared" si="246"/>
        <v>0</v>
      </c>
      <c r="AZ450" s="2820">
        <f t="shared" si="247"/>
        <v>0</v>
      </c>
      <c r="BA450" s="2820">
        <f t="shared" si="248"/>
        <v>0</v>
      </c>
      <c r="BB450" s="2820">
        <f t="shared" si="249"/>
        <v>0</v>
      </c>
      <c r="BC450" s="2820">
        <f t="shared" si="250"/>
        <v>0</v>
      </c>
      <c r="BD450" s="2820">
        <f t="shared" si="251"/>
        <v>0</v>
      </c>
      <c r="BE450" s="2820">
        <f t="shared" si="252"/>
        <v>0</v>
      </c>
      <c r="BF450" s="2820">
        <f t="shared" si="253"/>
        <v>0</v>
      </c>
      <c r="BG450" s="2820">
        <f t="shared" si="254"/>
        <v>0</v>
      </c>
      <c r="BH450" s="2820">
        <f t="shared" si="255"/>
        <v>0</v>
      </c>
      <c r="BI450" s="2820">
        <f t="shared" si="256"/>
        <v>0</v>
      </c>
      <c r="BJ450" s="2820">
        <f t="shared" si="257"/>
        <v>0</v>
      </c>
      <c r="BK450" s="2820">
        <f t="shared" si="258"/>
        <v>0</v>
      </c>
      <c r="BL450" s="2820">
        <f t="shared" si="259"/>
        <v>0</v>
      </c>
      <c r="BM450" s="2820">
        <f t="shared" si="260"/>
        <v>0</v>
      </c>
      <c r="BN450" s="2820">
        <f t="shared" si="261"/>
        <v>0</v>
      </c>
      <c r="BO450" s="2820">
        <f t="shared" si="262"/>
        <v>0</v>
      </c>
      <c r="BP450" s="2820">
        <f t="shared" si="263"/>
        <v>0</v>
      </c>
      <c r="BQ450" s="2820">
        <f t="shared" si="264"/>
        <v>0</v>
      </c>
      <c r="BR450" s="2820">
        <f t="shared" si="265"/>
        <v>0</v>
      </c>
      <c r="BS450" s="2820">
        <f t="shared" si="266"/>
        <v>0</v>
      </c>
      <c r="BT450" s="2868">
        <f t="shared" si="267"/>
        <v>0</v>
      </c>
    </row>
    <row r="451" spans="1:72">
      <c r="A451" s="1243"/>
      <c r="B451" s="1251"/>
      <c r="C451" s="1251"/>
      <c r="D451" s="2824"/>
      <c r="E451" s="2820">
        <f t="shared" si="239"/>
        <v>0</v>
      </c>
      <c r="F451" s="2821"/>
      <c r="G451" s="2822">
        <f t="shared" si="240"/>
        <v>0</v>
      </c>
      <c r="H451" s="2823">
        <f t="shared" si="241"/>
        <v>0</v>
      </c>
      <c r="I451" s="2831"/>
      <c r="J451" s="2831"/>
      <c r="K451" s="2831"/>
      <c r="L451" s="2831"/>
      <c r="M451" s="2831"/>
      <c r="N451" s="2831"/>
      <c r="O451" s="2831"/>
      <c r="P451" s="2831"/>
      <c r="Q451" s="2831"/>
      <c r="R451" s="2831"/>
      <c r="S451" s="2831"/>
      <c r="T451" s="2831"/>
      <c r="U451" s="2831"/>
      <c r="V451" s="2831"/>
      <c r="W451" s="2831"/>
      <c r="X451" s="2831"/>
      <c r="Y451" s="2831"/>
      <c r="Z451" s="2831"/>
      <c r="AA451" s="2831"/>
      <c r="AB451" s="2831"/>
      <c r="AC451" s="2820">
        <f t="shared" si="242"/>
        <v>0</v>
      </c>
      <c r="AD451" s="2841"/>
      <c r="AE451" s="2841"/>
      <c r="AF451" s="2841"/>
      <c r="AG451" s="2841"/>
      <c r="AH451" s="2841"/>
      <c r="AI451" s="2841"/>
      <c r="AJ451" s="2841"/>
      <c r="AK451" s="2841"/>
      <c r="AL451" s="2841"/>
      <c r="AM451" s="2841"/>
      <c r="AN451" s="2841"/>
      <c r="AO451" s="2841"/>
      <c r="AP451" s="2841"/>
      <c r="AQ451" s="2841"/>
      <c r="AR451" s="2841"/>
      <c r="AS451" s="2841"/>
      <c r="AT451" s="2821"/>
      <c r="AU451" s="2850"/>
      <c r="AV451" s="794">
        <f t="shared" si="243"/>
        <v>0</v>
      </c>
      <c r="AW451" s="794">
        <f t="shared" si="244"/>
        <v>0</v>
      </c>
      <c r="AX451" s="794">
        <f t="shared" si="245"/>
        <v>0</v>
      </c>
      <c r="AY451" s="1178">
        <f t="shared" si="246"/>
        <v>0</v>
      </c>
      <c r="AZ451" s="2820">
        <f t="shared" si="247"/>
        <v>0</v>
      </c>
      <c r="BA451" s="2820">
        <f t="shared" si="248"/>
        <v>0</v>
      </c>
      <c r="BB451" s="2820">
        <f t="shared" si="249"/>
        <v>0</v>
      </c>
      <c r="BC451" s="2820">
        <f t="shared" si="250"/>
        <v>0</v>
      </c>
      <c r="BD451" s="2820">
        <f t="shared" si="251"/>
        <v>0</v>
      </c>
      <c r="BE451" s="2820">
        <f t="shared" si="252"/>
        <v>0</v>
      </c>
      <c r="BF451" s="2820">
        <f t="shared" si="253"/>
        <v>0</v>
      </c>
      <c r="BG451" s="2820">
        <f t="shared" si="254"/>
        <v>0</v>
      </c>
      <c r="BH451" s="2820">
        <f t="shared" si="255"/>
        <v>0</v>
      </c>
      <c r="BI451" s="2820">
        <f t="shared" si="256"/>
        <v>0</v>
      </c>
      <c r="BJ451" s="2820">
        <f t="shared" si="257"/>
        <v>0</v>
      </c>
      <c r="BK451" s="2820">
        <f t="shared" si="258"/>
        <v>0</v>
      </c>
      <c r="BL451" s="2820">
        <f t="shared" si="259"/>
        <v>0</v>
      </c>
      <c r="BM451" s="2820">
        <f t="shared" si="260"/>
        <v>0</v>
      </c>
      <c r="BN451" s="2820">
        <f t="shared" si="261"/>
        <v>0</v>
      </c>
      <c r="BO451" s="2820">
        <f t="shared" si="262"/>
        <v>0</v>
      </c>
      <c r="BP451" s="2820">
        <f t="shared" si="263"/>
        <v>0</v>
      </c>
      <c r="BQ451" s="2820">
        <f t="shared" si="264"/>
        <v>0</v>
      </c>
      <c r="BR451" s="2820">
        <f t="shared" si="265"/>
        <v>0</v>
      </c>
      <c r="BS451" s="2820">
        <f t="shared" si="266"/>
        <v>0</v>
      </c>
      <c r="BT451" s="2868">
        <f t="shared" si="267"/>
        <v>0</v>
      </c>
    </row>
    <row r="452" spans="1:72">
      <c r="A452" s="1243"/>
      <c r="B452" s="1251"/>
      <c r="C452" s="1251"/>
      <c r="D452" s="2824"/>
      <c r="E452" s="2820">
        <f t="shared" si="239"/>
        <v>0</v>
      </c>
      <c r="F452" s="2821"/>
      <c r="G452" s="2822">
        <f t="shared" si="240"/>
        <v>0</v>
      </c>
      <c r="H452" s="2823">
        <f t="shared" si="241"/>
        <v>0</v>
      </c>
      <c r="I452" s="2831"/>
      <c r="J452" s="2831"/>
      <c r="K452" s="2831"/>
      <c r="L452" s="2831"/>
      <c r="M452" s="2831"/>
      <c r="N452" s="2831"/>
      <c r="O452" s="2831"/>
      <c r="P452" s="2831"/>
      <c r="Q452" s="2831"/>
      <c r="R452" s="2831"/>
      <c r="S452" s="2831"/>
      <c r="T452" s="2831"/>
      <c r="U452" s="2831"/>
      <c r="V452" s="2831"/>
      <c r="W452" s="2831"/>
      <c r="X452" s="2831"/>
      <c r="Y452" s="2831"/>
      <c r="Z452" s="2831"/>
      <c r="AA452" s="2831"/>
      <c r="AB452" s="2831"/>
      <c r="AC452" s="2820">
        <f t="shared" si="242"/>
        <v>0</v>
      </c>
      <c r="AD452" s="2841"/>
      <c r="AE452" s="2841"/>
      <c r="AF452" s="2841"/>
      <c r="AG452" s="2841"/>
      <c r="AH452" s="2841"/>
      <c r="AI452" s="2841"/>
      <c r="AJ452" s="2841"/>
      <c r="AK452" s="2841"/>
      <c r="AL452" s="2841"/>
      <c r="AM452" s="2841"/>
      <c r="AN452" s="2841"/>
      <c r="AO452" s="2841"/>
      <c r="AP452" s="2841"/>
      <c r="AQ452" s="2841"/>
      <c r="AR452" s="2841"/>
      <c r="AS452" s="2841"/>
      <c r="AT452" s="2821"/>
      <c r="AU452" s="2850"/>
      <c r="AV452" s="794">
        <f t="shared" si="243"/>
        <v>0</v>
      </c>
      <c r="AW452" s="794">
        <f t="shared" si="244"/>
        <v>0</v>
      </c>
      <c r="AX452" s="794">
        <f t="shared" si="245"/>
        <v>0</v>
      </c>
      <c r="AY452" s="1178">
        <f t="shared" si="246"/>
        <v>0</v>
      </c>
      <c r="AZ452" s="2820">
        <f t="shared" si="247"/>
        <v>0</v>
      </c>
      <c r="BA452" s="2820">
        <f t="shared" si="248"/>
        <v>0</v>
      </c>
      <c r="BB452" s="2820">
        <f t="shared" si="249"/>
        <v>0</v>
      </c>
      <c r="BC452" s="2820">
        <f t="shared" si="250"/>
        <v>0</v>
      </c>
      <c r="BD452" s="2820">
        <f t="shared" si="251"/>
        <v>0</v>
      </c>
      <c r="BE452" s="2820">
        <f t="shared" si="252"/>
        <v>0</v>
      </c>
      <c r="BF452" s="2820">
        <f t="shared" si="253"/>
        <v>0</v>
      </c>
      <c r="BG452" s="2820">
        <f t="shared" si="254"/>
        <v>0</v>
      </c>
      <c r="BH452" s="2820">
        <f t="shared" si="255"/>
        <v>0</v>
      </c>
      <c r="BI452" s="2820">
        <f t="shared" si="256"/>
        <v>0</v>
      </c>
      <c r="BJ452" s="2820">
        <f t="shared" si="257"/>
        <v>0</v>
      </c>
      <c r="BK452" s="2820">
        <f t="shared" si="258"/>
        <v>0</v>
      </c>
      <c r="BL452" s="2820">
        <f t="shared" si="259"/>
        <v>0</v>
      </c>
      <c r="BM452" s="2820">
        <f t="shared" si="260"/>
        <v>0</v>
      </c>
      <c r="BN452" s="2820">
        <f t="shared" si="261"/>
        <v>0</v>
      </c>
      <c r="BO452" s="2820">
        <f t="shared" si="262"/>
        <v>0</v>
      </c>
      <c r="BP452" s="2820">
        <f t="shared" si="263"/>
        <v>0</v>
      </c>
      <c r="BQ452" s="2820">
        <f t="shared" si="264"/>
        <v>0</v>
      </c>
      <c r="BR452" s="2820">
        <f t="shared" si="265"/>
        <v>0</v>
      </c>
      <c r="BS452" s="2820">
        <f t="shared" si="266"/>
        <v>0</v>
      </c>
      <c r="BT452" s="2868">
        <f t="shared" si="267"/>
        <v>0</v>
      </c>
    </row>
    <row r="453" spans="1:72">
      <c r="A453" s="1243"/>
      <c r="B453" s="1251"/>
      <c r="C453" s="1251"/>
      <c r="D453" s="2824"/>
      <c r="E453" s="2820">
        <f t="shared" si="239"/>
        <v>0</v>
      </c>
      <c r="F453" s="2821"/>
      <c r="G453" s="2822">
        <f t="shared" si="240"/>
        <v>0</v>
      </c>
      <c r="H453" s="2823">
        <f t="shared" si="241"/>
        <v>0</v>
      </c>
      <c r="I453" s="2831"/>
      <c r="J453" s="2831"/>
      <c r="K453" s="2831"/>
      <c r="L453" s="2831"/>
      <c r="M453" s="2831"/>
      <c r="N453" s="2831"/>
      <c r="O453" s="2831"/>
      <c r="P453" s="2831"/>
      <c r="Q453" s="2831"/>
      <c r="R453" s="2831"/>
      <c r="S453" s="2831"/>
      <c r="T453" s="2831"/>
      <c r="U453" s="2831"/>
      <c r="V453" s="2831"/>
      <c r="W453" s="2831"/>
      <c r="X453" s="2831"/>
      <c r="Y453" s="2831"/>
      <c r="Z453" s="2831"/>
      <c r="AA453" s="2831"/>
      <c r="AB453" s="2831"/>
      <c r="AC453" s="2820">
        <f t="shared" si="242"/>
        <v>0</v>
      </c>
      <c r="AD453" s="2841"/>
      <c r="AE453" s="2841"/>
      <c r="AF453" s="2841"/>
      <c r="AG453" s="2841"/>
      <c r="AH453" s="2841"/>
      <c r="AI453" s="2841"/>
      <c r="AJ453" s="2841"/>
      <c r="AK453" s="2841"/>
      <c r="AL453" s="2841"/>
      <c r="AM453" s="2841"/>
      <c r="AN453" s="2841"/>
      <c r="AO453" s="2841"/>
      <c r="AP453" s="2841"/>
      <c r="AQ453" s="2841"/>
      <c r="AR453" s="2841"/>
      <c r="AS453" s="2841"/>
      <c r="AT453" s="2821"/>
      <c r="AU453" s="2850"/>
      <c r="AV453" s="794">
        <f t="shared" si="243"/>
        <v>0</v>
      </c>
      <c r="AW453" s="794">
        <f t="shared" si="244"/>
        <v>0</v>
      </c>
      <c r="AX453" s="794">
        <f t="shared" si="245"/>
        <v>0</v>
      </c>
      <c r="AY453" s="1178">
        <f t="shared" si="246"/>
        <v>0</v>
      </c>
      <c r="AZ453" s="2820">
        <f t="shared" si="247"/>
        <v>0</v>
      </c>
      <c r="BA453" s="2820">
        <f t="shared" si="248"/>
        <v>0</v>
      </c>
      <c r="BB453" s="2820">
        <f t="shared" si="249"/>
        <v>0</v>
      </c>
      <c r="BC453" s="2820">
        <f t="shared" si="250"/>
        <v>0</v>
      </c>
      <c r="BD453" s="2820">
        <f t="shared" si="251"/>
        <v>0</v>
      </c>
      <c r="BE453" s="2820">
        <f t="shared" si="252"/>
        <v>0</v>
      </c>
      <c r="BF453" s="2820">
        <f t="shared" si="253"/>
        <v>0</v>
      </c>
      <c r="BG453" s="2820">
        <f t="shared" si="254"/>
        <v>0</v>
      </c>
      <c r="BH453" s="2820">
        <f t="shared" si="255"/>
        <v>0</v>
      </c>
      <c r="BI453" s="2820">
        <f t="shared" si="256"/>
        <v>0</v>
      </c>
      <c r="BJ453" s="2820">
        <f t="shared" si="257"/>
        <v>0</v>
      </c>
      <c r="BK453" s="2820">
        <f t="shared" si="258"/>
        <v>0</v>
      </c>
      <c r="BL453" s="2820">
        <f t="shared" si="259"/>
        <v>0</v>
      </c>
      <c r="BM453" s="2820">
        <f t="shared" si="260"/>
        <v>0</v>
      </c>
      <c r="BN453" s="2820">
        <f t="shared" si="261"/>
        <v>0</v>
      </c>
      <c r="BO453" s="2820">
        <f t="shared" si="262"/>
        <v>0</v>
      </c>
      <c r="BP453" s="2820">
        <f t="shared" si="263"/>
        <v>0</v>
      </c>
      <c r="BQ453" s="2820">
        <f t="shared" si="264"/>
        <v>0</v>
      </c>
      <c r="BR453" s="2820">
        <f t="shared" si="265"/>
        <v>0</v>
      </c>
      <c r="BS453" s="2820">
        <f t="shared" si="266"/>
        <v>0</v>
      </c>
      <c r="BT453" s="2868">
        <f t="shared" si="267"/>
        <v>0</v>
      </c>
    </row>
    <row r="454" spans="1:72">
      <c r="A454" s="1243"/>
      <c r="B454" s="1251"/>
      <c r="C454" s="1251"/>
      <c r="D454" s="2824"/>
      <c r="E454" s="2820">
        <f t="shared" si="239"/>
        <v>0</v>
      </c>
      <c r="F454" s="2821"/>
      <c r="G454" s="2822">
        <f t="shared" si="240"/>
        <v>0</v>
      </c>
      <c r="H454" s="2823">
        <f t="shared" si="241"/>
        <v>0</v>
      </c>
      <c r="I454" s="2831"/>
      <c r="J454" s="2831"/>
      <c r="K454" s="2831"/>
      <c r="L454" s="2831"/>
      <c r="M454" s="2831"/>
      <c r="N454" s="2831"/>
      <c r="O454" s="2831"/>
      <c r="P454" s="2831"/>
      <c r="Q454" s="2831"/>
      <c r="R454" s="2831"/>
      <c r="S454" s="2831"/>
      <c r="T454" s="2831"/>
      <c r="U454" s="2831"/>
      <c r="V454" s="2831"/>
      <c r="W454" s="2831"/>
      <c r="X454" s="2831"/>
      <c r="Y454" s="2831"/>
      <c r="Z454" s="2831"/>
      <c r="AA454" s="2831"/>
      <c r="AB454" s="2831"/>
      <c r="AC454" s="2820">
        <f t="shared" si="242"/>
        <v>0</v>
      </c>
      <c r="AD454" s="2841"/>
      <c r="AE454" s="2841"/>
      <c r="AF454" s="2841"/>
      <c r="AG454" s="2841"/>
      <c r="AH454" s="2841"/>
      <c r="AI454" s="2841"/>
      <c r="AJ454" s="2841"/>
      <c r="AK454" s="2841"/>
      <c r="AL454" s="2841"/>
      <c r="AM454" s="2841"/>
      <c r="AN454" s="2841"/>
      <c r="AO454" s="2841"/>
      <c r="AP454" s="2841"/>
      <c r="AQ454" s="2841"/>
      <c r="AR454" s="2841"/>
      <c r="AS454" s="2841"/>
      <c r="AT454" s="2821"/>
      <c r="AU454" s="2850"/>
      <c r="AV454" s="794">
        <f t="shared" si="243"/>
        <v>0</v>
      </c>
      <c r="AW454" s="794">
        <f t="shared" si="244"/>
        <v>0</v>
      </c>
      <c r="AX454" s="794">
        <f t="shared" si="245"/>
        <v>0</v>
      </c>
      <c r="AY454" s="1178">
        <f t="shared" si="246"/>
        <v>0</v>
      </c>
      <c r="AZ454" s="2820">
        <f t="shared" si="247"/>
        <v>0</v>
      </c>
      <c r="BA454" s="2820">
        <f t="shared" si="248"/>
        <v>0</v>
      </c>
      <c r="BB454" s="2820">
        <f t="shared" si="249"/>
        <v>0</v>
      </c>
      <c r="BC454" s="2820">
        <f t="shared" si="250"/>
        <v>0</v>
      </c>
      <c r="BD454" s="2820">
        <f t="shared" si="251"/>
        <v>0</v>
      </c>
      <c r="BE454" s="2820">
        <f t="shared" si="252"/>
        <v>0</v>
      </c>
      <c r="BF454" s="2820">
        <f t="shared" si="253"/>
        <v>0</v>
      </c>
      <c r="BG454" s="2820">
        <f t="shared" si="254"/>
        <v>0</v>
      </c>
      <c r="BH454" s="2820">
        <f t="shared" si="255"/>
        <v>0</v>
      </c>
      <c r="BI454" s="2820">
        <f t="shared" si="256"/>
        <v>0</v>
      </c>
      <c r="BJ454" s="2820">
        <f t="shared" si="257"/>
        <v>0</v>
      </c>
      <c r="BK454" s="2820">
        <f t="shared" si="258"/>
        <v>0</v>
      </c>
      <c r="BL454" s="2820">
        <f t="shared" si="259"/>
        <v>0</v>
      </c>
      <c r="BM454" s="2820">
        <f t="shared" si="260"/>
        <v>0</v>
      </c>
      <c r="BN454" s="2820">
        <f t="shared" si="261"/>
        <v>0</v>
      </c>
      <c r="BO454" s="2820">
        <f t="shared" si="262"/>
        <v>0</v>
      </c>
      <c r="BP454" s="2820">
        <f t="shared" si="263"/>
        <v>0</v>
      </c>
      <c r="BQ454" s="2820">
        <f t="shared" si="264"/>
        <v>0</v>
      </c>
      <c r="BR454" s="2820">
        <f t="shared" si="265"/>
        <v>0</v>
      </c>
      <c r="BS454" s="2820">
        <f t="shared" si="266"/>
        <v>0</v>
      </c>
      <c r="BT454" s="2868">
        <f t="shared" si="267"/>
        <v>0</v>
      </c>
    </row>
    <row r="455" spans="1:72">
      <c r="A455" s="1243"/>
      <c r="B455" s="1251"/>
      <c r="C455" s="1251"/>
      <c r="D455" s="2824"/>
      <c r="E455" s="2820">
        <f t="shared" si="239"/>
        <v>0</v>
      </c>
      <c r="F455" s="2821"/>
      <c r="G455" s="2822">
        <f t="shared" si="240"/>
        <v>0</v>
      </c>
      <c r="H455" s="2823">
        <f t="shared" si="241"/>
        <v>0</v>
      </c>
      <c r="I455" s="2831"/>
      <c r="J455" s="2831"/>
      <c r="K455" s="2831"/>
      <c r="L455" s="2831"/>
      <c r="M455" s="2831"/>
      <c r="N455" s="2831"/>
      <c r="O455" s="2831"/>
      <c r="P455" s="2831"/>
      <c r="Q455" s="2831"/>
      <c r="R455" s="2831"/>
      <c r="S455" s="2831"/>
      <c r="T455" s="2831"/>
      <c r="U455" s="2831"/>
      <c r="V455" s="2831"/>
      <c r="W455" s="2831"/>
      <c r="X455" s="2831"/>
      <c r="Y455" s="2831"/>
      <c r="Z455" s="2831"/>
      <c r="AA455" s="2831"/>
      <c r="AB455" s="2831"/>
      <c r="AC455" s="2820">
        <f t="shared" si="242"/>
        <v>0</v>
      </c>
      <c r="AD455" s="2841"/>
      <c r="AE455" s="2841"/>
      <c r="AF455" s="2841"/>
      <c r="AG455" s="2841"/>
      <c r="AH455" s="2841"/>
      <c r="AI455" s="2841"/>
      <c r="AJ455" s="2841"/>
      <c r="AK455" s="2841"/>
      <c r="AL455" s="2841"/>
      <c r="AM455" s="2841"/>
      <c r="AN455" s="2841"/>
      <c r="AO455" s="2841"/>
      <c r="AP455" s="2841"/>
      <c r="AQ455" s="2841"/>
      <c r="AR455" s="2841"/>
      <c r="AS455" s="2841"/>
      <c r="AT455" s="2821"/>
      <c r="AU455" s="2850"/>
      <c r="AV455" s="794">
        <f t="shared" si="243"/>
        <v>0</v>
      </c>
      <c r="AW455" s="794">
        <f t="shared" si="244"/>
        <v>0</v>
      </c>
      <c r="AX455" s="794">
        <f t="shared" si="245"/>
        <v>0</v>
      </c>
      <c r="AY455" s="1178">
        <f t="shared" si="246"/>
        <v>0</v>
      </c>
      <c r="AZ455" s="2820">
        <f t="shared" si="247"/>
        <v>0</v>
      </c>
      <c r="BA455" s="2820">
        <f t="shared" si="248"/>
        <v>0</v>
      </c>
      <c r="BB455" s="2820">
        <f t="shared" si="249"/>
        <v>0</v>
      </c>
      <c r="BC455" s="2820">
        <f t="shared" si="250"/>
        <v>0</v>
      </c>
      <c r="BD455" s="2820">
        <f t="shared" si="251"/>
        <v>0</v>
      </c>
      <c r="BE455" s="2820">
        <f t="shared" si="252"/>
        <v>0</v>
      </c>
      <c r="BF455" s="2820">
        <f t="shared" si="253"/>
        <v>0</v>
      </c>
      <c r="BG455" s="2820">
        <f t="shared" si="254"/>
        <v>0</v>
      </c>
      <c r="BH455" s="2820">
        <f t="shared" si="255"/>
        <v>0</v>
      </c>
      <c r="BI455" s="2820">
        <f t="shared" si="256"/>
        <v>0</v>
      </c>
      <c r="BJ455" s="2820">
        <f t="shared" si="257"/>
        <v>0</v>
      </c>
      <c r="BK455" s="2820">
        <f t="shared" si="258"/>
        <v>0</v>
      </c>
      <c r="BL455" s="2820">
        <f t="shared" si="259"/>
        <v>0</v>
      </c>
      <c r="BM455" s="2820">
        <f t="shared" si="260"/>
        <v>0</v>
      </c>
      <c r="BN455" s="2820">
        <f t="shared" si="261"/>
        <v>0</v>
      </c>
      <c r="BO455" s="2820">
        <f t="shared" si="262"/>
        <v>0</v>
      </c>
      <c r="BP455" s="2820">
        <f t="shared" si="263"/>
        <v>0</v>
      </c>
      <c r="BQ455" s="2820">
        <f t="shared" si="264"/>
        <v>0</v>
      </c>
      <c r="BR455" s="2820">
        <f t="shared" si="265"/>
        <v>0</v>
      </c>
      <c r="BS455" s="2820">
        <f t="shared" si="266"/>
        <v>0</v>
      </c>
      <c r="BT455" s="2868">
        <f t="shared" si="267"/>
        <v>0</v>
      </c>
    </row>
    <row r="456" spans="1:72">
      <c r="A456" s="1243"/>
      <c r="B456" s="1251"/>
      <c r="C456" s="1251"/>
      <c r="D456" s="2824"/>
      <c r="E456" s="2820">
        <f t="shared" si="239"/>
        <v>0</v>
      </c>
      <c r="F456" s="2821"/>
      <c r="G456" s="2822">
        <f t="shared" si="240"/>
        <v>0</v>
      </c>
      <c r="H456" s="2823">
        <f t="shared" si="241"/>
        <v>0</v>
      </c>
      <c r="I456" s="2831"/>
      <c r="J456" s="2831"/>
      <c r="K456" s="2831"/>
      <c r="L456" s="2831"/>
      <c r="M456" s="2831"/>
      <c r="N456" s="2831"/>
      <c r="O456" s="2831"/>
      <c r="P456" s="2831"/>
      <c r="Q456" s="2831"/>
      <c r="R456" s="2831"/>
      <c r="S456" s="2831"/>
      <c r="T456" s="2831"/>
      <c r="U456" s="2831"/>
      <c r="V456" s="2831"/>
      <c r="W456" s="2831"/>
      <c r="X456" s="2831"/>
      <c r="Y456" s="2831"/>
      <c r="Z456" s="2831"/>
      <c r="AA456" s="2831"/>
      <c r="AB456" s="2831"/>
      <c r="AC456" s="2820">
        <f t="shared" si="242"/>
        <v>0</v>
      </c>
      <c r="AD456" s="2841"/>
      <c r="AE456" s="2841"/>
      <c r="AF456" s="2841"/>
      <c r="AG456" s="2841"/>
      <c r="AH456" s="2841"/>
      <c r="AI456" s="2841"/>
      <c r="AJ456" s="2841"/>
      <c r="AK456" s="2841"/>
      <c r="AL456" s="2841"/>
      <c r="AM456" s="2841"/>
      <c r="AN456" s="2841"/>
      <c r="AO456" s="2841"/>
      <c r="AP456" s="2841"/>
      <c r="AQ456" s="2841"/>
      <c r="AR456" s="2841"/>
      <c r="AS456" s="2841"/>
      <c r="AT456" s="2821"/>
      <c r="AU456" s="2850"/>
      <c r="AV456" s="794">
        <f t="shared" si="243"/>
        <v>0</v>
      </c>
      <c r="AW456" s="794">
        <f t="shared" si="244"/>
        <v>0</v>
      </c>
      <c r="AX456" s="794">
        <f t="shared" si="245"/>
        <v>0</v>
      </c>
      <c r="AY456" s="1178">
        <f t="shared" si="246"/>
        <v>0</v>
      </c>
      <c r="AZ456" s="2820">
        <f t="shared" si="247"/>
        <v>0</v>
      </c>
      <c r="BA456" s="2820">
        <f t="shared" si="248"/>
        <v>0</v>
      </c>
      <c r="BB456" s="2820">
        <f t="shared" si="249"/>
        <v>0</v>
      </c>
      <c r="BC456" s="2820">
        <f t="shared" si="250"/>
        <v>0</v>
      </c>
      <c r="BD456" s="2820">
        <f t="shared" si="251"/>
        <v>0</v>
      </c>
      <c r="BE456" s="2820">
        <f t="shared" si="252"/>
        <v>0</v>
      </c>
      <c r="BF456" s="2820">
        <f t="shared" si="253"/>
        <v>0</v>
      </c>
      <c r="BG456" s="2820">
        <f t="shared" si="254"/>
        <v>0</v>
      </c>
      <c r="BH456" s="2820">
        <f t="shared" si="255"/>
        <v>0</v>
      </c>
      <c r="BI456" s="2820">
        <f t="shared" si="256"/>
        <v>0</v>
      </c>
      <c r="BJ456" s="2820">
        <f t="shared" si="257"/>
        <v>0</v>
      </c>
      <c r="BK456" s="2820">
        <f t="shared" si="258"/>
        <v>0</v>
      </c>
      <c r="BL456" s="2820">
        <f t="shared" si="259"/>
        <v>0</v>
      </c>
      <c r="BM456" s="2820">
        <f t="shared" si="260"/>
        <v>0</v>
      </c>
      <c r="BN456" s="2820">
        <f t="shared" si="261"/>
        <v>0</v>
      </c>
      <c r="BO456" s="2820">
        <f t="shared" si="262"/>
        <v>0</v>
      </c>
      <c r="BP456" s="2820">
        <f t="shared" si="263"/>
        <v>0</v>
      </c>
      <c r="BQ456" s="2820">
        <f t="shared" si="264"/>
        <v>0</v>
      </c>
      <c r="BR456" s="2820">
        <f t="shared" si="265"/>
        <v>0</v>
      </c>
      <c r="BS456" s="2820">
        <f t="shared" si="266"/>
        <v>0</v>
      </c>
      <c r="BT456" s="2868">
        <f t="shared" si="267"/>
        <v>0</v>
      </c>
    </row>
    <row r="457" spans="1:72">
      <c r="A457" s="1243"/>
      <c r="B457" s="1251"/>
      <c r="C457" s="1251"/>
      <c r="D457" s="2824"/>
      <c r="E457" s="2820">
        <f t="shared" si="239"/>
        <v>0</v>
      </c>
      <c r="F457" s="2821"/>
      <c r="G457" s="2822">
        <f t="shared" si="240"/>
        <v>0</v>
      </c>
      <c r="H457" s="2823">
        <f t="shared" si="241"/>
        <v>0</v>
      </c>
      <c r="I457" s="2831"/>
      <c r="J457" s="2831"/>
      <c r="K457" s="2831"/>
      <c r="L457" s="2831"/>
      <c r="M457" s="2831"/>
      <c r="N457" s="2831"/>
      <c r="O457" s="2831"/>
      <c r="P457" s="2831"/>
      <c r="Q457" s="2831"/>
      <c r="R457" s="2831"/>
      <c r="S457" s="2831"/>
      <c r="T457" s="2831"/>
      <c r="U457" s="2831"/>
      <c r="V457" s="2831"/>
      <c r="W457" s="2831"/>
      <c r="X457" s="2831"/>
      <c r="Y457" s="2831"/>
      <c r="Z457" s="2831"/>
      <c r="AA457" s="2831"/>
      <c r="AB457" s="2831"/>
      <c r="AC457" s="2820">
        <f t="shared" si="242"/>
        <v>0</v>
      </c>
      <c r="AD457" s="2841"/>
      <c r="AE457" s="2841"/>
      <c r="AF457" s="2841"/>
      <c r="AG457" s="2841"/>
      <c r="AH457" s="2841"/>
      <c r="AI457" s="2841"/>
      <c r="AJ457" s="2841"/>
      <c r="AK457" s="2841"/>
      <c r="AL457" s="2841"/>
      <c r="AM457" s="2841"/>
      <c r="AN457" s="2841"/>
      <c r="AO457" s="2841"/>
      <c r="AP457" s="2841"/>
      <c r="AQ457" s="2841"/>
      <c r="AR457" s="2841"/>
      <c r="AS457" s="2841"/>
      <c r="AT457" s="2821"/>
      <c r="AU457" s="2850"/>
      <c r="AV457" s="794">
        <f t="shared" si="243"/>
        <v>0</v>
      </c>
      <c r="AW457" s="794">
        <f t="shared" si="244"/>
        <v>0</v>
      </c>
      <c r="AX457" s="794">
        <f t="shared" si="245"/>
        <v>0</v>
      </c>
      <c r="AY457" s="1178">
        <f t="shared" si="246"/>
        <v>0</v>
      </c>
      <c r="AZ457" s="2820">
        <f t="shared" si="247"/>
        <v>0</v>
      </c>
      <c r="BA457" s="2820">
        <f t="shared" si="248"/>
        <v>0</v>
      </c>
      <c r="BB457" s="2820">
        <f t="shared" si="249"/>
        <v>0</v>
      </c>
      <c r="BC457" s="2820">
        <f t="shared" si="250"/>
        <v>0</v>
      </c>
      <c r="BD457" s="2820">
        <f t="shared" si="251"/>
        <v>0</v>
      </c>
      <c r="BE457" s="2820">
        <f t="shared" si="252"/>
        <v>0</v>
      </c>
      <c r="BF457" s="2820">
        <f t="shared" si="253"/>
        <v>0</v>
      </c>
      <c r="BG457" s="2820">
        <f t="shared" si="254"/>
        <v>0</v>
      </c>
      <c r="BH457" s="2820">
        <f t="shared" si="255"/>
        <v>0</v>
      </c>
      <c r="BI457" s="2820">
        <f t="shared" si="256"/>
        <v>0</v>
      </c>
      <c r="BJ457" s="2820">
        <f t="shared" si="257"/>
        <v>0</v>
      </c>
      <c r="BK457" s="2820">
        <f t="shared" si="258"/>
        <v>0</v>
      </c>
      <c r="BL457" s="2820">
        <f t="shared" si="259"/>
        <v>0</v>
      </c>
      <c r="BM457" s="2820">
        <f t="shared" si="260"/>
        <v>0</v>
      </c>
      <c r="BN457" s="2820">
        <f t="shared" si="261"/>
        <v>0</v>
      </c>
      <c r="BO457" s="2820">
        <f t="shared" si="262"/>
        <v>0</v>
      </c>
      <c r="BP457" s="2820">
        <f t="shared" si="263"/>
        <v>0</v>
      </c>
      <c r="BQ457" s="2820">
        <f t="shared" si="264"/>
        <v>0</v>
      </c>
      <c r="BR457" s="2820">
        <f t="shared" si="265"/>
        <v>0</v>
      </c>
      <c r="BS457" s="2820">
        <f t="shared" si="266"/>
        <v>0</v>
      </c>
      <c r="BT457" s="2868">
        <f t="shared" si="267"/>
        <v>0</v>
      </c>
    </row>
    <row r="458" spans="1:72">
      <c r="A458" s="1243"/>
      <c r="B458" s="1251"/>
      <c r="C458" s="1251"/>
      <c r="D458" s="2824"/>
      <c r="E458" s="2820">
        <f t="shared" si="239"/>
        <v>0</v>
      </c>
      <c r="F458" s="2821"/>
      <c r="G458" s="2822">
        <f t="shared" si="240"/>
        <v>0</v>
      </c>
      <c r="H458" s="2823">
        <f t="shared" si="241"/>
        <v>0</v>
      </c>
      <c r="I458" s="2831"/>
      <c r="J458" s="2831"/>
      <c r="K458" s="2831"/>
      <c r="L458" s="2831"/>
      <c r="M458" s="2831"/>
      <c r="N458" s="2831"/>
      <c r="O458" s="2831"/>
      <c r="P458" s="2831"/>
      <c r="Q458" s="2831"/>
      <c r="R458" s="2831"/>
      <c r="S458" s="2831"/>
      <c r="T458" s="2831"/>
      <c r="U458" s="2831"/>
      <c r="V458" s="2831"/>
      <c r="W458" s="2831"/>
      <c r="X458" s="2831"/>
      <c r="Y458" s="2831"/>
      <c r="Z458" s="2831"/>
      <c r="AA458" s="2831"/>
      <c r="AB458" s="2831"/>
      <c r="AC458" s="2820">
        <f t="shared" si="242"/>
        <v>0</v>
      </c>
      <c r="AD458" s="2841"/>
      <c r="AE458" s="2841"/>
      <c r="AF458" s="2841"/>
      <c r="AG458" s="2841"/>
      <c r="AH458" s="2841"/>
      <c r="AI458" s="2841"/>
      <c r="AJ458" s="2841"/>
      <c r="AK458" s="2841"/>
      <c r="AL458" s="2841"/>
      <c r="AM458" s="2841"/>
      <c r="AN458" s="2841"/>
      <c r="AO458" s="2841"/>
      <c r="AP458" s="2841"/>
      <c r="AQ458" s="2841"/>
      <c r="AR458" s="2841"/>
      <c r="AS458" s="2841"/>
      <c r="AT458" s="2821"/>
      <c r="AU458" s="2850"/>
      <c r="AV458" s="794">
        <f t="shared" si="243"/>
        <v>0</v>
      </c>
      <c r="AW458" s="794">
        <f t="shared" si="244"/>
        <v>0</v>
      </c>
      <c r="AX458" s="794">
        <f t="shared" si="245"/>
        <v>0</v>
      </c>
      <c r="AY458" s="1178">
        <f t="shared" si="246"/>
        <v>0</v>
      </c>
      <c r="AZ458" s="2820">
        <f t="shared" si="247"/>
        <v>0</v>
      </c>
      <c r="BA458" s="2820">
        <f t="shared" si="248"/>
        <v>0</v>
      </c>
      <c r="BB458" s="2820">
        <f t="shared" si="249"/>
        <v>0</v>
      </c>
      <c r="BC458" s="2820">
        <f t="shared" si="250"/>
        <v>0</v>
      </c>
      <c r="BD458" s="2820">
        <f t="shared" si="251"/>
        <v>0</v>
      </c>
      <c r="BE458" s="2820">
        <f t="shared" si="252"/>
        <v>0</v>
      </c>
      <c r="BF458" s="2820">
        <f t="shared" si="253"/>
        <v>0</v>
      </c>
      <c r="BG458" s="2820">
        <f t="shared" si="254"/>
        <v>0</v>
      </c>
      <c r="BH458" s="2820">
        <f t="shared" si="255"/>
        <v>0</v>
      </c>
      <c r="BI458" s="2820">
        <f t="shared" si="256"/>
        <v>0</v>
      </c>
      <c r="BJ458" s="2820">
        <f t="shared" si="257"/>
        <v>0</v>
      </c>
      <c r="BK458" s="2820">
        <f t="shared" si="258"/>
        <v>0</v>
      </c>
      <c r="BL458" s="2820">
        <f t="shared" si="259"/>
        <v>0</v>
      </c>
      <c r="BM458" s="2820">
        <f t="shared" si="260"/>
        <v>0</v>
      </c>
      <c r="BN458" s="2820">
        <f t="shared" si="261"/>
        <v>0</v>
      </c>
      <c r="BO458" s="2820">
        <f t="shared" si="262"/>
        <v>0</v>
      </c>
      <c r="BP458" s="2820">
        <f t="shared" si="263"/>
        <v>0</v>
      </c>
      <c r="BQ458" s="2820">
        <f t="shared" si="264"/>
        <v>0</v>
      </c>
      <c r="BR458" s="2820">
        <f t="shared" si="265"/>
        <v>0</v>
      </c>
      <c r="BS458" s="2820">
        <f t="shared" si="266"/>
        <v>0</v>
      </c>
      <c r="BT458" s="2868">
        <f t="shared" si="267"/>
        <v>0</v>
      </c>
    </row>
    <row r="459" spans="1:72">
      <c r="A459" s="1243"/>
      <c r="B459" s="1251"/>
      <c r="C459" s="1251"/>
      <c r="D459" s="2824"/>
      <c r="E459" s="2820">
        <f t="shared" si="239"/>
        <v>0</v>
      </c>
      <c r="F459" s="2821"/>
      <c r="G459" s="2822">
        <f t="shared" si="240"/>
        <v>0</v>
      </c>
      <c r="H459" s="2823">
        <f t="shared" si="241"/>
        <v>0</v>
      </c>
      <c r="I459" s="2831"/>
      <c r="J459" s="2831"/>
      <c r="K459" s="2831"/>
      <c r="L459" s="2831"/>
      <c r="M459" s="2831"/>
      <c r="N459" s="2831"/>
      <c r="O459" s="2831"/>
      <c r="P459" s="2831"/>
      <c r="Q459" s="2831"/>
      <c r="R459" s="2831"/>
      <c r="S459" s="2831"/>
      <c r="T459" s="2831"/>
      <c r="U459" s="2831"/>
      <c r="V459" s="2831"/>
      <c r="W459" s="2831"/>
      <c r="X459" s="2831"/>
      <c r="Y459" s="2831"/>
      <c r="Z459" s="2831"/>
      <c r="AA459" s="2831"/>
      <c r="AB459" s="2831"/>
      <c r="AC459" s="2820">
        <f t="shared" si="242"/>
        <v>0</v>
      </c>
      <c r="AD459" s="2841"/>
      <c r="AE459" s="2841"/>
      <c r="AF459" s="2841"/>
      <c r="AG459" s="2841"/>
      <c r="AH459" s="2841"/>
      <c r="AI459" s="2841"/>
      <c r="AJ459" s="2841"/>
      <c r="AK459" s="2841"/>
      <c r="AL459" s="2841"/>
      <c r="AM459" s="2841"/>
      <c r="AN459" s="2841"/>
      <c r="AO459" s="2841"/>
      <c r="AP459" s="2841"/>
      <c r="AQ459" s="2841"/>
      <c r="AR459" s="2841"/>
      <c r="AS459" s="2841"/>
      <c r="AT459" s="2821"/>
      <c r="AU459" s="2850"/>
      <c r="AV459" s="794">
        <f t="shared" si="243"/>
        <v>0</v>
      </c>
      <c r="AW459" s="794">
        <f t="shared" si="244"/>
        <v>0</v>
      </c>
      <c r="AX459" s="794">
        <f t="shared" si="245"/>
        <v>0</v>
      </c>
      <c r="AY459" s="1178">
        <f t="shared" si="246"/>
        <v>0</v>
      </c>
      <c r="AZ459" s="2820">
        <f t="shared" si="247"/>
        <v>0</v>
      </c>
      <c r="BA459" s="2820">
        <f t="shared" si="248"/>
        <v>0</v>
      </c>
      <c r="BB459" s="2820">
        <f t="shared" si="249"/>
        <v>0</v>
      </c>
      <c r="BC459" s="2820">
        <f t="shared" si="250"/>
        <v>0</v>
      </c>
      <c r="BD459" s="2820">
        <f t="shared" si="251"/>
        <v>0</v>
      </c>
      <c r="BE459" s="2820">
        <f t="shared" si="252"/>
        <v>0</v>
      </c>
      <c r="BF459" s="2820">
        <f t="shared" si="253"/>
        <v>0</v>
      </c>
      <c r="BG459" s="2820">
        <f t="shared" si="254"/>
        <v>0</v>
      </c>
      <c r="BH459" s="2820">
        <f t="shared" si="255"/>
        <v>0</v>
      </c>
      <c r="BI459" s="2820">
        <f t="shared" si="256"/>
        <v>0</v>
      </c>
      <c r="BJ459" s="2820">
        <f t="shared" si="257"/>
        <v>0</v>
      </c>
      <c r="BK459" s="2820">
        <f t="shared" si="258"/>
        <v>0</v>
      </c>
      <c r="BL459" s="2820">
        <f t="shared" si="259"/>
        <v>0</v>
      </c>
      <c r="BM459" s="2820">
        <f t="shared" si="260"/>
        <v>0</v>
      </c>
      <c r="BN459" s="2820">
        <f t="shared" si="261"/>
        <v>0</v>
      </c>
      <c r="BO459" s="2820">
        <f t="shared" si="262"/>
        <v>0</v>
      </c>
      <c r="BP459" s="2820">
        <f t="shared" si="263"/>
        <v>0</v>
      </c>
      <c r="BQ459" s="2820">
        <f t="shared" si="264"/>
        <v>0</v>
      </c>
      <c r="BR459" s="2820">
        <f t="shared" si="265"/>
        <v>0</v>
      </c>
      <c r="BS459" s="2820">
        <f t="shared" si="266"/>
        <v>0</v>
      </c>
      <c r="BT459" s="2868">
        <f t="shared" si="267"/>
        <v>0</v>
      </c>
    </row>
    <row r="460" spans="1:72">
      <c r="A460" s="1243"/>
      <c r="B460" s="1251"/>
      <c r="C460" s="1251"/>
      <c r="D460" s="2824"/>
      <c r="E460" s="2820">
        <f t="shared" si="239"/>
        <v>0</v>
      </c>
      <c r="F460" s="2821"/>
      <c r="G460" s="2822">
        <f t="shared" si="240"/>
        <v>0</v>
      </c>
      <c r="H460" s="2823">
        <f t="shared" si="241"/>
        <v>0</v>
      </c>
      <c r="I460" s="2831"/>
      <c r="J460" s="2831"/>
      <c r="K460" s="2831"/>
      <c r="L460" s="2831"/>
      <c r="M460" s="2831"/>
      <c r="N460" s="2831"/>
      <c r="O460" s="2831"/>
      <c r="P460" s="2831"/>
      <c r="Q460" s="2831"/>
      <c r="R460" s="2831"/>
      <c r="S460" s="2831"/>
      <c r="T460" s="2831"/>
      <c r="U460" s="2831"/>
      <c r="V460" s="2831"/>
      <c r="W460" s="2831"/>
      <c r="X460" s="2831"/>
      <c r="Y460" s="2831"/>
      <c r="Z460" s="2831"/>
      <c r="AA460" s="2831"/>
      <c r="AB460" s="2831"/>
      <c r="AC460" s="2820">
        <f t="shared" si="242"/>
        <v>0</v>
      </c>
      <c r="AD460" s="2841"/>
      <c r="AE460" s="2841"/>
      <c r="AF460" s="2841"/>
      <c r="AG460" s="2841"/>
      <c r="AH460" s="2841"/>
      <c r="AI460" s="2841"/>
      <c r="AJ460" s="2841"/>
      <c r="AK460" s="2841"/>
      <c r="AL460" s="2841"/>
      <c r="AM460" s="2841"/>
      <c r="AN460" s="2841"/>
      <c r="AO460" s="2841"/>
      <c r="AP460" s="2841"/>
      <c r="AQ460" s="2841"/>
      <c r="AR460" s="2841"/>
      <c r="AS460" s="2841"/>
      <c r="AT460" s="2821"/>
      <c r="AU460" s="2850"/>
      <c r="AV460" s="794">
        <f t="shared" si="243"/>
        <v>0</v>
      </c>
      <c r="AW460" s="794">
        <f t="shared" si="244"/>
        <v>0</v>
      </c>
      <c r="AX460" s="794">
        <f t="shared" si="245"/>
        <v>0</v>
      </c>
      <c r="AY460" s="1178">
        <f t="shared" si="246"/>
        <v>0</v>
      </c>
      <c r="AZ460" s="2820">
        <f t="shared" si="247"/>
        <v>0</v>
      </c>
      <c r="BA460" s="2820">
        <f t="shared" si="248"/>
        <v>0</v>
      </c>
      <c r="BB460" s="2820">
        <f t="shared" si="249"/>
        <v>0</v>
      </c>
      <c r="BC460" s="2820">
        <f t="shared" si="250"/>
        <v>0</v>
      </c>
      <c r="BD460" s="2820">
        <f t="shared" si="251"/>
        <v>0</v>
      </c>
      <c r="BE460" s="2820">
        <f t="shared" si="252"/>
        <v>0</v>
      </c>
      <c r="BF460" s="2820">
        <f t="shared" si="253"/>
        <v>0</v>
      </c>
      <c r="BG460" s="2820">
        <f t="shared" si="254"/>
        <v>0</v>
      </c>
      <c r="BH460" s="2820">
        <f t="shared" si="255"/>
        <v>0</v>
      </c>
      <c r="BI460" s="2820">
        <f t="shared" si="256"/>
        <v>0</v>
      </c>
      <c r="BJ460" s="2820">
        <f t="shared" si="257"/>
        <v>0</v>
      </c>
      <c r="BK460" s="2820">
        <f t="shared" si="258"/>
        <v>0</v>
      </c>
      <c r="BL460" s="2820">
        <f t="shared" si="259"/>
        <v>0</v>
      </c>
      <c r="BM460" s="2820">
        <f t="shared" si="260"/>
        <v>0</v>
      </c>
      <c r="BN460" s="2820">
        <f t="shared" si="261"/>
        <v>0</v>
      </c>
      <c r="BO460" s="2820">
        <f t="shared" si="262"/>
        <v>0</v>
      </c>
      <c r="BP460" s="2820">
        <f t="shared" si="263"/>
        <v>0</v>
      </c>
      <c r="BQ460" s="2820">
        <f t="shared" si="264"/>
        <v>0</v>
      </c>
      <c r="BR460" s="2820">
        <f t="shared" si="265"/>
        <v>0</v>
      </c>
      <c r="BS460" s="2820">
        <f t="shared" si="266"/>
        <v>0</v>
      </c>
      <c r="BT460" s="2868">
        <f t="shared" si="267"/>
        <v>0</v>
      </c>
    </row>
    <row r="461" spans="1:72">
      <c r="A461" s="1243"/>
      <c r="B461" s="1251"/>
      <c r="C461" s="1251"/>
      <c r="D461" s="2824"/>
      <c r="E461" s="2820">
        <f t="shared" si="239"/>
        <v>0</v>
      </c>
      <c r="F461" s="2821"/>
      <c r="G461" s="2822">
        <f t="shared" si="240"/>
        <v>0</v>
      </c>
      <c r="H461" s="2823">
        <f t="shared" si="241"/>
        <v>0</v>
      </c>
      <c r="I461" s="2831"/>
      <c r="J461" s="2831"/>
      <c r="K461" s="2831"/>
      <c r="L461" s="2831"/>
      <c r="M461" s="2831"/>
      <c r="N461" s="2831"/>
      <c r="O461" s="2831"/>
      <c r="P461" s="2831"/>
      <c r="Q461" s="2831"/>
      <c r="R461" s="2831"/>
      <c r="S461" s="2831"/>
      <c r="T461" s="2831"/>
      <c r="U461" s="2831"/>
      <c r="V461" s="2831"/>
      <c r="W461" s="2831"/>
      <c r="X461" s="2831"/>
      <c r="Y461" s="2831"/>
      <c r="Z461" s="2831"/>
      <c r="AA461" s="2831"/>
      <c r="AB461" s="2831"/>
      <c r="AC461" s="2820">
        <f t="shared" si="242"/>
        <v>0</v>
      </c>
      <c r="AD461" s="2841"/>
      <c r="AE461" s="2841"/>
      <c r="AF461" s="2841"/>
      <c r="AG461" s="2841"/>
      <c r="AH461" s="2841"/>
      <c r="AI461" s="2841"/>
      <c r="AJ461" s="2841"/>
      <c r="AK461" s="2841"/>
      <c r="AL461" s="2841"/>
      <c r="AM461" s="2841"/>
      <c r="AN461" s="2841"/>
      <c r="AO461" s="2841"/>
      <c r="AP461" s="2841"/>
      <c r="AQ461" s="2841"/>
      <c r="AR461" s="2841"/>
      <c r="AS461" s="2841"/>
      <c r="AT461" s="2821"/>
      <c r="AU461" s="2850"/>
      <c r="AV461" s="794">
        <f t="shared" si="243"/>
        <v>0</v>
      </c>
      <c r="AW461" s="794">
        <f t="shared" si="244"/>
        <v>0</v>
      </c>
      <c r="AX461" s="794">
        <f t="shared" si="245"/>
        <v>0</v>
      </c>
      <c r="AY461" s="1178">
        <f t="shared" si="246"/>
        <v>0</v>
      </c>
      <c r="AZ461" s="2820">
        <f t="shared" si="247"/>
        <v>0</v>
      </c>
      <c r="BA461" s="2820">
        <f t="shared" si="248"/>
        <v>0</v>
      </c>
      <c r="BB461" s="2820">
        <f t="shared" si="249"/>
        <v>0</v>
      </c>
      <c r="BC461" s="2820">
        <f t="shared" si="250"/>
        <v>0</v>
      </c>
      <c r="BD461" s="2820">
        <f t="shared" si="251"/>
        <v>0</v>
      </c>
      <c r="BE461" s="2820">
        <f t="shared" si="252"/>
        <v>0</v>
      </c>
      <c r="BF461" s="2820">
        <f t="shared" si="253"/>
        <v>0</v>
      </c>
      <c r="BG461" s="2820">
        <f t="shared" si="254"/>
        <v>0</v>
      </c>
      <c r="BH461" s="2820">
        <f t="shared" si="255"/>
        <v>0</v>
      </c>
      <c r="BI461" s="2820">
        <f t="shared" si="256"/>
        <v>0</v>
      </c>
      <c r="BJ461" s="2820">
        <f t="shared" si="257"/>
        <v>0</v>
      </c>
      <c r="BK461" s="2820">
        <f t="shared" si="258"/>
        <v>0</v>
      </c>
      <c r="BL461" s="2820">
        <f t="shared" si="259"/>
        <v>0</v>
      </c>
      <c r="BM461" s="2820">
        <f t="shared" si="260"/>
        <v>0</v>
      </c>
      <c r="BN461" s="2820">
        <f t="shared" si="261"/>
        <v>0</v>
      </c>
      <c r="BO461" s="2820">
        <f t="shared" si="262"/>
        <v>0</v>
      </c>
      <c r="BP461" s="2820">
        <f t="shared" si="263"/>
        <v>0</v>
      </c>
      <c r="BQ461" s="2820">
        <f t="shared" si="264"/>
        <v>0</v>
      </c>
      <c r="BR461" s="2820">
        <f t="shared" si="265"/>
        <v>0</v>
      </c>
      <c r="BS461" s="2820">
        <f t="shared" si="266"/>
        <v>0</v>
      </c>
      <c r="BT461" s="2868">
        <f t="shared" si="267"/>
        <v>0</v>
      </c>
    </row>
    <row r="462" spans="1:72">
      <c r="A462" s="1243"/>
      <c r="B462" s="1251"/>
      <c r="C462" s="1251"/>
      <c r="D462" s="2824"/>
      <c r="E462" s="2820">
        <f t="shared" si="239"/>
        <v>0</v>
      </c>
      <c r="F462" s="2821"/>
      <c r="G462" s="2822">
        <f t="shared" si="240"/>
        <v>0</v>
      </c>
      <c r="H462" s="2823">
        <f t="shared" si="241"/>
        <v>0</v>
      </c>
      <c r="I462" s="2831"/>
      <c r="J462" s="2831"/>
      <c r="K462" s="2831"/>
      <c r="L462" s="2831"/>
      <c r="M462" s="2831"/>
      <c r="N462" s="2831"/>
      <c r="O462" s="2831"/>
      <c r="P462" s="2831"/>
      <c r="Q462" s="2831"/>
      <c r="R462" s="2831"/>
      <c r="S462" s="2831"/>
      <c r="T462" s="2831"/>
      <c r="U462" s="2831"/>
      <c r="V462" s="2831"/>
      <c r="W462" s="2831"/>
      <c r="X462" s="2831"/>
      <c r="Y462" s="2831"/>
      <c r="Z462" s="2831"/>
      <c r="AA462" s="2831"/>
      <c r="AB462" s="2831"/>
      <c r="AC462" s="2820">
        <f t="shared" si="242"/>
        <v>0</v>
      </c>
      <c r="AD462" s="2841"/>
      <c r="AE462" s="2841"/>
      <c r="AF462" s="2841"/>
      <c r="AG462" s="2841"/>
      <c r="AH462" s="2841"/>
      <c r="AI462" s="2841"/>
      <c r="AJ462" s="2841"/>
      <c r="AK462" s="2841"/>
      <c r="AL462" s="2841"/>
      <c r="AM462" s="2841"/>
      <c r="AN462" s="2841"/>
      <c r="AO462" s="2841"/>
      <c r="AP462" s="2841"/>
      <c r="AQ462" s="2841"/>
      <c r="AR462" s="2841"/>
      <c r="AS462" s="2841"/>
      <c r="AT462" s="2821"/>
      <c r="AU462" s="2850"/>
      <c r="AV462" s="794">
        <f t="shared" si="243"/>
        <v>0</v>
      </c>
      <c r="AW462" s="794">
        <f t="shared" si="244"/>
        <v>0</v>
      </c>
      <c r="AX462" s="794">
        <f t="shared" si="245"/>
        <v>0</v>
      </c>
      <c r="AY462" s="1178">
        <f t="shared" si="246"/>
        <v>0</v>
      </c>
      <c r="AZ462" s="2820">
        <f t="shared" si="247"/>
        <v>0</v>
      </c>
      <c r="BA462" s="2820">
        <f t="shared" si="248"/>
        <v>0</v>
      </c>
      <c r="BB462" s="2820">
        <f t="shared" si="249"/>
        <v>0</v>
      </c>
      <c r="BC462" s="2820">
        <f t="shared" si="250"/>
        <v>0</v>
      </c>
      <c r="BD462" s="2820">
        <f t="shared" si="251"/>
        <v>0</v>
      </c>
      <c r="BE462" s="2820">
        <f t="shared" si="252"/>
        <v>0</v>
      </c>
      <c r="BF462" s="2820">
        <f t="shared" si="253"/>
        <v>0</v>
      </c>
      <c r="BG462" s="2820">
        <f t="shared" si="254"/>
        <v>0</v>
      </c>
      <c r="BH462" s="2820">
        <f t="shared" si="255"/>
        <v>0</v>
      </c>
      <c r="BI462" s="2820">
        <f t="shared" si="256"/>
        <v>0</v>
      </c>
      <c r="BJ462" s="2820">
        <f t="shared" si="257"/>
        <v>0</v>
      </c>
      <c r="BK462" s="2820">
        <f t="shared" si="258"/>
        <v>0</v>
      </c>
      <c r="BL462" s="2820">
        <f t="shared" si="259"/>
        <v>0</v>
      </c>
      <c r="BM462" s="2820">
        <f t="shared" si="260"/>
        <v>0</v>
      </c>
      <c r="BN462" s="2820">
        <f t="shared" si="261"/>
        <v>0</v>
      </c>
      <c r="BO462" s="2820">
        <f t="shared" si="262"/>
        <v>0</v>
      </c>
      <c r="BP462" s="2820">
        <f t="shared" si="263"/>
        <v>0</v>
      </c>
      <c r="BQ462" s="2820">
        <f t="shared" si="264"/>
        <v>0</v>
      </c>
      <c r="BR462" s="2820">
        <f t="shared" si="265"/>
        <v>0</v>
      </c>
      <c r="BS462" s="2820">
        <f t="shared" si="266"/>
        <v>0</v>
      </c>
      <c r="BT462" s="2868">
        <f t="shared" si="267"/>
        <v>0</v>
      </c>
    </row>
    <row r="463" spans="1:72">
      <c r="A463" s="1243"/>
      <c r="B463" s="1251"/>
      <c r="C463" s="1251"/>
      <c r="D463" s="2824"/>
      <c r="E463" s="2820">
        <f t="shared" si="239"/>
        <v>0</v>
      </c>
      <c r="F463" s="2821"/>
      <c r="G463" s="2822">
        <f t="shared" si="240"/>
        <v>0</v>
      </c>
      <c r="H463" s="2823">
        <f t="shared" si="241"/>
        <v>0</v>
      </c>
      <c r="I463" s="2831"/>
      <c r="J463" s="2831"/>
      <c r="K463" s="2831"/>
      <c r="L463" s="2831"/>
      <c r="M463" s="2831"/>
      <c r="N463" s="2831"/>
      <c r="O463" s="2831"/>
      <c r="P463" s="2831"/>
      <c r="Q463" s="2831"/>
      <c r="R463" s="2831"/>
      <c r="S463" s="2831"/>
      <c r="T463" s="2831"/>
      <c r="U463" s="2831"/>
      <c r="V463" s="2831"/>
      <c r="W463" s="2831"/>
      <c r="X463" s="2831"/>
      <c r="Y463" s="2831"/>
      <c r="Z463" s="2831"/>
      <c r="AA463" s="2831"/>
      <c r="AB463" s="2831"/>
      <c r="AC463" s="2820">
        <f t="shared" si="242"/>
        <v>0</v>
      </c>
      <c r="AD463" s="2841"/>
      <c r="AE463" s="2841"/>
      <c r="AF463" s="2841"/>
      <c r="AG463" s="2841"/>
      <c r="AH463" s="2841"/>
      <c r="AI463" s="2841"/>
      <c r="AJ463" s="2841"/>
      <c r="AK463" s="2841"/>
      <c r="AL463" s="2841"/>
      <c r="AM463" s="2841"/>
      <c r="AN463" s="2841"/>
      <c r="AO463" s="2841"/>
      <c r="AP463" s="2841"/>
      <c r="AQ463" s="2841"/>
      <c r="AR463" s="2841"/>
      <c r="AS463" s="2841"/>
      <c r="AT463" s="2821"/>
      <c r="AU463" s="2850"/>
      <c r="AV463" s="794">
        <f t="shared" si="243"/>
        <v>0</v>
      </c>
      <c r="AW463" s="794">
        <f t="shared" si="244"/>
        <v>0</v>
      </c>
      <c r="AX463" s="794">
        <f t="shared" si="245"/>
        <v>0</v>
      </c>
      <c r="AY463" s="1178">
        <f t="shared" si="246"/>
        <v>0</v>
      </c>
      <c r="AZ463" s="2820">
        <f t="shared" si="247"/>
        <v>0</v>
      </c>
      <c r="BA463" s="2820">
        <f t="shared" si="248"/>
        <v>0</v>
      </c>
      <c r="BB463" s="2820">
        <f t="shared" si="249"/>
        <v>0</v>
      </c>
      <c r="BC463" s="2820">
        <f t="shared" si="250"/>
        <v>0</v>
      </c>
      <c r="BD463" s="2820">
        <f t="shared" si="251"/>
        <v>0</v>
      </c>
      <c r="BE463" s="2820">
        <f t="shared" si="252"/>
        <v>0</v>
      </c>
      <c r="BF463" s="2820">
        <f t="shared" si="253"/>
        <v>0</v>
      </c>
      <c r="BG463" s="2820">
        <f t="shared" si="254"/>
        <v>0</v>
      </c>
      <c r="BH463" s="2820">
        <f t="shared" si="255"/>
        <v>0</v>
      </c>
      <c r="BI463" s="2820">
        <f t="shared" si="256"/>
        <v>0</v>
      </c>
      <c r="BJ463" s="2820">
        <f t="shared" si="257"/>
        <v>0</v>
      </c>
      <c r="BK463" s="2820">
        <f t="shared" si="258"/>
        <v>0</v>
      </c>
      <c r="BL463" s="2820">
        <f t="shared" si="259"/>
        <v>0</v>
      </c>
      <c r="BM463" s="2820">
        <f t="shared" si="260"/>
        <v>0</v>
      </c>
      <c r="BN463" s="2820">
        <f t="shared" si="261"/>
        <v>0</v>
      </c>
      <c r="BO463" s="2820">
        <f t="shared" si="262"/>
        <v>0</v>
      </c>
      <c r="BP463" s="2820">
        <f t="shared" si="263"/>
        <v>0</v>
      </c>
      <c r="BQ463" s="2820">
        <f t="shared" si="264"/>
        <v>0</v>
      </c>
      <c r="BR463" s="2820">
        <f t="shared" si="265"/>
        <v>0</v>
      </c>
      <c r="BS463" s="2820">
        <f t="shared" si="266"/>
        <v>0</v>
      </c>
      <c r="BT463" s="2868">
        <f t="shared" si="267"/>
        <v>0</v>
      </c>
    </row>
    <row r="464" spans="1:72">
      <c r="A464" s="1243"/>
      <c r="B464" s="1251"/>
      <c r="C464" s="1251"/>
      <c r="D464" s="2824"/>
      <c r="E464" s="2820">
        <f t="shared" si="239"/>
        <v>0</v>
      </c>
      <c r="F464" s="2821"/>
      <c r="G464" s="2822">
        <f t="shared" si="240"/>
        <v>0</v>
      </c>
      <c r="H464" s="2823">
        <f t="shared" si="241"/>
        <v>0</v>
      </c>
      <c r="I464" s="2831"/>
      <c r="J464" s="2831"/>
      <c r="K464" s="2831"/>
      <c r="L464" s="2831"/>
      <c r="M464" s="2831"/>
      <c r="N464" s="2831"/>
      <c r="O464" s="2831"/>
      <c r="P464" s="2831"/>
      <c r="Q464" s="2831"/>
      <c r="R464" s="2831"/>
      <c r="S464" s="2831"/>
      <c r="T464" s="2831"/>
      <c r="U464" s="2831"/>
      <c r="V464" s="2831"/>
      <c r="W464" s="2831"/>
      <c r="X464" s="2831"/>
      <c r="Y464" s="2831"/>
      <c r="Z464" s="2831"/>
      <c r="AA464" s="2831"/>
      <c r="AB464" s="2831"/>
      <c r="AC464" s="2820">
        <f t="shared" si="242"/>
        <v>0</v>
      </c>
      <c r="AD464" s="2841"/>
      <c r="AE464" s="2841"/>
      <c r="AF464" s="2841"/>
      <c r="AG464" s="2841"/>
      <c r="AH464" s="2841"/>
      <c r="AI464" s="2841"/>
      <c r="AJ464" s="2841"/>
      <c r="AK464" s="2841"/>
      <c r="AL464" s="2841"/>
      <c r="AM464" s="2841"/>
      <c r="AN464" s="2841"/>
      <c r="AO464" s="2841"/>
      <c r="AP464" s="2841"/>
      <c r="AQ464" s="2841"/>
      <c r="AR464" s="2841"/>
      <c r="AS464" s="2841"/>
      <c r="AT464" s="2821"/>
      <c r="AU464" s="2850"/>
      <c r="AV464" s="794">
        <f t="shared" si="243"/>
        <v>0</v>
      </c>
      <c r="AW464" s="794">
        <f t="shared" si="244"/>
        <v>0</v>
      </c>
      <c r="AX464" s="794">
        <f t="shared" si="245"/>
        <v>0</v>
      </c>
      <c r="AY464" s="1178">
        <f t="shared" si="246"/>
        <v>0</v>
      </c>
      <c r="AZ464" s="2820">
        <f t="shared" si="247"/>
        <v>0</v>
      </c>
      <c r="BA464" s="2820">
        <f t="shared" si="248"/>
        <v>0</v>
      </c>
      <c r="BB464" s="2820">
        <f t="shared" si="249"/>
        <v>0</v>
      </c>
      <c r="BC464" s="2820">
        <f t="shared" si="250"/>
        <v>0</v>
      </c>
      <c r="BD464" s="2820">
        <f t="shared" si="251"/>
        <v>0</v>
      </c>
      <c r="BE464" s="2820">
        <f t="shared" si="252"/>
        <v>0</v>
      </c>
      <c r="BF464" s="2820">
        <f t="shared" si="253"/>
        <v>0</v>
      </c>
      <c r="BG464" s="2820">
        <f t="shared" si="254"/>
        <v>0</v>
      </c>
      <c r="BH464" s="2820">
        <f t="shared" si="255"/>
        <v>0</v>
      </c>
      <c r="BI464" s="2820">
        <f t="shared" si="256"/>
        <v>0</v>
      </c>
      <c r="BJ464" s="2820">
        <f t="shared" si="257"/>
        <v>0</v>
      </c>
      <c r="BK464" s="2820">
        <f t="shared" si="258"/>
        <v>0</v>
      </c>
      <c r="BL464" s="2820">
        <f t="shared" si="259"/>
        <v>0</v>
      </c>
      <c r="BM464" s="2820">
        <f t="shared" si="260"/>
        <v>0</v>
      </c>
      <c r="BN464" s="2820">
        <f t="shared" si="261"/>
        <v>0</v>
      </c>
      <c r="BO464" s="2820">
        <f t="shared" si="262"/>
        <v>0</v>
      </c>
      <c r="BP464" s="2820">
        <f t="shared" si="263"/>
        <v>0</v>
      </c>
      <c r="BQ464" s="2820">
        <f t="shared" si="264"/>
        <v>0</v>
      </c>
      <c r="BR464" s="2820">
        <f t="shared" si="265"/>
        <v>0</v>
      </c>
      <c r="BS464" s="2820">
        <f t="shared" si="266"/>
        <v>0</v>
      </c>
      <c r="BT464" s="2868">
        <f t="shared" si="267"/>
        <v>0</v>
      </c>
    </row>
    <row r="465" spans="1:72">
      <c r="A465" s="1243"/>
      <c r="B465" s="1251"/>
      <c r="C465" s="1251"/>
      <c r="D465" s="2824"/>
      <c r="E465" s="2820">
        <f t="shared" si="239"/>
        <v>0</v>
      </c>
      <c r="F465" s="2821"/>
      <c r="G465" s="2822">
        <f t="shared" si="240"/>
        <v>0</v>
      </c>
      <c r="H465" s="2823">
        <f t="shared" si="241"/>
        <v>0</v>
      </c>
      <c r="I465" s="2831"/>
      <c r="J465" s="2831"/>
      <c r="K465" s="2831"/>
      <c r="L465" s="2831"/>
      <c r="M465" s="2831"/>
      <c r="N465" s="2831"/>
      <c r="O465" s="2831"/>
      <c r="P465" s="2831"/>
      <c r="Q465" s="2831"/>
      <c r="R465" s="2831"/>
      <c r="S465" s="2831"/>
      <c r="T465" s="2831"/>
      <c r="U465" s="2831"/>
      <c r="V465" s="2831"/>
      <c r="W465" s="2831"/>
      <c r="X465" s="2831"/>
      <c r="Y465" s="2831"/>
      <c r="Z465" s="2831"/>
      <c r="AA465" s="2831"/>
      <c r="AB465" s="2831"/>
      <c r="AC465" s="2820">
        <f t="shared" si="242"/>
        <v>0</v>
      </c>
      <c r="AD465" s="2841"/>
      <c r="AE465" s="2841"/>
      <c r="AF465" s="2841"/>
      <c r="AG465" s="2841"/>
      <c r="AH465" s="2841"/>
      <c r="AI465" s="2841"/>
      <c r="AJ465" s="2841"/>
      <c r="AK465" s="2841"/>
      <c r="AL465" s="2841"/>
      <c r="AM465" s="2841"/>
      <c r="AN465" s="2841"/>
      <c r="AO465" s="2841"/>
      <c r="AP465" s="2841"/>
      <c r="AQ465" s="2841"/>
      <c r="AR465" s="2841"/>
      <c r="AS465" s="2841"/>
      <c r="AT465" s="2821"/>
      <c r="AU465" s="2850"/>
      <c r="AV465" s="794">
        <f t="shared" si="243"/>
        <v>0</v>
      </c>
      <c r="AW465" s="794">
        <f t="shared" si="244"/>
        <v>0</v>
      </c>
      <c r="AX465" s="794">
        <f t="shared" si="245"/>
        <v>0</v>
      </c>
      <c r="AY465" s="1178">
        <f t="shared" si="246"/>
        <v>0</v>
      </c>
      <c r="AZ465" s="2820">
        <f t="shared" si="247"/>
        <v>0</v>
      </c>
      <c r="BA465" s="2820">
        <f t="shared" si="248"/>
        <v>0</v>
      </c>
      <c r="BB465" s="2820">
        <f t="shared" si="249"/>
        <v>0</v>
      </c>
      <c r="BC465" s="2820">
        <f t="shared" si="250"/>
        <v>0</v>
      </c>
      <c r="BD465" s="2820">
        <f t="shared" si="251"/>
        <v>0</v>
      </c>
      <c r="BE465" s="2820">
        <f t="shared" si="252"/>
        <v>0</v>
      </c>
      <c r="BF465" s="2820">
        <f t="shared" si="253"/>
        <v>0</v>
      </c>
      <c r="BG465" s="2820">
        <f t="shared" si="254"/>
        <v>0</v>
      </c>
      <c r="BH465" s="2820">
        <f t="shared" si="255"/>
        <v>0</v>
      </c>
      <c r="BI465" s="2820">
        <f t="shared" si="256"/>
        <v>0</v>
      </c>
      <c r="BJ465" s="2820">
        <f t="shared" si="257"/>
        <v>0</v>
      </c>
      <c r="BK465" s="2820">
        <f t="shared" si="258"/>
        <v>0</v>
      </c>
      <c r="BL465" s="2820">
        <f t="shared" si="259"/>
        <v>0</v>
      </c>
      <c r="BM465" s="2820">
        <f t="shared" si="260"/>
        <v>0</v>
      </c>
      <c r="BN465" s="2820">
        <f t="shared" si="261"/>
        <v>0</v>
      </c>
      <c r="BO465" s="2820">
        <f t="shared" si="262"/>
        <v>0</v>
      </c>
      <c r="BP465" s="2820">
        <f t="shared" si="263"/>
        <v>0</v>
      </c>
      <c r="BQ465" s="2820">
        <f t="shared" si="264"/>
        <v>0</v>
      </c>
      <c r="BR465" s="2820">
        <f t="shared" si="265"/>
        <v>0</v>
      </c>
      <c r="BS465" s="2820">
        <f t="shared" si="266"/>
        <v>0</v>
      </c>
      <c r="BT465" s="2868">
        <f t="shared" si="267"/>
        <v>0</v>
      </c>
    </row>
    <row r="466" spans="1:72">
      <c r="A466" s="1243"/>
      <c r="B466" s="1251"/>
      <c r="C466" s="1251"/>
      <c r="D466" s="2824"/>
      <c r="E466" s="2820">
        <f t="shared" si="239"/>
        <v>0</v>
      </c>
      <c r="F466" s="2821"/>
      <c r="G466" s="2822">
        <f t="shared" si="240"/>
        <v>0</v>
      </c>
      <c r="H466" s="2823">
        <f t="shared" si="241"/>
        <v>0</v>
      </c>
      <c r="I466" s="2831"/>
      <c r="J466" s="2831"/>
      <c r="K466" s="2831"/>
      <c r="L466" s="2831"/>
      <c r="M466" s="2831"/>
      <c r="N466" s="2831"/>
      <c r="O466" s="2831"/>
      <c r="P466" s="2831"/>
      <c r="Q466" s="2831"/>
      <c r="R466" s="2831"/>
      <c r="S466" s="2831"/>
      <c r="T466" s="2831"/>
      <c r="U466" s="2831"/>
      <c r="V466" s="2831"/>
      <c r="W466" s="2831"/>
      <c r="X466" s="2831"/>
      <c r="Y466" s="2831"/>
      <c r="Z466" s="2831"/>
      <c r="AA466" s="2831"/>
      <c r="AB466" s="2831"/>
      <c r="AC466" s="2820">
        <f t="shared" si="242"/>
        <v>0</v>
      </c>
      <c r="AD466" s="2841"/>
      <c r="AE466" s="2841"/>
      <c r="AF466" s="2841"/>
      <c r="AG466" s="2841"/>
      <c r="AH466" s="2841"/>
      <c r="AI466" s="2841"/>
      <c r="AJ466" s="2841"/>
      <c r="AK466" s="2841"/>
      <c r="AL466" s="2841"/>
      <c r="AM466" s="2841"/>
      <c r="AN466" s="2841"/>
      <c r="AO466" s="2841"/>
      <c r="AP466" s="2841"/>
      <c r="AQ466" s="2841"/>
      <c r="AR466" s="2841"/>
      <c r="AS466" s="2841"/>
      <c r="AT466" s="2821"/>
      <c r="AU466" s="2850"/>
      <c r="AV466" s="794">
        <f t="shared" si="243"/>
        <v>0</v>
      </c>
      <c r="AW466" s="794">
        <f t="shared" si="244"/>
        <v>0</v>
      </c>
      <c r="AX466" s="794">
        <f t="shared" si="245"/>
        <v>0</v>
      </c>
      <c r="AY466" s="1178">
        <f t="shared" si="246"/>
        <v>0</v>
      </c>
      <c r="AZ466" s="2820">
        <f t="shared" si="247"/>
        <v>0</v>
      </c>
      <c r="BA466" s="2820">
        <f t="shared" si="248"/>
        <v>0</v>
      </c>
      <c r="BB466" s="2820">
        <f t="shared" si="249"/>
        <v>0</v>
      </c>
      <c r="BC466" s="2820">
        <f t="shared" si="250"/>
        <v>0</v>
      </c>
      <c r="BD466" s="2820">
        <f t="shared" si="251"/>
        <v>0</v>
      </c>
      <c r="BE466" s="2820">
        <f t="shared" si="252"/>
        <v>0</v>
      </c>
      <c r="BF466" s="2820">
        <f t="shared" si="253"/>
        <v>0</v>
      </c>
      <c r="BG466" s="2820">
        <f t="shared" si="254"/>
        <v>0</v>
      </c>
      <c r="BH466" s="2820">
        <f t="shared" si="255"/>
        <v>0</v>
      </c>
      <c r="BI466" s="2820">
        <f t="shared" si="256"/>
        <v>0</v>
      </c>
      <c r="BJ466" s="2820">
        <f t="shared" si="257"/>
        <v>0</v>
      </c>
      <c r="BK466" s="2820">
        <f t="shared" si="258"/>
        <v>0</v>
      </c>
      <c r="BL466" s="2820">
        <f t="shared" si="259"/>
        <v>0</v>
      </c>
      <c r="BM466" s="2820">
        <f t="shared" si="260"/>
        <v>0</v>
      </c>
      <c r="BN466" s="2820">
        <f t="shared" si="261"/>
        <v>0</v>
      </c>
      <c r="BO466" s="2820">
        <f t="shared" si="262"/>
        <v>0</v>
      </c>
      <c r="BP466" s="2820">
        <f t="shared" si="263"/>
        <v>0</v>
      </c>
      <c r="BQ466" s="2820">
        <f t="shared" si="264"/>
        <v>0</v>
      </c>
      <c r="BR466" s="2820">
        <f t="shared" si="265"/>
        <v>0</v>
      </c>
      <c r="BS466" s="2820">
        <f t="shared" si="266"/>
        <v>0</v>
      </c>
      <c r="BT466" s="2868">
        <f t="shared" si="267"/>
        <v>0</v>
      </c>
    </row>
    <row r="467" spans="1:72">
      <c r="A467" s="1243"/>
      <c r="B467" s="1251"/>
      <c r="C467" s="1251"/>
      <c r="D467" s="2824"/>
      <c r="E467" s="2820">
        <f t="shared" si="239"/>
        <v>0</v>
      </c>
      <c r="F467" s="2821"/>
      <c r="G467" s="2822">
        <f t="shared" si="240"/>
        <v>0</v>
      </c>
      <c r="H467" s="2823">
        <f t="shared" si="241"/>
        <v>0</v>
      </c>
      <c r="I467" s="2831"/>
      <c r="J467" s="2831"/>
      <c r="K467" s="2831"/>
      <c r="L467" s="2831"/>
      <c r="M467" s="2831"/>
      <c r="N467" s="2831"/>
      <c r="O467" s="2831"/>
      <c r="P467" s="2831"/>
      <c r="Q467" s="2831"/>
      <c r="R467" s="2831"/>
      <c r="S467" s="2831"/>
      <c r="T467" s="2831"/>
      <c r="U467" s="2831"/>
      <c r="V467" s="2831"/>
      <c r="W467" s="2831"/>
      <c r="X467" s="2831"/>
      <c r="Y467" s="2831"/>
      <c r="Z467" s="2831"/>
      <c r="AA467" s="2831"/>
      <c r="AB467" s="2831"/>
      <c r="AC467" s="2820">
        <f t="shared" si="242"/>
        <v>0</v>
      </c>
      <c r="AD467" s="2841"/>
      <c r="AE467" s="2841"/>
      <c r="AF467" s="2841"/>
      <c r="AG467" s="2841"/>
      <c r="AH467" s="2841"/>
      <c r="AI467" s="2841"/>
      <c r="AJ467" s="2841"/>
      <c r="AK467" s="2841"/>
      <c r="AL467" s="2841"/>
      <c r="AM467" s="2841"/>
      <c r="AN467" s="2841"/>
      <c r="AO467" s="2841"/>
      <c r="AP467" s="2841"/>
      <c r="AQ467" s="2841"/>
      <c r="AR467" s="2841"/>
      <c r="AS467" s="2841"/>
      <c r="AT467" s="2821"/>
      <c r="AU467" s="2850"/>
      <c r="AV467" s="794">
        <f t="shared" si="243"/>
        <v>0</v>
      </c>
      <c r="AW467" s="794">
        <f t="shared" si="244"/>
        <v>0</v>
      </c>
      <c r="AX467" s="794">
        <f t="shared" si="245"/>
        <v>0</v>
      </c>
      <c r="AY467" s="1178">
        <f t="shared" si="246"/>
        <v>0</v>
      </c>
      <c r="AZ467" s="2820">
        <f t="shared" si="247"/>
        <v>0</v>
      </c>
      <c r="BA467" s="2820">
        <f t="shared" si="248"/>
        <v>0</v>
      </c>
      <c r="BB467" s="2820">
        <f t="shared" si="249"/>
        <v>0</v>
      </c>
      <c r="BC467" s="2820">
        <f t="shared" si="250"/>
        <v>0</v>
      </c>
      <c r="BD467" s="2820">
        <f t="shared" si="251"/>
        <v>0</v>
      </c>
      <c r="BE467" s="2820">
        <f t="shared" si="252"/>
        <v>0</v>
      </c>
      <c r="BF467" s="2820">
        <f t="shared" si="253"/>
        <v>0</v>
      </c>
      <c r="BG467" s="2820">
        <f t="shared" si="254"/>
        <v>0</v>
      </c>
      <c r="BH467" s="2820">
        <f t="shared" si="255"/>
        <v>0</v>
      </c>
      <c r="BI467" s="2820">
        <f t="shared" si="256"/>
        <v>0</v>
      </c>
      <c r="BJ467" s="2820">
        <f t="shared" si="257"/>
        <v>0</v>
      </c>
      <c r="BK467" s="2820">
        <f t="shared" si="258"/>
        <v>0</v>
      </c>
      <c r="BL467" s="2820">
        <f t="shared" si="259"/>
        <v>0</v>
      </c>
      <c r="BM467" s="2820">
        <f t="shared" si="260"/>
        <v>0</v>
      </c>
      <c r="BN467" s="2820">
        <f t="shared" si="261"/>
        <v>0</v>
      </c>
      <c r="BO467" s="2820">
        <f t="shared" si="262"/>
        <v>0</v>
      </c>
      <c r="BP467" s="2820">
        <f t="shared" si="263"/>
        <v>0</v>
      </c>
      <c r="BQ467" s="2820">
        <f t="shared" si="264"/>
        <v>0</v>
      </c>
      <c r="BR467" s="2820">
        <f t="shared" si="265"/>
        <v>0</v>
      </c>
      <c r="BS467" s="2820">
        <f t="shared" si="266"/>
        <v>0</v>
      </c>
      <c r="BT467" s="2868">
        <f t="shared" si="267"/>
        <v>0</v>
      </c>
    </row>
    <row r="468" spans="1:72">
      <c r="A468" s="1243"/>
      <c r="B468" s="1251"/>
      <c r="C468" s="1251"/>
      <c r="D468" s="2824"/>
      <c r="E468" s="2820">
        <f t="shared" si="239"/>
        <v>0</v>
      </c>
      <c r="F468" s="2821"/>
      <c r="G468" s="2822">
        <f t="shared" si="240"/>
        <v>0</v>
      </c>
      <c r="H468" s="2823">
        <f t="shared" si="241"/>
        <v>0</v>
      </c>
      <c r="I468" s="2831"/>
      <c r="J468" s="2831"/>
      <c r="K468" s="2831"/>
      <c r="L468" s="2831"/>
      <c r="M468" s="2831"/>
      <c r="N468" s="2831"/>
      <c r="O468" s="2831"/>
      <c r="P468" s="2831"/>
      <c r="Q468" s="2831"/>
      <c r="R468" s="2831"/>
      <c r="S468" s="2831"/>
      <c r="T468" s="2831"/>
      <c r="U468" s="2831"/>
      <c r="V468" s="2831"/>
      <c r="W468" s="2831"/>
      <c r="X468" s="2831"/>
      <c r="Y468" s="2831"/>
      <c r="Z468" s="2831"/>
      <c r="AA468" s="2831"/>
      <c r="AB468" s="2831"/>
      <c r="AC468" s="2820">
        <f t="shared" si="242"/>
        <v>0</v>
      </c>
      <c r="AD468" s="2841"/>
      <c r="AE468" s="2841"/>
      <c r="AF468" s="2841"/>
      <c r="AG468" s="2841"/>
      <c r="AH468" s="2841"/>
      <c r="AI468" s="2841"/>
      <c r="AJ468" s="2841"/>
      <c r="AK468" s="2841"/>
      <c r="AL468" s="2841"/>
      <c r="AM468" s="2841"/>
      <c r="AN468" s="2841"/>
      <c r="AO468" s="2841"/>
      <c r="AP468" s="2841"/>
      <c r="AQ468" s="2841"/>
      <c r="AR468" s="2841"/>
      <c r="AS468" s="2841"/>
      <c r="AT468" s="2821"/>
      <c r="AU468" s="2850"/>
      <c r="AV468" s="794">
        <f t="shared" si="243"/>
        <v>0</v>
      </c>
      <c r="AW468" s="794">
        <f t="shared" si="244"/>
        <v>0</v>
      </c>
      <c r="AX468" s="794">
        <f t="shared" si="245"/>
        <v>0</v>
      </c>
      <c r="AY468" s="1178">
        <f t="shared" si="246"/>
        <v>0</v>
      </c>
      <c r="AZ468" s="2820">
        <f t="shared" si="247"/>
        <v>0</v>
      </c>
      <c r="BA468" s="2820">
        <f t="shared" si="248"/>
        <v>0</v>
      </c>
      <c r="BB468" s="2820">
        <f t="shared" si="249"/>
        <v>0</v>
      </c>
      <c r="BC468" s="2820">
        <f t="shared" si="250"/>
        <v>0</v>
      </c>
      <c r="BD468" s="2820">
        <f t="shared" si="251"/>
        <v>0</v>
      </c>
      <c r="BE468" s="2820">
        <f t="shared" si="252"/>
        <v>0</v>
      </c>
      <c r="BF468" s="2820">
        <f t="shared" si="253"/>
        <v>0</v>
      </c>
      <c r="BG468" s="2820">
        <f t="shared" si="254"/>
        <v>0</v>
      </c>
      <c r="BH468" s="2820">
        <f t="shared" si="255"/>
        <v>0</v>
      </c>
      <c r="BI468" s="2820">
        <f t="shared" si="256"/>
        <v>0</v>
      </c>
      <c r="BJ468" s="2820">
        <f t="shared" si="257"/>
        <v>0</v>
      </c>
      <c r="BK468" s="2820">
        <f t="shared" si="258"/>
        <v>0</v>
      </c>
      <c r="BL468" s="2820">
        <f t="shared" si="259"/>
        <v>0</v>
      </c>
      <c r="BM468" s="2820">
        <f t="shared" si="260"/>
        <v>0</v>
      </c>
      <c r="BN468" s="2820">
        <f t="shared" si="261"/>
        <v>0</v>
      </c>
      <c r="BO468" s="2820">
        <f t="shared" si="262"/>
        <v>0</v>
      </c>
      <c r="BP468" s="2820">
        <f t="shared" si="263"/>
        <v>0</v>
      </c>
      <c r="BQ468" s="2820">
        <f t="shared" si="264"/>
        <v>0</v>
      </c>
      <c r="BR468" s="2820">
        <f t="shared" si="265"/>
        <v>0</v>
      </c>
      <c r="BS468" s="2820">
        <f t="shared" si="266"/>
        <v>0</v>
      </c>
      <c r="BT468" s="2868">
        <f t="shared" si="267"/>
        <v>0</v>
      </c>
    </row>
    <row r="469" spans="1:72">
      <c r="A469" s="1243"/>
      <c r="B469" s="1251"/>
      <c r="C469" s="1251"/>
      <c r="D469" s="2824"/>
      <c r="E469" s="2820">
        <f t="shared" si="239"/>
        <v>0</v>
      </c>
      <c r="F469" s="2821"/>
      <c r="G469" s="2822">
        <f t="shared" si="240"/>
        <v>0</v>
      </c>
      <c r="H469" s="2823">
        <f t="shared" si="241"/>
        <v>0</v>
      </c>
      <c r="I469" s="2831"/>
      <c r="J469" s="2831"/>
      <c r="K469" s="2831"/>
      <c r="L469" s="2831"/>
      <c r="M469" s="2831"/>
      <c r="N469" s="2831"/>
      <c r="O469" s="2831"/>
      <c r="P469" s="2831"/>
      <c r="Q469" s="2831"/>
      <c r="R469" s="2831"/>
      <c r="S469" s="2831"/>
      <c r="T469" s="2831"/>
      <c r="U469" s="2831"/>
      <c r="V469" s="2831"/>
      <c r="W469" s="2831"/>
      <c r="X469" s="2831"/>
      <c r="Y469" s="2831"/>
      <c r="Z469" s="2831"/>
      <c r="AA469" s="2831"/>
      <c r="AB469" s="2831"/>
      <c r="AC469" s="2820">
        <f t="shared" si="242"/>
        <v>0</v>
      </c>
      <c r="AD469" s="2841"/>
      <c r="AE469" s="2841"/>
      <c r="AF469" s="2841"/>
      <c r="AG469" s="2841"/>
      <c r="AH469" s="2841"/>
      <c r="AI469" s="2841"/>
      <c r="AJ469" s="2841"/>
      <c r="AK469" s="2841"/>
      <c r="AL469" s="2841"/>
      <c r="AM469" s="2841"/>
      <c r="AN469" s="2841"/>
      <c r="AO469" s="2841"/>
      <c r="AP469" s="2841"/>
      <c r="AQ469" s="2841"/>
      <c r="AR469" s="2841"/>
      <c r="AS469" s="2841"/>
      <c r="AT469" s="2821"/>
      <c r="AU469" s="2850"/>
      <c r="AV469" s="794">
        <f t="shared" si="243"/>
        <v>0</v>
      </c>
      <c r="AW469" s="794">
        <f t="shared" si="244"/>
        <v>0</v>
      </c>
      <c r="AX469" s="794">
        <f t="shared" si="245"/>
        <v>0</v>
      </c>
      <c r="AY469" s="1178">
        <f t="shared" si="246"/>
        <v>0</v>
      </c>
      <c r="AZ469" s="2820">
        <f t="shared" si="247"/>
        <v>0</v>
      </c>
      <c r="BA469" s="2820">
        <f t="shared" si="248"/>
        <v>0</v>
      </c>
      <c r="BB469" s="2820">
        <f t="shared" si="249"/>
        <v>0</v>
      </c>
      <c r="BC469" s="2820">
        <f t="shared" si="250"/>
        <v>0</v>
      </c>
      <c r="BD469" s="2820">
        <f t="shared" si="251"/>
        <v>0</v>
      </c>
      <c r="BE469" s="2820">
        <f t="shared" si="252"/>
        <v>0</v>
      </c>
      <c r="BF469" s="2820">
        <f t="shared" si="253"/>
        <v>0</v>
      </c>
      <c r="BG469" s="2820">
        <f t="shared" si="254"/>
        <v>0</v>
      </c>
      <c r="BH469" s="2820">
        <f t="shared" si="255"/>
        <v>0</v>
      </c>
      <c r="BI469" s="2820">
        <f t="shared" si="256"/>
        <v>0</v>
      </c>
      <c r="BJ469" s="2820">
        <f t="shared" si="257"/>
        <v>0</v>
      </c>
      <c r="BK469" s="2820">
        <f t="shared" si="258"/>
        <v>0</v>
      </c>
      <c r="BL469" s="2820">
        <f t="shared" si="259"/>
        <v>0</v>
      </c>
      <c r="BM469" s="2820">
        <f t="shared" si="260"/>
        <v>0</v>
      </c>
      <c r="BN469" s="2820">
        <f t="shared" si="261"/>
        <v>0</v>
      </c>
      <c r="BO469" s="2820">
        <f t="shared" si="262"/>
        <v>0</v>
      </c>
      <c r="BP469" s="2820">
        <f t="shared" si="263"/>
        <v>0</v>
      </c>
      <c r="BQ469" s="2820">
        <f t="shared" si="264"/>
        <v>0</v>
      </c>
      <c r="BR469" s="2820">
        <f t="shared" si="265"/>
        <v>0</v>
      </c>
      <c r="BS469" s="2820">
        <f t="shared" si="266"/>
        <v>0</v>
      </c>
      <c r="BT469" s="2868">
        <f t="shared" si="267"/>
        <v>0</v>
      </c>
    </row>
    <row r="470" spans="1:72">
      <c r="A470" s="1243"/>
      <c r="B470" s="1251"/>
      <c r="C470" s="1251"/>
      <c r="D470" s="2824"/>
      <c r="E470" s="2820">
        <f t="shared" si="239"/>
        <v>0</v>
      </c>
      <c r="F470" s="2821"/>
      <c r="G470" s="2822">
        <f t="shared" si="240"/>
        <v>0</v>
      </c>
      <c r="H470" s="2823">
        <f t="shared" si="241"/>
        <v>0</v>
      </c>
      <c r="I470" s="2831"/>
      <c r="J470" s="2831"/>
      <c r="K470" s="2831"/>
      <c r="L470" s="2831"/>
      <c r="M470" s="2831"/>
      <c r="N470" s="2831"/>
      <c r="O470" s="2831"/>
      <c r="P470" s="2831"/>
      <c r="Q470" s="2831"/>
      <c r="R470" s="2831"/>
      <c r="S470" s="2831"/>
      <c r="T470" s="2831"/>
      <c r="U470" s="2831"/>
      <c r="V470" s="2831"/>
      <c r="W470" s="2831"/>
      <c r="X470" s="2831"/>
      <c r="Y470" s="2831"/>
      <c r="Z470" s="2831"/>
      <c r="AA470" s="2831"/>
      <c r="AB470" s="2831"/>
      <c r="AC470" s="2820">
        <f t="shared" si="242"/>
        <v>0</v>
      </c>
      <c r="AD470" s="2841"/>
      <c r="AE470" s="2841"/>
      <c r="AF470" s="2841"/>
      <c r="AG470" s="2841"/>
      <c r="AH470" s="2841"/>
      <c r="AI470" s="2841"/>
      <c r="AJ470" s="2841"/>
      <c r="AK470" s="2841"/>
      <c r="AL470" s="2841"/>
      <c r="AM470" s="2841"/>
      <c r="AN470" s="2841"/>
      <c r="AO470" s="2841"/>
      <c r="AP470" s="2841"/>
      <c r="AQ470" s="2841"/>
      <c r="AR470" s="2841"/>
      <c r="AS470" s="2841"/>
      <c r="AT470" s="2821"/>
      <c r="AU470" s="2850"/>
      <c r="AV470" s="794">
        <f t="shared" si="243"/>
        <v>0</v>
      </c>
      <c r="AW470" s="794">
        <f t="shared" si="244"/>
        <v>0</v>
      </c>
      <c r="AX470" s="794">
        <f t="shared" si="245"/>
        <v>0</v>
      </c>
      <c r="AY470" s="1178">
        <f t="shared" si="246"/>
        <v>0</v>
      </c>
      <c r="AZ470" s="2820">
        <f t="shared" si="247"/>
        <v>0</v>
      </c>
      <c r="BA470" s="2820">
        <f t="shared" si="248"/>
        <v>0</v>
      </c>
      <c r="BB470" s="2820">
        <f t="shared" si="249"/>
        <v>0</v>
      </c>
      <c r="BC470" s="2820">
        <f t="shared" si="250"/>
        <v>0</v>
      </c>
      <c r="BD470" s="2820">
        <f t="shared" si="251"/>
        <v>0</v>
      </c>
      <c r="BE470" s="2820">
        <f t="shared" si="252"/>
        <v>0</v>
      </c>
      <c r="BF470" s="2820">
        <f t="shared" si="253"/>
        <v>0</v>
      </c>
      <c r="BG470" s="2820">
        <f t="shared" si="254"/>
        <v>0</v>
      </c>
      <c r="BH470" s="2820">
        <f t="shared" si="255"/>
        <v>0</v>
      </c>
      <c r="BI470" s="2820">
        <f t="shared" si="256"/>
        <v>0</v>
      </c>
      <c r="BJ470" s="2820">
        <f t="shared" si="257"/>
        <v>0</v>
      </c>
      <c r="BK470" s="2820">
        <f t="shared" si="258"/>
        <v>0</v>
      </c>
      <c r="BL470" s="2820">
        <f t="shared" si="259"/>
        <v>0</v>
      </c>
      <c r="BM470" s="2820">
        <f t="shared" si="260"/>
        <v>0</v>
      </c>
      <c r="BN470" s="2820">
        <f t="shared" si="261"/>
        <v>0</v>
      </c>
      <c r="BO470" s="2820">
        <f t="shared" si="262"/>
        <v>0</v>
      </c>
      <c r="BP470" s="2820">
        <f t="shared" si="263"/>
        <v>0</v>
      </c>
      <c r="BQ470" s="2820">
        <f t="shared" si="264"/>
        <v>0</v>
      </c>
      <c r="BR470" s="2820">
        <f t="shared" si="265"/>
        <v>0</v>
      </c>
      <c r="BS470" s="2820">
        <f t="shared" si="266"/>
        <v>0</v>
      </c>
      <c r="BT470" s="2868">
        <f t="shared" si="267"/>
        <v>0</v>
      </c>
    </row>
    <row r="471" spans="1:72">
      <c r="A471" s="1243"/>
      <c r="B471" s="1251"/>
      <c r="C471" s="1251"/>
      <c r="D471" s="2824"/>
      <c r="E471" s="2820">
        <f t="shared" si="239"/>
        <v>0</v>
      </c>
      <c r="F471" s="2821"/>
      <c r="G471" s="2822">
        <f t="shared" si="240"/>
        <v>0</v>
      </c>
      <c r="H471" s="2823">
        <f t="shared" si="241"/>
        <v>0</v>
      </c>
      <c r="I471" s="2831"/>
      <c r="J471" s="2831"/>
      <c r="K471" s="2831"/>
      <c r="L471" s="2831"/>
      <c r="M471" s="2831"/>
      <c r="N471" s="2831"/>
      <c r="O471" s="2831"/>
      <c r="P471" s="2831"/>
      <c r="Q471" s="2831"/>
      <c r="R471" s="2831"/>
      <c r="S471" s="2831"/>
      <c r="T471" s="2831"/>
      <c r="U471" s="2831"/>
      <c r="V471" s="2831"/>
      <c r="W471" s="2831"/>
      <c r="X471" s="2831"/>
      <c r="Y471" s="2831"/>
      <c r="Z471" s="2831"/>
      <c r="AA471" s="2831"/>
      <c r="AB471" s="2831"/>
      <c r="AC471" s="2820">
        <f t="shared" si="242"/>
        <v>0</v>
      </c>
      <c r="AD471" s="2841"/>
      <c r="AE471" s="2841"/>
      <c r="AF471" s="2841"/>
      <c r="AG471" s="2841"/>
      <c r="AH471" s="2841"/>
      <c r="AI471" s="2841"/>
      <c r="AJ471" s="2841"/>
      <c r="AK471" s="2841"/>
      <c r="AL471" s="2841"/>
      <c r="AM471" s="2841"/>
      <c r="AN471" s="2841"/>
      <c r="AO471" s="2841"/>
      <c r="AP471" s="2841"/>
      <c r="AQ471" s="2841"/>
      <c r="AR471" s="2841"/>
      <c r="AS471" s="2841"/>
      <c r="AT471" s="2821"/>
      <c r="AU471" s="2850"/>
      <c r="AV471" s="794">
        <f t="shared" si="243"/>
        <v>0</v>
      </c>
      <c r="AW471" s="794">
        <f t="shared" si="244"/>
        <v>0</v>
      </c>
      <c r="AX471" s="794">
        <f t="shared" si="245"/>
        <v>0</v>
      </c>
      <c r="AY471" s="1178">
        <f t="shared" si="246"/>
        <v>0</v>
      </c>
      <c r="AZ471" s="2820">
        <f t="shared" si="247"/>
        <v>0</v>
      </c>
      <c r="BA471" s="2820">
        <f t="shared" si="248"/>
        <v>0</v>
      </c>
      <c r="BB471" s="2820">
        <f t="shared" si="249"/>
        <v>0</v>
      </c>
      <c r="BC471" s="2820">
        <f t="shared" si="250"/>
        <v>0</v>
      </c>
      <c r="BD471" s="2820">
        <f t="shared" si="251"/>
        <v>0</v>
      </c>
      <c r="BE471" s="2820">
        <f t="shared" si="252"/>
        <v>0</v>
      </c>
      <c r="BF471" s="2820">
        <f t="shared" si="253"/>
        <v>0</v>
      </c>
      <c r="BG471" s="2820">
        <f t="shared" si="254"/>
        <v>0</v>
      </c>
      <c r="BH471" s="2820">
        <f t="shared" si="255"/>
        <v>0</v>
      </c>
      <c r="BI471" s="2820">
        <f t="shared" si="256"/>
        <v>0</v>
      </c>
      <c r="BJ471" s="2820">
        <f t="shared" si="257"/>
        <v>0</v>
      </c>
      <c r="BK471" s="2820">
        <f t="shared" si="258"/>
        <v>0</v>
      </c>
      <c r="BL471" s="2820">
        <f t="shared" si="259"/>
        <v>0</v>
      </c>
      <c r="BM471" s="2820">
        <f t="shared" si="260"/>
        <v>0</v>
      </c>
      <c r="BN471" s="2820">
        <f t="shared" si="261"/>
        <v>0</v>
      </c>
      <c r="BO471" s="2820">
        <f t="shared" si="262"/>
        <v>0</v>
      </c>
      <c r="BP471" s="2820">
        <f t="shared" si="263"/>
        <v>0</v>
      </c>
      <c r="BQ471" s="2820">
        <f t="shared" si="264"/>
        <v>0</v>
      </c>
      <c r="BR471" s="2820">
        <f t="shared" si="265"/>
        <v>0</v>
      </c>
      <c r="BS471" s="2820">
        <f t="shared" si="266"/>
        <v>0</v>
      </c>
      <c r="BT471" s="2868">
        <f t="shared" si="267"/>
        <v>0</v>
      </c>
    </row>
    <row r="472" spans="1:72">
      <c r="A472" s="1243"/>
      <c r="B472" s="1251"/>
      <c r="C472" s="1251"/>
      <c r="D472" s="2824"/>
      <c r="E472" s="2820">
        <f t="shared" si="239"/>
        <v>0</v>
      </c>
      <c r="F472" s="2821"/>
      <c r="G472" s="2822">
        <f t="shared" si="240"/>
        <v>0</v>
      </c>
      <c r="H472" s="2823">
        <f t="shared" si="241"/>
        <v>0</v>
      </c>
      <c r="I472" s="2831"/>
      <c r="J472" s="2831"/>
      <c r="K472" s="2831"/>
      <c r="L472" s="2831"/>
      <c r="M472" s="2831"/>
      <c r="N472" s="2831"/>
      <c r="O472" s="2831"/>
      <c r="P472" s="2831"/>
      <c r="Q472" s="2831"/>
      <c r="R472" s="2831"/>
      <c r="S472" s="2831"/>
      <c r="T472" s="2831"/>
      <c r="U472" s="2831"/>
      <c r="V472" s="2831"/>
      <c r="W472" s="2831"/>
      <c r="X472" s="2831"/>
      <c r="Y472" s="2831"/>
      <c r="Z472" s="2831"/>
      <c r="AA472" s="2831"/>
      <c r="AB472" s="2831"/>
      <c r="AC472" s="2820">
        <f t="shared" si="242"/>
        <v>0</v>
      </c>
      <c r="AD472" s="2841"/>
      <c r="AE472" s="2841"/>
      <c r="AF472" s="2841"/>
      <c r="AG472" s="2841"/>
      <c r="AH472" s="2841"/>
      <c r="AI472" s="2841"/>
      <c r="AJ472" s="2841"/>
      <c r="AK472" s="2841"/>
      <c r="AL472" s="2841"/>
      <c r="AM472" s="2841"/>
      <c r="AN472" s="2841"/>
      <c r="AO472" s="2841"/>
      <c r="AP472" s="2841"/>
      <c r="AQ472" s="2841"/>
      <c r="AR472" s="2841"/>
      <c r="AS472" s="2841"/>
      <c r="AT472" s="2821"/>
      <c r="AU472" s="2850"/>
      <c r="AV472" s="794">
        <f t="shared" si="243"/>
        <v>0</v>
      </c>
      <c r="AW472" s="794">
        <f t="shared" si="244"/>
        <v>0</v>
      </c>
      <c r="AX472" s="794">
        <f t="shared" si="245"/>
        <v>0</v>
      </c>
      <c r="AY472" s="1178">
        <f t="shared" si="246"/>
        <v>0</v>
      </c>
      <c r="AZ472" s="2820">
        <f t="shared" si="247"/>
        <v>0</v>
      </c>
      <c r="BA472" s="2820">
        <f t="shared" si="248"/>
        <v>0</v>
      </c>
      <c r="BB472" s="2820">
        <f t="shared" si="249"/>
        <v>0</v>
      </c>
      <c r="BC472" s="2820">
        <f t="shared" si="250"/>
        <v>0</v>
      </c>
      <c r="BD472" s="2820">
        <f t="shared" si="251"/>
        <v>0</v>
      </c>
      <c r="BE472" s="2820">
        <f t="shared" si="252"/>
        <v>0</v>
      </c>
      <c r="BF472" s="2820">
        <f t="shared" si="253"/>
        <v>0</v>
      </c>
      <c r="BG472" s="2820">
        <f t="shared" si="254"/>
        <v>0</v>
      </c>
      <c r="BH472" s="2820">
        <f t="shared" si="255"/>
        <v>0</v>
      </c>
      <c r="BI472" s="2820">
        <f t="shared" si="256"/>
        <v>0</v>
      </c>
      <c r="BJ472" s="2820">
        <f t="shared" si="257"/>
        <v>0</v>
      </c>
      <c r="BK472" s="2820">
        <f t="shared" si="258"/>
        <v>0</v>
      </c>
      <c r="BL472" s="2820">
        <f t="shared" si="259"/>
        <v>0</v>
      </c>
      <c r="BM472" s="2820">
        <f t="shared" si="260"/>
        <v>0</v>
      </c>
      <c r="BN472" s="2820">
        <f t="shared" si="261"/>
        <v>0</v>
      </c>
      <c r="BO472" s="2820">
        <f t="shared" si="262"/>
        <v>0</v>
      </c>
      <c r="BP472" s="2820">
        <f t="shared" si="263"/>
        <v>0</v>
      </c>
      <c r="BQ472" s="2820">
        <f t="shared" si="264"/>
        <v>0</v>
      </c>
      <c r="BR472" s="2820">
        <f t="shared" si="265"/>
        <v>0</v>
      </c>
      <c r="BS472" s="2820">
        <f t="shared" si="266"/>
        <v>0</v>
      </c>
      <c r="BT472" s="2868">
        <f t="shared" si="267"/>
        <v>0</v>
      </c>
    </row>
    <row r="473" spans="1:72">
      <c r="A473" s="1243"/>
      <c r="B473" s="1251"/>
      <c r="C473" s="1251"/>
      <c r="D473" s="2824"/>
      <c r="E473" s="2820">
        <f t="shared" si="239"/>
        <v>0</v>
      </c>
      <c r="F473" s="2821"/>
      <c r="G473" s="2822">
        <f t="shared" si="240"/>
        <v>0</v>
      </c>
      <c r="H473" s="2823">
        <f t="shared" si="241"/>
        <v>0</v>
      </c>
      <c r="I473" s="2831"/>
      <c r="J473" s="2831"/>
      <c r="K473" s="2831"/>
      <c r="L473" s="2831"/>
      <c r="M473" s="2831"/>
      <c r="N473" s="2831"/>
      <c r="O473" s="2831"/>
      <c r="P473" s="2831"/>
      <c r="Q473" s="2831"/>
      <c r="R473" s="2831"/>
      <c r="S473" s="2831"/>
      <c r="T473" s="2831"/>
      <c r="U473" s="2831"/>
      <c r="V473" s="2831"/>
      <c r="W473" s="2831"/>
      <c r="X473" s="2831"/>
      <c r="Y473" s="2831"/>
      <c r="Z473" s="2831"/>
      <c r="AA473" s="2831"/>
      <c r="AB473" s="2831"/>
      <c r="AC473" s="2820">
        <f t="shared" si="242"/>
        <v>0</v>
      </c>
      <c r="AD473" s="2841"/>
      <c r="AE473" s="2841"/>
      <c r="AF473" s="2841"/>
      <c r="AG473" s="2841"/>
      <c r="AH473" s="2841"/>
      <c r="AI473" s="2841"/>
      <c r="AJ473" s="2841"/>
      <c r="AK473" s="2841"/>
      <c r="AL473" s="2841"/>
      <c r="AM473" s="2841"/>
      <c r="AN473" s="2841"/>
      <c r="AO473" s="2841"/>
      <c r="AP473" s="2841"/>
      <c r="AQ473" s="2841"/>
      <c r="AR473" s="2841"/>
      <c r="AS473" s="2841"/>
      <c r="AT473" s="2821"/>
      <c r="AU473" s="2850"/>
      <c r="AV473" s="794">
        <f t="shared" si="243"/>
        <v>0</v>
      </c>
      <c r="AW473" s="794">
        <f t="shared" si="244"/>
        <v>0</v>
      </c>
      <c r="AX473" s="794">
        <f t="shared" si="245"/>
        <v>0</v>
      </c>
      <c r="AY473" s="1178">
        <f t="shared" si="246"/>
        <v>0</v>
      </c>
      <c r="AZ473" s="2820">
        <f t="shared" si="247"/>
        <v>0</v>
      </c>
      <c r="BA473" s="2820">
        <f t="shared" si="248"/>
        <v>0</v>
      </c>
      <c r="BB473" s="2820">
        <f t="shared" si="249"/>
        <v>0</v>
      </c>
      <c r="BC473" s="2820">
        <f t="shared" si="250"/>
        <v>0</v>
      </c>
      <c r="BD473" s="2820">
        <f t="shared" si="251"/>
        <v>0</v>
      </c>
      <c r="BE473" s="2820">
        <f t="shared" si="252"/>
        <v>0</v>
      </c>
      <c r="BF473" s="2820">
        <f t="shared" si="253"/>
        <v>0</v>
      </c>
      <c r="BG473" s="2820">
        <f t="shared" si="254"/>
        <v>0</v>
      </c>
      <c r="BH473" s="2820">
        <f t="shared" si="255"/>
        <v>0</v>
      </c>
      <c r="BI473" s="2820">
        <f t="shared" si="256"/>
        <v>0</v>
      </c>
      <c r="BJ473" s="2820">
        <f t="shared" si="257"/>
        <v>0</v>
      </c>
      <c r="BK473" s="2820">
        <f t="shared" si="258"/>
        <v>0</v>
      </c>
      <c r="BL473" s="2820">
        <f t="shared" si="259"/>
        <v>0</v>
      </c>
      <c r="BM473" s="2820">
        <f t="shared" si="260"/>
        <v>0</v>
      </c>
      <c r="BN473" s="2820">
        <f t="shared" si="261"/>
        <v>0</v>
      </c>
      <c r="BO473" s="2820">
        <f t="shared" si="262"/>
        <v>0</v>
      </c>
      <c r="BP473" s="2820">
        <f t="shared" si="263"/>
        <v>0</v>
      </c>
      <c r="BQ473" s="2820">
        <f t="shared" si="264"/>
        <v>0</v>
      </c>
      <c r="BR473" s="2820">
        <f t="shared" si="265"/>
        <v>0</v>
      </c>
      <c r="BS473" s="2820">
        <f t="shared" si="266"/>
        <v>0</v>
      </c>
      <c r="BT473" s="2868">
        <f t="shared" si="267"/>
        <v>0</v>
      </c>
    </row>
    <row r="474" spans="1:72">
      <c r="A474" s="1243"/>
      <c r="B474" s="1251"/>
      <c r="C474" s="1251"/>
      <c r="D474" s="2824"/>
      <c r="E474" s="2820">
        <f t="shared" si="239"/>
        <v>0</v>
      </c>
      <c r="F474" s="2821"/>
      <c r="G474" s="2822">
        <f t="shared" si="240"/>
        <v>0</v>
      </c>
      <c r="H474" s="2823">
        <f t="shared" si="241"/>
        <v>0</v>
      </c>
      <c r="I474" s="2831"/>
      <c r="J474" s="2831"/>
      <c r="K474" s="2831"/>
      <c r="L474" s="2831"/>
      <c r="M474" s="2831"/>
      <c r="N474" s="2831"/>
      <c r="O474" s="2831"/>
      <c r="P474" s="2831"/>
      <c r="Q474" s="2831"/>
      <c r="R474" s="2831"/>
      <c r="S474" s="2831"/>
      <c r="T474" s="2831"/>
      <c r="U474" s="2831"/>
      <c r="V474" s="2831"/>
      <c r="W474" s="2831"/>
      <c r="X474" s="2831"/>
      <c r="Y474" s="2831"/>
      <c r="Z474" s="2831"/>
      <c r="AA474" s="2831"/>
      <c r="AB474" s="2831"/>
      <c r="AC474" s="2820">
        <f t="shared" si="242"/>
        <v>0</v>
      </c>
      <c r="AD474" s="2841"/>
      <c r="AE474" s="2841"/>
      <c r="AF474" s="2841"/>
      <c r="AG474" s="2841"/>
      <c r="AH474" s="2841"/>
      <c r="AI474" s="2841"/>
      <c r="AJ474" s="2841"/>
      <c r="AK474" s="2841"/>
      <c r="AL474" s="2841"/>
      <c r="AM474" s="2841"/>
      <c r="AN474" s="2841"/>
      <c r="AO474" s="2841"/>
      <c r="AP474" s="2841"/>
      <c r="AQ474" s="2841"/>
      <c r="AR474" s="2841"/>
      <c r="AS474" s="2841"/>
      <c r="AT474" s="2821"/>
      <c r="AU474" s="2850"/>
      <c r="AV474" s="794">
        <f t="shared" si="243"/>
        <v>0</v>
      </c>
      <c r="AW474" s="794">
        <f t="shared" si="244"/>
        <v>0</v>
      </c>
      <c r="AX474" s="794">
        <f t="shared" si="245"/>
        <v>0</v>
      </c>
      <c r="AY474" s="1178">
        <f t="shared" si="246"/>
        <v>0</v>
      </c>
      <c r="AZ474" s="2820">
        <f t="shared" si="247"/>
        <v>0</v>
      </c>
      <c r="BA474" s="2820">
        <f t="shared" si="248"/>
        <v>0</v>
      </c>
      <c r="BB474" s="2820">
        <f t="shared" si="249"/>
        <v>0</v>
      </c>
      <c r="BC474" s="2820">
        <f t="shared" si="250"/>
        <v>0</v>
      </c>
      <c r="BD474" s="2820">
        <f t="shared" si="251"/>
        <v>0</v>
      </c>
      <c r="BE474" s="2820">
        <f t="shared" si="252"/>
        <v>0</v>
      </c>
      <c r="BF474" s="2820">
        <f t="shared" si="253"/>
        <v>0</v>
      </c>
      <c r="BG474" s="2820">
        <f t="shared" si="254"/>
        <v>0</v>
      </c>
      <c r="BH474" s="2820">
        <f t="shared" si="255"/>
        <v>0</v>
      </c>
      <c r="BI474" s="2820">
        <f t="shared" si="256"/>
        <v>0</v>
      </c>
      <c r="BJ474" s="2820">
        <f t="shared" si="257"/>
        <v>0</v>
      </c>
      <c r="BK474" s="2820">
        <f t="shared" si="258"/>
        <v>0</v>
      </c>
      <c r="BL474" s="2820">
        <f t="shared" si="259"/>
        <v>0</v>
      </c>
      <c r="BM474" s="2820">
        <f t="shared" si="260"/>
        <v>0</v>
      </c>
      <c r="BN474" s="2820">
        <f t="shared" si="261"/>
        <v>0</v>
      </c>
      <c r="BO474" s="2820">
        <f t="shared" si="262"/>
        <v>0</v>
      </c>
      <c r="BP474" s="2820">
        <f t="shared" si="263"/>
        <v>0</v>
      </c>
      <c r="BQ474" s="2820">
        <f t="shared" si="264"/>
        <v>0</v>
      </c>
      <c r="BR474" s="2820">
        <f t="shared" si="265"/>
        <v>0</v>
      </c>
      <c r="BS474" s="2820">
        <f t="shared" si="266"/>
        <v>0</v>
      </c>
      <c r="BT474" s="2868">
        <f t="shared" si="267"/>
        <v>0</v>
      </c>
    </row>
    <row r="475" spans="1:72">
      <c r="A475" s="1243"/>
      <c r="B475" s="1251"/>
      <c r="C475" s="1251"/>
      <c r="D475" s="2824"/>
      <c r="E475" s="2820">
        <f t="shared" si="239"/>
        <v>0</v>
      </c>
      <c r="F475" s="2821"/>
      <c r="G475" s="2822">
        <f t="shared" si="240"/>
        <v>0</v>
      </c>
      <c r="H475" s="2823">
        <f t="shared" si="241"/>
        <v>0</v>
      </c>
      <c r="I475" s="2831"/>
      <c r="J475" s="2831"/>
      <c r="K475" s="2831"/>
      <c r="L475" s="2831"/>
      <c r="M475" s="2831"/>
      <c r="N475" s="2831"/>
      <c r="O475" s="2831"/>
      <c r="P475" s="2831"/>
      <c r="Q475" s="2831"/>
      <c r="R475" s="2831"/>
      <c r="S475" s="2831"/>
      <c r="T475" s="2831"/>
      <c r="U475" s="2831"/>
      <c r="V475" s="2831"/>
      <c r="W475" s="2831"/>
      <c r="X475" s="2831"/>
      <c r="Y475" s="2831"/>
      <c r="Z475" s="2831"/>
      <c r="AA475" s="2831"/>
      <c r="AB475" s="2831"/>
      <c r="AC475" s="2820">
        <f t="shared" si="242"/>
        <v>0</v>
      </c>
      <c r="AD475" s="2841"/>
      <c r="AE475" s="2841"/>
      <c r="AF475" s="2841"/>
      <c r="AG475" s="2841"/>
      <c r="AH475" s="2841"/>
      <c r="AI475" s="2841"/>
      <c r="AJ475" s="2841"/>
      <c r="AK475" s="2841"/>
      <c r="AL475" s="2841"/>
      <c r="AM475" s="2841"/>
      <c r="AN475" s="2841"/>
      <c r="AO475" s="2841"/>
      <c r="AP475" s="2841"/>
      <c r="AQ475" s="2841"/>
      <c r="AR475" s="2841"/>
      <c r="AS475" s="2841"/>
      <c r="AT475" s="2821"/>
      <c r="AU475" s="2850"/>
      <c r="AV475" s="794">
        <f t="shared" si="243"/>
        <v>0</v>
      </c>
      <c r="AW475" s="794">
        <f t="shared" si="244"/>
        <v>0</v>
      </c>
      <c r="AX475" s="794">
        <f t="shared" si="245"/>
        <v>0</v>
      </c>
      <c r="AY475" s="1178">
        <f t="shared" si="246"/>
        <v>0</v>
      </c>
      <c r="AZ475" s="2820">
        <f t="shared" si="247"/>
        <v>0</v>
      </c>
      <c r="BA475" s="2820">
        <f t="shared" si="248"/>
        <v>0</v>
      </c>
      <c r="BB475" s="2820">
        <f t="shared" si="249"/>
        <v>0</v>
      </c>
      <c r="BC475" s="2820">
        <f t="shared" si="250"/>
        <v>0</v>
      </c>
      <c r="BD475" s="2820">
        <f t="shared" si="251"/>
        <v>0</v>
      </c>
      <c r="BE475" s="2820">
        <f t="shared" si="252"/>
        <v>0</v>
      </c>
      <c r="BF475" s="2820">
        <f t="shared" si="253"/>
        <v>0</v>
      </c>
      <c r="BG475" s="2820">
        <f t="shared" si="254"/>
        <v>0</v>
      </c>
      <c r="BH475" s="2820">
        <f t="shared" si="255"/>
        <v>0</v>
      </c>
      <c r="BI475" s="2820">
        <f t="shared" si="256"/>
        <v>0</v>
      </c>
      <c r="BJ475" s="2820">
        <f t="shared" si="257"/>
        <v>0</v>
      </c>
      <c r="BK475" s="2820">
        <f t="shared" si="258"/>
        <v>0</v>
      </c>
      <c r="BL475" s="2820">
        <f t="shared" si="259"/>
        <v>0</v>
      </c>
      <c r="BM475" s="2820">
        <f t="shared" si="260"/>
        <v>0</v>
      </c>
      <c r="BN475" s="2820">
        <f t="shared" si="261"/>
        <v>0</v>
      </c>
      <c r="BO475" s="2820">
        <f t="shared" si="262"/>
        <v>0</v>
      </c>
      <c r="BP475" s="2820">
        <f t="shared" si="263"/>
        <v>0</v>
      </c>
      <c r="BQ475" s="2820">
        <f t="shared" si="264"/>
        <v>0</v>
      </c>
      <c r="BR475" s="2820">
        <f t="shared" si="265"/>
        <v>0</v>
      </c>
      <c r="BS475" s="2820">
        <f t="shared" si="266"/>
        <v>0</v>
      </c>
      <c r="BT475" s="2868">
        <f t="shared" si="267"/>
        <v>0</v>
      </c>
    </row>
    <row r="476" spans="1:72">
      <c r="A476" s="1243"/>
      <c r="B476" s="1251"/>
      <c r="C476" s="1251"/>
      <c r="D476" s="2824"/>
      <c r="E476" s="2820">
        <f t="shared" si="239"/>
        <v>0</v>
      </c>
      <c r="F476" s="2821"/>
      <c r="G476" s="2822">
        <f t="shared" si="240"/>
        <v>0</v>
      </c>
      <c r="H476" s="2823">
        <f t="shared" si="241"/>
        <v>0</v>
      </c>
      <c r="I476" s="2831"/>
      <c r="J476" s="2831"/>
      <c r="K476" s="2831"/>
      <c r="L476" s="2831"/>
      <c r="M476" s="2831"/>
      <c r="N476" s="2831"/>
      <c r="O476" s="2831"/>
      <c r="P476" s="2831"/>
      <c r="Q476" s="2831"/>
      <c r="R476" s="2831"/>
      <c r="S476" s="2831"/>
      <c r="T476" s="2831"/>
      <c r="U476" s="2831"/>
      <c r="V476" s="2831"/>
      <c r="W476" s="2831"/>
      <c r="X476" s="2831"/>
      <c r="Y476" s="2831"/>
      <c r="Z476" s="2831"/>
      <c r="AA476" s="2831"/>
      <c r="AB476" s="2831"/>
      <c r="AC476" s="2820">
        <f t="shared" si="242"/>
        <v>0</v>
      </c>
      <c r="AD476" s="2841"/>
      <c r="AE476" s="2841"/>
      <c r="AF476" s="2841"/>
      <c r="AG476" s="2841"/>
      <c r="AH476" s="2841"/>
      <c r="AI476" s="2841"/>
      <c r="AJ476" s="2841"/>
      <c r="AK476" s="2841"/>
      <c r="AL476" s="2841"/>
      <c r="AM476" s="2841"/>
      <c r="AN476" s="2841"/>
      <c r="AO476" s="2841"/>
      <c r="AP476" s="2841"/>
      <c r="AQ476" s="2841"/>
      <c r="AR476" s="2841"/>
      <c r="AS476" s="2841"/>
      <c r="AT476" s="2821"/>
      <c r="AU476" s="2850"/>
      <c r="AV476" s="794">
        <f t="shared" si="243"/>
        <v>0</v>
      </c>
      <c r="AW476" s="794">
        <f t="shared" si="244"/>
        <v>0</v>
      </c>
      <c r="AX476" s="794">
        <f t="shared" si="245"/>
        <v>0</v>
      </c>
      <c r="AY476" s="1178">
        <f t="shared" si="246"/>
        <v>0</v>
      </c>
      <c r="AZ476" s="2820">
        <f t="shared" si="247"/>
        <v>0</v>
      </c>
      <c r="BA476" s="2820">
        <f t="shared" si="248"/>
        <v>0</v>
      </c>
      <c r="BB476" s="2820">
        <f t="shared" si="249"/>
        <v>0</v>
      </c>
      <c r="BC476" s="2820">
        <f t="shared" si="250"/>
        <v>0</v>
      </c>
      <c r="BD476" s="2820">
        <f t="shared" si="251"/>
        <v>0</v>
      </c>
      <c r="BE476" s="2820">
        <f t="shared" si="252"/>
        <v>0</v>
      </c>
      <c r="BF476" s="2820">
        <f t="shared" si="253"/>
        <v>0</v>
      </c>
      <c r="BG476" s="2820">
        <f t="shared" si="254"/>
        <v>0</v>
      </c>
      <c r="BH476" s="2820">
        <f t="shared" si="255"/>
        <v>0</v>
      </c>
      <c r="BI476" s="2820">
        <f t="shared" si="256"/>
        <v>0</v>
      </c>
      <c r="BJ476" s="2820">
        <f t="shared" si="257"/>
        <v>0</v>
      </c>
      <c r="BK476" s="2820">
        <f t="shared" si="258"/>
        <v>0</v>
      </c>
      <c r="BL476" s="2820">
        <f t="shared" si="259"/>
        <v>0</v>
      </c>
      <c r="BM476" s="2820">
        <f t="shared" si="260"/>
        <v>0</v>
      </c>
      <c r="BN476" s="2820">
        <f t="shared" si="261"/>
        <v>0</v>
      </c>
      <c r="BO476" s="2820">
        <f t="shared" si="262"/>
        <v>0</v>
      </c>
      <c r="BP476" s="2820">
        <f t="shared" si="263"/>
        <v>0</v>
      </c>
      <c r="BQ476" s="2820">
        <f t="shared" si="264"/>
        <v>0</v>
      </c>
      <c r="BR476" s="2820">
        <f t="shared" si="265"/>
        <v>0</v>
      </c>
      <c r="BS476" s="2820">
        <f t="shared" si="266"/>
        <v>0</v>
      </c>
      <c r="BT476" s="2868">
        <f t="shared" si="267"/>
        <v>0</v>
      </c>
    </row>
    <row r="477" spans="1:72">
      <c r="A477" s="1243"/>
      <c r="B477" s="1251"/>
      <c r="C477" s="1251"/>
      <c r="D477" s="2824"/>
      <c r="E477" s="2820">
        <f t="shared" si="239"/>
        <v>0</v>
      </c>
      <c r="F477" s="2821"/>
      <c r="G477" s="2822">
        <f t="shared" si="240"/>
        <v>0</v>
      </c>
      <c r="H477" s="2823">
        <f t="shared" si="241"/>
        <v>0</v>
      </c>
      <c r="I477" s="2831"/>
      <c r="J477" s="2831"/>
      <c r="K477" s="2831"/>
      <c r="L477" s="2831"/>
      <c r="M477" s="2831"/>
      <c r="N477" s="2831"/>
      <c r="O477" s="2831"/>
      <c r="P477" s="2831"/>
      <c r="Q477" s="2831"/>
      <c r="R477" s="2831"/>
      <c r="S477" s="2831"/>
      <c r="T477" s="2831"/>
      <c r="U477" s="2831"/>
      <c r="V477" s="2831"/>
      <c r="W477" s="2831"/>
      <c r="X477" s="2831"/>
      <c r="Y477" s="2831"/>
      <c r="Z477" s="2831"/>
      <c r="AA477" s="2831"/>
      <c r="AB477" s="2831"/>
      <c r="AC477" s="2820">
        <f t="shared" si="242"/>
        <v>0</v>
      </c>
      <c r="AD477" s="2841"/>
      <c r="AE477" s="2841"/>
      <c r="AF477" s="2841"/>
      <c r="AG477" s="2841"/>
      <c r="AH477" s="2841"/>
      <c r="AI477" s="2841"/>
      <c r="AJ477" s="2841"/>
      <c r="AK477" s="2841"/>
      <c r="AL477" s="2841"/>
      <c r="AM477" s="2841"/>
      <c r="AN477" s="2841"/>
      <c r="AO477" s="2841"/>
      <c r="AP477" s="2841"/>
      <c r="AQ477" s="2841"/>
      <c r="AR477" s="2841"/>
      <c r="AS477" s="2841"/>
      <c r="AT477" s="2821"/>
      <c r="AU477" s="2850"/>
      <c r="AV477" s="794">
        <f t="shared" si="243"/>
        <v>0</v>
      </c>
      <c r="AW477" s="794">
        <f t="shared" si="244"/>
        <v>0</v>
      </c>
      <c r="AX477" s="794">
        <f t="shared" si="245"/>
        <v>0</v>
      </c>
      <c r="AY477" s="1178">
        <f t="shared" si="246"/>
        <v>0</v>
      </c>
      <c r="AZ477" s="2820">
        <f t="shared" si="247"/>
        <v>0</v>
      </c>
      <c r="BA477" s="2820">
        <f t="shared" si="248"/>
        <v>0</v>
      </c>
      <c r="BB477" s="2820">
        <f t="shared" si="249"/>
        <v>0</v>
      </c>
      <c r="BC477" s="2820">
        <f t="shared" si="250"/>
        <v>0</v>
      </c>
      <c r="BD477" s="2820">
        <f t="shared" si="251"/>
        <v>0</v>
      </c>
      <c r="BE477" s="2820">
        <f t="shared" si="252"/>
        <v>0</v>
      </c>
      <c r="BF477" s="2820">
        <f t="shared" si="253"/>
        <v>0</v>
      </c>
      <c r="BG477" s="2820">
        <f t="shared" si="254"/>
        <v>0</v>
      </c>
      <c r="BH477" s="2820">
        <f t="shared" si="255"/>
        <v>0</v>
      </c>
      <c r="BI477" s="2820">
        <f t="shared" si="256"/>
        <v>0</v>
      </c>
      <c r="BJ477" s="2820">
        <f t="shared" si="257"/>
        <v>0</v>
      </c>
      <c r="BK477" s="2820">
        <f t="shared" si="258"/>
        <v>0</v>
      </c>
      <c r="BL477" s="2820">
        <f t="shared" si="259"/>
        <v>0</v>
      </c>
      <c r="BM477" s="2820">
        <f t="shared" si="260"/>
        <v>0</v>
      </c>
      <c r="BN477" s="2820">
        <f t="shared" si="261"/>
        <v>0</v>
      </c>
      <c r="BO477" s="2820">
        <f t="shared" si="262"/>
        <v>0</v>
      </c>
      <c r="BP477" s="2820">
        <f t="shared" si="263"/>
        <v>0</v>
      </c>
      <c r="BQ477" s="2820">
        <f t="shared" si="264"/>
        <v>0</v>
      </c>
      <c r="BR477" s="2820">
        <f t="shared" si="265"/>
        <v>0</v>
      </c>
      <c r="BS477" s="2820">
        <f t="shared" si="266"/>
        <v>0</v>
      </c>
      <c r="BT477" s="2868">
        <f t="shared" si="267"/>
        <v>0</v>
      </c>
    </row>
    <row r="478" spans="1:72">
      <c r="A478" s="1243"/>
      <c r="B478" s="1251"/>
      <c r="C478" s="1251"/>
      <c r="D478" s="2824"/>
      <c r="E478" s="2820">
        <f t="shared" si="239"/>
        <v>0</v>
      </c>
      <c r="F478" s="2821"/>
      <c r="G478" s="2822">
        <f t="shared" si="240"/>
        <v>0</v>
      </c>
      <c r="H478" s="2823">
        <f t="shared" si="241"/>
        <v>0</v>
      </c>
      <c r="I478" s="2831"/>
      <c r="J478" s="2831"/>
      <c r="K478" s="2831"/>
      <c r="L478" s="2831"/>
      <c r="M478" s="2831"/>
      <c r="N478" s="2831"/>
      <c r="O478" s="2831"/>
      <c r="P478" s="2831"/>
      <c r="Q478" s="2831"/>
      <c r="R478" s="2831"/>
      <c r="S478" s="2831"/>
      <c r="T478" s="2831"/>
      <c r="U478" s="2831"/>
      <c r="V478" s="2831"/>
      <c r="W478" s="2831"/>
      <c r="X478" s="2831"/>
      <c r="Y478" s="2831"/>
      <c r="Z478" s="2831"/>
      <c r="AA478" s="2831"/>
      <c r="AB478" s="2831"/>
      <c r="AC478" s="2820">
        <f t="shared" si="242"/>
        <v>0</v>
      </c>
      <c r="AD478" s="2841"/>
      <c r="AE478" s="2841"/>
      <c r="AF478" s="2841"/>
      <c r="AG478" s="2841"/>
      <c r="AH478" s="2841"/>
      <c r="AI478" s="2841"/>
      <c r="AJ478" s="2841"/>
      <c r="AK478" s="2841"/>
      <c r="AL478" s="2841"/>
      <c r="AM478" s="2841"/>
      <c r="AN478" s="2841"/>
      <c r="AO478" s="2841"/>
      <c r="AP478" s="2841"/>
      <c r="AQ478" s="2841"/>
      <c r="AR478" s="2841"/>
      <c r="AS478" s="2841"/>
      <c r="AT478" s="2821"/>
      <c r="AU478" s="2850"/>
      <c r="AV478" s="794">
        <f t="shared" si="243"/>
        <v>0</v>
      </c>
      <c r="AW478" s="794">
        <f t="shared" si="244"/>
        <v>0</v>
      </c>
      <c r="AX478" s="794">
        <f t="shared" si="245"/>
        <v>0</v>
      </c>
      <c r="AY478" s="1178">
        <f t="shared" si="246"/>
        <v>0</v>
      </c>
      <c r="AZ478" s="2820">
        <f t="shared" si="247"/>
        <v>0</v>
      </c>
      <c r="BA478" s="2820">
        <f t="shared" si="248"/>
        <v>0</v>
      </c>
      <c r="BB478" s="2820">
        <f t="shared" si="249"/>
        <v>0</v>
      </c>
      <c r="BC478" s="2820">
        <f t="shared" si="250"/>
        <v>0</v>
      </c>
      <c r="BD478" s="2820">
        <f t="shared" si="251"/>
        <v>0</v>
      </c>
      <c r="BE478" s="2820">
        <f t="shared" si="252"/>
        <v>0</v>
      </c>
      <c r="BF478" s="2820">
        <f t="shared" si="253"/>
        <v>0</v>
      </c>
      <c r="BG478" s="2820">
        <f t="shared" si="254"/>
        <v>0</v>
      </c>
      <c r="BH478" s="2820">
        <f t="shared" si="255"/>
        <v>0</v>
      </c>
      <c r="BI478" s="2820">
        <f t="shared" si="256"/>
        <v>0</v>
      </c>
      <c r="BJ478" s="2820">
        <f t="shared" si="257"/>
        <v>0</v>
      </c>
      <c r="BK478" s="2820">
        <f t="shared" si="258"/>
        <v>0</v>
      </c>
      <c r="BL478" s="2820">
        <f t="shared" si="259"/>
        <v>0</v>
      </c>
      <c r="BM478" s="2820">
        <f t="shared" si="260"/>
        <v>0</v>
      </c>
      <c r="BN478" s="2820">
        <f t="shared" si="261"/>
        <v>0</v>
      </c>
      <c r="BO478" s="2820">
        <f t="shared" si="262"/>
        <v>0</v>
      </c>
      <c r="BP478" s="2820">
        <f t="shared" si="263"/>
        <v>0</v>
      </c>
      <c r="BQ478" s="2820">
        <f t="shared" si="264"/>
        <v>0</v>
      </c>
      <c r="BR478" s="2820">
        <f t="shared" si="265"/>
        <v>0</v>
      </c>
      <c r="BS478" s="2820">
        <f t="shared" si="266"/>
        <v>0</v>
      </c>
      <c r="BT478" s="2868">
        <f t="shared" si="267"/>
        <v>0</v>
      </c>
    </row>
    <row r="479" spans="1:72">
      <c r="A479" s="1243"/>
      <c r="B479" s="1251"/>
      <c r="C479" s="1251"/>
      <c r="D479" s="2824"/>
      <c r="E479" s="2820">
        <f t="shared" si="239"/>
        <v>0</v>
      </c>
      <c r="F479" s="2821"/>
      <c r="G479" s="2822">
        <f t="shared" si="240"/>
        <v>0</v>
      </c>
      <c r="H479" s="2823">
        <f t="shared" si="241"/>
        <v>0</v>
      </c>
      <c r="I479" s="2831"/>
      <c r="J479" s="2831"/>
      <c r="K479" s="2831"/>
      <c r="L479" s="2831"/>
      <c r="M479" s="2831"/>
      <c r="N479" s="2831"/>
      <c r="O479" s="2831"/>
      <c r="P479" s="2831"/>
      <c r="Q479" s="2831"/>
      <c r="R479" s="2831"/>
      <c r="S479" s="2831"/>
      <c r="T479" s="2831"/>
      <c r="U479" s="2831"/>
      <c r="V479" s="2831"/>
      <c r="W479" s="2831"/>
      <c r="X479" s="2831"/>
      <c r="Y479" s="2831"/>
      <c r="Z479" s="2831"/>
      <c r="AA479" s="2831"/>
      <c r="AB479" s="2831"/>
      <c r="AC479" s="2820">
        <f t="shared" si="242"/>
        <v>0</v>
      </c>
      <c r="AD479" s="2841"/>
      <c r="AE479" s="2841"/>
      <c r="AF479" s="2841"/>
      <c r="AG479" s="2841"/>
      <c r="AH479" s="2841"/>
      <c r="AI479" s="2841"/>
      <c r="AJ479" s="2841"/>
      <c r="AK479" s="2841"/>
      <c r="AL479" s="2841"/>
      <c r="AM479" s="2841"/>
      <c r="AN479" s="2841"/>
      <c r="AO479" s="2841"/>
      <c r="AP479" s="2841"/>
      <c r="AQ479" s="2841"/>
      <c r="AR479" s="2841"/>
      <c r="AS479" s="2841"/>
      <c r="AT479" s="2821"/>
      <c r="AU479" s="2850"/>
      <c r="AV479" s="794">
        <f t="shared" si="243"/>
        <v>0</v>
      </c>
      <c r="AW479" s="794">
        <f t="shared" si="244"/>
        <v>0</v>
      </c>
      <c r="AX479" s="794">
        <f t="shared" si="245"/>
        <v>0</v>
      </c>
      <c r="AY479" s="1178">
        <f t="shared" si="246"/>
        <v>0</v>
      </c>
      <c r="AZ479" s="2820">
        <f t="shared" si="247"/>
        <v>0</v>
      </c>
      <c r="BA479" s="2820">
        <f t="shared" si="248"/>
        <v>0</v>
      </c>
      <c r="BB479" s="2820">
        <f t="shared" si="249"/>
        <v>0</v>
      </c>
      <c r="BC479" s="2820">
        <f t="shared" si="250"/>
        <v>0</v>
      </c>
      <c r="BD479" s="2820">
        <f t="shared" si="251"/>
        <v>0</v>
      </c>
      <c r="BE479" s="2820">
        <f t="shared" si="252"/>
        <v>0</v>
      </c>
      <c r="BF479" s="2820">
        <f t="shared" si="253"/>
        <v>0</v>
      </c>
      <c r="BG479" s="2820">
        <f t="shared" si="254"/>
        <v>0</v>
      </c>
      <c r="BH479" s="2820">
        <f t="shared" si="255"/>
        <v>0</v>
      </c>
      <c r="BI479" s="2820">
        <f t="shared" si="256"/>
        <v>0</v>
      </c>
      <c r="BJ479" s="2820">
        <f t="shared" si="257"/>
        <v>0</v>
      </c>
      <c r="BK479" s="2820">
        <f t="shared" si="258"/>
        <v>0</v>
      </c>
      <c r="BL479" s="2820">
        <f t="shared" si="259"/>
        <v>0</v>
      </c>
      <c r="BM479" s="2820">
        <f t="shared" si="260"/>
        <v>0</v>
      </c>
      <c r="BN479" s="2820">
        <f t="shared" si="261"/>
        <v>0</v>
      </c>
      <c r="BO479" s="2820">
        <f t="shared" si="262"/>
        <v>0</v>
      </c>
      <c r="BP479" s="2820">
        <f t="shared" si="263"/>
        <v>0</v>
      </c>
      <c r="BQ479" s="2820">
        <f t="shared" si="264"/>
        <v>0</v>
      </c>
      <c r="BR479" s="2820">
        <f t="shared" si="265"/>
        <v>0</v>
      </c>
      <c r="BS479" s="2820">
        <f t="shared" si="266"/>
        <v>0</v>
      </c>
      <c r="BT479" s="2868">
        <f t="shared" si="267"/>
        <v>0</v>
      </c>
    </row>
    <row r="480" spans="1:72">
      <c r="A480" s="1243"/>
      <c r="B480" s="1251"/>
      <c r="C480" s="1251"/>
      <c r="D480" s="2824"/>
      <c r="E480" s="2820">
        <f t="shared" si="239"/>
        <v>0</v>
      </c>
      <c r="F480" s="2821"/>
      <c r="G480" s="2822">
        <f t="shared" si="240"/>
        <v>0</v>
      </c>
      <c r="H480" s="2823">
        <f t="shared" si="241"/>
        <v>0</v>
      </c>
      <c r="I480" s="2831"/>
      <c r="J480" s="2831"/>
      <c r="K480" s="2831"/>
      <c r="L480" s="2831"/>
      <c r="M480" s="2831"/>
      <c r="N480" s="2831"/>
      <c r="O480" s="2831"/>
      <c r="P480" s="2831"/>
      <c r="Q480" s="2831"/>
      <c r="R480" s="2831"/>
      <c r="S480" s="2831"/>
      <c r="T480" s="2831"/>
      <c r="U480" s="2831"/>
      <c r="V480" s="2831"/>
      <c r="W480" s="2831"/>
      <c r="X480" s="2831"/>
      <c r="Y480" s="2831"/>
      <c r="Z480" s="2831"/>
      <c r="AA480" s="2831"/>
      <c r="AB480" s="2831"/>
      <c r="AC480" s="2820">
        <f t="shared" si="242"/>
        <v>0</v>
      </c>
      <c r="AD480" s="2841"/>
      <c r="AE480" s="2841"/>
      <c r="AF480" s="2841"/>
      <c r="AG480" s="2841"/>
      <c r="AH480" s="2841"/>
      <c r="AI480" s="2841"/>
      <c r="AJ480" s="2841"/>
      <c r="AK480" s="2841"/>
      <c r="AL480" s="2841"/>
      <c r="AM480" s="2841"/>
      <c r="AN480" s="2841"/>
      <c r="AO480" s="2841"/>
      <c r="AP480" s="2841"/>
      <c r="AQ480" s="2841"/>
      <c r="AR480" s="2841"/>
      <c r="AS480" s="2841"/>
      <c r="AT480" s="2821"/>
      <c r="AU480" s="2850"/>
      <c r="AV480" s="794">
        <f t="shared" si="243"/>
        <v>0</v>
      </c>
      <c r="AW480" s="794">
        <f t="shared" si="244"/>
        <v>0</v>
      </c>
      <c r="AX480" s="794">
        <f t="shared" si="245"/>
        <v>0</v>
      </c>
      <c r="AY480" s="1178">
        <f t="shared" si="246"/>
        <v>0</v>
      </c>
      <c r="AZ480" s="2820">
        <f t="shared" si="247"/>
        <v>0</v>
      </c>
      <c r="BA480" s="2820">
        <f t="shared" si="248"/>
        <v>0</v>
      </c>
      <c r="BB480" s="2820">
        <f t="shared" si="249"/>
        <v>0</v>
      </c>
      <c r="BC480" s="2820">
        <f t="shared" si="250"/>
        <v>0</v>
      </c>
      <c r="BD480" s="2820">
        <f t="shared" si="251"/>
        <v>0</v>
      </c>
      <c r="BE480" s="2820">
        <f t="shared" si="252"/>
        <v>0</v>
      </c>
      <c r="BF480" s="2820">
        <f t="shared" si="253"/>
        <v>0</v>
      </c>
      <c r="BG480" s="2820">
        <f t="shared" si="254"/>
        <v>0</v>
      </c>
      <c r="BH480" s="2820">
        <f t="shared" si="255"/>
        <v>0</v>
      </c>
      <c r="BI480" s="2820">
        <f t="shared" si="256"/>
        <v>0</v>
      </c>
      <c r="BJ480" s="2820">
        <f t="shared" si="257"/>
        <v>0</v>
      </c>
      <c r="BK480" s="2820">
        <f t="shared" si="258"/>
        <v>0</v>
      </c>
      <c r="BL480" s="2820">
        <f t="shared" si="259"/>
        <v>0</v>
      </c>
      <c r="BM480" s="2820">
        <f t="shared" si="260"/>
        <v>0</v>
      </c>
      <c r="BN480" s="2820">
        <f t="shared" si="261"/>
        <v>0</v>
      </c>
      <c r="BO480" s="2820">
        <f t="shared" si="262"/>
        <v>0</v>
      </c>
      <c r="BP480" s="2820">
        <f t="shared" si="263"/>
        <v>0</v>
      </c>
      <c r="BQ480" s="2820">
        <f t="shared" si="264"/>
        <v>0</v>
      </c>
      <c r="BR480" s="2820">
        <f t="shared" si="265"/>
        <v>0</v>
      </c>
      <c r="BS480" s="2820">
        <f t="shared" si="266"/>
        <v>0</v>
      </c>
      <c r="BT480" s="2868">
        <f t="shared" si="267"/>
        <v>0</v>
      </c>
    </row>
    <row r="481" spans="1:72">
      <c r="A481" s="1243"/>
      <c r="B481" s="1251"/>
      <c r="C481" s="1251"/>
      <c r="D481" s="2824"/>
      <c r="E481" s="2820">
        <f t="shared" si="239"/>
        <v>0</v>
      </c>
      <c r="F481" s="2821"/>
      <c r="G481" s="2822">
        <f t="shared" si="240"/>
        <v>0</v>
      </c>
      <c r="H481" s="2823">
        <f t="shared" si="241"/>
        <v>0</v>
      </c>
      <c r="I481" s="2831"/>
      <c r="J481" s="2831"/>
      <c r="K481" s="2831"/>
      <c r="L481" s="2831"/>
      <c r="M481" s="2831"/>
      <c r="N481" s="2831"/>
      <c r="O481" s="2831"/>
      <c r="P481" s="2831"/>
      <c r="Q481" s="2831"/>
      <c r="R481" s="2831"/>
      <c r="S481" s="2831"/>
      <c r="T481" s="2831"/>
      <c r="U481" s="2831"/>
      <c r="V481" s="2831"/>
      <c r="W481" s="2831"/>
      <c r="X481" s="2831"/>
      <c r="Y481" s="2831"/>
      <c r="Z481" s="2831"/>
      <c r="AA481" s="2831"/>
      <c r="AB481" s="2831"/>
      <c r="AC481" s="2820">
        <f t="shared" si="242"/>
        <v>0</v>
      </c>
      <c r="AD481" s="2841"/>
      <c r="AE481" s="2841"/>
      <c r="AF481" s="2841"/>
      <c r="AG481" s="2841"/>
      <c r="AH481" s="2841"/>
      <c r="AI481" s="2841"/>
      <c r="AJ481" s="2841"/>
      <c r="AK481" s="2841"/>
      <c r="AL481" s="2841"/>
      <c r="AM481" s="2841"/>
      <c r="AN481" s="2841"/>
      <c r="AO481" s="2841"/>
      <c r="AP481" s="2841"/>
      <c r="AQ481" s="2841"/>
      <c r="AR481" s="2841"/>
      <c r="AS481" s="2841"/>
      <c r="AT481" s="2821"/>
      <c r="AU481" s="2850"/>
      <c r="AV481" s="794">
        <f t="shared" si="243"/>
        <v>0</v>
      </c>
      <c r="AW481" s="794">
        <f t="shared" si="244"/>
        <v>0</v>
      </c>
      <c r="AX481" s="794">
        <f t="shared" si="245"/>
        <v>0</v>
      </c>
      <c r="AY481" s="1178">
        <f t="shared" si="246"/>
        <v>0</v>
      </c>
      <c r="AZ481" s="2820">
        <f t="shared" si="247"/>
        <v>0</v>
      </c>
      <c r="BA481" s="2820">
        <f t="shared" si="248"/>
        <v>0</v>
      </c>
      <c r="BB481" s="2820">
        <f t="shared" si="249"/>
        <v>0</v>
      </c>
      <c r="BC481" s="2820">
        <f t="shared" si="250"/>
        <v>0</v>
      </c>
      <c r="BD481" s="2820">
        <f t="shared" si="251"/>
        <v>0</v>
      </c>
      <c r="BE481" s="2820">
        <f t="shared" si="252"/>
        <v>0</v>
      </c>
      <c r="BF481" s="2820">
        <f t="shared" si="253"/>
        <v>0</v>
      </c>
      <c r="BG481" s="2820">
        <f t="shared" si="254"/>
        <v>0</v>
      </c>
      <c r="BH481" s="2820">
        <f t="shared" si="255"/>
        <v>0</v>
      </c>
      <c r="BI481" s="2820">
        <f t="shared" si="256"/>
        <v>0</v>
      </c>
      <c r="BJ481" s="2820">
        <f t="shared" si="257"/>
        <v>0</v>
      </c>
      <c r="BK481" s="2820">
        <f t="shared" si="258"/>
        <v>0</v>
      </c>
      <c r="BL481" s="2820">
        <f t="shared" si="259"/>
        <v>0</v>
      </c>
      <c r="BM481" s="2820">
        <f t="shared" si="260"/>
        <v>0</v>
      </c>
      <c r="BN481" s="2820">
        <f t="shared" si="261"/>
        <v>0</v>
      </c>
      <c r="BO481" s="2820">
        <f t="shared" si="262"/>
        <v>0</v>
      </c>
      <c r="BP481" s="2820">
        <f t="shared" si="263"/>
        <v>0</v>
      </c>
      <c r="BQ481" s="2820">
        <f t="shared" si="264"/>
        <v>0</v>
      </c>
      <c r="BR481" s="2820">
        <f t="shared" si="265"/>
        <v>0</v>
      </c>
      <c r="BS481" s="2820">
        <f t="shared" si="266"/>
        <v>0</v>
      </c>
      <c r="BT481" s="2868">
        <f t="shared" si="267"/>
        <v>0</v>
      </c>
    </row>
    <row r="482" spans="1:72">
      <c r="A482" s="1243"/>
      <c r="B482" s="1251"/>
      <c r="C482" s="1251"/>
      <c r="D482" s="2824"/>
      <c r="E482" s="2820">
        <f t="shared" si="239"/>
        <v>0</v>
      </c>
      <c r="F482" s="2821"/>
      <c r="G482" s="2822">
        <f t="shared" si="240"/>
        <v>0</v>
      </c>
      <c r="H482" s="2823">
        <f t="shared" si="241"/>
        <v>0</v>
      </c>
      <c r="I482" s="2831"/>
      <c r="J482" s="2831"/>
      <c r="K482" s="2831"/>
      <c r="L482" s="2831"/>
      <c r="M482" s="2831"/>
      <c r="N482" s="2831"/>
      <c r="O482" s="2831"/>
      <c r="P482" s="2831"/>
      <c r="Q482" s="2831"/>
      <c r="R482" s="2831"/>
      <c r="S482" s="2831"/>
      <c r="T482" s="2831"/>
      <c r="U482" s="2831"/>
      <c r="V482" s="2831"/>
      <c r="W482" s="2831"/>
      <c r="X482" s="2831"/>
      <c r="Y482" s="2831"/>
      <c r="Z482" s="2831"/>
      <c r="AA482" s="2831"/>
      <c r="AB482" s="2831"/>
      <c r="AC482" s="2820">
        <f t="shared" si="242"/>
        <v>0</v>
      </c>
      <c r="AD482" s="2841"/>
      <c r="AE482" s="2841"/>
      <c r="AF482" s="2841"/>
      <c r="AG482" s="2841"/>
      <c r="AH482" s="2841"/>
      <c r="AI482" s="2841"/>
      <c r="AJ482" s="2841"/>
      <c r="AK482" s="2841"/>
      <c r="AL482" s="2841"/>
      <c r="AM482" s="2841"/>
      <c r="AN482" s="2841"/>
      <c r="AO482" s="2841"/>
      <c r="AP482" s="2841"/>
      <c r="AQ482" s="2841"/>
      <c r="AR482" s="2841"/>
      <c r="AS482" s="2841"/>
      <c r="AT482" s="2821"/>
      <c r="AU482" s="2850"/>
      <c r="AV482" s="794">
        <f t="shared" si="243"/>
        <v>0</v>
      </c>
      <c r="AW482" s="794">
        <f t="shared" si="244"/>
        <v>0</v>
      </c>
      <c r="AX482" s="794">
        <f t="shared" si="245"/>
        <v>0</v>
      </c>
      <c r="AY482" s="1178">
        <f t="shared" si="246"/>
        <v>0</v>
      </c>
      <c r="AZ482" s="2820">
        <f t="shared" si="247"/>
        <v>0</v>
      </c>
      <c r="BA482" s="2820">
        <f t="shared" si="248"/>
        <v>0</v>
      </c>
      <c r="BB482" s="2820">
        <f t="shared" si="249"/>
        <v>0</v>
      </c>
      <c r="BC482" s="2820">
        <f t="shared" si="250"/>
        <v>0</v>
      </c>
      <c r="BD482" s="2820">
        <f t="shared" si="251"/>
        <v>0</v>
      </c>
      <c r="BE482" s="2820">
        <f t="shared" si="252"/>
        <v>0</v>
      </c>
      <c r="BF482" s="2820">
        <f t="shared" si="253"/>
        <v>0</v>
      </c>
      <c r="BG482" s="2820">
        <f t="shared" si="254"/>
        <v>0</v>
      </c>
      <c r="BH482" s="2820">
        <f t="shared" si="255"/>
        <v>0</v>
      </c>
      <c r="BI482" s="2820">
        <f t="shared" si="256"/>
        <v>0</v>
      </c>
      <c r="BJ482" s="2820">
        <f t="shared" si="257"/>
        <v>0</v>
      </c>
      <c r="BK482" s="2820">
        <f t="shared" si="258"/>
        <v>0</v>
      </c>
      <c r="BL482" s="2820">
        <f t="shared" si="259"/>
        <v>0</v>
      </c>
      <c r="BM482" s="2820">
        <f t="shared" si="260"/>
        <v>0</v>
      </c>
      <c r="BN482" s="2820">
        <f t="shared" si="261"/>
        <v>0</v>
      </c>
      <c r="BO482" s="2820">
        <f t="shared" si="262"/>
        <v>0</v>
      </c>
      <c r="BP482" s="2820">
        <f t="shared" si="263"/>
        <v>0</v>
      </c>
      <c r="BQ482" s="2820">
        <f t="shared" si="264"/>
        <v>0</v>
      </c>
      <c r="BR482" s="2820">
        <f t="shared" si="265"/>
        <v>0</v>
      </c>
      <c r="BS482" s="2820">
        <f t="shared" si="266"/>
        <v>0</v>
      </c>
      <c r="BT482" s="2868">
        <f t="shared" si="267"/>
        <v>0</v>
      </c>
    </row>
    <row r="483" spans="1:72">
      <c r="A483" s="1243"/>
      <c r="B483" s="1251"/>
      <c r="C483" s="1251"/>
      <c r="D483" s="2824"/>
      <c r="E483" s="2820">
        <f t="shared" si="239"/>
        <v>0</v>
      </c>
      <c r="F483" s="2821"/>
      <c r="G483" s="2822">
        <f t="shared" si="240"/>
        <v>0</v>
      </c>
      <c r="H483" s="2823">
        <f t="shared" si="241"/>
        <v>0</v>
      </c>
      <c r="I483" s="2831"/>
      <c r="J483" s="2831"/>
      <c r="K483" s="2831"/>
      <c r="L483" s="2831"/>
      <c r="M483" s="2831"/>
      <c r="N483" s="2831"/>
      <c r="O483" s="2831"/>
      <c r="P483" s="2831"/>
      <c r="Q483" s="2831"/>
      <c r="R483" s="2831"/>
      <c r="S483" s="2831"/>
      <c r="T483" s="2831"/>
      <c r="U483" s="2831"/>
      <c r="V483" s="2831"/>
      <c r="W483" s="2831"/>
      <c r="X483" s="2831"/>
      <c r="Y483" s="2831"/>
      <c r="Z483" s="2831"/>
      <c r="AA483" s="2831"/>
      <c r="AB483" s="2831"/>
      <c r="AC483" s="2820">
        <f t="shared" si="242"/>
        <v>0</v>
      </c>
      <c r="AD483" s="2841"/>
      <c r="AE483" s="2841"/>
      <c r="AF483" s="2841"/>
      <c r="AG483" s="2841"/>
      <c r="AH483" s="2841"/>
      <c r="AI483" s="2841"/>
      <c r="AJ483" s="2841"/>
      <c r="AK483" s="2841"/>
      <c r="AL483" s="2841"/>
      <c r="AM483" s="2841"/>
      <c r="AN483" s="2841"/>
      <c r="AO483" s="2841"/>
      <c r="AP483" s="2841"/>
      <c r="AQ483" s="2841"/>
      <c r="AR483" s="2841"/>
      <c r="AS483" s="2841"/>
      <c r="AT483" s="2821"/>
      <c r="AU483" s="2850"/>
      <c r="AV483" s="794">
        <f t="shared" si="243"/>
        <v>0</v>
      </c>
      <c r="AW483" s="794">
        <f t="shared" si="244"/>
        <v>0</v>
      </c>
      <c r="AX483" s="794">
        <f t="shared" si="245"/>
        <v>0</v>
      </c>
      <c r="AY483" s="1178">
        <f t="shared" si="246"/>
        <v>0</v>
      </c>
      <c r="AZ483" s="2820">
        <f t="shared" si="247"/>
        <v>0</v>
      </c>
      <c r="BA483" s="2820">
        <f t="shared" si="248"/>
        <v>0</v>
      </c>
      <c r="BB483" s="2820">
        <f t="shared" si="249"/>
        <v>0</v>
      </c>
      <c r="BC483" s="2820">
        <f t="shared" si="250"/>
        <v>0</v>
      </c>
      <c r="BD483" s="2820">
        <f t="shared" si="251"/>
        <v>0</v>
      </c>
      <c r="BE483" s="2820">
        <f t="shared" si="252"/>
        <v>0</v>
      </c>
      <c r="BF483" s="2820">
        <f t="shared" si="253"/>
        <v>0</v>
      </c>
      <c r="BG483" s="2820">
        <f t="shared" si="254"/>
        <v>0</v>
      </c>
      <c r="BH483" s="2820">
        <f t="shared" si="255"/>
        <v>0</v>
      </c>
      <c r="BI483" s="2820">
        <f t="shared" si="256"/>
        <v>0</v>
      </c>
      <c r="BJ483" s="2820">
        <f t="shared" si="257"/>
        <v>0</v>
      </c>
      <c r="BK483" s="2820">
        <f t="shared" si="258"/>
        <v>0</v>
      </c>
      <c r="BL483" s="2820">
        <f t="shared" si="259"/>
        <v>0</v>
      </c>
      <c r="BM483" s="2820">
        <f t="shared" si="260"/>
        <v>0</v>
      </c>
      <c r="BN483" s="2820">
        <f t="shared" si="261"/>
        <v>0</v>
      </c>
      <c r="BO483" s="2820">
        <f t="shared" si="262"/>
        <v>0</v>
      </c>
      <c r="BP483" s="2820">
        <f t="shared" si="263"/>
        <v>0</v>
      </c>
      <c r="BQ483" s="2820">
        <f t="shared" si="264"/>
        <v>0</v>
      </c>
      <c r="BR483" s="2820">
        <f t="shared" si="265"/>
        <v>0</v>
      </c>
      <c r="BS483" s="2820">
        <f t="shared" si="266"/>
        <v>0</v>
      </c>
      <c r="BT483" s="2868">
        <f t="shared" si="267"/>
        <v>0</v>
      </c>
    </row>
    <row r="484" spans="1:72">
      <c r="A484" s="1243"/>
      <c r="B484" s="1251"/>
      <c r="C484" s="1251"/>
      <c r="D484" s="2824"/>
      <c r="E484" s="2820">
        <f t="shared" si="239"/>
        <v>0</v>
      </c>
      <c r="F484" s="2821"/>
      <c r="G484" s="2822">
        <f t="shared" si="240"/>
        <v>0</v>
      </c>
      <c r="H484" s="2823">
        <f t="shared" si="241"/>
        <v>0</v>
      </c>
      <c r="I484" s="2831"/>
      <c r="J484" s="2831"/>
      <c r="K484" s="2831"/>
      <c r="L484" s="2831"/>
      <c r="M484" s="2831"/>
      <c r="N484" s="2831"/>
      <c r="O484" s="2831"/>
      <c r="P484" s="2831"/>
      <c r="Q484" s="2831"/>
      <c r="R484" s="2831"/>
      <c r="S484" s="2831"/>
      <c r="T484" s="2831"/>
      <c r="U484" s="2831"/>
      <c r="V484" s="2831"/>
      <c r="W484" s="2831"/>
      <c r="X484" s="2831"/>
      <c r="Y484" s="2831"/>
      <c r="Z484" s="2831"/>
      <c r="AA484" s="2831"/>
      <c r="AB484" s="2831"/>
      <c r="AC484" s="2820">
        <f t="shared" si="242"/>
        <v>0</v>
      </c>
      <c r="AD484" s="2841"/>
      <c r="AE484" s="2841"/>
      <c r="AF484" s="2841"/>
      <c r="AG484" s="2841"/>
      <c r="AH484" s="2841"/>
      <c r="AI484" s="2841"/>
      <c r="AJ484" s="2841"/>
      <c r="AK484" s="2841"/>
      <c r="AL484" s="2841"/>
      <c r="AM484" s="2841"/>
      <c r="AN484" s="2841"/>
      <c r="AO484" s="2841"/>
      <c r="AP484" s="2841"/>
      <c r="AQ484" s="2841"/>
      <c r="AR484" s="2841"/>
      <c r="AS484" s="2841"/>
      <c r="AT484" s="2821"/>
      <c r="AU484" s="2850"/>
      <c r="AV484" s="794">
        <f t="shared" si="243"/>
        <v>0</v>
      </c>
      <c r="AW484" s="794">
        <f t="shared" si="244"/>
        <v>0</v>
      </c>
      <c r="AX484" s="794">
        <f t="shared" si="245"/>
        <v>0</v>
      </c>
      <c r="AY484" s="1178">
        <f t="shared" si="246"/>
        <v>0</v>
      </c>
      <c r="AZ484" s="2820">
        <f t="shared" si="247"/>
        <v>0</v>
      </c>
      <c r="BA484" s="2820">
        <f t="shared" si="248"/>
        <v>0</v>
      </c>
      <c r="BB484" s="2820">
        <f t="shared" si="249"/>
        <v>0</v>
      </c>
      <c r="BC484" s="2820">
        <f t="shared" si="250"/>
        <v>0</v>
      </c>
      <c r="BD484" s="2820">
        <f t="shared" si="251"/>
        <v>0</v>
      </c>
      <c r="BE484" s="2820">
        <f t="shared" si="252"/>
        <v>0</v>
      </c>
      <c r="BF484" s="2820">
        <f t="shared" si="253"/>
        <v>0</v>
      </c>
      <c r="BG484" s="2820">
        <f t="shared" si="254"/>
        <v>0</v>
      </c>
      <c r="BH484" s="2820">
        <f t="shared" si="255"/>
        <v>0</v>
      </c>
      <c r="BI484" s="2820">
        <f t="shared" si="256"/>
        <v>0</v>
      </c>
      <c r="BJ484" s="2820">
        <f t="shared" si="257"/>
        <v>0</v>
      </c>
      <c r="BK484" s="2820">
        <f t="shared" si="258"/>
        <v>0</v>
      </c>
      <c r="BL484" s="2820">
        <f t="shared" si="259"/>
        <v>0</v>
      </c>
      <c r="BM484" s="2820">
        <f t="shared" si="260"/>
        <v>0</v>
      </c>
      <c r="BN484" s="2820">
        <f t="shared" si="261"/>
        <v>0</v>
      </c>
      <c r="BO484" s="2820">
        <f t="shared" si="262"/>
        <v>0</v>
      </c>
      <c r="BP484" s="2820">
        <f t="shared" si="263"/>
        <v>0</v>
      </c>
      <c r="BQ484" s="2820">
        <f t="shared" si="264"/>
        <v>0</v>
      </c>
      <c r="BR484" s="2820">
        <f t="shared" si="265"/>
        <v>0</v>
      </c>
      <c r="BS484" s="2820">
        <f t="shared" si="266"/>
        <v>0</v>
      </c>
      <c r="BT484" s="2868">
        <f t="shared" si="267"/>
        <v>0</v>
      </c>
    </row>
    <row r="485" spans="1:72">
      <c r="A485" s="1243"/>
      <c r="B485" s="1251"/>
      <c r="C485" s="1251"/>
      <c r="D485" s="2824"/>
      <c r="E485" s="2820">
        <f t="shared" si="239"/>
        <v>0</v>
      </c>
      <c r="F485" s="2821"/>
      <c r="G485" s="2822">
        <f t="shared" si="240"/>
        <v>0</v>
      </c>
      <c r="H485" s="2823">
        <f t="shared" si="241"/>
        <v>0</v>
      </c>
      <c r="I485" s="2831"/>
      <c r="J485" s="2831"/>
      <c r="K485" s="2831"/>
      <c r="L485" s="2831"/>
      <c r="M485" s="2831"/>
      <c r="N485" s="2831"/>
      <c r="O485" s="2831"/>
      <c r="P485" s="2831"/>
      <c r="Q485" s="2831"/>
      <c r="R485" s="2831"/>
      <c r="S485" s="2831"/>
      <c r="T485" s="2831"/>
      <c r="U485" s="2831"/>
      <c r="V485" s="2831"/>
      <c r="W485" s="2831"/>
      <c r="X485" s="2831"/>
      <c r="Y485" s="2831"/>
      <c r="Z485" s="2831"/>
      <c r="AA485" s="2831"/>
      <c r="AB485" s="2831"/>
      <c r="AC485" s="2820">
        <f t="shared" si="242"/>
        <v>0</v>
      </c>
      <c r="AD485" s="2841"/>
      <c r="AE485" s="2841"/>
      <c r="AF485" s="2841"/>
      <c r="AG485" s="2841"/>
      <c r="AH485" s="2841"/>
      <c r="AI485" s="2841"/>
      <c r="AJ485" s="2841"/>
      <c r="AK485" s="2841"/>
      <c r="AL485" s="2841"/>
      <c r="AM485" s="2841"/>
      <c r="AN485" s="2841"/>
      <c r="AO485" s="2841"/>
      <c r="AP485" s="2841"/>
      <c r="AQ485" s="2841"/>
      <c r="AR485" s="2841"/>
      <c r="AS485" s="2841"/>
      <c r="AT485" s="2821"/>
      <c r="AU485" s="2850"/>
      <c r="AV485" s="794">
        <f t="shared" si="243"/>
        <v>0</v>
      </c>
      <c r="AW485" s="794">
        <f t="shared" si="244"/>
        <v>0</v>
      </c>
      <c r="AX485" s="794">
        <f t="shared" si="245"/>
        <v>0</v>
      </c>
      <c r="AY485" s="1178">
        <f t="shared" si="246"/>
        <v>0</v>
      </c>
      <c r="AZ485" s="2820">
        <f t="shared" si="247"/>
        <v>0</v>
      </c>
      <c r="BA485" s="2820">
        <f t="shared" si="248"/>
        <v>0</v>
      </c>
      <c r="BB485" s="2820">
        <f t="shared" si="249"/>
        <v>0</v>
      </c>
      <c r="BC485" s="2820">
        <f t="shared" si="250"/>
        <v>0</v>
      </c>
      <c r="BD485" s="2820">
        <f t="shared" si="251"/>
        <v>0</v>
      </c>
      <c r="BE485" s="2820">
        <f t="shared" si="252"/>
        <v>0</v>
      </c>
      <c r="BF485" s="2820">
        <f t="shared" si="253"/>
        <v>0</v>
      </c>
      <c r="BG485" s="2820">
        <f t="shared" si="254"/>
        <v>0</v>
      </c>
      <c r="BH485" s="2820">
        <f t="shared" si="255"/>
        <v>0</v>
      </c>
      <c r="BI485" s="2820">
        <f t="shared" si="256"/>
        <v>0</v>
      </c>
      <c r="BJ485" s="2820">
        <f t="shared" si="257"/>
        <v>0</v>
      </c>
      <c r="BK485" s="2820">
        <f t="shared" si="258"/>
        <v>0</v>
      </c>
      <c r="BL485" s="2820">
        <f t="shared" si="259"/>
        <v>0</v>
      </c>
      <c r="BM485" s="2820">
        <f t="shared" si="260"/>
        <v>0</v>
      </c>
      <c r="BN485" s="2820">
        <f t="shared" si="261"/>
        <v>0</v>
      </c>
      <c r="BO485" s="2820">
        <f t="shared" si="262"/>
        <v>0</v>
      </c>
      <c r="BP485" s="2820">
        <f t="shared" si="263"/>
        <v>0</v>
      </c>
      <c r="BQ485" s="2820">
        <f t="shared" si="264"/>
        <v>0</v>
      </c>
      <c r="BR485" s="2820">
        <f t="shared" si="265"/>
        <v>0</v>
      </c>
      <c r="BS485" s="2820">
        <f t="shared" si="266"/>
        <v>0</v>
      </c>
      <c r="BT485" s="2868">
        <f t="shared" si="267"/>
        <v>0</v>
      </c>
    </row>
    <row r="486" spans="1:72">
      <c r="A486" s="1243"/>
      <c r="B486" s="1251"/>
      <c r="C486" s="1251"/>
      <c r="D486" s="2824"/>
      <c r="E486" s="2820">
        <f t="shared" si="239"/>
        <v>0</v>
      </c>
      <c r="F486" s="2821"/>
      <c r="G486" s="2822">
        <f t="shared" si="240"/>
        <v>0</v>
      </c>
      <c r="H486" s="2823">
        <f t="shared" si="241"/>
        <v>0</v>
      </c>
      <c r="I486" s="2831"/>
      <c r="J486" s="2831"/>
      <c r="K486" s="2831"/>
      <c r="L486" s="2831"/>
      <c r="M486" s="2831"/>
      <c r="N486" s="2831"/>
      <c r="O486" s="2831"/>
      <c r="P486" s="2831"/>
      <c r="Q486" s="2831"/>
      <c r="R486" s="2831"/>
      <c r="S486" s="2831"/>
      <c r="T486" s="2831"/>
      <c r="U486" s="2831"/>
      <c r="V486" s="2831"/>
      <c r="W486" s="2831"/>
      <c r="X486" s="2831"/>
      <c r="Y486" s="2831"/>
      <c r="Z486" s="2831"/>
      <c r="AA486" s="2831"/>
      <c r="AB486" s="2831"/>
      <c r="AC486" s="2820">
        <f t="shared" si="242"/>
        <v>0</v>
      </c>
      <c r="AD486" s="2841"/>
      <c r="AE486" s="2841"/>
      <c r="AF486" s="2841"/>
      <c r="AG486" s="2841"/>
      <c r="AH486" s="2841"/>
      <c r="AI486" s="2841"/>
      <c r="AJ486" s="2841"/>
      <c r="AK486" s="2841"/>
      <c r="AL486" s="2841"/>
      <c r="AM486" s="2841"/>
      <c r="AN486" s="2841"/>
      <c r="AO486" s="2841"/>
      <c r="AP486" s="2841"/>
      <c r="AQ486" s="2841"/>
      <c r="AR486" s="2841"/>
      <c r="AS486" s="2841"/>
      <c r="AT486" s="2821"/>
      <c r="AU486" s="2850"/>
      <c r="AV486" s="794">
        <f t="shared" si="243"/>
        <v>0</v>
      </c>
      <c r="AW486" s="794">
        <f t="shared" si="244"/>
        <v>0</v>
      </c>
      <c r="AX486" s="794">
        <f t="shared" si="245"/>
        <v>0</v>
      </c>
      <c r="AY486" s="1178">
        <f t="shared" si="246"/>
        <v>0</v>
      </c>
      <c r="AZ486" s="2820">
        <f t="shared" si="247"/>
        <v>0</v>
      </c>
      <c r="BA486" s="2820">
        <f t="shared" si="248"/>
        <v>0</v>
      </c>
      <c r="BB486" s="2820">
        <f t="shared" si="249"/>
        <v>0</v>
      </c>
      <c r="BC486" s="2820">
        <f t="shared" si="250"/>
        <v>0</v>
      </c>
      <c r="BD486" s="2820">
        <f t="shared" si="251"/>
        <v>0</v>
      </c>
      <c r="BE486" s="2820">
        <f t="shared" si="252"/>
        <v>0</v>
      </c>
      <c r="BF486" s="2820">
        <f t="shared" si="253"/>
        <v>0</v>
      </c>
      <c r="BG486" s="2820">
        <f t="shared" si="254"/>
        <v>0</v>
      </c>
      <c r="BH486" s="2820">
        <f t="shared" si="255"/>
        <v>0</v>
      </c>
      <c r="BI486" s="2820">
        <f t="shared" si="256"/>
        <v>0</v>
      </c>
      <c r="BJ486" s="2820">
        <f t="shared" si="257"/>
        <v>0</v>
      </c>
      <c r="BK486" s="2820">
        <f t="shared" si="258"/>
        <v>0</v>
      </c>
      <c r="BL486" s="2820">
        <f t="shared" si="259"/>
        <v>0</v>
      </c>
      <c r="BM486" s="2820">
        <f t="shared" si="260"/>
        <v>0</v>
      </c>
      <c r="BN486" s="2820">
        <f t="shared" si="261"/>
        <v>0</v>
      </c>
      <c r="BO486" s="2820">
        <f t="shared" si="262"/>
        <v>0</v>
      </c>
      <c r="BP486" s="2820">
        <f t="shared" si="263"/>
        <v>0</v>
      </c>
      <c r="BQ486" s="2820">
        <f t="shared" si="264"/>
        <v>0</v>
      </c>
      <c r="BR486" s="2820">
        <f t="shared" si="265"/>
        <v>0</v>
      </c>
      <c r="BS486" s="2820">
        <f t="shared" si="266"/>
        <v>0</v>
      </c>
      <c r="BT486" s="2868">
        <f t="shared" si="267"/>
        <v>0</v>
      </c>
    </row>
    <row r="487" spans="1:72">
      <c r="A487" s="1243"/>
      <c r="B487" s="1251"/>
      <c r="C487" s="1251"/>
      <c r="D487" s="2824"/>
      <c r="E487" s="2820">
        <f t="shared" si="239"/>
        <v>0</v>
      </c>
      <c r="F487" s="2821"/>
      <c r="G487" s="2822">
        <f t="shared" si="240"/>
        <v>0</v>
      </c>
      <c r="H487" s="2823">
        <f t="shared" si="241"/>
        <v>0</v>
      </c>
      <c r="I487" s="2831"/>
      <c r="J487" s="2831"/>
      <c r="K487" s="2831"/>
      <c r="L487" s="2831"/>
      <c r="M487" s="2831"/>
      <c r="N487" s="2831"/>
      <c r="O487" s="2831"/>
      <c r="P487" s="2831"/>
      <c r="Q487" s="2831"/>
      <c r="R487" s="2831"/>
      <c r="S487" s="2831"/>
      <c r="T487" s="2831"/>
      <c r="U487" s="2831"/>
      <c r="V487" s="2831"/>
      <c r="W487" s="2831"/>
      <c r="X487" s="2831"/>
      <c r="Y487" s="2831"/>
      <c r="Z487" s="2831"/>
      <c r="AA487" s="2831"/>
      <c r="AB487" s="2831"/>
      <c r="AC487" s="2820">
        <f t="shared" si="242"/>
        <v>0</v>
      </c>
      <c r="AD487" s="2841"/>
      <c r="AE487" s="2841"/>
      <c r="AF487" s="2841"/>
      <c r="AG487" s="2841"/>
      <c r="AH487" s="2841"/>
      <c r="AI487" s="2841"/>
      <c r="AJ487" s="2841"/>
      <c r="AK487" s="2841"/>
      <c r="AL487" s="2841"/>
      <c r="AM487" s="2841"/>
      <c r="AN487" s="2841"/>
      <c r="AO487" s="2841"/>
      <c r="AP487" s="2841"/>
      <c r="AQ487" s="2841"/>
      <c r="AR487" s="2841"/>
      <c r="AS487" s="2841"/>
      <c r="AT487" s="2821"/>
      <c r="AU487" s="2850"/>
      <c r="AV487" s="794">
        <f t="shared" si="243"/>
        <v>0</v>
      </c>
      <c r="AW487" s="794">
        <f t="shared" si="244"/>
        <v>0</v>
      </c>
      <c r="AX487" s="794">
        <f t="shared" si="245"/>
        <v>0</v>
      </c>
      <c r="AY487" s="1178">
        <f t="shared" si="246"/>
        <v>0</v>
      </c>
      <c r="AZ487" s="2820">
        <f t="shared" si="247"/>
        <v>0</v>
      </c>
      <c r="BA487" s="2820">
        <f t="shared" si="248"/>
        <v>0</v>
      </c>
      <c r="BB487" s="2820">
        <f t="shared" si="249"/>
        <v>0</v>
      </c>
      <c r="BC487" s="2820">
        <f t="shared" si="250"/>
        <v>0</v>
      </c>
      <c r="BD487" s="2820">
        <f t="shared" si="251"/>
        <v>0</v>
      </c>
      <c r="BE487" s="2820">
        <f t="shared" si="252"/>
        <v>0</v>
      </c>
      <c r="BF487" s="2820">
        <f t="shared" si="253"/>
        <v>0</v>
      </c>
      <c r="BG487" s="2820">
        <f t="shared" si="254"/>
        <v>0</v>
      </c>
      <c r="BH487" s="2820">
        <f t="shared" si="255"/>
        <v>0</v>
      </c>
      <c r="BI487" s="2820">
        <f t="shared" si="256"/>
        <v>0</v>
      </c>
      <c r="BJ487" s="2820">
        <f t="shared" si="257"/>
        <v>0</v>
      </c>
      <c r="BK487" s="2820">
        <f t="shared" si="258"/>
        <v>0</v>
      </c>
      <c r="BL487" s="2820">
        <f t="shared" si="259"/>
        <v>0</v>
      </c>
      <c r="BM487" s="2820">
        <f t="shared" si="260"/>
        <v>0</v>
      </c>
      <c r="BN487" s="2820">
        <f t="shared" si="261"/>
        <v>0</v>
      </c>
      <c r="BO487" s="2820">
        <f t="shared" si="262"/>
        <v>0</v>
      </c>
      <c r="BP487" s="2820">
        <f t="shared" si="263"/>
        <v>0</v>
      </c>
      <c r="BQ487" s="2820">
        <f t="shared" si="264"/>
        <v>0</v>
      </c>
      <c r="BR487" s="2820">
        <f t="shared" si="265"/>
        <v>0</v>
      </c>
      <c r="BS487" s="2820">
        <f t="shared" si="266"/>
        <v>0</v>
      </c>
      <c r="BT487" s="2868">
        <f t="shared" si="267"/>
        <v>0</v>
      </c>
    </row>
    <row r="488" spans="1:72">
      <c r="A488" s="1243"/>
      <c r="B488" s="1251"/>
      <c r="C488" s="1251"/>
      <c r="D488" s="2824"/>
      <c r="E488" s="2820">
        <f t="shared" si="239"/>
        <v>0</v>
      </c>
      <c r="F488" s="2821"/>
      <c r="G488" s="2822">
        <f t="shared" si="240"/>
        <v>0</v>
      </c>
      <c r="H488" s="2823">
        <f t="shared" si="241"/>
        <v>0</v>
      </c>
      <c r="I488" s="2831"/>
      <c r="J488" s="2831"/>
      <c r="K488" s="2831"/>
      <c r="L488" s="2831"/>
      <c r="M488" s="2831"/>
      <c r="N488" s="2831"/>
      <c r="O488" s="2831"/>
      <c r="P488" s="2831"/>
      <c r="Q488" s="2831"/>
      <c r="R488" s="2831"/>
      <c r="S488" s="2831"/>
      <c r="T488" s="2831"/>
      <c r="U488" s="2831"/>
      <c r="V488" s="2831"/>
      <c r="W488" s="2831"/>
      <c r="X488" s="2831"/>
      <c r="Y488" s="2831"/>
      <c r="Z488" s="2831"/>
      <c r="AA488" s="2831"/>
      <c r="AB488" s="2831"/>
      <c r="AC488" s="2820">
        <f t="shared" si="242"/>
        <v>0</v>
      </c>
      <c r="AD488" s="2841"/>
      <c r="AE488" s="2841"/>
      <c r="AF488" s="2841"/>
      <c r="AG488" s="2841"/>
      <c r="AH488" s="2841"/>
      <c r="AI488" s="2841"/>
      <c r="AJ488" s="2841"/>
      <c r="AK488" s="2841"/>
      <c r="AL488" s="2841"/>
      <c r="AM488" s="2841"/>
      <c r="AN488" s="2841"/>
      <c r="AO488" s="2841"/>
      <c r="AP488" s="2841"/>
      <c r="AQ488" s="2841"/>
      <c r="AR488" s="2841"/>
      <c r="AS488" s="2841"/>
      <c r="AT488" s="2821"/>
      <c r="AU488" s="2850"/>
      <c r="AV488" s="794">
        <f t="shared" si="243"/>
        <v>0</v>
      </c>
      <c r="AW488" s="794">
        <f t="shared" si="244"/>
        <v>0</v>
      </c>
      <c r="AX488" s="794">
        <f t="shared" si="245"/>
        <v>0</v>
      </c>
      <c r="AY488" s="1178">
        <f t="shared" si="246"/>
        <v>0</v>
      </c>
      <c r="AZ488" s="2820">
        <f t="shared" si="247"/>
        <v>0</v>
      </c>
      <c r="BA488" s="2820">
        <f t="shared" si="248"/>
        <v>0</v>
      </c>
      <c r="BB488" s="2820">
        <f t="shared" si="249"/>
        <v>0</v>
      </c>
      <c r="BC488" s="2820">
        <f t="shared" si="250"/>
        <v>0</v>
      </c>
      <c r="BD488" s="2820">
        <f t="shared" si="251"/>
        <v>0</v>
      </c>
      <c r="BE488" s="2820">
        <f t="shared" si="252"/>
        <v>0</v>
      </c>
      <c r="BF488" s="2820">
        <f t="shared" si="253"/>
        <v>0</v>
      </c>
      <c r="BG488" s="2820">
        <f t="shared" si="254"/>
        <v>0</v>
      </c>
      <c r="BH488" s="2820">
        <f t="shared" si="255"/>
        <v>0</v>
      </c>
      <c r="BI488" s="2820">
        <f t="shared" si="256"/>
        <v>0</v>
      </c>
      <c r="BJ488" s="2820">
        <f t="shared" si="257"/>
        <v>0</v>
      </c>
      <c r="BK488" s="2820">
        <f t="shared" si="258"/>
        <v>0</v>
      </c>
      <c r="BL488" s="2820">
        <f t="shared" si="259"/>
        <v>0</v>
      </c>
      <c r="BM488" s="2820">
        <f t="shared" si="260"/>
        <v>0</v>
      </c>
      <c r="BN488" s="2820">
        <f t="shared" si="261"/>
        <v>0</v>
      </c>
      <c r="BO488" s="2820">
        <f t="shared" si="262"/>
        <v>0</v>
      </c>
      <c r="BP488" s="2820">
        <f t="shared" si="263"/>
        <v>0</v>
      </c>
      <c r="BQ488" s="2820">
        <f t="shared" si="264"/>
        <v>0</v>
      </c>
      <c r="BR488" s="2820">
        <f t="shared" si="265"/>
        <v>0</v>
      </c>
      <c r="BS488" s="2820">
        <f t="shared" si="266"/>
        <v>0</v>
      </c>
      <c r="BT488" s="2868">
        <f t="shared" si="267"/>
        <v>0</v>
      </c>
    </row>
    <row r="489" spans="1:72">
      <c r="A489" s="1243"/>
      <c r="B489" s="1251"/>
      <c r="C489" s="1251"/>
      <c r="D489" s="2824"/>
      <c r="E489" s="2820">
        <f t="shared" si="239"/>
        <v>0</v>
      </c>
      <c r="F489" s="2821"/>
      <c r="G489" s="2822">
        <f t="shared" si="240"/>
        <v>0</v>
      </c>
      <c r="H489" s="2823">
        <f t="shared" si="241"/>
        <v>0</v>
      </c>
      <c r="I489" s="2831"/>
      <c r="J489" s="2831"/>
      <c r="K489" s="2831"/>
      <c r="L489" s="2831"/>
      <c r="M489" s="2831"/>
      <c r="N489" s="2831"/>
      <c r="O489" s="2831"/>
      <c r="P489" s="2831"/>
      <c r="Q489" s="2831"/>
      <c r="R489" s="2831"/>
      <c r="S489" s="2831"/>
      <c r="T489" s="2831"/>
      <c r="U489" s="2831"/>
      <c r="V489" s="2831"/>
      <c r="W489" s="2831"/>
      <c r="X489" s="2831"/>
      <c r="Y489" s="2831"/>
      <c r="Z489" s="2831"/>
      <c r="AA489" s="2831"/>
      <c r="AB489" s="2831"/>
      <c r="AC489" s="2820">
        <f t="shared" si="242"/>
        <v>0</v>
      </c>
      <c r="AD489" s="2841"/>
      <c r="AE489" s="2841"/>
      <c r="AF489" s="2841"/>
      <c r="AG489" s="2841"/>
      <c r="AH489" s="2841"/>
      <c r="AI489" s="2841"/>
      <c r="AJ489" s="2841"/>
      <c r="AK489" s="2841"/>
      <c r="AL489" s="2841"/>
      <c r="AM489" s="2841"/>
      <c r="AN489" s="2841"/>
      <c r="AO489" s="2841"/>
      <c r="AP489" s="2841"/>
      <c r="AQ489" s="2841"/>
      <c r="AR489" s="2841"/>
      <c r="AS489" s="2841"/>
      <c r="AT489" s="2821"/>
      <c r="AU489" s="2850"/>
      <c r="AV489" s="794">
        <f t="shared" si="243"/>
        <v>0</v>
      </c>
      <c r="AW489" s="794">
        <f t="shared" si="244"/>
        <v>0</v>
      </c>
      <c r="AX489" s="794">
        <f t="shared" si="245"/>
        <v>0</v>
      </c>
      <c r="AY489" s="1178">
        <f t="shared" si="246"/>
        <v>0</v>
      </c>
      <c r="AZ489" s="2820">
        <f t="shared" si="247"/>
        <v>0</v>
      </c>
      <c r="BA489" s="2820">
        <f t="shared" si="248"/>
        <v>0</v>
      </c>
      <c r="BB489" s="2820">
        <f t="shared" si="249"/>
        <v>0</v>
      </c>
      <c r="BC489" s="2820">
        <f t="shared" si="250"/>
        <v>0</v>
      </c>
      <c r="BD489" s="2820">
        <f t="shared" si="251"/>
        <v>0</v>
      </c>
      <c r="BE489" s="2820">
        <f t="shared" si="252"/>
        <v>0</v>
      </c>
      <c r="BF489" s="2820">
        <f t="shared" si="253"/>
        <v>0</v>
      </c>
      <c r="BG489" s="2820">
        <f t="shared" si="254"/>
        <v>0</v>
      </c>
      <c r="BH489" s="2820">
        <f t="shared" si="255"/>
        <v>0</v>
      </c>
      <c r="BI489" s="2820">
        <f t="shared" si="256"/>
        <v>0</v>
      </c>
      <c r="BJ489" s="2820">
        <f t="shared" si="257"/>
        <v>0</v>
      </c>
      <c r="BK489" s="2820">
        <f t="shared" si="258"/>
        <v>0</v>
      </c>
      <c r="BL489" s="2820">
        <f t="shared" si="259"/>
        <v>0</v>
      </c>
      <c r="BM489" s="2820">
        <f t="shared" si="260"/>
        <v>0</v>
      </c>
      <c r="BN489" s="2820">
        <f t="shared" si="261"/>
        <v>0</v>
      </c>
      <c r="BO489" s="2820">
        <f t="shared" si="262"/>
        <v>0</v>
      </c>
      <c r="BP489" s="2820">
        <f t="shared" si="263"/>
        <v>0</v>
      </c>
      <c r="BQ489" s="2820">
        <f t="shared" si="264"/>
        <v>0</v>
      </c>
      <c r="BR489" s="2820">
        <f t="shared" si="265"/>
        <v>0</v>
      </c>
      <c r="BS489" s="2820">
        <f t="shared" si="266"/>
        <v>0</v>
      </c>
      <c r="BT489" s="2868">
        <f t="shared" si="267"/>
        <v>0</v>
      </c>
    </row>
    <row r="490" spans="1:72">
      <c r="A490" s="1243"/>
      <c r="B490" s="1243"/>
      <c r="C490" s="1243"/>
      <c r="D490" s="2824"/>
      <c r="E490" s="2820">
        <f t="shared" si="239"/>
        <v>0</v>
      </c>
      <c r="F490" s="2841"/>
      <c r="G490" s="2822">
        <f t="shared" ref="G490:G521" si="268">H490+AC490+AT490</f>
        <v>0</v>
      </c>
      <c r="H490" s="2823">
        <f t="shared" ref="H490:H521" si="269">SUMIF(I$12:AB$12,"总值",I490:AB490)</f>
        <v>0</v>
      </c>
      <c r="I490" s="2869"/>
      <c r="J490" s="2869"/>
      <c r="K490" s="2831"/>
      <c r="L490" s="2831"/>
      <c r="M490" s="2831"/>
      <c r="N490" s="2831"/>
      <c r="O490" s="2831"/>
      <c r="P490" s="2831"/>
      <c r="Q490" s="2831"/>
      <c r="R490" s="2831"/>
      <c r="S490" s="2831"/>
      <c r="T490" s="2831"/>
      <c r="U490" s="2831"/>
      <c r="V490" s="2831"/>
      <c r="W490" s="2831"/>
      <c r="X490" s="2831"/>
      <c r="Y490" s="2831"/>
      <c r="Z490" s="2831"/>
      <c r="AA490" s="2831"/>
      <c r="AB490" s="2831"/>
      <c r="AC490" s="2820">
        <f t="shared" ref="AC490:AC521" si="270">SUMIF(AD$12:AS$12,"总值",AD490:AS490)</f>
        <v>0</v>
      </c>
      <c r="AD490" s="2841"/>
      <c r="AE490" s="2841"/>
      <c r="AF490" s="2841"/>
      <c r="AG490" s="2841"/>
      <c r="AH490" s="2841"/>
      <c r="AI490" s="2841"/>
      <c r="AJ490" s="2841"/>
      <c r="AK490" s="2841"/>
      <c r="AL490" s="2841"/>
      <c r="AM490" s="2841"/>
      <c r="AN490" s="2841"/>
      <c r="AO490" s="2841"/>
      <c r="AP490" s="2841"/>
      <c r="AQ490" s="2841"/>
      <c r="AR490" s="2841"/>
      <c r="AS490" s="2841"/>
      <c r="AT490" s="2841"/>
      <c r="AU490" s="1286"/>
      <c r="AV490" s="794">
        <f t="shared" si="243"/>
        <v>0</v>
      </c>
      <c r="AW490" s="794">
        <f t="shared" si="244"/>
        <v>0</v>
      </c>
      <c r="AX490" s="794">
        <f t="shared" si="245"/>
        <v>0</v>
      </c>
      <c r="AY490" s="1178">
        <f t="shared" ref="AY490:AY521" si="271">ROUND($AY$6*AZ490/$AZ$5,2)</f>
        <v>0</v>
      </c>
      <c r="AZ490" s="2820">
        <f t="shared" ref="AZ490:AZ521" si="272">BA490+BL490</f>
        <v>0</v>
      </c>
      <c r="BA490" s="2820">
        <f t="shared" ref="BA490:BA521" si="273">SUM(BB490:BK490)</f>
        <v>0</v>
      </c>
      <c r="BB490" s="2820">
        <f t="shared" ref="BB490:BB521" si="274">IF($D490="是",I490-J490,0)</f>
        <v>0</v>
      </c>
      <c r="BC490" s="2820">
        <f t="shared" ref="BC490:BC521" si="275">IF($D490="是",K490-L490,0)</f>
        <v>0</v>
      </c>
      <c r="BD490" s="2820">
        <f t="shared" ref="BD490:BD521" si="276">IF($D490="是",M490-N490,0)</f>
        <v>0</v>
      </c>
      <c r="BE490" s="2820">
        <f t="shared" ref="BE490:BE521" si="277">IF($D490="是",O490-P490,0)</f>
        <v>0</v>
      </c>
      <c r="BF490" s="2820">
        <f t="shared" ref="BF490:BF521" si="278">IF($D490="是",Q490-R490,0)</f>
        <v>0</v>
      </c>
      <c r="BG490" s="2820">
        <f t="shared" ref="BG490:BG521" si="279">IF($D490="是",S490-T490,0)</f>
        <v>0</v>
      </c>
      <c r="BH490" s="2820">
        <f t="shared" ref="BH490:BH521" si="280">IF($D490="是",U490-V490,0)</f>
        <v>0</v>
      </c>
      <c r="BI490" s="2820">
        <f t="shared" ref="BI490:BI521" si="281">IF($D490="是",W490-X490,0)</f>
        <v>0</v>
      </c>
      <c r="BJ490" s="2820">
        <f t="shared" ref="BJ490:BJ521" si="282">IF($D490="是",Y490-Z490,0)</f>
        <v>0</v>
      </c>
      <c r="BK490" s="2820">
        <f t="shared" ref="BK490:BK521" si="283">IF($D490="是",AA490-AB490,0)</f>
        <v>0</v>
      </c>
      <c r="BL490" s="2820">
        <f t="shared" ref="BL490:BL521" si="284">SUM(BM490:BT490)</f>
        <v>0</v>
      </c>
      <c r="BM490" s="2820">
        <f t="shared" ref="BM490:BM521" si="285">IF($D490="是",AD490-AE490,0)</f>
        <v>0</v>
      </c>
      <c r="BN490" s="2820">
        <f t="shared" ref="BN490:BN521" si="286">IF($D490="是",AF490-AG490,0)</f>
        <v>0</v>
      </c>
      <c r="BO490" s="2820">
        <f t="shared" ref="BO490:BO521" si="287">IF($D490="是",AH490-AI490,0)</f>
        <v>0</v>
      </c>
      <c r="BP490" s="2820">
        <f t="shared" ref="BP490:BP521" si="288">IF($D490="是",AJ490-AK490,0)</f>
        <v>0</v>
      </c>
      <c r="BQ490" s="2820">
        <f t="shared" ref="BQ490:BQ521" si="289">IF($D490="是",AL490-AM490,0)</f>
        <v>0</v>
      </c>
      <c r="BR490" s="2820">
        <f t="shared" ref="BR490:BR521" si="290">IF($D490="是",AN490-AO490,0)</f>
        <v>0</v>
      </c>
      <c r="BS490" s="2820">
        <f t="shared" ref="BS490:BS521" si="291">IF($D490="是",AP490-AQ490,0)</f>
        <v>0</v>
      </c>
      <c r="BT490" s="2868">
        <f t="shared" ref="BT490:BT521" si="292">IF($D490="是",AR490-AS490,0)</f>
        <v>0</v>
      </c>
    </row>
    <row r="491" spans="1:72">
      <c r="A491" s="1243"/>
      <c r="B491" s="1243"/>
      <c r="C491" s="1243"/>
      <c r="D491" s="2824"/>
      <c r="E491" s="2820">
        <f t="shared" si="239"/>
        <v>0</v>
      </c>
      <c r="F491" s="2841"/>
      <c r="G491" s="2822">
        <f t="shared" si="268"/>
        <v>0</v>
      </c>
      <c r="H491" s="2823">
        <f t="shared" si="269"/>
        <v>0</v>
      </c>
      <c r="I491" s="2831"/>
      <c r="J491" s="2831"/>
      <c r="K491" s="2831"/>
      <c r="L491" s="2831"/>
      <c r="M491" s="2831"/>
      <c r="N491" s="2831"/>
      <c r="O491" s="2831"/>
      <c r="P491" s="2831"/>
      <c r="Q491" s="2831"/>
      <c r="R491" s="2831"/>
      <c r="S491" s="2831"/>
      <c r="T491" s="2831"/>
      <c r="U491" s="2831"/>
      <c r="V491" s="2831"/>
      <c r="W491" s="2831"/>
      <c r="X491" s="2831"/>
      <c r="Y491" s="2831"/>
      <c r="Z491" s="2831"/>
      <c r="AA491" s="2831"/>
      <c r="AB491" s="2831"/>
      <c r="AC491" s="2820">
        <f t="shared" si="270"/>
        <v>0</v>
      </c>
      <c r="AD491" s="2841"/>
      <c r="AE491" s="2841"/>
      <c r="AF491" s="2841"/>
      <c r="AG491" s="2841"/>
      <c r="AH491" s="2841"/>
      <c r="AI491" s="2841"/>
      <c r="AJ491" s="2841"/>
      <c r="AK491" s="2841"/>
      <c r="AL491" s="2841"/>
      <c r="AM491" s="2841"/>
      <c r="AN491" s="2841"/>
      <c r="AO491" s="2841"/>
      <c r="AP491" s="2841"/>
      <c r="AQ491" s="2841"/>
      <c r="AR491" s="2841"/>
      <c r="AS491" s="2841"/>
      <c r="AT491" s="2841"/>
      <c r="AU491" s="1286"/>
      <c r="AV491" s="794">
        <f t="shared" si="243"/>
        <v>0</v>
      </c>
      <c r="AW491" s="794">
        <f t="shared" si="244"/>
        <v>0</v>
      </c>
      <c r="AX491" s="794">
        <f t="shared" si="245"/>
        <v>0</v>
      </c>
      <c r="AY491" s="1178">
        <f t="shared" si="271"/>
        <v>0</v>
      </c>
      <c r="AZ491" s="2820">
        <f t="shared" si="272"/>
        <v>0</v>
      </c>
      <c r="BA491" s="2820">
        <f t="shared" si="273"/>
        <v>0</v>
      </c>
      <c r="BB491" s="2820">
        <f t="shared" si="274"/>
        <v>0</v>
      </c>
      <c r="BC491" s="2820">
        <f t="shared" si="275"/>
        <v>0</v>
      </c>
      <c r="BD491" s="2820">
        <f t="shared" si="276"/>
        <v>0</v>
      </c>
      <c r="BE491" s="2820">
        <f t="shared" si="277"/>
        <v>0</v>
      </c>
      <c r="BF491" s="2820">
        <f t="shared" si="278"/>
        <v>0</v>
      </c>
      <c r="BG491" s="2820">
        <f t="shared" si="279"/>
        <v>0</v>
      </c>
      <c r="BH491" s="2820">
        <f t="shared" si="280"/>
        <v>0</v>
      </c>
      <c r="BI491" s="2820">
        <f t="shared" si="281"/>
        <v>0</v>
      </c>
      <c r="BJ491" s="2820">
        <f t="shared" si="282"/>
        <v>0</v>
      </c>
      <c r="BK491" s="2820">
        <f t="shared" si="283"/>
        <v>0</v>
      </c>
      <c r="BL491" s="2820">
        <f t="shared" si="284"/>
        <v>0</v>
      </c>
      <c r="BM491" s="2820">
        <f t="shared" si="285"/>
        <v>0</v>
      </c>
      <c r="BN491" s="2820">
        <f t="shared" si="286"/>
        <v>0</v>
      </c>
      <c r="BO491" s="2820">
        <f t="shared" si="287"/>
        <v>0</v>
      </c>
      <c r="BP491" s="2820">
        <f t="shared" si="288"/>
        <v>0</v>
      </c>
      <c r="BQ491" s="2820">
        <f t="shared" si="289"/>
        <v>0</v>
      </c>
      <c r="BR491" s="2820">
        <f t="shared" si="290"/>
        <v>0</v>
      </c>
      <c r="BS491" s="2820">
        <f t="shared" si="291"/>
        <v>0</v>
      </c>
      <c r="BT491" s="2868">
        <f t="shared" si="292"/>
        <v>0</v>
      </c>
    </row>
    <row r="492" spans="1:72">
      <c r="A492" s="1243"/>
      <c r="B492" s="1243"/>
      <c r="C492" s="1243"/>
      <c r="D492" s="2824"/>
      <c r="E492" s="2820">
        <f t="shared" si="239"/>
        <v>0</v>
      </c>
      <c r="F492" s="2841"/>
      <c r="G492" s="2822">
        <f t="shared" si="268"/>
        <v>0</v>
      </c>
      <c r="H492" s="2823">
        <f t="shared" si="269"/>
        <v>0</v>
      </c>
      <c r="I492" s="2831"/>
      <c r="J492" s="2831"/>
      <c r="K492" s="2831"/>
      <c r="L492" s="2831"/>
      <c r="M492" s="2831"/>
      <c r="N492" s="2831"/>
      <c r="O492" s="2831"/>
      <c r="P492" s="2831"/>
      <c r="Q492" s="2831"/>
      <c r="R492" s="2831"/>
      <c r="S492" s="2831"/>
      <c r="T492" s="2831"/>
      <c r="U492" s="2831"/>
      <c r="V492" s="2831"/>
      <c r="W492" s="2831"/>
      <c r="X492" s="2831"/>
      <c r="Y492" s="2831"/>
      <c r="Z492" s="2831"/>
      <c r="AA492" s="2831"/>
      <c r="AB492" s="2831"/>
      <c r="AC492" s="2820">
        <f t="shared" si="270"/>
        <v>0</v>
      </c>
      <c r="AD492" s="2841"/>
      <c r="AE492" s="2841"/>
      <c r="AF492" s="2841"/>
      <c r="AG492" s="2841"/>
      <c r="AH492" s="2841"/>
      <c r="AI492" s="2841"/>
      <c r="AJ492" s="2841"/>
      <c r="AK492" s="2841"/>
      <c r="AL492" s="2841"/>
      <c r="AM492" s="2841"/>
      <c r="AN492" s="2841"/>
      <c r="AO492" s="2841"/>
      <c r="AP492" s="2841"/>
      <c r="AQ492" s="2841"/>
      <c r="AR492" s="2841"/>
      <c r="AS492" s="2841"/>
      <c r="AT492" s="2841"/>
      <c r="AU492" s="1286"/>
      <c r="AV492" s="794">
        <f t="shared" si="243"/>
        <v>0</v>
      </c>
      <c r="AW492" s="794">
        <f t="shared" si="244"/>
        <v>0</v>
      </c>
      <c r="AX492" s="794">
        <f t="shared" si="245"/>
        <v>0</v>
      </c>
      <c r="AY492" s="1178">
        <f t="shared" si="271"/>
        <v>0</v>
      </c>
      <c r="AZ492" s="2820">
        <f t="shared" si="272"/>
        <v>0</v>
      </c>
      <c r="BA492" s="2820">
        <f t="shared" si="273"/>
        <v>0</v>
      </c>
      <c r="BB492" s="2820">
        <f t="shared" si="274"/>
        <v>0</v>
      </c>
      <c r="BC492" s="2820">
        <f t="shared" si="275"/>
        <v>0</v>
      </c>
      <c r="BD492" s="2820">
        <f t="shared" si="276"/>
        <v>0</v>
      </c>
      <c r="BE492" s="2820">
        <f t="shared" si="277"/>
        <v>0</v>
      </c>
      <c r="BF492" s="2820">
        <f t="shared" si="278"/>
        <v>0</v>
      </c>
      <c r="BG492" s="2820">
        <f t="shared" si="279"/>
        <v>0</v>
      </c>
      <c r="BH492" s="2820">
        <f t="shared" si="280"/>
        <v>0</v>
      </c>
      <c r="BI492" s="2820">
        <f t="shared" si="281"/>
        <v>0</v>
      </c>
      <c r="BJ492" s="2820">
        <f t="shared" si="282"/>
        <v>0</v>
      </c>
      <c r="BK492" s="2820">
        <f t="shared" si="283"/>
        <v>0</v>
      </c>
      <c r="BL492" s="2820">
        <f t="shared" si="284"/>
        <v>0</v>
      </c>
      <c r="BM492" s="2820">
        <f t="shared" si="285"/>
        <v>0</v>
      </c>
      <c r="BN492" s="2820">
        <f t="shared" si="286"/>
        <v>0</v>
      </c>
      <c r="BO492" s="2820">
        <f t="shared" si="287"/>
        <v>0</v>
      </c>
      <c r="BP492" s="2820">
        <f t="shared" si="288"/>
        <v>0</v>
      </c>
      <c r="BQ492" s="2820">
        <f t="shared" si="289"/>
        <v>0</v>
      </c>
      <c r="BR492" s="2820">
        <f t="shared" si="290"/>
        <v>0</v>
      </c>
      <c r="BS492" s="2820">
        <f t="shared" si="291"/>
        <v>0</v>
      </c>
      <c r="BT492" s="2868">
        <f t="shared" si="292"/>
        <v>0</v>
      </c>
    </row>
    <row r="493" spans="1:72">
      <c r="A493" s="1243"/>
      <c r="B493" s="1251"/>
      <c r="C493" s="1251"/>
      <c r="D493" s="2824"/>
      <c r="E493" s="2820">
        <f t="shared" ref="E493:E519" si="293">IF($C$3="是",ROUND($A$3*G493/$B$3,2),ROUND($A$3*(G493-AT493)/$B$3,2))</f>
        <v>0</v>
      </c>
      <c r="F493" s="2821"/>
      <c r="G493" s="2822">
        <f t="shared" si="268"/>
        <v>0</v>
      </c>
      <c r="H493" s="2823">
        <f t="shared" si="269"/>
        <v>0</v>
      </c>
      <c r="I493" s="2831"/>
      <c r="J493" s="2831"/>
      <c r="K493" s="2831"/>
      <c r="L493" s="2831"/>
      <c r="M493" s="2831"/>
      <c r="N493" s="2831"/>
      <c r="O493" s="2831"/>
      <c r="P493" s="2831"/>
      <c r="Q493" s="2831"/>
      <c r="R493" s="2831"/>
      <c r="S493" s="2831"/>
      <c r="T493" s="2831"/>
      <c r="U493" s="2831"/>
      <c r="V493" s="2831"/>
      <c r="W493" s="2831"/>
      <c r="X493" s="2831"/>
      <c r="Y493" s="2831"/>
      <c r="Z493" s="2831"/>
      <c r="AA493" s="2831"/>
      <c r="AB493" s="2831"/>
      <c r="AC493" s="2820">
        <f t="shared" si="270"/>
        <v>0</v>
      </c>
      <c r="AD493" s="2841"/>
      <c r="AE493" s="2841"/>
      <c r="AF493" s="2841"/>
      <c r="AG493" s="2841"/>
      <c r="AH493" s="2841"/>
      <c r="AI493" s="2841"/>
      <c r="AJ493" s="2841"/>
      <c r="AK493" s="2841"/>
      <c r="AL493" s="2841"/>
      <c r="AM493" s="2841"/>
      <c r="AN493" s="2841"/>
      <c r="AO493" s="2841"/>
      <c r="AP493" s="2841"/>
      <c r="AQ493" s="2841"/>
      <c r="AR493" s="2841"/>
      <c r="AS493" s="2841"/>
      <c r="AT493" s="2821"/>
      <c r="AU493" s="2850"/>
      <c r="AV493" s="794">
        <f t="shared" ref="AV493:AV520" si="294">A493</f>
        <v>0</v>
      </c>
      <c r="AW493" s="794">
        <f t="shared" ref="AW493:AW520" si="295">B493</f>
        <v>0</v>
      </c>
      <c r="AX493" s="794">
        <f t="shared" ref="AX493:AX520" si="296">C493</f>
        <v>0</v>
      </c>
      <c r="AY493" s="1178">
        <f t="shared" si="271"/>
        <v>0</v>
      </c>
      <c r="AZ493" s="2820">
        <f t="shared" si="272"/>
        <v>0</v>
      </c>
      <c r="BA493" s="2820">
        <f t="shared" si="273"/>
        <v>0</v>
      </c>
      <c r="BB493" s="2820">
        <f t="shared" si="274"/>
        <v>0</v>
      </c>
      <c r="BC493" s="2820">
        <f t="shared" si="275"/>
        <v>0</v>
      </c>
      <c r="BD493" s="2820">
        <f t="shared" si="276"/>
        <v>0</v>
      </c>
      <c r="BE493" s="2820">
        <f t="shared" si="277"/>
        <v>0</v>
      </c>
      <c r="BF493" s="2820">
        <f t="shared" si="278"/>
        <v>0</v>
      </c>
      <c r="BG493" s="2820">
        <f t="shared" si="279"/>
        <v>0</v>
      </c>
      <c r="BH493" s="2820">
        <f t="shared" si="280"/>
        <v>0</v>
      </c>
      <c r="BI493" s="2820">
        <f t="shared" si="281"/>
        <v>0</v>
      </c>
      <c r="BJ493" s="2820">
        <f t="shared" si="282"/>
        <v>0</v>
      </c>
      <c r="BK493" s="2820">
        <f t="shared" si="283"/>
        <v>0</v>
      </c>
      <c r="BL493" s="2820">
        <f t="shared" si="284"/>
        <v>0</v>
      </c>
      <c r="BM493" s="2820">
        <f t="shared" si="285"/>
        <v>0</v>
      </c>
      <c r="BN493" s="2820">
        <f t="shared" si="286"/>
        <v>0</v>
      </c>
      <c r="BO493" s="2820">
        <f t="shared" si="287"/>
        <v>0</v>
      </c>
      <c r="BP493" s="2820">
        <f t="shared" si="288"/>
        <v>0</v>
      </c>
      <c r="BQ493" s="2820">
        <f t="shared" si="289"/>
        <v>0</v>
      </c>
      <c r="BR493" s="2820">
        <f t="shared" si="290"/>
        <v>0</v>
      </c>
      <c r="BS493" s="2820">
        <f t="shared" si="291"/>
        <v>0</v>
      </c>
      <c r="BT493" s="2868">
        <f t="shared" si="292"/>
        <v>0</v>
      </c>
    </row>
    <row r="494" spans="1:72">
      <c r="A494" s="1243"/>
      <c r="B494" s="1251"/>
      <c r="C494" s="1251"/>
      <c r="D494" s="2824"/>
      <c r="E494" s="2820">
        <f t="shared" si="293"/>
        <v>0</v>
      </c>
      <c r="F494" s="2821"/>
      <c r="G494" s="2822">
        <f t="shared" si="268"/>
        <v>0</v>
      </c>
      <c r="H494" s="2823">
        <f t="shared" si="269"/>
        <v>0</v>
      </c>
      <c r="I494" s="2831"/>
      <c r="J494" s="2831"/>
      <c r="K494" s="2831"/>
      <c r="L494" s="2831"/>
      <c r="M494" s="2831"/>
      <c r="N494" s="2831"/>
      <c r="O494" s="2831"/>
      <c r="P494" s="2831"/>
      <c r="Q494" s="2831"/>
      <c r="R494" s="2831"/>
      <c r="S494" s="2831"/>
      <c r="T494" s="2831"/>
      <c r="U494" s="2831"/>
      <c r="V494" s="2831"/>
      <c r="W494" s="2831"/>
      <c r="X494" s="2831"/>
      <c r="Y494" s="2831"/>
      <c r="Z494" s="2831"/>
      <c r="AA494" s="2831"/>
      <c r="AB494" s="2831"/>
      <c r="AC494" s="2820">
        <f t="shared" si="270"/>
        <v>0</v>
      </c>
      <c r="AD494" s="2841"/>
      <c r="AE494" s="2841"/>
      <c r="AF494" s="2841"/>
      <c r="AG494" s="2841"/>
      <c r="AH494" s="2841"/>
      <c r="AI494" s="2841"/>
      <c r="AJ494" s="2841"/>
      <c r="AK494" s="2841"/>
      <c r="AL494" s="2841"/>
      <c r="AM494" s="2841"/>
      <c r="AN494" s="2841"/>
      <c r="AO494" s="2841"/>
      <c r="AP494" s="2841"/>
      <c r="AQ494" s="2841"/>
      <c r="AR494" s="2841"/>
      <c r="AS494" s="2841"/>
      <c r="AT494" s="2821"/>
      <c r="AU494" s="2850"/>
      <c r="AV494" s="794">
        <f t="shared" si="294"/>
        <v>0</v>
      </c>
      <c r="AW494" s="794">
        <f t="shared" si="295"/>
        <v>0</v>
      </c>
      <c r="AX494" s="794">
        <f t="shared" si="296"/>
        <v>0</v>
      </c>
      <c r="AY494" s="1178">
        <f t="shared" si="271"/>
        <v>0</v>
      </c>
      <c r="AZ494" s="2820">
        <f t="shared" si="272"/>
        <v>0</v>
      </c>
      <c r="BA494" s="2820">
        <f t="shared" si="273"/>
        <v>0</v>
      </c>
      <c r="BB494" s="2820">
        <f t="shared" si="274"/>
        <v>0</v>
      </c>
      <c r="BC494" s="2820">
        <f t="shared" si="275"/>
        <v>0</v>
      </c>
      <c r="BD494" s="2820">
        <f t="shared" si="276"/>
        <v>0</v>
      </c>
      <c r="BE494" s="2820">
        <f t="shared" si="277"/>
        <v>0</v>
      </c>
      <c r="BF494" s="2820">
        <f t="shared" si="278"/>
        <v>0</v>
      </c>
      <c r="BG494" s="2820">
        <f t="shared" si="279"/>
        <v>0</v>
      </c>
      <c r="BH494" s="2820">
        <f t="shared" si="280"/>
        <v>0</v>
      </c>
      <c r="BI494" s="2820">
        <f t="shared" si="281"/>
        <v>0</v>
      </c>
      <c r="BJ494" s="2820">
        <f t="shared" si="282"/>
        <v>0</v>
      </c>
      <c r="BK494" s="2820">
        <f t="shared" si="283"/>
        <v>0</v>
      </c>
      <c r="BL494" s="2820">
        <f t="shared" si="284"/>
        <v>0</v>
      </c>
      <c r="BM494" s="2820">
        <f t="shared" si="285"/>
        <v>0</v>
      </c>
      <c r="BN494" s="2820">
        <f t="shared" si="286"/>
        <v>0</v>
      </c>
      <c r="BO494" s="2820">
        <f t="shared" si="287"/>
        <v>0</v>
      </c>
      <c r="BP494" s="2820">
        <f t="shared" si="288"/>
        <v>0</v>
      </c>
      <c r="BQ494" s="2820">
        <f t="shared" si="289"/>
        <v>0</v>
      </c>
      <c r="BR494" s="2820">
        <f t="shared" si="290"/>
        <v>0</v>
      </c>
      <c r="BS494" s="2820">
        <f t="shared" si="291"/>
        <v>0</v>
      </c>
      <c r="BT494" s="2868">
        <f t="shared" si="292"/>
        <v>0</v>
      </c>
    </row>
    <row r="495" spans="1:72">
      <c r="A495" s="1243"/>
      <c r="B495" s="1251"/>
      <c r="C495" s="1251"/>
      <c r="D495" s="2824"/>
      <c r="E495" s="2820">
        <f t="shared" si="293"/>
        <v>0</v>
      </c>
      <c r="F495" s="2821"/>
      <c r="G495" s="2822">
        <f t="shared" si="268"/>
        <v>0</v>
      </c>
      <c r="H495" s="2823">
        <f t="shared" si="269"/>
        <v>0</v>
      </c>
      <c r="I495" s="2831"/>
      <c r="J495" s="2831"/>
      <c r="K495" s="2831"/>
      <c r="L495" s="2831"/>
      <c r="M495" s="2831"/>
      <c r="N495" s="2831"/>
      <c r="O495" s="2831"/>
      <c r="P495" s="2831"/>
      <c r="Q495" s="2831"/>
      <c r="R495" s="2831"/>
      <c r="S495" s="2831"/>
      <c r="T495" s="2831"/>
      <c r="U495" s="2831"/>
      <c r="V495" s="2831"/>
      <c r="W495" s="2831"/>
      <c r="X495" s="2831"/>
      <c r="Y495" s="2831"/>
      <c r="Z495" s="2831"/>
      <c r="AA495" s="2831"/>
      <c r="AB495" s="2831"/>
      <c r="AC495" s="2820">
        <f t="shared" si="270"/>
        <v>0</v>
      </c>
      <c r="AD495" s="2841"/>
      <c r="AE495" s="2841"/>
      <c r="AF495" s="2841"/>
      <c r="AG495" s="2841"/>
      <c r="AH495" s="2841"/>
      <c r="AI495" s="2841"/>
      <c r="AJ495" s="2841"/>
      <c r="AK495" s="2841"/>
      <c r="AL495" s="2841"/>
      <c r="AM495" s="2841"/>
      <c r="AN495" s="2841"/>
      <c r="AO495" s="2841"/>
      <c r="AP495" s="2841"/>
      <c r="AQ495" s="2841"/>
      <c r="AR495" s="2841"/>
      <c r="AS495" s="2841"/>
      <c r="AT495" s="2821"/>
      <c r="AU495" s="2850"/>
      <c r="AV495" s="794">
        <f t="shared" si="294"/>
        <v>0</v>
      </c>
      <c r="AW495" s="794">
        <f t="shared" si="295"/>
        <v>0</v>
      </c>
      <c r="AX495" s="794">
        <f t="shared" si="296"/>
        <v>0</v>
      </c>
      <c r="AY495" s="1178">
        <f t="shared" si="271"/>
        <v>0</v>
      </c>
      <c r="AZ495" s="2820">
        <f t="shared" si="272"/>
        <v>0</v>
      </c>
      <c r="BA495" s="2820">
        <f t="shared" si="273"/>
        <v>0</v>
      </c>
      <c r="BB495" s="2820">
        <f t="shared" si="274"/>
        <v>0</v>
      </c>
      <c r="BC495" s="2820">
        <f t="shared" si="275"/>
        <v>0</v>
      </c>
      <c r="BD495" s="2820">
        <f t="shared" si="276"/>
        <v>0</v>
      </c>
      <c r="BE495" s="2820">
        <f t="shared" si="277"/>
        <v>0</v>
      </c>
      <c r="BF495" s="2820">
        <f t="shared" si="278"/>
        <v>0</v>
      </c>
      <c r="BG495" s="2820">
        <f t="shared" si="279"/>
        <v>0</v>
      </c>
      <c r="BH495" s="2820">
        <f t="shared" si="280"/>
        <v>0</v>
      </c>
      <c r="BI495" s="2820">
        <f t="shared" si="281"/>
        <v>0</v>
      </c>
      <c r="BJ495" s="2820">
        <f t="shared" si="282"/>
        <v>0</v>
      </c>
      <c r="BK495" s="2820">
        <f t="shared" si="283"/>
        <v>0</v>
      </c>
      <c r="BL495" s="2820">
        <f t="shared" si="284"/>
        <v>0</v>
      </c>
      <c r="BM495" s="2820">
        <f t="shared" si="285"/>
        <v>0</v>
      </c>
      <c r="BN495" s="2820">
        <f t="shared" si="286"/>
        <v>0</v>
      </c>
      <c r="BO495" s="2820">
        <f t="shared" si="287"/>
        <v>0</v>
      </c>
      <c r="BP495" s="2820">
        <f t="shared" si="288"/>
        <v>0</v>
      </c>
      <c r="BQ495" s="2820">
        <f t="shared" si="289"/>
        <v>0</v>
      </c>
      <c r="BR495" s="2820">
        <f t="shared" si="290"/>
        <v>0</v>
      </c>
      <c r="BS495" s="2820">
        <f t="shared" si="291"/>
        <v>0</v>
      </c>
      <c r="BT495" s="2868">
        <f t="shared" si="292"/>
        <v>0</v>
      </c>
    </row>
    <row r="496" spans="1:72">
      <c r="A496" s="1243"/>
      <c r="B496" s="1251"/>
      <c r="C496" s="1251"/>
      <c r="D496" s="2824"/>
      <c r="E496" s="2820">
        <f t="shared" si="293"/>
        <v>0</v>
      </c>
      <c r="F496" s="2821"/>
      <c r="G496" s="2822">
        <f t="shared" si="268"/>
        <v>0</v>
      </c>
      <c r="H496" s="2823">
        <f t="shared" si="269"/>
        <v>0</v>
      </c>
      <c r="I496" s="2831"/>
      <c r="J496" s="2831"/>
      <c r="K496" s="2831"/>
      <c r="L496" s="2831"/>
      <c r="M496" s="2831"/>
      <c r="N496" s="2831"/>
      <c r="O496" s="2831"/>
      <c r="P496" s="2831"/>
      <c r="Q496" s="2831"/>
      <c r="R496" s="2831"/>
      <c r="S496" s="2831"/>
      <c r="T496" s="2831"/>
      <c r="U496" s="2831"/>
      <c r="V496" s="2831"/>
      <c r="W496" s="2831"/>
      <c r="X496" s="2831"/>
      <c r="Y496" s="2831"/>
      <c r="Z496" s="2831"/>
      <c r="AA496" s="2831"/>
      <c r="AB496" s="2831"/>
      <c r="AC496" s="2820">
        <f t="shared" si="270"/>
        <v>0</v>
      </c>
      <c r="AD496" s="2841"/>
      <c r="AE496" s="2841"/>
      <c r="AF496" s="2841"/>
      <c r="AG496" s="2841"/>
      <c r="AH496" s="2841"/>
      <c r="AI496" s="2841"/>
      <c r="AJ496" s="2841"/>
      <c r="AK496" s="2841"/>
      <c r="AL496" s="2841"/>
      <c r="AM496" s="2841"/>
      <c r="AN496" s="2841"/>
      <c r="AO496" s="2841"/>
      <c r="AP496" s="2841"/>
      <c r="AQ496" s="2841"/>
      <c r="AR496" s="2841"/>
      <c r="AS496" s="2841"/>
      <c r="AT496" s="2821"/>
      <c r="AU496" s="2850"/>
      <c r="AV496" s="794">
        <f t="shared" si="294"/>
        <v>0</v>
      </c>
      <c r="AW496" s="794">
        <f t="shared" si="295"/>
        <v>0</v>
      </c>
      <c r="AX496" s="794">
        <f t="shared" si="296"/>
        <v>0</v>
      </c>
      <c r="AY496" s="1178">
        <f t="shared" si="271"/>
        <v>0</v>
      </c>
      <c r="AZ496" s="2820">
        <f t="shared" si="272"/>
        <v>0</v>
      </c>
      <c r="BA496" s="2820">
        <f t="shared" si="273"/>
        <v>0</v>
      </c>
      <c r="BB496" s="2820">
        <f t="shared" si="274"/>
        <v>0</v>
      </c>
      <c r="BC496" s="2820">
        <f t="shared" si="275"/>
        <v>0</v>
      </c>
      <c r="BD496" s="2820">
        <f t="shared" si="276"/>
        <v>0</v>
      </c>
      <c r="BE496" s="2820">
        <f t="shared" si="277"/>
        <v>0</v>
      </c>
      <c r="BF496" s="2820">
        <f t="shared" si="278"/>
        <v>0</v>
      </c>
      <c r="BG496" s="2820">
        <f t="shared" si="279"/>
        <v>0</v>
      </c>
      <c r="BH496" s="2820">
        <f t="shared" si="280"/>
        <v>0</v>
      </c>
      <c r="BI496" s="2820">
        <f t="shared" si="281"/>
        <v>0</v>
      </c>
      <c r="BJ496" s="2820">
        <f t="shared" si="282"/>
        <v>0</v>
      </c>
      <c r="BK496" s="2820">
        <f t="shared" si="283"/>
        <v>0</v>
      </c>
      <c r="BL496" s="2820">
        <f t="shared" si="284"/>
        <v>0</v>
      </c>
      <c r="BM496" s="2820">
        <f t="shared" si="285"/>
        <v>0</v>
      </c>
      <c r="BN496" s="2820">
        <f t="shared" si="286"/>
        <v>0</v>
      </c>
      <c r="BO496" s="2820">
        <f t="shared" si="287"/>
        <v>0</v>
      </c>
      <c r="BP496" s="2820">
        <f t="shared" si="288"/>
        <v>0</v>
      </c>
      <c r="BQ496" s="2820">
        <f t="shared" si="289"/>
        <v>0</v>
      </c>
      <c r="BR496" s="2820">
        <f t="shared" si="290"/>
        <v>0</v>
      </c>
      <c r="BS496" s="2820">
        <f t="shared" si="291"/>
        <v>0</v>
      </c>
      <c r="BT496" s="2868">
        <f t="shared" si="292"/>
        <v>0</v>
      </c>
    </row>
    <row r="497" spans="1:72">
      <c r="A497" s="1243"/>
      <c r="B497" s="1251"/>
      <c r="C497" s="1251"/>
      <c r="D497" s="2824"/>
      <c r="E497" s="2820">
        <f t="shared" si="293"/>
        <v>0</v>
      </c>
      <c r="F497" s="2821"/>
      <c r="G497" s="2822">
        <f t="shared" si="268"/>
        <v>0</v>
      </c>
      <c r="H497" s="2823">
        <f t="shared" si="269"/>
        <v>0</v>
      </c>
      <c r="I497" s="2831"/>
      <c r="J497" s="2831"/>
      <c r="K497" s="2831"/>
      <c r="L497" s="2831"/>
      <c r="M497" s="2831"/>
      <c r="N497" s="2831"/>
      <c r="O497" s="2831"/>
      <c r="P497" s="2831"/>
      <c r="Q497" s="2831"/>
      <c r="R497" s="2831"/>
      <c r="S497" s="2831"/>
      <c r="T497" s="2831"/>
      <c r="U497" s="2831"/>
      <c r="V497" s="2831"/>
      <c r="W497" s="2831"/>
      <c r="X497" s="2831"/>
      <c r="Y497" s="2831"/>
      <c r="Z497" s="2831"/>
      <c r="AA497" s="2831"/>
      <c r="AB497" s="2831"/>
      <c r="AC497" s="2820">
        <f t="shared" si="270"/>
        <v>0</v>
      </c>
      <c r="AD497" s="2841"/>
      <c r="AE497" s="2841"/>
      <c r="AF497" s="2841"/>
      <c r="AG497" s="2841"/>
      <c r="AH497" s="2841"/>
      <c r="AI497" s="2841"/>
      <c r="AJ497" s="2841"/>
      <c r="AK497" s="2841"/>
      <c r="AL497" s="2841"/>
      <c r="AM497" s="2841"/>
      <c r="AN497" s="2841"/>
      <c r="AO497" s="2841"/>
      <c r="AP497" s="2841"/>
      <c r="AQ497" s="2841"/>
      <c r="AR497" s="2841"/>
      <c r="AS497" s="2841"/>
      <c r="AT497" s="2821"/>
      <c r="AU497" s="2850"/>
      <c r="AV497" s="794">
        <f t="shared" si="294"/>
        <v>0</v>
      </c>
      <c r="AW497" s="794">
        <f t="shared" si="295"/>
        <v>0</v>
      </c>
      <c r="AX497" s="794">
        <f t="shared" si="296"/>
        <v>0</v>
      </c>
      <c r="AY497" s="1178">
        <f t="shared" si="271"/>
        <v>0</v>
      </c>
      <c r="AZ497" s="2820">
        <f t="shared" si="272"/>
        <v>0</v>
      </c>
      <c r="BA497" s="2820">
        <f t="shared" si="273"/>
        <v>0</v>
      </c>
      <c r="BB497" s="2820">
        <f t="shared" si="274"/>
        <v>0</v>
      </c>
      <c r="BC497" s="2820">
        <f t="shared" si="275"/>
        <v>0</v>
      </c>
      <c r="BD497" s="2820">
        <f t="shared" si="276"/>
        <v>0</v>
      </c>
      <c r="BE497" s="2820">
        <f t="shared" si="277"/>
        <v>0</v>
      </c>
      <c r="BF497" s="2820">
        <f t="shared" si="278"/>
        <v>0</v>
      </c>
      <c r="BG497" s="2820">
        <f t="shared" si="279"/>
        <v>0</v>
      </c>
      <c r="BH497" s="2820">
        <f t="shared" si="280"/>
        <v>0</v>
      </c>
      <c r="BI497" s="2820">
        <f t="shared" si="281"/>
        <v>0</v>
      </c>
      <c r="BJ497" s="2820">
        <f t="shared" si="282"/>
        <v>0</v>
      </c>
      <c r="BK497" s="2820">
        <f t="shared" si="283"/>
        <v>0</v>
      </c>
      <c r="BL497" s="2820">
        <f t="shared" si="284"/>
        <v>0</v>
      </c>
      <c r="BM497" s="2820">
        <f t="shared" si="285"/>
        <v>0</v>
      </c>
      <c r="BN497" s="2820">
        <f t="shared" si="286"/>
        <v>0</v>
      </c>
      <c r="BO497" s="2820">
        <f t="shared" si="287"/>
        <v>0</v>
      </c>
      <c r="BP497" s="2820">
        <f t="shared" si="288"/>
        <v>0</v>
      </c>
      <c r="BQ497" s="2820">
        <f t="shared" si="289"/>
        <v>0</v>
      </c>
      <c r="BR497" s="2820">
        <f t="shared" si="290"/>
        <v>0</v>
      </c>
      <c r="BS497" s="2820">
        <f t="shared" si="291"/>
        <v>0</v>
      </c>
      <c r="BT497" s="2868">
        <f t="shared" si="292"/>
        <v>0</v>
      </c>
    </row>
    <row r="498" spans="1:72">
      <c r="A498" s="1243"/>
      <c r="B498" s="1251"/>
      <c r="C498" s="1251"/>
      <c r="D498" s="2824"/>
      <c r="E498" s="2820">
        <f t="shared" si="293"/>
        <v>0</v>
      </c>
      <c r="F498" s="2821"/>
      <c r="G498" s="2822">
        <f t="shared" si="268"/>
        <v>0</v>
      </c>
      <c r="H498" s="2823">
        <f t="shared" si="269"/>
        <v>0</v>
      </c>
      <c r="I498" s="2831"/>
      <c r="J498" s="2831"/>
      <c r="K498" s="2831"/>
      <c r="L498" s="2831"/>
      <c r="M498" s="2831"/>
      <c r="N498" s="2831"/>
      <c r="O498" s="2831"/>
      <c r="P498" s="2831"/>
      <c r="Q498" s="2831"/>
      <c r="R498" s="2831"/>
      <c r="S498" s="2831"/>
      <c r="T498" s="2831"/>
      <c r="U498" s="2831"/>
      <c r="V498" s="2831"/>
      <c r="W498" s="2831"/>
      <c r="X498" s="2831"/>
      <c r="Y498" s="2831"/>
      <c r="Z498" s="2831"/>
      <c r="AA498" s="2831"/>
      <c r="AB498" s="2831"/>
      <c r="AC498" s="2820">
        <f t="shared" si="270"/>
        <v>0</v>
      </c>
      <c r="AD498" s="2841"/>
      <c r="AE498" s="2841"/>
      <c r="AF498" s="2841"/>
      <c r="AG498" s="2841"/>
      <c r="AH498" s="2841"/>
      <c r="AI498" s="2841"/>
      <c r="AJ498" s="2841"/>
      <c r="AK498" s="2841"/>
      <c r="AL498" s="2841"/>
      <c r="AM498" s="2841"/>
      <c r="AN498" s="2841"/>
      <c r="AO498" s="2841"/>
      <c r="AP498" s="2841"/>
      <c r="AQ498" s="2841"/>
      <c r="AR498" s="2841"/>
      <c r="AS498" s="2841"/>
      <c r="AT498" s="2821"/>
      <c r="AU498" s="2850"/>
      <c r="AV498" s="794">
        <f t="shared" si="294"/>
        <v>0</v>
      </c>
      <c r="AW498" s="794">
        <f t="shared" si="295"/>
        <v>0</v>
      </c>
      <c r="AX498" s="794">
        <f t="shared" si="296"/>
        <v>0</v>
      </c>
      <c r="AY498" s="1178">
        <f t="shared" si="271"/>
        <v>0</v>
      </c>
      <c r="AZ498" s="2820">
        <f t="shared" si="272"/>
        <v>0</v>
      </c>
      <c r="BA498" s="2820">
        <f t="shared" si="273"/>
        <v>0</v>
      </c>
      <c r="BB498" s="2820">
        <f t="shared" si="274"/>
        <v>0</v>
      </c>
      <c r="BC498" s="2820">
        <f t="shared" si="275"/>
        <v>0</v>
      </c>
      <c r="BD498" s="2820">
        <f t="shared" si="276"/>
        <v>0</v>
      </c>
      <c r="BE498" s="2820">
        <f t="shared" si="277"/>
        <v>0</v>
      </c>
      <c r="BF498" s="2820">
        <f t="shared" si="278"/>
        <v>0</v>
      </c>
      <c r="BG498" s="2820">
        <f t="shared" si="279"/>
        <v>0</v>
      </c>
      <c r="BH498" s="2820">
        <f t="shared" si="280"/>
        <v>0</v>
      </c>
      <c r="BI498" s="2820">
        <f t="shared" si="281"/>
        <v>0</v>
      </c>
      <c r="BJ498" s="2820">
        <f t="shared" si="282"/>
        <v>0</v>
      </c>
      <c r="BK498" s="2820">
        <f t="shared" si="283"/>
        <v>0</v>
      </c>
      <c r="BL498" s="2820">
        <f t="shared" si="284"/>
        <v>0</v>
      </c>
      <c r="BM498" s="2820">
        <f t="shared" si="285"/>
        <v>0</v>
      </c>
      <c r="BN498" s="2820">
        <f t="shared" si="286"/>
        <v>0</v>
      </c>
      <c r="BO498" s="2820">
        <f t="shared" si="287"/>
        <v>0</v>
      </c>
      <c r="BP498" s="2820">
        <f t="shared" si="288"/>
        <v>0</v>
      </c>
      <c r="BQ498" s="2820">
        <f t="shared" si="289"/>
        <v>0</v>
      </c>
      <c r="BR498" s="2820">
        <f t="shared" si="290"/>
        <v>0</v>
      </c>
      <c r="BS498" s="2820">
        <f t="shared" si="291"/>
        <v>0</v>
      </c>
      <c r="BT498" s="2868">
        <f t="shared" si="292"/>
        <v>0</v>
      </c>
    </row>
    <row r="499" spans="1:72">
      <c r="A499" s="1243"/>
      <c r="B499" s="1251"/>
      <c r="C499" s="1251"/>
      <c r="D499" s="2824"/>
      <c r="E499" s="2820">
        <f t="shared" si="293"/>
        <v>0</v>
      </c>
      <c r="F499" s="2821"/>
      <c r="G499" s="2822">
        <f t="shared" si="268"/>
        <v>0</v>
      </c>
      <c r="H499" s="2823">
        <f t="shared" si="269"/>
        <v>0</v>
      </c>
      <c r="I499" s="2831"/>
      <c r="J499" s="2831"/>
      <c r="K499" s="2831"/>
      <c r="L499" s="2831"/>
      <c r="M499" s="2831"/>
      <c r="N499" s="2831"/>
      <c r="O499" s="2831"/>
      <c r="P499" s="2831"/>
      <c r="Q499" s="2831"/>
      <c r="R499" s="2831"/>
      <c r="S499" s="2831"/>
      <c r="T499" s="2831"/>
      <c r="U499" s="2831"/>
      <c r="V499" s="2831"/>
      <c r="W499" s="2831"/>
      <c r="X499" s="2831"/>
      <c r="Y499" s="2831"/>
      <c r="Z499" s="2831"/>
      <c r="AA499" s="2831"/>
      <c r="AB499" s="2831"/>
      <c r="AC499" s="2820">
        <f t="shared" si="270"/>
        <v>0</v>
      </c>
      <c r="AD499" s="2841"/>
      <c r="AE499" s="2841"/>
      <c r="AF499" s="2841"/>
      <c r="AG499" s="2841"/>
      <c r="AH499" s="2841"/>
      <c r="AI499" s="2841"/>
      <c r="AJ499" s="2841"/>
      <c r="AK499" s="2841"/>
      <c r="AL499" s="2841"/>
      <c r="AM499" s="2841"/>
      <c r="AN499" s="2841"/>
      <c r="AO499" s="2841"/>
      <c r="AP499" s="2841"/>
      <c r="AQ499" s="2841"/>
      <c r="AR499" s="2841"/>
      <c r="AS499" s="2841"/>
      <c r="AT499" s="2821"/>
      <c r="AU499" s="2850"/>
      <c r="AV499" s="794">
        <f t="shared" si="294"/>
        <v>0</v>
      </c>
      <c r="AW499" s="794">
        <f t="shared" si="295"/>
        <v>0</v>
      </c>
      <c r="AX499" s="794">
        <f t="shared" si="296"/>
        <v>0</v>
      </c>
      <c r="AY499" s="1178">
        <f t="shared" si="271"/>
        <v>0</v>
      </c>
      <c r="AZ499" s="2820">
        <f t="shared" si="272"/>
        <v>0</v>
      </c>
      <c r="BA499" s="2820">
        <f t="shared" si="273"/>
        <v>0</v>
      </c>
      <c r="BB499" s="2820">
        <f t="shared" si="274"/>
        <v>0</v>
      </c>
      <c r="BC499" s="2820">
        <f t="shared" si="275"/>
        <v>0</v>
      </c>
      <c r="BD499" s="2820">
        <f t="shared" si="276"/>
        <v>0</v>
      </c>
      <c r="BE499" s="2820">
        <f t="shared" si="277"/>
        <v>0</v>
      </c>
      <c r="BF499" s="2820">
        <f t="shared" si="278"/>
        <v>0</v>
      </c>
      <c r="BG499" s="2820">
        <f t="shared" si="279"/>
        <v>0</v>
      </c>
      <c r="BH499" s="2820">
        <f t="shared" si="280"/>
        <v>0</v>
      </c>
      <c r="BI499" s="2820">
        <f t="shared" si="281"/>
        <v>0</v>
      </c>
      <c r="BJ499" s="2820">
        <f t="shared" si="282"/>
        <v>0</v>
      </c>
      <c r="BK499" s="2820">
        <f t="shared" si="283"/>
        <v>0</v>
      </c>
      <c r="BL499" s="2820">
        <f t="shared" si="284"/>
        <v>0</v>
      </c>
      <c r="BM499" s="2820">
        <f t="shared" si="285"/>
        <v>0</v>
      </c>
      <c r="BN499" s="2820">
        <f t="shared" si="286"/>
        <v>0</v>
      </c>
      <c r="BO499" s="2820">
        <f t="shared" si="287"/>
        <v>0</v>
      </c>
      <c r="BP499" s="2820">
        <f t="shared" si="288"/>
        <v>0</v>
      </c>
      <c r="BQ499" s="2820">
        <f t="shared" si="289"/>
        <v>0</v>
      </c>
      <c r="BR499" s="2820">
        <f t="shared" si="290"/>
        <v>0</v>
      </c>
      <c r="BS499" s="2820">
        <f t="shared" si="291"/>
        <v>0</v>
      </c>
      <c r="BT499" s="2868">
        <f t="shared" si="292"/>
        <v>0</v>
      </c>
    </row>
    <row r="500" spans="1:72">
      <c r="A500" s="1243"/>
      <c r="B500" s="1251"/>
      <c r="C500" s="1251"/>
      <c r="D500" s="2824"/>
      <c r="E500" s="2820">
        <f t="shared" si="293"/>
        <v>0</v>
      </c>
      <c r="F500" s="2821"/>
      <c r="G500" s="2822">
        <f t="shared" si="268"/>
        <v>0</v>
      </c>
      <c r="H500" s="2823">
        <f t="shared" si="269"/>
        <v>0</v>
      </c>
      <c r="I500" s="2831"/>
      <c r="J500" s="2831"/>
      <c r="K500" s="2831"/>
      <c r="L500" s="2831"/>
      <c r="M500" s="2831"/>
      <c r="N500" s="2831"/>
      <c r="O500" s="2831"/>
      <c r="P500" s="2831"/>
      <c r="Q500" s="2831"/>
      <c r="R500" s="2831"/>
      <c r="S500" s="2831"/>
      <c r="T500" s="2831"/>
      <c r="U500" s="2831"/>
      <c r="V500" s="2831"/>
      <c r="W500" s="2831"/>
      <c r="X500" s="2831"/>
      <c r="Y500" s="2831"/>
      <c r="Z500" s="2831"/>
      <c r="AA500" s="2831"/>
      <c r="AB500" s="2831"/>
      <c r="AC500" s="2820">
        <f t="shared" si="270"/>
        <v>0</v>
      </c>
      <c r="AD500" s="2841"/>
      <c r="AE500" s="2841"/>
      <c r="AF500" s="2841"/>
      <c r="AG500" s="2841"/>
      <c r="AH500" s="2841"/>
      <c r="AI500" s="2841"/>
      <c r="AJ500" s="2841"/>
      <c r="AK500" s="2841"/>
      <c r="AL500" s="2841"/>
      <c r="AM500" s="2841"/>
      <c r="AN500" s="2841"/>
      <c r="AO500" s="2841"/>
      <c r="AP500" s="2841"/>
      <c r="AQ500" s="2841"/>
      <c r="AR500" s="2841"/>
      <c r="AS500" s="2841"/>
      <c r="AT500" s="2821"/>
      <c r="AU500" s="2850"/>
      <c r="AV500" s="794">
        <f t="shared" si="294"/>
        <v>0</v>
      </c>
      <c r="AW500" s="794">
        <f t="shared" si="295"/>
        <v>0</v>
      </c>
      <c r="AX500" s="794">
        <f t="shared" si="296"/>
        <v>0</v>
      </c>
      <c r="AY500" s="1178">
        <f t="shared" si="271"/>
        <v>0</v>
      </c>
      <c r="AZ500" s="2820">
        <f t="shared" si="272"/>
        <v>0</v>
      </c>
      <c r="BA500" s="2820">
        <f t="shared" si="273"/>
        <v>0</v>
      </c>
      <c r="BB500" s="2820">
        <f t="shared" si="274"/>
        <v>0</v>
      </c>
      <c r="BC500" s="2820">
        <f t="shared" si="275"/>
        <v>0</v>
      </c>
      <c r="BD500" s="2820">
        <f t="shared" si="276"/>
        <v>0</v>
      </c>
      <c r="BE500" s="2820">
        <f t="shared" si="277"/>
        <v>0</v>
      </c>
      <c r="BF500" s="2820">
        <f t="shared" si="278"/>
        <v>0</v>
      </c>
      <c r="BG500" s="2820">
        <f t="shared" si="279"/>
        <v>0</v>
      </c>
      <c r="BH500" s="2820">
        <f t="shared" si="280"/>
        <v>0</v>
      </c>
      <c r="BI500" s="2820">
        <f t="shared" si="281"/>
        <v>0</v>
      </c>
      <c r="BJ500" s="2820">
        <f t="shared" si="282"/>
        <v>0</v>
      </c>
      <c r="BK500" s="2820">
        <f t="shared" si="283"/>
        <v>0</v>
      </c>
      <c r="BL500" s="2820">
        <f t="shared" si="284"/>
        <v>0</v>
      </c>
      <c r="BM500" s="2820">
        <f t="shared" si="285"/>
        <v>0</v>
      </c>
      <c r="BN500" s="2820">
        <f t="shared" si="286"/>
        <v>0</v>
      </c>
      <c r="BO500" s="2820">
        <f t="shared" si="287"/>
        <v>0</v>
      </c>
      <c r="BP500" s="2820">
        <f t="shared" si="288"/>
        <v>0</v>
      </c>
      <c r="BQ500" s="2820">
        <f t="shared" si="289"/>
        <v>0</v>
      </c>
      <c r="BR500" s="2820">
        <f t="shared" si="290"/>
        <v>0</v>
      </c>
      <c r="BS500" s="2820">
        <f t="shared" si="291"/>
        <v>0</v>
      </c>
      <c r="BT500" s="2868">
        <f t="shared" si="292"/>
        <v>0</v>
      </c>
    </row>
    <row r="501" spans="1:72">
      <c r="A501" s="1243"/>
      <c r="B501" s="1251"/>
      <c r="C501" s="1251"/>
      <c r="D501" s="2824"/>
      <c r="E501" s="2820">
        <f t="shared" si="293"/>
        <v>0</v>
      </c>
      <c r="F501" s="2821"/>
      <c r="G501" s="2822">
        <f t="shared" si="268"/>
        <v>0</v>
      </c>
      <c r="H501" s="2823">
        <f t="shared" si="269"/>
        <v>0</v>
      </c>
      <c r="I501" s="2831"/>
      <c r="J501" s="2831"/>
      <c r="K501" s="2831"/>
      <c r="L501" s="2831"/>
      <c r="M501" s="2831"/>
      <c r="N501" s="2831"/>
      <c r="O501" s="2831"/>
      <c r="P501" s="2831"/>
      <c r="Q501" s="2831"/>
      <c r="R501" s="2831"/>
      <c r="S501" s="2831"/>
      <c r="T501" s="2831"/>
      <c r="U501" s="2831"/>
      <c r="V501" s="2831"/>
      <c r="W501" s="2831"/>
      <c r="X501" s="2831"/>
      <c r="Y501" s="2831"/>
      <c r="Z501" s="2831"/>
      <c r="AA501" s="2831"/>
      <c r="AB501" s="2831"/>
      <c r="AC501" s="2820">
        <f t="shared" si="270"/>
        <v>0</v>
      </c>
      <c r="AD501" s="2841"/>
      <c r="AE501" s="2841"/>
      <c r="AF501" s="2841"/>
      <c r="AG501" s="2841"/>
      <c r="AH501" s="2841"/>
      <c r="AI501" s="2841"/>
      <c r="AJ501" s="2841"/>
      <c r="AK501" s="2841"/>
      <c r="AL501" s="2841"/>
      <c r="AM501" s="2841"/>
      <c r="AN501" s="2841"/>
      <c r="AO501" s="2841"/>
      <c r="AP501" s="2841"/>
      <c r="AQ501" s="2841"/>
      <c r="AR501" s="2841"/>
      <c r="AS501" s="2841"/>
      <c r="AT501" s="2821"/>
      <c r="AU501" s="2850"/>
      <c r="AV501" s="794">
        <f t="shared" si="294"/>
        <v>0</v>
      </c>
      <c r="AW501" s="794">
        <f t="shared" si="295"/>
        <v>0</v>
      </c>
      <c r="AX501" s="794">
        <f t="shared" si="296"/>
        <v>0</v>
      </c>
      <c r="AY501" s="1178">
        <f t="shared" si="271"/>
        <v>0</v>
      </c>
      <c r="AZ501" s="2820">
        <f t="shared" si="272"/>
        <v>0</v>
      </c>
      <c r="BA501" s="2820">
        <f t="shared" si="273"/>
        <v>0</v>
      </c>
      <c r="BB501" s="2820">
        <f t="shared" si="274"/>
        <v>0</v>
      </c>
      <c r="BC501" s="2820">
        <f t="shared" si="275"/>
        <v>0</v>
      </c>
      <c r="BD501" s="2820">
        <f t="shared" si="276"/>
        <v>0</v>
      </c>
      <c r="BE501" s="2820">
        <f t="shared" si="277"/>
        <v>0</v>
      </c>
      <c r="BF501" s="2820">
        <f t="shared" si="278"/>
        <v>0</v>
      </c>
      <c r="BG501" s="2820">
        <f t="shared" si="279"/>
        <v>0</v>
      </c>
      <c r="BH501" s="2820">
        <f t="shared" si="280"/>
        <v>0</v>
      </c>
      <c r="BI501" s="2820">
        <f t="shared" si="281"/>
        <v>0</v>
      </c>
      <c r="BJ501" s="2820">
        <f t="shared" si="282"/>
        <v>0</v>
      </c>
      <c r="BK501" s="2820">
        <f t="shared" si="283"/>
        <v>0</v>
      </c>
      <c r="BL501" s="2820">
        <f t="shared" si="284"/>
        <v>0</v>
      </c>
      <c r="BM501" s="2820">
        <f t="shared" si="285"/>
        <v>0</v>
      </c>
      <c r="BN501" s="2820">
        <f t="shared" si="286"/>
        <v>0</v>
      </c>
      <c r="BO501" s="2820">
        <f t="shared" si="287"/>
        <v>0</v>
      </c>
      <c r="BP501" s="2820">
        <f t="shared" si="288"/>
        <v>0</v>
      </c>
      <c r="BQ501" s="2820">
        <f t="shared" si="289"/>
        <v>0</v>
      </c>
      <c r="BR501" s="2820">
        <f t="shared" si="290"/>
        <v>0</v>
      </c>
      <c r="BS501" s="2820">
        <f t="shared" si="291"/>
        <v>0</v>
      </c>
      <c r="BT501" s="2868">
        <f t="shared" si="292"/>
        <v>0</v>
      </c>
    </row>
    <row r="502" spans="1:72">
      <c r="A502" s="1243"/>
      <c r="B502" s="1251"/>
      <c r="C502" s="1251"/>
      <c r="D502" s="2824"/>
      <c r="E502" s="2820">
        <f t="shared" si="293"/>
        <v>0</v>
      </c>
      <c r="F502" s="2821"/>
      <c r="G502" s="2822">
        <f t="shared" si="268"/>
        <v>0</v>
      </c>
      <c r="H502" s="2823">
        <f t="shared" si="269"/>
        <v>0</v>
      </c>
      <c r="I502" s="2831"/>
      <c r="J502" s="2831"/>
      <c r="K502" s="2831"/>
      <c r="L502" s="2831"/>
      <c r="M502" s="2831"/>
      <c r="N502" s="2831"/>
      <c r="O502" s="2831"/>
      <c r="P502" s="2831"/>
      <c r="Q502" s="2831"/>
      <c r="R502" s="2831"/>
      <c r="S502" s="2831"/>
      <c r="T502" s="2831"/>
      <c r="U502" s="2831"/>
      <c r="V502" s="2831"/>
      <c r="W502" s="2831"/>
      <c r="X502" s="2831"/>
      <c r="Y502" s="2831"/>
      <c r="Z502" s="2831"/>
      <c r="AA502" s="2831"/>
      <c r="AB502" s="2831"/>
      <c r="AC502" s="2820">
        <f t="shared" si="270"/>
        <v>0</v>
      </c>
      <c r="AD502" s="2841"/>
      <c r="AE502" s="2841"/>
      <c r="AF502" s="2841"/>
      <c r="AG502" s="2841"/>
      <c r="AH502" s="2841"/>
      <c r="AI502" s="2841"/>
      <c r="AJ502" s="2841"/>
      <c r="AK502" s="2841"/>
      <c r="AL502" s="2841"/>
      <c r="AM502" s="2841"/>
      <c r="AN502" s="2841"/>
      <c r="AO502" s="2841"/>
      <c r="AP502" s="2841"/>
      <c r="AQ502" s="2841"/>
      <c r="AR502" s="2841"/>
      <c r="AS502" s="2841"/>
      <c r="AT502" s="2821"/>
      <c r="AU502" s="2850"/>
      <c r="AV502" s="794">
        <f t="shared" si="294"/>
        <v>0</v>
      </c>
      <c r="AW502" s="794">
        <f t="shared" si="295"/>
        <v>0</v>
      </c>
      <c r="AX502" s="794">
        <f t="shared" si="296"/>
        <v>0</v>
      </c>
      <c r="AY502" s="1178">
        <f t="shared" si="271"/>
        <v>0</v>
      </c>
      <c r="AZ502" s="2820">
        <f t="shared" si="272"/>
        <v>0</v>
      </c>
      <c r="BA502" s="2820">
        <f t="shared" si="273"/>
        <v>0</v>
      </c>
      <c r="BB502" s="2820">
        <f t="shared" si="274"/>
        <v>0</v>
      </c>
      <c r="BC502" s="2820">
        <f t="shared" si="275"/>
        <v>0</v>
      </c>
      <c r="BD502" s="2820">
        <f t="shared" si="276"/>
        <v>0</v>
      </c>
      <c r="BE502" s="2820">
        <f t="shared" si="277"/>
        <v>0</v>
      </c>
      <c r="BF502" s="2820">
        <f t="shared" si="278"/>
        <v>0</v>
      </c>
      <c r="BG502" s="2820">
        <f t="shared" si="279"/>
        <v>0</v>
      </c>
      <c r="BH502" s="2820">
        <f t="shared" si="280"/>
        <v>0</v>
      </c>
      <c r="BI502" s="2820">
        <f t="shared" si="281"/>
        <v>0</v>
      </c>
      <c r="BJ502" s="2820">
        <f t="shared" si="282"/>
        <v>0</v>
      </c>
      <c r="BK502" s="2820">
        <f t="shared" si="283"/>
        <v>0</v>
      </c>
      <c r="BL502" s="2820">
        <f t="shared" si="284"/>
        <v>0</v>
      </c>
      <c r="BM502" s="2820">
        <f t="shared" si="285"/>
        <v>0</v>
      </c>
      <c r="BN502" s="2820">
        <f t="shared" si="286"/>
        <v>0</v>
      </c>
      <c r="BO502" s="2820">
        <f t="shared" si="287"/>
        <v>0</v>
      </c>
      <c r="BP502" s="2820">
        <f t="shared" si="288"/>
        <v>0</v>
      </c>
      <c r="BQ502" s="2820">
        <f t="shared" si="289"/>
        <v>0</v>
      </c>
      <c r="BR502" s="2820">
        <f t="shared" si="290"/>
        <v>0</v>
      </c>
      <c r="BS502" s="2820">
        <f t="shared" si="291"/>
        <v>0</v>
      </c>
      <c r="BT502" s="2868">
        <f t="shared" si="292"/>
        <v>0</v>
      </c>
    </row>
    <row r="503" spans="1:72">
      <c r="A503" s="1243"/>
      <c r="B503" s="1251"/>
      <c r="C503" s="1251"/>
      <c r="D503" s="2824"/>
      <c r="E503" s="2820">
        <f t="shared" si="293"/>
        <v>0</v>
      </c>
      <c r="F503" s="2821"/>
      <c r="G503" s="2822">
        <f t="shared" si="268"/>
        <v>0</v>
      </c>
      <c r="H503" s="2823">
        <f t="shared" si="269"/>
        <v>0</v>
      </c>
      <c r="I503" s="2831"/>
      <c r="J503" s="2831"/>
      <c r="K503" s="2831"/>
      <c r="L503" s="2831"/>
      <c r="M503" s="2831"/>
      <c r="N503" s="2831"/>
      <c r="O503" s="2831"/>
      <c r="P503" s="2831"/>
      <c r="Q503" s="2831"/>
      <c r="R503" s="2831"/>
      <c r="S503" s="2831"/>
      <c r="T503" s="2831"/>
      <c r="U503" s="2831"/>
      <c r="V503" s="2831"/>
      <c r="W503" s="2831"/>
      <c r="X503" s="2831"/>
      <c r="Y503" s="2831"/>
      <c r="Z503" s="2831"/>
      <c r="AA503" s="2831"/>
      <c r="AB503" s="2831"/>
      <c r="AC503" s="2820">
        <f t="shared" si="270"/>
        <v>0</v>
      </c>
      <c r="AD503" s="2841"/>
      <c r="AE503" s="2841"/>
      <c r="AF503" s="2841"/>
      <c r="AG503" s="2841"/>
      <c r="AH503" s="2841"/>
      <c r="AI503" s="2841"/>
      <c r="AJ503" s="2841"/>
      <c r="AK503" s="2841"/>
      <c r="AL503" s="2841"/>
      <c r="AM503" s="2841"/>
      <c r="AN503" s="2841"/>
      <c r="AO503" s="2841"/>
      <c r="AP503" s="2841"/>
      <c r="AQ503" s="2841"/>
      <c r="AR503" s="2841"/>
      <c r="AS503" s="2841"/>
      <c r="AT503" s="2821"/>
      <c r="AU503" s="2850"/>
      <c r="AV503" s="794">
        <f t="shared" si="294"/>
        <v>0</v>
      </c>
      <c r="AW503" s="794">
        <f t="shared" si="295"/>
        <v>0</v>
      </c>
      <c r="AX503" s="794">
        <f t="shared" si="296"/>
        <v>0</v>
      </c>
      <c r="AY503" s="1178">
        <f t="shared" si="271"/>
        <v>0</v>
      </c>
      <c r="AZ503" s="2820">
        <f t="shared" si="272"/>
        <v>0</v>
      </c>
      <c r="BA503" s="2820">
        <f t="shared" si="273"/>
        <v>0</v>
      </c>
      <c r="BB503" s="2820">
        <f t="shared" si="274"/>
        <v>0</v>
      </c>
      <c r="BC503" s="2820">
        <f t="shared" si="275"/>
        <v>0</v>
      </c>
      <c r="BD503" s="2820">
        <f t="shared" si="276"/>
        <v>0</v>
      </c>
      <c r="BE503" s="2820">
        <f t="shared" si="277"/>
        <v>0</v>
      </c>
      <c r="BF503" s="2820">
        <f t="shared" si="278"/>
        <v>0</v>
      </c>
      <c r="BG503" s="2820">
        <f t="shared" si="279"/>
        <v>0</v>
      </c>
      <c r="BH503" s="2820">
        <f t="shared" si="280"/>
        <v>0</v>
      </c>
      <c r="BI503" s="2820">
        <f t="shared" si="281"/>
        <v>0</v>
      </c>
      <c r="BJ503" s="2820">
        <f t="shared" si="282"/>
        <v>0</v>
      </c>
      <c r="BK503" s="2820">
        <f t="shared" si="283"/>
        <v>0</v>
      </c>
      <c r="BL503" s="2820">
        <f t="shared" si="284"/>
        <v>0</v>
      </c>
      <c r="BM503" s="2820">
        <f t="shared" si="285"/>
        <v>0</v>
      </c>
      <c r="BN503" s="2820">
        <f t="shared" si="286"/>
        <v>0</v>
      </c>
      <c r="BO503" s="2820">
        <f t="shared" si="287"/>
        <v>0</v>
      </c>
      <c r="BP503" s="2820">
        <f t="shared" si="288"/>
        <v>0</v>
      </c>
      <c r="BQ503" s="2820">
        <f t="shared" si="289"/>
        <v>0</v>
      </c>
      <c r="BR503" s="2820">
        <f t="shared" si="290"/>
        <v>0</v>
      </c>
      <c r="BS503" s="2820">
        <f t="shared" si="291"/>
        <v>0</v>
      </c>
      <c r="BT503" s="2868">
        <f t="shared" si="292"/>
        <v>0</v>
      </c>
    </row>
    <row r="504" spans="1:72">
      <c r="A504" s="1243"/>
      <c r="B504" s="1251"/>
      <c r="C504" s="1251"/>
      <c r="D504" s="2824"/>
      <c r="E504" s="2820">
        <f t="shared" si="293"/>
        <v>0</v>
      </c>
      <c r="F504" s="2821"/>
      <c r="G504" s="2822">
        <f t="shared" si="268"/>
        <v>0</v>
      </c>
      <c r="H504" s="2823">
        <f t="shared" si="269"/>
        <v>0</v>
      </c>
      <c r="I504" s="2831"/>
      <c r="J504" s="2831"/>
      <c r="K504" s="2831"/>
      <c r="L504" s="2831"/>
      <c r="M504" s="2831"/>
      <c r="N504" s="2831"/>
      <c r="O504" s="2831"/>
      <c r="P504" s="2831"/>
      <c r="Q504" s="2831"/>
      <c r="R504" s="2831"/>
      <c r="S504" s="2831"/>
      <c r="T504" s="2831"/>
      <c r="U504" s="2831"/>
      <c r="V504" s="2831"/>
      <c r="W504" s="2831"/>
      <c r="X504" s="2831"/>
      <c r="Y504" s="2831"/>
      <c r="Z504" s="2831"/>
      <c r="AA504" s="2831"/>
      <c r="AB504" s="2831"/>
      <c r="AC504" s="2820">
        <f t="shared" si="270"/>
        <v>0</v>
      </c>
      <c r="AD504" s="2841"/>
      <c r="AE504" s="2841"/>
      <c r="AF504" s="2841"/>
      <c r="AG504" s="2841"/>
      <c r="AH504" s="2841"/>
      <c r="AI504" s="2841"/>
      <c r="AJ504" s="2841"/>
      <c r="AK504" s="2841"/>
      <c r="AL504" s="2841"/>
      <c r="AM504" s="2841"/>
      <c r="AN504" s="2841"/>
      <c r="AO504" s="2841"/>
      <c r="AP504" s="2841"/>
      <c r="AQ504" s="2841"/>
      <c r="AR504" s="2841"/>
      <c r="AS504" s="2841"/>
      <c r="AT504" s="2821"/>
      <c r="AU504" s="2850"/>
      <c r="AV504" s="794">
        <f t="shared" si="294"/>
        <v>0</v>
      </c>
      <c r="AW504" s="794">
        <f t="shared" si="295"/>
        <v>0</v>
      </c>
      <c r="AX504" s="794">
        <f t="shared" si="296"/>
        <v>0</v>
      </c>
      <c r="AY504" s="1178">
        <f t="shared" si="271"/>
        <v>0</v>
      </c>
      <c r="AZ504" s="2820">
        <f t="shared" si="272"/>
        <v>0</v>
      </c>
      <c r="BA504" s="2820">
        <f t="shared" si="273"/>
        <v>0</v>
      </c>
      <c r="BB504" s="2820">
        <f t="shared" si="274"/>
        <v>0</v>
      </c>
      <c r="BC504" s="2820">
        <f t="shared" si="275"/>
        <v>0</v>
      </c>
      <c r="BD504" s="2820">
        <f t="shared" si="276"/>
        <v>0</v>
      </c>
      <c r="BE504" s="2820">
        <f t="shared" si="277"/>
        <v>0</v>
      </c>
      <c r="BF504" s="2820">
        <f t="shared" si="278"/>
        <v>0</v>
      </c>
      <c r="BG504" s="2820">
        <f t="shared" si="279"/>
        <v>0</v>
      </c>
      <c r="BH504" s="2820">
        <f t="shared" si="280"/>
        <v>0</v>
      </c>
      <c r="BI504" s="2820">
        <f t="shared" si="281"/>
        <v>0</v>
      </c>
      <c r="BJ504" s="2820">
        <f t="shared" si="282"/>
        <v>0</v>
      </c>
      <c r="BK504" s="2820">
        <f t="shared" si="283"/>
        <v>0</v>
      </c>
      <c r="BL504" s="2820">
        <f t="shared" si="284"/>
        <v>0</v>
      </c>
      <c r="BM504" s="2820">
        <f t="shared" si="285"/>
        <v>0</v>
      </c>
      <c r="BN504" s="2820">
        <f t="shared" si="286"/>
        <v>0</v>
      </c>
      <c r="BO504" s="2820">
        <f t="shared" si="287"/>
        <v>0</v>
      </c>
      <c r="BP504" s="2820">
        <f t="shared" si="288"/>
        <v>0</v>
      </c>
      <c r="BQ504" s="2820">
        <f t="shared" si="289"/>
        <v>0</v>
      </c>
      <c r="BR504" s="2820">
        <f t="shared" si="290"/>
        <v>0</v>
      </c>
      <c r="BS504" s="2820">
        <f t="shared" si="291"/>
        <v>0</v>
      </c>
      <c r="BT504" s="2868">
        <f t="shared" si="292"/>
        <v>0</v>
      </c>
    </row>
    <row r="505" spans="1:72">
      <c r="A505" s="1243"/>
      <c r="B505" s="1251"/>
      <c r="C505" s="1251"/>
      <c r="D505" s="2824"/>
      <c r="E505" s="2820">
        <f t="shared" si="293"/>
        <v>0</v>
      </c>
      <c r="F505" s="2821"/>
      <c r="G505" s="2822">
        <f t="shared" si="268"/>
        <v>0</v>
      </c>
      <c r="H505" s="2823">
        <f t="shared" si="269"/>
        <v>0</v>
      </c>
      <c r="I505" s="2831"/>
      <c r="J505" s="2831"/>
      <c r="K505" s="2831"/>
      <c r="L505" s="2831"/>
      <c r="M505" s="2831"/>
      <c r="N505" s="2831"/>
      <c r="O505" s="2831"/>
      <c r="P505" s="2831"/>
      <c r="Q505" s="2831"/>
      <c r="R505" s="2831"/>
      <c r="S505" s="2831"/>
      <c r="T505" s="2831"/>
      <c r="U505" s="2831"/>
      <c r="V505" s="2831"/>
      <c r="W505" s="2831"/>
      <c r="X505" s="2831"/>
      <c r="Y505" s="2831"/>
      <c r="Z505" s="2831"/>
      <c r="AA505" s="2831"/>
      <c r="AB505" s="2831"/>
      <c r="AC505" s="2820">
        <f t="shared" si="270"/>
        <v>0</v>
      </c>
      <c r="AD505" s="2841"/>
      <c r="AE505" s="2841"/>
      <c r="AF505" s="2841"/>
      <c r="AG505" s="2841"/>
      <c r="AH505" s="2841"/>
      <c r="AI505" s="2841"/>
      <c r="AJ505" s="2841"/>
      <c r="AK505" s="2841"/>
      <c r="AL505" s="2841"/>
      <c r="AM505" s="2841"/>
      <c r="AN505" s="2841"/>
      <c r="AO505" s="2841"/>
      <c r="AP505" s="2841"/>
      <c r="AQ505" s="2841"/>
      <c r="AR505" s="2841"/>
      <c r="AS505" s="2841"/>
      <c r="AT505" s="2821"/>
      <c r="AU505" s="2850"/>
      <c r="AV505" s="794">
        <f t="shared" si="294"/>
        <v>0</v>
      </c>
      <c r="AW505" s="794">
        <f t="shared" si="295"/>
        <v>0</v>
      </c>
      <c r="AX505" s="794">
        <f t="shared" si="296"/>
        <v>0</v>
      </c>
      <c r="AY505" s="1178">
        <f t="shared" si="271"/>
        <v>0</v>
      </c>
      <c r="AZ505" s="2820">
        <f t="shared" si="272"/>
        <v>0</v>
      </c>
      <c r="BA505" s="2820">
        <f t="shared" si="273"/>
        <v>0</v>
      </c>
      <c r="BB505" s="2820">
        <f t="shared" si="274"/>
        <v>0</v>
      </c>
      <c r="BC505" s="2820">
        <f t="shared" si="275"/>
        <v>0</v>
      </c>
      <c r="BD505" s="2820">
        <f t="shared" si="276"/>
        <v>0</v>
      </c>
      <c r="BE505" s="2820">
        <f t="shared" si="277"/>
        <v>0</v>
      </c>
      <c r="BF505" s="2820">
        <f t="shared" si="278"/>
        <v>0</v>
      </c>
      <c r="BG505" s="2820">
        <f t="shared" si="279"/>
        <v>0</v>
      </c>
      <c r="BH505" s="2820">
        <f t="shared" si="280"/>
        <v>0</v>
      </c>
      <c r="BI505" s="2820">
        <f t="shared" si="281"/>
        <v>0</v>
      </c>
      <c r="BJ505" s="2820">
        <f t="shared" si="282"/>
        <v>0</v>
      </c>
      <c r="BK505" s="2820">
        <f t="shared" si="283"/>
        <v>0</v>
      </c>
      <c r="BL505" s="2820">
        <f t="shared" si="284"/>
        <v>0</v>
      </c>
      <c r="BM505" s="2820">
        <f t="shared" si="285"/>
        <v>0</v>
      </c>
      <c r="BN505" s="2820">
        <f t="shared" si="286"/>
        <v>0</v>
      </c>
      <c r="BO505" s="2820">
        <f t="shared" si="287"/>
        <v>0</v>
      </c>
      <c r="BP505" s="2820">
        <f t="shared" si="288"/>
        <v>0</v>
      </c>
      <c r="BQ505" s="2820">
        <f t="shared" si="289"/>
        <v>0</v>
      </c>
      <c r="BR505" s="2820">
        <f t="shared" si="290"/>
        <v>0</v>
      </c>
      <c r="BS505" s="2820">
        <f t="shared" si="291"/>
        <v>0</v>
      </c>
      <c r="BT505" s="2868">
        <f t="shared" si="292"/>
        <v>0</v>
      </c>
    </row>
    <row r="506" spans="1:72">
      <c r="A506" s="1243"/>
      <c r="B506" s="1251"/>
      <c r="C506" s="1251"/>
      <c r="D506" s="2824"/>
      <c r="E506" s="2820">
        <f t="shared" si="293"/>
        <v>0</v>
      </c>
      <c r="F506" s="2821"/>
      <c r="G506" s="2822">
        <f t="shared" si="268"/>
        <v>0</v>
      </c>
      <c r="H506" s="2823">
        <f t="shared" si="269"/>
        <v>0</v>
      </c>
      <c r="I506" s="2831"/>
      <c r="J506" s="2831"/>
      <c r="K506" s="2831"/>
      <c r="L506" s="2831"/>
      <c r="M506" s="2831"/>
      <c r="N506" s="2831"/>
      <c r="O506" s="2831"/>
      <c r="P506" s="2831"/>
      <c r="Q506" s="2831"/>
      <c r="R506" s="2831"/>
      <c r="S506" s="2831"/>
      <c r="T506" s="2831"/>
      <c r="U506" s="2831"/>
      <c r="V506" s="2831"/>
      <c r="W506" s="2831"/>
      <c r="X506" s="2831"/>
      <c r="Y506" s="2831"/>
      <c r="Z506" s="2831"/>
      <c r="AA506" s="2831"/>
      <c r="AB506" s="2831"/>
      <c r="AC506" s="2820">
        <f t="shared" si="270"/>
        <v>0</v>
      </c>
      <c r="AD506" s="2841"/>
      <c r="AE506" s="2841"/>
      <c r="AF506" s="2841"/>
      <c r="AG506" s="2841"/>
      <c r="AH506" s="2841"/>
      <c r="AI506" s="2841"/>
      <c r="AJ506" s="2841"/>
      <c r="AK506" s="2841"/>
      <c r="AL506" s="2841"/>
      <c r="AM506" s="2841"/>
      <c r="AN506" s="2841"/>
      <c r="AO506" s="2841"/>
      <c r="AP506" s="2841"/>
      <c r="AQ506" s="2841"/>
      <c r="AR506" s="2841"/>
      <c r="AS506" s="2841"/>
      <c r="AT506" s="2821"/>
      <c r="AU506" s="2850"/>
      <c r="AV506" s="794">
        <f t="shared" si="294"/>
        <v>0</v>
      </c>
      <c r="AW506" s="794">
        <f t="shared" si="295"/>
        <v>0</v>
      </c>
      <c r="AX506" s="794">
        <f t="shared" si="296"/>
        <v>0</v>
      </c>
      <c r="AY506" s="1178">
        <f t="shared" si="271"/>
        <v>0</v>
      </c>
      <c r="AZ506" s="2820">
        <f t="shared" si="272"/>
        <v>0</v>
      </c>
      <c r="BA506" s="2820">
        <f t="shared" si="273"/>
        <v>0</v>
      </c>
      <c r="BB506" s="2820">
        <f t="shared" si="274"/>
        <v>0</v>
      </c>
      <c r="BC506" s="2820">
        <f t="shared" si="275"/>
        <v>0</v>
      </c>
      <c r="BD506" s="2820">
        <f t="shared" si="276"/>
        <v>0</v>
      </c>
      <c r="BE506" s="2820">
        <f t="shared" si="277"/>
        <v>0</v>
      </c>
      <c r="BF506" s="2820">
        <f t="shared" si="278"/>
        <v>0</v>
      </c>
      <c r="BG506" s="2820">
        <f t="shared" si="279"/>
        <v>0</v>
      </c>
      <c r="BH506" s="2820">
        <f t="shared" si="280"/>
        <v>0</v>
      </c>
      <c r="BI506" s="2820">
        <f t="shared" si="281"/>
        <v>0</v>
      </c>
      <c r="BJ506" s="2820">
        <f t="shared" si="282"/>
        <v>0</v>
      </c>
      <c r="BK506" s="2820">
        <f t="shared" si="283"/>
        <v>0</v>
      </c>
      <c r="BL506" s="2820">
        <f t="shared" si="284"/>
        <v>0</v>
      </c>
      <c r="BM506" s="2820">
        <f t="shared" si="285"/>
        <v>0</v>
      </c>
      <c r="BN506" s="2820">
        <f t="shared" si="286"/>
        <v>0</v>
      </c>
      <c r="BO506" s="2820">
        <f t="shared" si="287"/>
        <v>0</v>
      </c>
      <c r="BP506" s="2820">
        <f t="shared" si="288"/>
        <v>0</v>
      </c>
      <c r="BQ506" s="2820">
        <f t="shared" si="289"/>
        <v>0</v>
      </c>
      <c r="BR506" s="2820">
        <f t="shared" si="290"/>
        <v>0</v>
      </c>
      <c r="BS506" s="2820">
        <f t="shared" si="291"/>
        <v>0</v>
      </c>
      <c r="BT506" s="2868">
        <f t="shared" si="292"/>
        <v>0</v>
      </c>
    </row>
    <row r="507" spans="1:72">
      <c r="A507" s="1243"/>
      <c r="B507" s="1251"/>
      <c r="C507" s="1251"/>
      <c r="D507" s="2824"/>
      <c r="E507" s="2820">
        <f t="shared" si="293"/>
        <v>0</v>
      </c>
      <c r="F507" s="2821"/>
      <c r="G507" s="2822">
        <f t="shared" si="268"/>
        <v>0</v>
      </c>
      <c r="H507" s="2823">
        <f t="shared" si="269"/>
        <v>0</v>
      </c>
      <c r="I507" s="2831"/>
      <c r="J507" s="2831"/>
      <c r="K507" s="2831"/>
      <c r="L507" s="2831"/>
      <c r="M507" s="2831"/>
      <c r="N507" s="2831"/>
      <c r="O507" s="2831"/>
      <c r="P507" s="2831"/>
      <c r="Q507" s="2831"/>
      <c r="R507" s="2831"/>
      <c r="S507" s="2831"/>
      <c r="T507" s="2831"/>
      <c r="U507" s="2831"/>
      <c r="V507" s="2831"/>
      <c r="W507" s="2831"/>
      <c r="X507" s="2831"/>
      <c r="Y507" s="2831"/>
      <c r="Z507" s="2831"/>
      <c r="AA507" s="2831"/>
      <c r="AB507" s="2831"/>
      <c r="AC507" s="2820">
        <f t="shared" si="270"/>
        <v>0</v>
      </c>
      <c r="AD507" s="2841"/>
      <c r="AE507" s="2841"/>
      <c r="AF507" s="2841"/>
      <c r="AG507" s="2841"/>
      <c r="AH507" s="2841"/>
      <c r="AI507" s="2841"/>
      <c r="AJ507" s="2841"/>
      <c r="AK507" s="2841"/>
      <c r="AL507" s="2841"/>
      <c r="AM507" s="2841"/>
      <c r="AN507" s="2841"/>
      <c r="AO507" s="2841"/>
      <c r="AP507" s="2841"/>
      <c r="AQ507" s="2841"/>
      <c r="AR507" s="2841"/>
      <c r="AS507" s="2841"/>
      <c r="AT507" s="2821"/>
      <c r="AU507" s="2850"/>
      <c r="AV507" s="794">
        <f t="shared" si="294"/>
        <v>0</v>
      </c>
      <c r="AW507" s="794">
        <f t="shared" si="295"/>
        <v>0</v>
      </c>
      <c r="AX507" s="794">
        <f t="shared" si="296"/>
        <v>0</v>
      </c>
      <c r="AY507" s="1178">
        <f t="shared" si="271"/>
        <v>0</v>
      </c>
      <c r="AZ507" s="2820">
        <f t="shared" si="272"/>
        <v>0</v>
      </c>
      <c r="BA507" s="2820">
        <f t="shared" si="273"/>
        <v>0</v>
      </c>
      <c r="BB507" s="2820">
        <f t="shared" si="274"/>
        <v>0</v>
      </c>
      <c r="BC507" s="2820">
        <f t="shared" si="275"/>
        <v>0</v>
      </c>
      <c r="BD507" s="2820">
        <f t="shared" si="276"/>
        <v>0</v>
      </c>
      <c r="BE507" s="2820">
        <f t="shared" si="277"/>
        <v>0</v>
      </c>
      <c r="BF507" s="2820">
        <f t="shared" si="278"/>
        <v>0</v>
      </c>
      <c r="BG507" s="2820">
        <f t="shared" si="279"/>
        <v>0</v>
      </c>
      <c r="BH507" s="2820">
        <f t="shared" si="280"/>
        <v>0</v>
      </c>
      <c r="BI507" s="2820">
        <f t="shared" si="281"/>
        <v>0</v>
      </c>
      <c r="BJ507" s="2820">
        <f t="shared" si="282"/>
        <v>0</v>
      </c>
      <c r="BK507" s="2820">
        <f t="shared" si="283"/>
        <v>0</v>
      </c>
      <c r="BL507" s="2820">
        <f t="shared" si="284"/>
        <v>0</v>
      </c>
      <c r="BM507" s="2820">
        <f t="shared" si="285"/>
        <v>0</v>
      </c>
      <c r="BN507" s="2820">
        <f t="shared" si="286"/>
        <v>0</v>
      </c>
      <c r="BO507" s="2820">
        <f t="shared" si="287"/>
        <v>0</v>
      </c>
      <c r="BP507" s="2820">
        <f t="shared" si="288"/>
        <v>0</v>
      </c>
      <c r="BQ507" s="2820">
        <f t="shared" si="289"/>
        <v>0</v>
      </c>
      <c r="BR507" s="2820">
        <f t="shared" si="290"/>
        <v>0</v>
      </c>
      <c r="BS507" s="2820">
        <f t="shared" si="291"/>
        <v>0</v>
      </c>
      <c r="BT507" s="2868">
        <f t="shared" si="292"/>
        <v>0</v>
      </c>
    </row>
    <row r="508" spans="1:72">
      <c r="A508" s="1243"/>
      <c r="B508" s="1251"/>
      <c r="C508" s="1251"/>
      <c r="D508" s="2824"/>
      <c r="E508" s="2820">
        <f t="shared" si="293"/>
        <v>0</v>
      </c>
      <c r="F508" s="2821"/>
      <c r="G508" s="2822">
        <f t="shared" si="268"/>
        <v>0</v>
      </c>
      <c r="H508" s="2823">
        <f t="shared" si="269"/>
        <v>0</v>
      </c>
      <c r="I508" s="2831"/>
      <c r="J508" s="2831"/>
      <c r="K508" s="2831"/>
      <c r="L508" s="2831"/>
      <c r="M508" s="2831"/>
      <c r="N508" s="2831"/>
      <c r="O508" s="2831"/>
      <c r="P508" s="2831"/>
      <c r="Q508" s="2831"/>
      <c r="R508" s="2831"/>
      <c r="S508" s="2831"/>
      <c r="T508" s="2831"/>
      <c r="U508" s="2831"/>
      <c r="V508" s="2831"/>
      <c r="W508" s="2831"/>
      <c r="X508" s="2831"/>
      <c r="Y508" s="2831"/>
      <c r="Z508" s="2831"/>
      <c r="AA508" s="2831"/>
      <c r="AB508" s="2831"/>
      <c r="AC508" s="2820">
        <f t="shared" si="270"/>
        <v>0</v>
      </c>
      <c r="AD508" s="2841"/>
      <c r="AE508" s="2841"/>
      <c r="AF508" s="2841"/>
      <c r="AG508" s="2841"/>
      <c r="AH508" s="2841"/>
      <c r="AI508" s="2841"/>
      <c r="AJ508" s="2841"/>
      <c r="AK508" s="2841"/>
      <c r="AL508" s="2841"/>
      <c r="AM508" s="2841"/>
      <c r="AN508" s="2841"/>
      <c r="AO508" s="2841"/>
      <c r="AP508" s="2841"/>
      <c r="AQ508" s="2841"/>
      <c r="AR508" s="2841"/>
      <c r="AS508" s="2841"/>
      <c r="AT508" s="2821"/>
      <c r="AU508" s="2850"/>
      <c r="AV508" s="794">
        <f t="shared" si="294"/>
        <v>0</v>
      </c>
      <c r="AW508" s="794">
        <f t="shared" si="295"/>
        <v>0</v>
      </c>
      <c r="AX508" s="794">
        <f t="shared" si="296"/>
        <v>0</v>
      </c>
      <c r="AY508" s="1178">
        <f t="shared" si="271"/>
        <v>0</v>
      </c>
      <c r="AZ508" s="2820">
        <f t="shared" si="272"/>
        <v>0</v>
      </c>
      <c r="BA508" s="2820">
        <f t="shared" si="273"/>
        <v>0</v>
      </c>
      <c r="BB508" s="2820">
        <f t="shared" si="274"/>
        <v>0</v>
      </c>
      <c r="BC508" s="2820">
        <f t="shared" si="275"/>
        <v>0</v>
      </c>
      <c r="BD508" s="2820">
        <f t="shared" si="276"/>
        <v>0</v>
      </c>
      <c r="BE508" s="2820">
        <f t="shared" si="277"/>
        <v>0</v>
      </c>
      <c r="BF508" s="2820">
        <f t="shared" si="278"/>
        <v>0</v>
      </c>
      <c r="BG508" s="2820">
        <f t="shared" si="279"/>
        <v>0</v>
      </c>
      <c r="BH508" s="2820">
        <f t="shared" si="280"/>
        <v>0</v>
      </c>
      <c r="BI508" s="2820">
        <f t="shared" si="281"/>
        <v>0</v>
      </c>
      <c r="BJ508" s="2820">
        <f t="shared" si="282"/>
        <v>0</v>
      </c>
      <c r="BK508" s="2820">
        <f t="shared" si="283"/>
        <v>0</v>
      </c>
      <c r="BL508" s="2820">
        <f t="shared" si="284"/>
        <v>0</v>
      </c>
      <c r="BM508" s="2820">
        <f t="shared" si="285"/>
        <v>0</v>
      </c>
      <c r="BN508" s="2820">
        <f t="shared" si="286"/>
        <v>0</v>
      </c>
      <c r="BO508" s="2820">
        <f t="shared" si="287"/>
        <v>0</v>
      </c>
      <c r="BP508" s="2820">
        <f t="shared" si="288"/>
        <v>0</v>
      </c>
      <c r="BQ508" s="2820">
        <f t="shared" si="289"/>
        <v>0</v>
      </c>
      <c r="BR508" s="2820">
        <f t="shared" si="290"/>
        <v>0</v>
      </c>
      <c r="BS508" s="2820">
        <f t="shared" si="291"/>
        <v>0</v>
      </c>
      <c r="BT508" s="2868">
        <f t="shared" si="292"/>
        <v>0</v>
      </c>
    </row>
    <row r="509" spans="1:72">
      <c r="A509" s="1243"/>
      <c r="B509" s="1251"/>
      <c r="C509" s="1251"/>
      <c r="D509" s="2824"/>
      <c r="E509" s="2820">
        <f t="shared" si="293"/>
        <v>0</v>
      </c>
      <c r="F509" s="2821"/>
      <c r="G509" s="2822">
        <f t="shared" si="268"/>
        <v>0</v>
      </c>
      <c r="H509" s="2823">
        <f t="shared" si="269"/>
        <v>0</v>
      </c>
      <c r="I509" s="2831"/>
      <c r="J509" s="2831"/>
      <c r="K509" s="2831"/>
      <c r="L509" s="2831"/>
      <c r="M509" s="2831"/>
      <c r="N509" s="2831"/>
      <c r="O509" s="2831"/>
      <c r="P509" s="2831"/>
      <c r="Q509" s="2831"/>
      <c r="R509" s="2831"/>
      <c r="S509" s="2831"/>
      <c r="T509" s="2831"/>
      <c r="U509" s="2831"/>
      <c r="V509" s="2831"/>
      <c r="W509" s="2831"/>
      <c r="X509" s="2831"/>
      <c r="Y509" s="2831"/>
      <c r="Z509" s="2831"/>
      <c r="AA509" s="2831"/>
      <c r="AB509" s="2831"/>
      <c r="AC509" s="2820">
        <f t="shared" si="270"/>
        <v>0</v>
      </c>
      <c r="AD509" s="2841"/>
      <c r="AE509" s="2841"/>
      <c r="AF509" s="2841"/>
      <c r="AG509" s="2841"/>
      <c r="AH509" s="2841"/>
      <c r="AI509" s="2841"/>
      <c r="AJ509" s="2841"/>
      <c r="AK509" s="2841"/>
      <c r="AL509" s="2841"/>
      <c r="AM509" s="2841"/>
      <c r="AN509" s="2841"/>
      <c r="AO509" s="2841"/>
      <c r="AP509" s="2841"/>
      <c r="AQ509" s="2841"/>
      <c r="AR509" s="2841"/>
      <c r="AS509" s="2841"/>
      <c r="AT509" s="2821"/>
      <c r="AU509" s="2850"/>
      <c r="AV509" s="794">
        <f t="shared" si="294"/>
        <v>0</v>
      </c>
      <c r="AW509" s="794">
        <f t="shared" si="295"/>
        <v>0</v>
      </c>
      <c r="AX509" s="794">
        <f t="shared" si="296"/>
        <v>0</v>
      </c>
      <c r="AY509" s="1178">
        <f t="shared" si="271"/>
        <v>0</v>
      </c>
      <c r="AZ509" s="2820">
        <f t="shared" si="272"/>
        <v>0</v>
      </c>
      <c r="BA509" s="2820">
        <f t="shared" si="273"/>
        <v>0</v>
      </c>
      <c r="BB509" s="2820">
        <f t="shared" si="274"/>
        <v>0</v>
      </c>
      <c r="BC509" s="2820">
        <f t="shared" si="275"/>
        <v>0</v>
      </c>
      <c r="BD509" s="2820">
        <f t="shared" si="276"/>
        <v>0</v>
      </c>
      <c r="BE509" s="2820">
        <f t="shared" si="277"/>
        <v>0</v>
      </c>
      <c r="BF509" s="2820">
        <f t="shared" si="278"/>
        <v>0</v>
      </c>
      <c r="BG509" s="2820">
        <f t="shared" si="279"/>
        <v>0</v>
      </c>
      <c r="BH509" s="2820">
        <f t="shared" si="280"/>
        <v>0</v>
      </c>
      <c r="BI509" s="2820">
        <f t="shared" si="281"/>
        <v>0</v>
      </c>
      <c r="BJ509" s="2820">
        <f t="shared" si="282"/>
        <v>0</v>
      </c>
      <c r="BK509" s="2820">
        <f t="shared" si="283"/>
        <v>0</v>
      </c>
      <c r="BL509" s="2820">
        <f t="shared" si="284"/>
        <v>0</v>
      </c>
      <c r="BM509" s="2820">
        <f t="shared" si="285"/>
        <v>0</v>
      </c>
      <c r="BN509" s="2820">
        <f t="shared" si="286"/>
        <v>0</v>
      </c>
      <c r="BO509" s="2820">
        <f t="shared" si="287"/>
        <v>0</v>
      </c>
      <c r="BP509" s="2820">
        <f t="shared" si="288"/>
        <v>0</v>
      </c>
      <c r="BQ509" s="2820">
        <f t="shared" si="289"/>
        <v>0</v>
      </c>
      <c r="BR509" s="2820">
        <f t="shared" si="290"/>
        <v>0</v>
      </c>
      <c r="BS509" s="2820">
        <f t="shared" si="291"/>
        <v>0</v>
      </c>
      <c r="BT509" s="2868">
        <f t="shared" si="292"/>
        <v>0</v>
      </c>
    </row>
    <row r="510" spans="1:72">
      <c r="A510" s="1243"/>
      <c r="B510" s="1251"/>
      <c r="C510" s="1251"/>
      <c r="D510" s="2824"/>
      <c r="E510" s="2820">
        <f t="shared" si="293"/>
        <v>0</v>
      </c>
      <c r="F510" s="2821"/>
      <c r="G510" s="2822">
        <f t="shared" si="268"/>
        <v>0</v>
      </c>
      <c r="H510" s="2823">
        <f t="shared" si="269"/>
        <v>0</v>
      </c>
      <c r="I510" s="2831"/>
      <c r="J510" s="2831"/>
      <c r="K510" s="2831"/>
      <c r="L510" s="2831"/>
      <c r="M510" s="2831"/>
      <c r="N510" s="2831"/>
      <c r="O510" s="2831"/>
      <c r="P510" s="2831"/>
      <c r="Q510" s="2831"/>
      <c r="R510" s="2831"/>
      <c r="S510" s="2831"/>
      <c r="T510" s="2831"/>
      <c r="U510" s="2831"/>
      <c r="V510" s="2831"/>
      <c r="W510" s="2831"/>
      <c r="X510" s="2831"/>
      <c r="Y510" s="2831"/>
      <c r="Z510" s="2831"/>
      <c r="AA510" s="2831"/>
      <c r="AB510" s="2831"/>
      <c r="AC510" s="2820">
        <f t="shared" si="270"/>
        <v>0</v>
      </c>
      <c r="AD510" s="2841"/>
      <c r="AE510" s="2841"/>
      <c r="AF510" s="2841"/>
      <c r="AG510" s="2841"/>
      <c r="AH510" s="2841"/>
      <c r="AI510" s="2841"/>
      <c r="AJ510" s="2841"/>
      <c r="AK510" s="2841"/>
      <c r="AL510" s="2841"/>
      <c r="AM510" s="2841"/>
      <c r="AN510" s="2841"/>
      <c r="AO510" s="2841"/>
      <c r="AP510" s="2841"/>
      <c r="AQ510" s="2841"/>
      <c r="AR510" s="2841"/>
      <c r="AS510" s="2841"/>
      <c r="AT510" s="2821"/>
      <c r="AU510" s="2850"/>
      <c r="AV510" s="794">
        <f t="shared" si="294"/>
        <v>0</v>
      </c>
      <c r="AW510" s="794">
        <f t="shared" si="295"/>
        <v>0</v>
      </c>
      <c r="AX510" s="794">
        <f t="shared" si="296"/>
        <v>0</v>
      </c>
      <c r="AY510" s="1178">
        <f t="shared" si="271"/>
        <v>0</v>
      </c>
      <c r="AZ510" s="2820">
        <f t="shared" si="272"/>
        <v>0</v>
      </c>
      <c r="BA510" s="2820">
        <f t="shared" si="273"/>
        <v>0</v>
      </c>
      <c r="BB510" s="2820">
        <f t="shared" si="274"/>
        <v>0</v>
      </c>
      <c r="BC510" s="2820">
        <f t="shared" si="275"/>
        <v>0</v>
      </c>
      <c r="BD510" s="2820">
        <f t="shared" si="276"/>
        <v>0</v>
      </c>
      <c r="BE510" s="2820">
        <f t="shared" si="277"/>
        <v>0</v>
      </c>
      <c r="BF510" s="2820">
        <f t="shared" si="278"/>
        <v>0</v>
      </c>
      <c r="BG510" s="2820">
        <f t="shared" si="279"/>
        <v>0</v>
      </c>
      <c r="BH510" s="2820">
        <f t="shared" si="280"/>
        <v>0</v>
      </c>
      <c r="BI510" s="2820">
        <f t="shared" si="281"/>
        <v>0</v>
      </c>
      <c r="BJ510" s="2820">
        <f t="shared" si="282"/>
        <v>0</v>
      </c>
      <c r="BK510" s="2820">
        <f t="shared" si="283"/>
        <v>0</v>
      </c>
      <c r="BL510" s="2820">
        <f t="shared" si="284"/>
        <v>0</v>
      </c>
      <c r="BM510" s="2820">
        <f t="shared" si="285"/>
        <v>0</v>
      </c>
      <c r="BN510" s="2820">
        <f t="shared" si="286"/>
        <v>0</v>
      </c>
      <c r="BO510" s="2820">
        <f t="shared" si="287"/>
        <v>0</v>
      </c>
      <c r="BP510" s="2820">
        <f t="shared" si="288"/>
        <v>0</v>
      </c>
      <c r="BQ510" s="2820">
        <f t="shared" si="289"/>
        <v>0</v>
      </c>
      <c r="BR510" s="2820">
        <f t="shared" si="290"/>
        <v>0</v>
      </c>
      <c r="BS510" s="2820">
        <f t="shared" si="291"/>
        <v>0</v>
      </c>
      <c r="BT510" s="2868">
        <f t="shared" si="292"/>
        <v>0</v>
      </c>
    </row>
    <row r="511" spans="1:72">
      <c r="A511" s="1243"/>
      <c r="B511" s="1251"/>
      <c r="C511" s="1251"/>
      <c r="D511" s="2824"/>
      <c r="E511" s="2820">
        <f t="shared" si="293"/>
        <v>0</v>
      </c>
      <c r="F511" s="2821"/>
      <c r="G511" s="2822">
        <f t="shared" si="268"/>
        <v>0</v>
      </c>
      <c r="H511" s="2823">
        <f t="shared" si="269"/>
        <v>0</v>
      </c>
      <c r="I511" s="2831"/>
      <c r="J511" s="2831"/>
      <c r="K511" s="2831"/>
      <c r="L511" s="2831"/>
      <c r="M511" s="2831"/>
      <c r="N511" s="2831"/>
      <c r="O511" s="2831"/>
      <c r="P511" s="2831"/>
      <c r="Q511" s="2831"/>
      <c r="R511" s="2831"/>
      <c r="S511" s="2831"/>
      <c r="T511" s="2831"/>
      <c r="U511" s="2831"/>
      <c r="V511" s="2831"/>
      <c r="W511" s="2831"/>
      <c r="X511" s="2831"/>
      <c r="Y511" s="2831"/>
      <c r="Z511" s="2831"/>
      <c r="AA511" s="2831"/>
      <c r="AB511" s="2831"/>
      <c r="AC511" s="2820">
        <f t="shared" si="270"/>
        <v>0</v>
      </c>
      <c r="AD511" s="2841"/>
      <c r="AE511" s="2841"/>
      <c r="AF511" s="2841"/>
      <c r="AG511" s="2841"/>
      <c r="AH511" s="2841"/>
      <c r="AI511" s="2841"/>
      <c r="AJ511" s="2841"/>
      <c r="AK511" s="2841"/>
      <c r="AL511" s="2841"/>
      <c r="AM511" s="2841"/>
      <c r="AN511" s="2841"/>
      <c r="AO511" s="2841"/>
      <c r="AP511" s="2841"/>
      <c r="AQ511" s="2841"/>
      <c r="AR511" s="2841"/>
      <c r="AS511" s="2841"/>
      <c r="AT511" s="2821"/>
      <c r="AU511" s="2850"/>
      <c r="AV511" s="794">
        <f t="shared" si="294"/>
        <v>0</v>
      </c>
      <c r="AW511" s="794">
        <f t="shared" si="295"/>
        <v>0</v>
      </c>
      <c r="AX511" s="794">
        <f t="shared" si="296"/>
        <v>0</v>
      </c>
      <c r="AY511" s="1178">
        <f t="shared" si="271"/>
        <v>0</v>
      </c>
      <c r="AZ511" s="2820">
        <f t="shared" si="272"/>
        <v>0</v>
      </c>
      <c r="BA511" s="2820">
        <f t="shared" si="273"/>
        <v>0</v>
      </c>
      <c r="BB511" s="2820">
        <f t="shared" si="274"/>
        <v>0</v>
      </c>
      <c r="BC511" s="2820">
        <f t="shared" si="275"/>
        <v>0</v>
      </c>
      <c r="BD511" s="2820">
        <f t="shared" si="276"/>
        <v>0</v>
      </c>
      <c r="BE511" s="2820">
        <f t="shared" si="277"/>
        <v>0</v>
      </c>
      <c r="BF511" s="2820">
        <f t="shared" si="278"/>
        <v>0</v>
      </c>
      <c r="BG511" s="2820">
        <f t="shared" si="279"/>
        <v>0</v>
      </c>
      <c r="BH511" s="2820">
        <f t="shared" si="280"/>
        <v>0</v>
      </c>
      <c r="BI511" s="2820">
        <f t="shared" si="281"/>
        <v>0</v>
      </c>
      <c r="BJ511" s="2820">
        <f t="shared" si="282"/>
        <v>0</v>
      </c>
      <c r="BK511" s="2820">
        <f t="shared" si="283"/>
        <v>0</v>
      </c>
      <c r="BL511" s="2820">
        <f t="shared" si="284"/>
        <v>0</v>
      </c>
      <c r="BM511" s="2820">
        <f t="shared" si="285"/>
        <v>0</v>
      </c>
      <c r="BN511" s="2820">
        <f t="shared" si="286"/>
        <v>0</v>
      </c>
      <c r="BO511" s="2820">
        <f t="shared" si="287"/>
        <v>0</v>
      </c>
      <c r="BP511" s="2820">
        <f t="shared" si="288"/>
        <v>0</v>
      </c>
      <c r="BQ511" s="2820">
        <f t="shared" si="289"/>
        <v>0</v>
      </c>
      <c r="BR511" s="2820">
        <f t="shared" si="290"/>
        <v>0</v>
      </c>
      <c r="BS511" s="2820">
        <f t="shared" si="291"/>
        <v>0</v>
      </c>
      <c r="BT511" s="2868">
        <f t="shared" si="292"/>
        <v>0</v>
      </c>
    </row>
    <row r="512" spans="1:72">
      <c r="A512" s="1243"/>
      <c r="B512" s="1251"/>
      <c r="C512" s="1251"/>
      <c r="D512" s="2824"/>
      <c r="E512" s="2820">
        <f t="shared" si="293"/>
        <v>0</v>
      </c>
      <c r="F512" s="2821"/>
      <c r="G512" s="2822">
        <f t="shared" si="268"/>
        <v>0</v>
      </c>
      <c r="H512" s="2823">
        <f t="shared" si="269"/>
        <v>0</v>
      </c>
      <c r="I512" s="2831"/>
      <c r="J512" s="2831"/>
      <c r="K512" s="2831"/>
      <c r="L512" s="2831"/>
      <c r="M512" s="2831"/>
      <c r="N512" s="2831"/>
      <c r="O512" s="2831"/>
      <c r="P512" s="2831"/>
      <c r="Q512" s="2831"/>
      <c r="R512" s="2831"/>
      <c r="S512" s="2831"/>
      <c r="T512" s="2831"/>
      <c r="U512" s="2831"/>
      <c r="V512" s="2831"/>
      <c r="W512" s="2831"/>
      <c r="X512" s="2831"/>
      <c r="Y512" s="2831"/>
      <c r="Z512" s="2831"/>
      <c r="AA512" s="2831"/>
      <c r="AB512" s="2831"/>
      <c r="AC512" s="2820">
        <f t="shared" si="270"/>
        <v>0</v>
      </c>
      <c r="AD512" s="2841"/>
      <c r="AE512" s="2841"/>
      <c r="AF512" s="2841"/>
      <c r="AG512" s="2841"/>
      <c r="AH512" s="2841"/>
      <c r="AI512" s="2841"/>
      <c r="AJ512" s="2841"/>
      <c r="AK512" s="2841"/>
      <c r="AL512" s="2841"/>
      <c r="AM512" s="2841"/>
      <c r="AN512" s="2841"/>
      <c r="AO512" s="2841"/>
      <c r="AP512" s="2841"/>
      <c r="AQ512" s="2841"/>
      <c r="AR512" s="2841"/>
      <c r="AS512" s="2841"/>
      <c r="AT512" s="2821"/>
      <c r="AU512" s="2850"/>
      <c r="AV512" s="794">
        <f t="shared" si="294"/>
        <v>0</v>
      </c>
      <c r="AW512" s="794">
        <f t="shared" si="295"/>
        <v>0</v>
      </c>
      <c r="AX512" s="794">
        <f t="shared" si="296"/>
        <v>0</v>
      </c>
      <c r="AY512" s="1178">
        <f t="shared" si="271"/>
        <v>0</v>
      </c>
      <c r="AZ512" s="2820">
        <f t="shared" si="272"/>
        <v>0</v>
      </c>
      <c r="BA512" s="2820">
        <f t="shared" si="273"/>
        <v>0</v>
      </c>
      <c r="BB512" s="2820">
        <f t="shared" si="274"/>
        <v>0</v>
      </c>
      <c r="BC512" s="2820">
        <f t="shared" si="275"/>
        <v>0</v>
      </c>
      <c r="BD512" s="2820">
        <f t="shared" si="276"/>
        <v>0</v>
      </c>
      <c r="BE512" s="2820">
        <f t="shared" si="277"/>
        <v>0</v>
      </c>
      <c r="BF512" s="2820">
        <f t="shared" si="278"/>
        <v>0</v>
      </c>
      <c r="BG512" s="2820">
        <f t="shared" si="279"/>
        <v>0</v>
      </c>
      <c r="BH512" s="2820">
        <f t="shared" si="280"/>
        <v>0</v>
      </c>
      <c r="BI512" s="2820">
        <f t="shared" si="281"/>
        <v>0</v>
      </c>
      <c r="BJ512" s="2820">
        <f t="shared" si="282"/>
        <v>0</v>
      </c>
      <c r="BK512" s="2820">
        <f t="shared" si="283"/>
        <v>0</v>
      </c>
      <c r="BL512" s="2820">
        <f t="shared" si="284"/>
        <v>0</v>
      </c>
      <c r="BM512" s="2820">
        <f t="shared" si="285"/>
        <v>0</v>
      </c>
      <c r="BN512" s="2820">
        <f t="shared" si="286"/>
        <v>0</v>
      </c>
      <c r="BO512" s="2820">
        <f t="shared" si="287"/>
        <v>0</v>
      </c>
      <c r="BP512" s="2820">
        <f t="shared" si="288"/>
        <v>0</v>
      </c>
      <c r="BQ512" s="2820">
        <f t="shared" si="289"/>
        <v>0</v>
      </c>
      <c r="BR512" s="2820">
        <f t="shared" si="290"/>
        <v>0</v>
      </c>
      <c r="BS512" s="2820">
        <f t="shared" si="291"/>
        <v>0</v>
      </c>
      <c r="BT512" s="2868">
        <f t="shared" si="292"/>
        <v>0</v>
      </c>
    </row>
    <row r="513" spans="1:72">
      <c r="A513" s="1243"/>
      <c r="B513" s="1251"/>
      <c r="C513" s="1251"/>
      <c r="D513" s="2824"/>
      <c r="E513" s="2820">
        <f t="shared" si="293"/>
        <v>0</v>
      </c>
      <c r="F513" s="2821"/>
      <c r="G513" s="2822">
        <f t="shared" si="268"/>
        <v>0</v>
      </c>
      <c r="H513" s="2823">
        <f t="shared" si="269"/>
        <v>0</v>
      </c>
      <c r="I513" s="2831"/>
      <c r="J513" s="2831"/>
      <c r="K513" s="2831"/>
      <c r="L513" s="2831"/>
      <c r="M513" s="2831"/>
      <c r="N513" s="2831"/>
      <c r="O513" s="2831"/>
      <c r="P513" s="2831"/>
      <c r="Q513" s="2831"/>
      <c r="R513" s="2831"/>
      <c r="S513" s="2831"/>
      <c r="T513" s="2831"/>
      <c r="U513" s="2831"/>
      <c r="V513" s="2831"/>
      <c r="W513" s="2831"/>
      <c r="X513" s="2831"/>
      <c r="Y513" s="2831"/>
      <c r="Z513" s="2831"/>
      <c r="AA513" s="2831"/>
      <c r="AB513" s="2831"/>
      <c r="AC513" s="2820">
        <f t="shared" si="270"/>
        <v>0</v>
      </c>
      <c r="AD513" s="2841"/>
      <c r="AE513" s="2841"/>
      <c r="AF513" s="2841"/>
      <c r="AG513" s="2841"/>
      <c r="AH513" s="2841"/>
      <c r="AI513" s="2841"/>
      <c r="AJ513" s="2841"/>
      <c r="AK513" s="2841"/>
      <c r="AL513" s="2841"/>
      <c r="AM513" s="2841"/>
      <c r="AN513" s="2841"/>
      <c r="AO513" s="2841"/>
      <c r="AP513" s="2841"/>
      <c r="AQ513" s="2841"/>
      <c r="AR513" s="2841"/>
      <c r="AS513" s="2841"/>
      <c r="AT513" s="2821"/>
      <c r="AU513" s="2850"/>
      <c r="AV513" s="794">
        <f t="shared" si="294"/>
        <v>0</v>
      </c>
      <c r="AW513" s="794">
        <f t="shared" si="295"/>
        <v>0</v>
      </c>
      <c r="AX513" s="794">
        <f t="shared" si="296"/>
        <v>0</v>
      </c>
      <c r="AY513" s="1178">
        <f t="shared" si="271"/>
        <v>0</v>
      </c>
      <c r="AZ513" s="2820">
        <f t="shared" si="272"/>
        <v>0</v>
      </c>
      <c r="BA513" s="2820">
        <f t="shared" si="273"/>
        <v>0</v>
      </c>
      <c r="BB513" s="2820">
        <f t="shared" si="274"/>
        <v>0</v>
      </c>
      <c r="BC513" s="2820">
        <f t="shared" si="275"/>
        <v>0</v>
      </c>
      <c r="BD513" s="2820">
        <f t="shared" si="276"/>
        <v>0</v>
      </c>
      <c r="BE513" s="2820">
        <f t="shared" si="277"/>
        <v>0</v>
      </c>
      <c r="BF513" s="2820">
        <f t="shared" si="278"/>
        <v>0</v>
      </c>
      <c r="BG513" s="2820">
        <f t="shared" si="279"/>
        <v>0</v>
      </c>
      <c r="BH513" s="2820">
        <f t="shared" si="280"/>
        <v>0</v>
      </c>
      <c r="BI513" s="2820">
        <f t="shared" si="281"/>
        <v>0</v>
      </c>
      <c r="BJ513" s="2820">
        <f t="shared" si="282"/>
        <v>0</v>
      </c>
      <c r="BK513" s="2820">
        <f t="shared" si="283"/>
        <v>0</v>
      </c>
      <c r="BL513" s="2820">
        <f t="shared" si="284"/>
        <v>0</v>
      </c>
      <c r="BM513" s="2820">
        <f t="shared" si="285"/>
        <v>0</v>
      </c>
      <c r="BN513" s="2820">
        <f t="shared" si="286"/>
        <v>0</v>
      </c>
      <c r="BO513" s="2820">
        <f t="shared" si="287"/>
        <v>0</v>
      </c>
      <c r="BP513" s="2820">
        <f t="shared" si="288"/>
        <v>0</v>
      </c>
      <c r="BQ513" s="2820">
        <f t="shared" si="289"/>
        <v>0</v>
      </c>
      <c r="BR513" s="2820">
        <f t="shared" si="290"/>
        <v>0</v>
      </c>
      <c r="BS513" s="2820">
        <f t="shared" si="291"/>
        <v>0</v>
      </c>
      <c r="BT513" s="2868">
        <f t="shared" si="292"/>
        <v>0</v>
      </c>
    </row>
    <row r="514" spans="1:72">
      <c r="A514" s="1243"/>
      <c r="B514" s="1251"/>
      <c r="C514" s="1251"/>
      <c r="D514" s="2824"/>
      <c r="E514" s="2820">
        <f t="shared" si="293"/>
        <v>0</v>
      </c>
      <c r="F514" s="2821"/>
      <c r="G514" s="2822">
        <f t="shared" si="268"/>
        <v>0</v>
      </c>
      <c r="H514" s="2823">
        <f t="shared" si="269"/>
        <v>0</v>
      </c>
      <c r="I514" s="2831"/>
      <c r="J514" s="2831"/>
      <c r="K514" s="2831"/>
      <c r="L514" s="2831"/>
      <c r="M514" s="2831"/>
      <c r="N514" s="2831"/>
      <c r="O514" s="2831"/>
      <c r="P514" s="2831"/>
      <c r="Q514" s="2831"/>
      <c r="R514" s="2831"/>
      <c r="S514" s="2831"/>
      <c r="T514" s="2831"/>
      <c r="U514" s="2831"/>
      <c r="V514" s="2831"/>
      <c r="W514" s="2831"/>
      <c r="X514" s="2831"/>
      <c r="Y514" s="2831"/>
      <c r="Z514" s="2831"/>
      <c r="AA514" s="2831"/>
      <c r="AB514" s="2831"/>
      <c r="AC514" s="2820">
        <f t="shared" si="270"/>
        <v>0</v>
      </c>
      <c r="AD514" s="2841"/>
      <c r="AE514" s="2841"/>
      <c r="AF514" s="2841"/>
      <c r="AG514" s="2841"/>
      <c r="AH514" s="2841"/>
      <c r="AI514" s="2841"/>
      <c r="AJ514" s="2841"/>
      <c r="AK514" s="2841"/>
      <c r="AL514" s="2841"/>
      <c r="AM514" s="2841"/>
      <c r="AN514" s="2841"/>
      <c r="AO514" s="2841"/>
      <c r="AP514" s="2841"/>
      <c r="AQ514" s="2841"/>
      <c r="AR514" s="2841"/>
      <c r="AS514" s="2841"/>
      <c r="AT514" s="2821"/>
      <c r="AU514" s="2850"/>
      <c r="AV514" s="794">
        <f t="shared" si="294"/>
        <v>0</v>
      </c>
      <c r="AW514" s="794">
        <f t="shared" si="295"/>
        <v>0</v>
      </c>
      <c r="AX514" s="794">
        <f t="shared" si="296"/>
        <v>0</v>
      </c>
      <c r="AY514" s="1178">
        <f t="shared" si="271"/>
        <v>0</v>
      </c>
      <c r="AZ514" s="2820">
        <f t="shared" si="272"/>
        <v>0</v>
      </c>
      <c r="BA514" s="2820">
        <f t="shared" si="273"/>
        <v>0</v>
      </c>
      <c r="BB514" s="2820">
        <f t="shared" si="274"/>
        <v>0</v>
      </c>
      <c r="BC514" s="2820">
        <f t="shared" si="275"/>
        <v>0</v>
      </c>
      <c r="BD514" s="2820">
        <f t="shared" si="276"/>
        <v>0</v>
      </c>
      <c r="BE514" s="2820">
        <f t="shared" si="277"/>
        <v>0</v>
      </c>
      <c r="BF514" s="2820">
        <f t="shared" si="278"/>
        <v>0</v>
      </c>
      <c r="BG514" s="2820">
        <f t="shared" si="279"/>
        <v>0</v>
      </c>
      <c r="BH514" s="2820">
        <f t="shared" si="280"/>
        <v>0</v>
      </c>
      <c r="BI514" s="2820">
        <f t="shared" si="281"/>
        <v>0</v>
      </c>
      <c r="BJ514" s="2820">
        <f t="shared" si="282"/>
        <v>0</v>
      </c>
      <c r="BK514" s="2820">
        <f t="shared" si="283"/>
        <v>0</v>
      </c>
      <c r="BL514" s="2820">
        <f t="shared" si="284"/>
        <v>0</v>
      </c>
      <c r="BM514" s="2820">
        <f t="shared" si="285"/>
        <v>0</v>
      </c>
      <c r="BN514" s="2820">
        <f t="shared" si="286"/>
        <v>0</v>
      </c>
      <c r="BO514" s="2820">
        <f t="shared" si="287"/>
        <v>0</v>
      </c>
      <c r="BP514" s="2820">
        <f t="shared" si="288"/>
        <v>0</v>
      </c>
      <c r="BQ514" s="2820">
        <f t="shared" si="289"/>
        <v>0</v>
      </c>
      <c r="BR514" s="2820">
        <f t="shared" si="290"/>
        <v>0</v>
      </c>
      <c r="BS514" s="2820">
        <f t="shared" si="291"/>
        <v>0</v>
      </c>
      <c r="BT514" s="2868">
        <f t="shared" si="292"/>
        <v>0</v>
      </c>
    </row>
    <row r="515" spans="1:72">
      <c r="A515" s="1243"/>
      <c r="B515" s="1251"/>
      <c r="C515" s="1251"/>
      <c r="D515" s="2824"/>
      <c r="E515" s="2820">
        <f t="shared" si="293"/>
        <v>0</v>
      </c>
      <c r="F515" s="2821"/>
      <c r="G515" s="2822">
        <f t="shared" si="268"/>
        <v>0</v>
      </c>
      <c r="H515" s="2823">
        <f t="shared" si="269"/>
        <v>0</v>
      </c>
      <c r="I515" s="2831"/>
      <c r="J515" s="2831"/>
      <c r="K515" s="2831"/>
      <c r="L515" s="2831"/>
      <c r="M515" s="2831"/>
      <c r="N515" s="2831"/>
      <c r="O515" s="2831"/>
      <c r="P515" s="2831"/>
      <c r="Q515" s="2831"/>
      <c r="R515" s="2831"/>
      <c r="S515" s="2831"/>
      <c r="T515" s="2831"/>
      <c r="U515" s="2831"/>
      <c r="V515" s="2831"/>
      <c r="W515" s="2831"/>
      <c r="X515" s="2831"/>
      <c r="Y515" s="2831"/>
      <c r="Z515" s="2831"/>
      <c r="AA515" s="2831"/>
      <c r="AB515" s="2831"/>
      <c r="AC515" s="2820">
        <f t="shared" si="270"/>
        <v>0</v>
      </c>
      <c r="AD515" s="2841"/>
      <c r="AE515" s="2841"/>
      <c r="AF515" s="2841"/>
      <c r="AG515" s="2841"/>
      <c r="AH515" s="2841"/>
      <c r="AI515" s="2841"/>
      <c r="AJ515" s="2841"/>
      <c r="AK515" s="2841"/>
      <c r="AL515" s="2841"/>
      <c r="AM515" s="2841"/>
      <c r="AN515" s="2841"/>
      <c r="AO515" s="2841"/>
      <c r="AP515" s="2841"/>
      <c r="AQ515" s="2841"/>
      <c r="AR515" s="2841"/>
      <c r="AS515" s="2841"/>
      <c r="AT515" s="2821"/>
      <c r="AU515" s="2850"/>
      <c r="AV515" s="794">
        <f t="shared" si="294"/>
        <v>0</v>
      </c>
      <c r="AW515" s="794">
        <f t="shared" si="295"/>
        <v>0</v>
      </c>
      <c r="AX515" s="794">
        <f t="shared" si="296"/>
        <v>0</v>
      </c>
      <c r="AY515" s="1178">
        <f t="shared" si="271"/>
        <v>0</v>
      </c>
      <c r="AZ515" s="2820">
        <f t="shared" si="272"/>
        <v>0</v>
      </c>
      <c r="BA515" s="2820">
        <f t="shared" si="273"/>
        <v>0</v>
      </c>
      <c r="BB515" s="2820">
        <f t="shared" si="274"/>
        <v>0</v>
      </c>
      <c r="BC515" s="2820">
        <f t="shared" si="275"/>
        <v>0</v>
      </c>
      <c r="BD515" s="2820">
        <f t="shared" si="276"/>
        <v>0</v>
      </c>
      <c r="BE515" s="2820">
        <f t="shared" si="277"/>
        <v>0</v>
      </c>
      <c r="BF515" s="2820">
        <f t="shared" si="278"/>
        <v>0</v>
      </c>
      <c r="BG515" s="2820">
        <f t="shared" si="279"/>
        <v>0</v>
      </c>
      <c r="BH515" s="2820">
        <f t="shared" si="280"/>
        <v>0</v>
      </c>
      <c r="BI515" s="2820">
        <f t="shared" si="281"/>
        <v>0</v>
      </c>
      <c r="BJ515" s="2820">
        <f t="shared" si="282"/>
        <v>0</v>
      </c>
      <c r="BK515" s="2820">
        <f t="shared" si="283"/>
        <v>0</v>
      </c>
      <c r="BL515" s="2820">
        <f t="shared" si="284"/>
        <v>0</v>
      </c>
      <c r="BM515" s="2820">
        <f t="shared" si="285"/>
        <v>0</v>
      </c>
      <c r="BN515" s="2820">
        <f t="shared" si="286"/>
        <v>0</v>
      </c>
      <c r="BO515" s="2820">
        <f t="shared" si="287"/>
        <v>0</v>
      </c>
      <c r="BP515" s="2820">
        <f t="shared" si="288"/>
        <v>0</v>
      </c>
      <c r="BQ515" s="2820">
        <f t="shared" si="289"/>
        <v>0</v>
      </c>
      <c r="BR515" s="2820">
        <f t="shared" si="290"/>
        <v>0</v>
      </c>
      <c r="BS515" s="2820">
        <f t="shared" si="291"/>
        <v>0</v>
      </c>
      <c r="BT515" s="2868">
        <f t="shared" si="292"/>
        <v>0</v>
      </c>
    </row>
    <row r="516" spans="1:72">
      <c r="A516" s="1243"/>
      <c r="B516" s="1251"/>
      <c r="C516" s="1251"/>
      <c r="D516" s="2824"/>
      <c r="E516" s="2820">
        <f t="shared" si="293"/>
        <v>0</v>
      </c>
      <c r="F516" s="2821"/>
      <c r="G516" s="2822">
        <f t="shared" si="268"/>
        <v>0</v>
      </c>
      <c r="H516" s="2823">
        <f t="shared" si="269"/>
        <v>0</v>
      </c>
      <c r="I516" s="2831"/>
      <c r="J516" s="2831"/>
      <c r="K516" s="2831"/>
      <c r="L516" s="2831"/>
      <c r="M516" s="2831"/>
      <c r="N516" s="2831"/>
      <c r="O516" s="2831"/>
      <c r="P516" s="2831"/>
      <c r="Q516" s="2831"/>
      <c r="R516" s="2831"/>
      <c r="S516" s="2831"/>
      <c r="T516" s="2831"/>
      <c r="U516" s="2831"/>
      <c r="V516" s="2831"/>
      <c r="W516" s="2831"/>
      <c r="X516" s="2831"/>
      <c r="Y516" s="2831"/>
      <c r="Z516" s="2831"/>
      <c r="AA516" s="2831"/>
      <c r="AB516" s="2831"/>
      <c r="AC516" s="2820">
        <f t="shared" si="270"/>
        <v>0</v>
      </c>
      <c r="AD516" s="2841"/>
      <c r="AE516" s="2841"/>
      <c r="AF516" s="2841"/>
      <c r="AG516" s="2841"/>
      <c r="AH516" s="2841"/>
      <c r="AI516" s="2841"/>
      <c r="AJ516" s="2841"/>
      <c r="AK516" s="2841"/>
      <c r="AL516" s="2841"/>
      <c r="AM516" s="2841"/>
      <c r="AN516" s="2841"/>
      <c r="AO516" s="2841"/>
      <c r="AP516" s="2841"/>
      <c r="AQ516" s="2841"/>
      <c r="AR516" s="2841"/>
      <c r="AS516" s="2841"/>
      <c r="AT516" s="2821"/>
      <c r="AU516" s="2850"/>
      <c r="AV516" s="794">
        <f t="shared" si="294"/>
        <v>0</v>
      </c>
      <c r="AW516" s="794">
        <f t="shared" si="295"/>
        <v>0</v>
      </c>
      <c r="AX516" s="794">
        <f t="shared" si="296"/>
        <v>0</v>
      </c>
      <c r="AY516" s="1178">
        <f t="shared" si="271"/>
        <v>0</v>
      </c>
      <c r="AZ516" s="2820">
        <f t="shared" si="272"/>
        <v>0</v>
      </c>
      <c r="BA516" s="2820">
        <f t="shared" si="273"/>
        <v>0</v>
      </c>
      <c r="BB516" s="2820">
        <f t="shared" si="274"/>
        <v>0</v>
      </c>
      <c r="BC516" s="2820">
        <f t="shared" si="275"/>
        <v>0</v>
      </c>
      <c r="BD516" s="2820">
        <f t="shared" si="276"/>
        <v>0</v>
      </c>
      <c r="BE516" s="2820">
        <f t="shared" si="277"/>
        <v>0</v>
      </c>
      <c r="BF516" s="2820">
        <f t="shared" si="278"/>
        <v>0</v>
      </c>
      <c r="BG516" s="2820">
        <f t="shared" si="279"/>
        <v>0</v>
      </c>
      <c r="BH516" s="2820">
        <f t="shared" si="280"/>
        <v>0</v>
      </c>
      <c r="BI516" s="2820">
        <f t="shared" si="281"/>
        <v>0</v>
      </c>
      <c r="BJ516" s="2820">
        <f t="shared" si="282"/>
        <v>0</v>
      </c>
      <c r="BK516" s="2820">
        <f t="shared" si="283"/>
        <v>0</v>
      </c>
      <c r="BL516" s="2820">
        <f t="shared" si="284"/>
        <v>0</v>
      </c>
      <c r="BM516" s="2820">
        <f t="shared" si="285"/>
        <v>0</v>
      </c>
      <c r="BN516" s="2820">
        <f t="shared" si="286"/>
        <v>0</v>
      </c>
      <c r="BO516" s="2820">
        <f t="shared" si="287"/>
        <v>0</v>
      </c>
      <c r="BP516" s="2820">
        <f t="shared" si="288"/>
        <v>0</v>
      </c>
      <c r="BQ516" s="2820">
        <f t="shared" si="289"/>
        <v>0</v>
      </c>
      <c r="BR516" s="2820">
        <f t="shared" si="290"/>
        <v>0</v>
      </c>
      <c r="BS516" s="2820">
        <f t="shared" si="291"/>
        <v>0</v>
      </c>
      <c r="BT516" s="2868">
        <f t="shared" si="292"/>
        <v>0</v>
      </c>
    </row>
    <row r="517" spans="1:72">
      <c r="A517" s="1243"/>
      <c r="B517" s="1251"/>
      <c r="C517" s="1251"/>
      <c r="D517" s="2824"/>
      <c r="E517" s="2820">
        <f t="shared" si="293"/>
        <v>0</v>
      </c>
      <c r="F517" s="2821"/>
      <c r="G517" s="2822">
        <f t="shared" si="268"/>
        <v>0</v>
      </c>
      <c r="H517" s="2823">
        <f t="shared" si="269"/>
        <v>0</v>
      </c>
      <c r="I517" s="2831"/>
      <c r="J517" s="2831"/>
      <c r="K517" s="2831"/>
      <c r="L517" s="2831"/>
      <c r="M517" s="2831"/>
      <c r="N517" s="2831"/>
      <c r="O517" s="2831"/>
      <c r="P517" s="2831"/>
      <c r="Q517" s="2831"/>
      <c r="R517" s="2831"/>
      <c r="S517" s="2831"/>
      <c r="T517" s="2831"/>
      <c r="U517" s="2831"/>
      <c r="V517" s="2831"/>
      <c r="W517" s="2831"/>
      <c r="X517" s="2831"/>
      <c r="Y517" s="2831"/>
      <c r="Z517" s="2831"/>
      <c r="AA517" s="2831"/>
      <c r="AB517" s="2831"/>
      <c r="AC517" s="2820">
        <f t="shared" si="270"/>
        <v>0</v>
      </c>
      <c r="AD517" s="2841"/>
      <c r="AE517" s="2841"/>
      <c r="AF517" s="2841"/>
      <c r="AG517" s="2841"/>
      <c r="AH517" s="2841"/>
      <c r="AI517" s="2841"/>
      <c r="AJ517" s="2841"/>
      <c r="AK517" s="2841"/>
      <c r="AL517" s="2841"/>
      <c r="AM517" s="2841"/>
      <c r="AN517" s="2841"/>
      <c r="AO517" s="2841"/>
      <c r="AP517" s="2841"/>
      <c r="AQ517" s="2841"/>
      <c r="AR517" s="2841"/>
      <c r="AS517" s="2841"/>
      <c r="AT517" s="2821"/>
      <c r="AU517" s="2850"/>
      <c r="AV517" s="794">
        <f t="shared" si="294"/>
        <v>0</v>
      </c>
      <c r="AW517" s="794">
        <f t="shared" si="295"/>
        <v>0</v>
      </c>
      <c r="AX517" s="794">
        <f t="shared" si="296"/>
        <v>0</v>
      </c>
      <c r="AY517" s="1178">
        <f t="shared" si="271"/>
        <v>0</v>
      </c>
      <c r="AZ517" s="2820">
        <f t="shared" si="272"/>
        <v>0</v>
      </c>
      <c r="BA517" s="2820">
        <f t="shared" si="273"/>
        <v>0</v>
      </c>
      <c r="BB517" s="2820">
        <f t="shared" si="274"/>
        <v>0</v>
      </c>
      <c r="BC517" s="2820">
        <f t="shared" si="275"/>
        <v>0</v>
      </c>
      <c r="BD517" s="2820">
        <f t="shared" si="276"/>
        <v>0</v>
      </c>
      <c r="BE517" s="2820">
        <f t="shared" si="277"/>
        <v>0</v>
      </c>
      <c r="BF517" s="2820">
        <f t="shared" si="278"/>
        <v>0</v>
      </c>
      <c r="BG517" s="2820">
        <f t="shared" si="279"/>
        <v>0</v>
      </c>
      <c r="BH517" s="2820">
        <f t="shared" si="280"/>
        <v>0</v>
      </c>
      <c r="BI517" s="2820">
        <f t="shared" si="281"/>
        <v>0</v>
      </c>
      <c r="BJ517" s="2820">
        <f t="shared" si="282"/>
        <v>0</v>
      </c>
      <c r="BK517" s="2820">
        <f t="shared" si="283"/>
        <v>0</v>
      </c>
      <c r="BL517" s="2820">
        <f t="shared" si="284"/>
        <v>0</v>
      </c>
      <c r="BM517" s="2820">
        <f t="shared" si="285"/>
        <v>0</v>
      </c>
      <c r="BN517" s="2820">
        <f t="shared" si="286"/>
        <v>0</v>
      </c>
      <c r="BO517" s="2820">
        <f t="shared" si="287"/>
        <v>0</v>
      </c>
      <c r="BP517" s="2820">
        <f t="shared" si="288"/>
        <v>0</v>
      </c>
      <c r="BQ517" s="2820">
        <f t="shared" si="289"/>
        <v>0</v>
      </c>
      <c r="BR517" s="2820">
        <f t="shared" si="290"/>
        <v>0</v>
      </c>
      <c r="BS517" s="2820">
        <f t="shared" si="291"/>
        <v>0</v>
      </c>
      <c r="BT517" s="2868">
        <f t="shared" si="292"/>
        <v>0</v>
      </c>
    </row>
    <row r="518" spans="1:72">
      <c r="A518" s="1243"/>
      <c r="B518" s="1251"/>
      <c r="C518" s="1251"/>
      <c r="D518" s="2824"/>
      <c r="E518" s="2820">
        <f t="shared" si="293"/>
        <v>0</v>
      </c>
      <c r="F518" s="2821"/>
      <c r="G518" s="2822">
        <f t="shared" si="268"/>
        <v>0</v>
      </c>
      <c r="H518" s="2823">
        <f t="shared" si="269"/>
        <v>0</v>
      </c>
      <c r="I518" s="2831"/>
      <c r="J518" s="2831"/>
      <c r="K518" s="2831"/>
      <c r="L518" s="2831"/>
      <c r="M518" s="2831"/>
      <c r="N518" s="2831"/>
      <c r="O518" s="2831"/>
      <c r="P518" s="2831"/>
      <c r="Q518" s="2831"/>
      <c r="R518" s="2831"/>
      <c r="S518" s="2831"/>
      <c r="T518" s="2831"/>
      <c r="U518" s="2831"/>
      <c r="V518" s="2831"/>
      <c r="W518" s="2831"/>
      <c r="X518" s="2831"/>
      <c r="Y518" s="2831"/>
      <c r="Z518" s="2831"/>
      <c r="AA518" s="2831"/>
      <c r="AB518" s="2831"/>
      <c r="AC518" s="2820">
        <f t="shared" si="270"/>
        <v>0</v>
      </c>
      <c r="AD518" s="2841"/>
      <c r="AE518" s="2841"/>
      <c r="AF518" s="2841"/>
      <c r="AG518" s="2841"/>
      <c r="AH518" s="2841"/>
      <c r="AI518" s="2841"/>
      <c r="AJ518" s="2841"/>
      <c r="AK518" s="2841"/>
      <c r="AL518" s="2841"/>
      <c r="AM518" s="2841"/>
      <c r="AN518" s="2841"/>
      <c r="AO518" s="2841"/>
      <c r="AP518" s="2841"/>
      <c r="AQ518" s="2841"/>
      <c r="AR518" s="2841"/>
      <c r="AS518" s="2841"/>
      <c r="AT518" s="2821"/>
      <c r="AU518" s="2850"/>
      <c r="AV518" s="794">
        <f t="shared" si="294"/>
        <v>0</v>
      </c>
      <c r="AW518" s="794">
        <f t="shared" si="295"/>
        <v>0</v>
      </c>
      <c r="AX518" s="794">
        <f t="shared" si="296"/>
        <v>0</v>
      </c>
      <c r="AY518" s="1178">
        <f t="shared" si="271"/>
        <v>0</v>
      </c>
      <c r="AZ518" s="2820">
        <f t="shared" si="272"/>
        <v>0</v>
      </c>
      <c r="BA518" s="2820">
        <f t="shared" si="273"/>
        <v>0</v>
      </c>
      <c r="BB518" s="2820">
        <f t="shared" si="274"/>
        <v>0</v>
      </c>
      <c r="BC518" s="2820">
        <f t="shared" si="275"/>
        <v>0</v>
      </c>
      <c r="BD518" s="2820">
        <f t="shared" si="276"/>
        <v>0</v>
      </c>
      <c r="BE518" s="2820">
        <f t="shared" si="277"/>
        <v>0</v>
      </c>
      <c r="BF518" s="2820">
        <f t="shared" si="278"/>
        <v>0</v>
      </c>
      <c r="BG518" s="2820">
        <f t="shared" si="279"/>
        <v>0</v>
      </c>
      <c r="BH518" s="2820">
        <f t="shared" si="280"/>
        <v>0</v>
      </c>
      <c r="BI518" s="2820">
        <f t="shared" si="281"/>
        <v>0</v>
      </c>
      <c r="BJ518" s="2820">
        <f t="shared" si="282"/>
        <v>0</v>
      </c>
      <c r="BK518" s="2820">
        <f t="shared" si="283"/>
        <v>0</v>
      </c>
      <c r="BL518" s="2820">
        <f t="shared" si="284"/>
        <v>0</v>
      </c>
      <c r="BM518" s="2820">
        <f t="shared" si="285"/>
        <v>0</v>
      </c>
      <c r="BN518" s="2820">
        <f t="shared" si="286"/>
        <v>0</v>
      </c>
      <c r="BO518" s="2820">
        <f t="shared" si="287"/>
        <v>0</v>
      </c>
      <c r="BP518" s="2820">
        <f t="shared" si="288"/>
        <v>0</v>
      </c>
      <c r="BQ518" s="2820">
        <f t="shared" si="289"/>
        <v>0</v>
      </c>
      <c r="BR518" s="2820">
        <f t="shared" si="290"/>
        <v>0</v>
      </c>
      <c r="BS518" s="2820">
        <f t="shared" si="291"/>
        <v>0</v>
      </c>
      <c r="BT518" s="2868">
        <f t="shared" si="292"/>
        <v>0</v>
      </c>
    </row>
    <row r="519" spans="1:72">
      <c r="A519" s="1243"/>
      <c r="B519" s="1251"/>
      <c r="C519" s="1251"/>
      <c r="D519" s="2824"/>
      <c r="E519" s="2820">
        <f t="shared" si="293"/>
        <v>0</v>
      </c>
      <c r="F519" s="2821"/>
      <c r="G519" s="2822">
        <f t="shared" si="268"/>
        <v>0</v>
      </c>
      <c r="H519" s="2823">
        <f t="shared" si="269"/>
        <v>0</v>
      </c>
      <c r="I519" s="2831"/>
      <c r="J519" s="2831"/>
      <c r="K519" s="2831"/>
      <c r="L519" s="2831"/>
      <c r="M519" s="2831"/>
      <c r="N519" s="2831"/>
      <c r="O519" s="2831"/>
      <c r="P519" s="2831"/>
      <c r="Q519" s="2831"/>
      <c r="R519" s="2831"/>
      <c r="S519" s="2831"/>
      <c r="T519" s="2831"/>
      <c r="U519" s="2831"/>
      <c r="V519" s="2831"/>
      <c r="W519" s="2831"/>
      <c r="X519" s="2831"/>
      <c r="Y519" s="2831"/>
      <c r="Z519" s="2831"/>
      <c r="AA519" s="2831"/>
      <c r="AB519" s="2831"/>
      <c r="AC519" s="2820">
        <f t="shared" si="270"/>
        <v>0</v>
      </c>
      <c r="AD519" s="2841"/>
      <c r="AE519" s="2841"/>
      <c r="AF519" s="2841"/>
      <c r="AG519" s="2841"/>
      <c r="AH519" s="2841"/>
      <c r="AI519" s="2841"/>
      <c r="AJ519" s="2841"/>
      <c r="AK519" s="2841"/>
      <c r="AL519" s="2841"/>
      <c r="AM519" s="2841"/>
      <c r="AN519" s="2841"/>
      <c r="AO519" s="2841"/>
      <c r="AP519" s="2841"/>
      <c r="AQ519" s="2841"/>
      <c r="AR519" s="2841"/>
      <c r="AS519" s="2841"/>
      <c r="AT519" s="2821"/>
      <c r="AU519" s="2850"/>
      <c r="AV519" s="794">
        <f t="shared" si="294"/>
        <v>0</v>
      </c>
      <c r="AW519" s="794">
        <f t="shared" si="295"/>
        <v>0</v>
      </c>
      <c r="AX519" s="794">
        <f t="shared" si="296"/>
        <v>0</v>
      </c>
      <c r="AY519" s="1178">
        <f t="shared" si="271"/>
        <v>0</v>
      </c>
      <c r="AZ519" s="2820">
        <f t="shared" si="272"/>
        <v>0</v>
      </c>
      <c r="BA519" s="2820">
        <f t="shared" si="273"/>
        <v>0</v>
      </c>
      <c r="BB519" s="2820">
        <f t="shared" si="274"/>
        <v>0</v>
      </c>
      <c r="BC519" s="2820">
        <f t="shared" si="275"/>
        <v>0</v>
      </c>
      <c r="BD519" s="2820">
        <f t="shared" si="276"/>
        <v>0</v>
      </c>
      <c r="BE519" s="2820">
        <f t="shared" si="277"/>
        <v>0</v>
      </c>
      <c r="BF519" s="2820">
        <f t="shared" si="278"/>
        <v>0</v>
      </c>
      <c r="BG519" s="2820">
        <f t="shared" si="279"/>
        <v>0</v>
      </c>
      <c r="BH519" s="2820">
        <f t="shared" si="280"/>
        <v>0</v>
      </c>
      <c r="BI519" s="2820">
        <f t="shared" si="281"/>
        <v>0</v>
      </c>
      <c r="BJ519" s="2820">
        <f t="shared" si="282"/>
        <v>0</v>
      </c>
      <c r="BK519" s="2820">
        <f t="shared" si="283"/>
        <v>0</v>
      </c>
      <c r="BL519" s="2820">
        <f t="shared" si="284"/>
        <v>0</v>
      </c>
      <c r="BM519" s="2820">
        <f t="shared" si="285"/>
        <v>0</v>
      </c>
      <c r="BN519" s="2820">
        <f t="shared" si="286"/>
        <v>0</v>
      </c>
      <c r="BO519" s="2820">
        <f t="shared" si="287"/>
        <v>0</v>
      </c>
      <c r="BP519" s="2820">
        <f t="shared" si="288"/>
        <v>0</v>
      </c>
      <c r="BQ519" s="2820">
        <f t="shared" si="289"/>
        <v>0</v>
      </c>
      <c r="BR519" s="2820">
        <f t="shared" si="290"/>
        <v>0</v>
      </c>
      <c r="BS519" s="2820">
        <f t="shared" si="291"/>
        <v>0</v>
      </c>
      <c r="BT519" s="2868">
        <f t="shared" si="292"/>
        <v>0</v>
      </c>
    </row>
    <row r="520" spans="1:72">
      <c r="A520" s="1243"/>
      <c r="B520" s="1251"/>
      <c r="C520" s="1251"/>
      <c r="D520" s="2824"/>
      <c r="E520" s="2820">
        <f t="shared" ref="E520:E551" si="297">IF($C$3="是",ROUND($A$3*G520/$B$3,2),ROUND($A$3*(G520-AT520)/$B$3,2))</f>
        <v>0</v>
      </c>
      <c r="F520" s="2821"/>
      <c r="G520" s="2822">
        <f t="shared" si="268"/>
        <v>0</v>
      </c>
      <c r="H520" s="2823">
        <f t="shared" si="269"/>
        <v>0</v>
      </c>
      <c r="I520" s="2831"/>
      <c r="J520" s="2831"/>
      <c r="K520" s="2831"/>
      <c r="L520" s="2831"/>
      <c r="M520" s="2831"/>
      <c r="N520" s="2831"/>
      <c r="O520" s="2831"/>
      <c r="P520" s="2831"/>
      <c r="Q520" s="2831"/>
      <c r="R520" s="2831"/>
      <c r="S520" s="2831"/>
      <c r="T520" s="2831"/>
      <c r="U520" s="2831"/>
      <c r="V520" s="2831"/>
      <c r="W520" s="2831"/>
      <c r="X520" s="2831"/>
      <c r="Y520" s="2831"/>
      <c r="Z520" s="2831"/>
      <c r="AA520" s="2831"/>
      <c r="AB520" s="2831"/>
      <c r="AC520" s="2820">
        <f t="shared" si="270"/>
        <v>0</v>
      </c>
      <c r="AD520" s="2841"/>
      <c r="AE520" s="2841"/>
      <c r="AF520" s="2841"/>
      <c r="AG520" s="2841"/>
      <c r="AH520" s="2841"/>
      <c r="AI520" s="2841"/>
      <c r="AJ520" s="2841"/>
      <c r="AK520" s="2841"/>
      <c r="AL520" s="2841"/>
      <c r="AM520" s="2841"/>
      <c r="AN520" s="2841"/>
      <c r="AO520" s="2841"/>
      <c r="AP520" s="2841"/>
      <c r="AQ520" s="2841"/>
      <c r="AR520" s="2841"/>
      <c r="AS520" s="2841"/>
      <c r="AT520" s="2821"/>
      <c r="AU520" s="2850"/>
      <c r="AV520" s="794">
        <f t="shared" si="294"/>
        <v>0</v>
      </c>
      <c r="AW520" s="794">
        <f t="shared" si="295"/>
        <v>0</v>
      </c>
      <c r="AX520" s="794">
        <f t="shared" si="296"/>
        <v>0</v>
      </c>
      <c r="AY520" s="1178">
        <f t="shared" si="271"/>
        <v>0</v>
      </c>
      <c r="AZ520" s="2820">
        <f t="shared" si="272"/>
        <v>0</v>
      </c>
      <c r="BA520" s="2820">
        <f t="shared" si="273"/>
        <v>0</v>
      </c>
      <c r="BB520" s="2820">
        <f t="shared" si="274"/>
        <v>0</v>
      </c>
      <c r="BC520" s="2820">
        <f t="shared" si="275"/>
        <v>0</v>
      </c>
      <c r="BD520" s="2820">
        <f t="shared" si="276"/>
        <v>0</v>
      </c>
      <c r="BE520" s="2820">
        <f t="shared" si="277"/>
        <v>0</v>
      </c>
      <c r="BF520" s="2820">
        <f t="shared" si="278"/>
        <v>0</v>
      </c>
      <c r="BG520" s="2820">
        <f t="shared" si="279"/>
        <v>0</v>
      </c>
      <c r="BH520" s="2820">
        <f t="shared" si="280"/>
        <v>0</v>
      </c>
      <c r="BI520" s="2820">
        <f t="shared" si="281"/>
        <v>0</v>
      </c>
      <c r="BJ520" s="2820">
        <f t="shared" si="282"/>
        <v>0</v>
      </c>
      <c r="BK520" s="2820">
        <f t="shared" si="283"/>
        <v>0</v>
      </c>
      <c r="BL520" s="2820">
        <f t="shared" si="284"/>
        <v>0</v>
      </c>
      <c r="BM520" s="2820">
        <f t="shared" si="285"/>
        <v>0</v>
      </c>
      <c r="BN520" s="2820">
        <f t="shared" si="286"/>
        <v>0</v>
      </c>
      <c r="BO520" s="2820">
        <f t="shared" si="287"/>
        <v>0</v>
      </c>
      <c r="BP520" s="2820">
        <f t="shared" si="288"/>
        <v>0</v>
      </c>
      <c r="BQ520" s="2820">
        <f t="shared" si="289"/>
        <v>0</v>
      </c>
      <c r="BR520" s="2820">
        <f t="shared" si="290"/>
        <v>0</v>
      </c>
      <c r="BS520" s="2820">
        <f t="shared" si="291"/>
        <v>0</v>
      </c>
      <c r="BT520" s="2868">
        <f t="shared" si="292"/>
        <v>0</v>
      </c>
    </row>
    <row r="521" spans="1:72">
      <c r="A521" s="1243"/>
      <c r="B521" s="1251"/>
      <c r="C521" s="1251"/>
      <c r="D521" s="2824"/>
      <c r="E521" s="2820">
        <f t="shared" si="297"/>
        <v>0</v>
      </c>
      <c r="F521" s="2821"/>
      <c r="G521" s="2822">
        <f t="shared" si="268"/>
        <v>0</v>
      </c>
      <c r="H521" s="2823">
        <f t="shared" si="269"/>
        <v>0</v>
      </c>
      <c r="I521" s="2831"/>
      <c r="J521" s="2831"/>
      <c r="K521" s="2831"/>
      <c r="L521" s="2831"/>
      <c r="M521" s="2831"/>
      <c r="N521" s="2831"/>
      <c r="O521" s="2831"/>
      <c r="P521" s="2831"/>
      <c r="Q521" s="2831"/>
      <c r="R521" s="2831"/>
      <c r="S521" s="2831"/>
      <c r="T521" s="2831"/>
      <c r="U521" s="2831"/>
      <c r="V521" s="2831"/>
      <c r="W521" s="2831"/>
      <c r="X521" s="2831"/>
      <c r="Y521" s="2831"/>
      <c r="Z521" s="2831"/>
      <c r="AA521" s="2831"/>
      <c r="AB521" s="2831"/>
      <c r="AC521" s="2820">
        <f t="shared" si="270"/>
        <v>0</v>
      </c>
      <c r="AD521" s="2841"/>
      <c r="AE521" s="2841"/>
      <c r="AF521" s="2841"/>
      <c r="AG521" s="2841"/>
      <c r="AH521" s="2841"/>
      <c r="AI521" s="2841"/>
      <c r="AJ521" s="2841"/>
      <c r="AK521" s="2841"/>
      <c r="AL521" s="2841"/>
      <c r="AM521" s="2841"/>
      <c r="AN521" s="2841"/>
      <c r="AO521" s="2841"/>
      <c r="AP521" s="2841"/>
      <c r="AQ521" s="2841"/>
      <c r="AR521" s="2841"/>
      <c r="AS521" s="2841"/>
      <c r="AT521" s="2821"/>
      <c r="AU521" s="2850"/>
      <c r="AV521" s="794">
        <f t="shared" ref="AV521:AV552" si="298">A521</f>
        <v>0</v>
      </c>
      <c r="AW521" s="794">
        <f t="shared" ref="AW521:AW552" si="299">B521</f>
        <v>0</v>
      </c>
      <c r="AX521" s="794">
        <f t="shared" ref="AX521:AX552" si="300">C521</f>
        <v>0</v>
      </c>
      <c r="AY521" s="1178">
        <f t="shared" si="271"/>
        <v>0</v>
      </c>
      <c r="AZ521" s="2820">
        <f t="shared" si="272"/>
        <v>0</v>
      </c>
      <c r="BA521" s="2820">
        <f t="shared" si="273"/>
        <v>0</v>
      </c>
      <c r="BB521" s="2820">
        <f t="shared" si="274"/>
        <v>0</v>
      </c>
      <c r="BC521" s="2820">
        <f t="shared" si="275"/>
        <v>0</v>
      </c>
      <c r="BD521" s="2820">
        <f t="shared" si="276"/>
        <v>0</v>
      </c>
      <c r="BE521" s="2820">
        <f t="shared" si="277"/>
        <v>0</v>
      </c>
      <c r="BF521" s="2820">
        <f t="shared" si="278"/>
        <v>0</v>
      </c>
      <c r="BG521" s="2820">
        <f t="shared" si="279"/>
        <v>0</v>
      </c>
      <c r="BH521" s="2820">
        <f t="shared" si="280"/>
        <v>0</v>
      </c>
      <c r="BI521" s="2820">
        <f t="shared" si="281"/>
        <v>0</v>
      </c>
      <c r="BJ521" s="2820">
        <f t="shared" si="282"/>
        <v>0</v>
      </c>
      <c r="BK521" s="2820">
        <f t="shared" si="283"/>
        <v>0</v>
      </c>
      <c r="BL521" s="2820">
        <f t="shared" si="284"/>
        <v>0</v>
      </c>
      <c r="BM521" s="2820">
        <f t="shared" si="285"/>
        <v>0</v>
      </c>
      <c r="BN521" s="2820">
        <f t="shared" si="286"/>
        <v>0</v>
      </c>
      <c r="BO521" s="2820">
        <f t="shared" si="287"/>
        <v>0</v>
      </c>
      <c r="BP521" s="2820">
        <f t="shared" si="288"/>
        <v>0</v>
      </c>
      <c r="BQ521" s="2820">
        <f t="shared" si="289"/>
        <v>0</v>
      </c>
      <c r="BR521" s="2820">
        <f t="shared" si="290"/>
        <v>0</v>
      </c>
      <c r="BS521" s="2820">
        <f t="shared" si="291"/>
        <v>0</v>
      </c>
      <c r="BT521" s="2868">
        <f t="shared" si="292"/>
        <v>0</v>
      </c>
    </row>
    <row r="522" spans="1:72">
      <c r="A522" s="1243"/>
      <c r="B522" s="1251"/>
      <c r="C522" s="1251"/>
      <c r="D522" s="2824"/>
      <c r="E522" s="2820">
        <f t="shared" si="297"/>
        <v>0</v>
      </c>
      <c r="F522" s="2821"/>
      <c r="G522" s="2822">
        <f t="shared" ref="G522:G552" si="301">H522+AC522+AT522</f>
        <v>0</v>
      </c>
      <c r="H522" s="2823">
        <f t="shared" ref="H522:H552" si="302">SUMIF(I$12:AB$12,"总值",I522:AB522)</f>
        <v>0</v>
      </c>
      <c r="I522" s="2831"/>
      <c r="J522" s="2831"/>
      <c r="K522" s="2831"/>
      <c r="L522" s="2831"/>
      <c r="M522" s="2831"/>
      <c r="N522" s="2831"/>
      <c r="O522" s="2831"/>
      <c r="P522" s="2831"/>
      <c r="Q522" s="2831"/>
      <c r="R522" s="2831"/>
      <c r="S522" s="2831"/>
      <c r="T522" s="2831"/>
      <c r="U522" s="2831"/>
      <c r="V522" s="2831"/>
      <c r="W522" s="2831"/>
      <c r="X522" s="2831"/>
      <c r="Y522" s="2831"/>
      <c r="Z522" s="2831"/>
      <c r="AA522" s="2831"/>
      <c r="AB522" s="2831"/>
      <c r="AC522" s="2820">
        <f t="shared" ref="AC522:AC552" si="303">SUMIF(AD$12:AS$12,"总值",AD522:AS522)</f>
        <v>0</v>
      </c>
      <c r="AD522" s="2841"/>
      <c r="AE522" s="2841"/>
      <c r="AF522" s="2841"/>
      <c r="AG522" s="2841"/>
      <c r="AH522" s="2841"/>
      <c r="AI522" s="2841"/>
      <c r="AJ522" s="2841"/>
      <c r="AK522" s="2841"/>
      <c r="AL522" s="2841"/>
      <c r="AM522" s="2841"/>
      <c r="AN522" s="2841"/>
      <c r="AO522" s="2841"/>
      <c r="AP522" s="2841"/>
      <c r="AQ522" s="2841"/>
      <c r="AR522" s="2841"/>
      <c r="AS522" s="2841"/>
      <c r="AT522" s="2821"/>
      <c r="AU522" s="2850"/>
      <c r="AV522" s="794">
        <f t="shared" si="298"/>
        <v>0</v>
      </c>
      <c r="AW522" s="794">
        <f t="shared" si="299"/>
        <v>0</v>
      </c>
      <c r="AX522" s="794">
        <f t="shared" si="300"/>
        <v>0</v>
      </c>
      <c r="AY522" s="1178">
        <f t="shared" ref="AY522:AY552" si="304">ROUND($AY$6*AZ522/$AZ$5,2)</f>
        <v>0</v>
      </c>
      <c r="AZ522" s="2820">
        <f t="shared" ref="AZ522:AZ552" si="305">BA522+BL522</f>
        <v>0</v>
      </c>
      <c r="BA522" s="2820">
        <f t="shared" ref="BA522:BA552" si="306">SUM(BB522:BK522)</f>
        <v>0</v>
      </c>
      <c r="BB522" s="2820">
        <f t="shared" ref="BB522:BB552" si="307">IF($D522="是",I522-J522,0)</f>
        <v>0</v>
      </c>
      <c r="BC522" s="2820">
        <f t="shared" ref="BC522:BC552" si="308">IF($D522="是",K522-L522,0)</f>
        <v>0</v>
      </c>
      <c r="BD522" s="2820">
        <f t="shared" ref="BD522:BD552" si="309">IF($D522="是",M522-N522,0)</f>
        <v>0</v>
      </c>
      <c r="BE522" s="2820">
        <f t="shared" ref="BE522:BE552" si="310">IF($D522="是",O522-P522,0)</f>
        <v>0</v>
      </c>
      <c r="BF522" s="2820">
        <f t="shared" ref="BF522:BF552" si="311">IF($D522="是",Q522-R522,0)</f>
        <v>0</v>
      </c>
      <c r="BG522" s="2820">
        <f t="shared" ref="BG522:BG552" si="312">IF($D522="是",S522-T522,0)</f>
        <v>0</v>
      </c>
      <c r="BH522" s="2820">
        <f t="shared" ref="BH522:BH552" si="313">IF($D522="是",U522-V522,0)</f>
        <v>0</v>
      </c>
      <c r="BI522" s="2820">
        <f t="shared" ref="BI522:BI552" si="314">IF($D522="是",W522-X522,0)</f>
        <v>0</v>
      </c>
      <c r="BJ522" s="2820">
        <f t="shared" ref="BJ522:BJ552" si="315">IF($D522="是",Y522-Z522,0)</f>
        <v>0</v>
      </c>
      <c r="BK522" s="2820">
        <f t="shared" ref="BK522:BK552" si="316">IF($D522="是",AA522-AB522,0)</f>
        <v>0</v>
      </c>
      <c r="BL522" s="2820">
        <f t="shared" ref="BL522:BL552" si="317">SUM(BM522:BT522)</f>
        <v>0</v>
      </c>
      <c r="BM522" s="2820">
        <f t="shared" ref="BM522:BM552" si="318">IF($D522="是",AD522-AE522,0)</f>
        <v>0</v>
      </c>
      <c r="BN522" s="2820">
        <f t="shared" ref="BN522:BN552" si="319">IF($D522="是",AF522-AG522,0)</f>
        <v>0</v>
      </c>
      <c r="BO522" s="2820">
        <f t="shared" ref="BO522:BO552" si="320">IF($D522="是",AH522-AI522,0)</f>
        <v>0</v>
      </c>
      <c r="BP522" s="2820">
        <f t="shared" ref="BP522:BP552" si="321">IF($D522="是",AJ522-AK522,0)</f>
        <v>0</v>
      </c>
      <c r="BQ522" s="2820">
        <f t="shared" ref="BQ522:BQ552" si="322">IF($D522="是",AL522-AM522,0)</f>
        <v>0</v>
      </c>
      <c r="BR522" s="2820">
        <f t="shared" ref="BR522:BR552" si="323">IF($D522="是",AN522-AO522,0)</f>
        <v>0</v>
      </c>
      <c r="BS522" s="2820">
        <f t="shared" ref="BS522:BS552" si="324">IF($D522="是",AP522-AQ522,0)</f>
        <v>0</v>
      </c>
      <c r="BT522" s="2868">
        <f t="shared" ref="BT522:BT552" si="325">IF($D522="是",AR522-AS522,0)</f>
        <v>0</v>
      </c>
    </row>
    <row r="523" spans="1:72">
      <c r="A523" s="1243"/>
      <c r="B523" s="1251"/>
      <c r="C523" s="1251"/>
      <c r="D523" s="2824"/>
      <c r="E523" s="2820">
        <f t="shared" si="297"/>
        <v>0</v>
      </c>
      <c r="F523" s="2821"/>
      <c r="G523" s="2822">
        <f t="shared" si="301"/>
        <v>0</v>
      </c>
      <c r="H523" s="2823">
        <f t="shared" si="302"/>
        <v>0</v>
      </c>
      <c r="I523" s="2831"/>
      <c r="J523" s="2831"/>
      <c r="K523" s="2831"/>
      <c r="L523" s="2831"/>
      <c r="M523" s="2831"/>
      <c r="N523" s="2831"/>
      <c r="O523" s="2831"/>
      <c r="P523" s="2831"/>
      <c r="Q523" s="2831"/>
      <c r="R523" s="2831"/>
      <c r="S523" s="2831"/>
      <c r="T523" s="2831"/>
      <c r="U523" s="2831"/>
      <c r="V523" s="2831"/>
      <c r="W523" s="2831"/>
      <c r="X523" s="2831"/>
      <c r="Y523" s="2831"/>
      <c r="Z523" s="2831"/>
      <c r="AA523" s="2831"/>
      <c r="AB523" s="2831"/>
      <c r="AC523" s="2820">
        <f t="shared" si="303"/>
        <v>0</v>
      </c>
      <c r="AD523" s="2841"/>
      <c r="AE523" s="2841"/>
      <c r="AF523" s="2841"/>
      <c r="AG523" s="2841"/>
      <c r="AH523" s="2841"/>
      <c r="AI523" s="2841"/>
      <c r="AJ523" s="2841"/>
      <c r="AK523" s="2841"/>
      <c r="AL523" s="2841"/>
      <c r="AM523" s="2841"/>
      <c r="AN523" s="2841"/>
      <c r="AO523" s="2841"/>
      <c r="AP523" s="2841"/>
      <c r="AQ523" s="2841"/>
      <c r="AR523" s="2841"/>
      <c r="AS523" s="2841"/>
      <c r="AT523" s="2821"/>
      <c r="AU523" s="2850"/>
      <c r="AV523" s="794">
        <f t="shared" si="298"/>
        <v>0</v>
      </c>
      <c r="AW523" s="794">
        <f t="shared" si="299"/>
        <v>0</v>
      </c>
      <c r="AX523" s="794">
        <f t="shared" si="300"/>
        <v>0</v>
      </c>
      <c r="AY523" s="1178">
        <f t="shared" si="304"/>
        <v>0</v>
      </c>
      <c r="AZ523" s="2820">
        <f t="shared" si="305"/>
        <v>0</v>
      </c>
      <c r="BA523" s="2820">
        <f t="shared" si="306"/>
        <v>0</v>
      </c>
      <c r="BB523" s="2820">
        <f t="shared" si="307"/>
        <v>0</v>
      </c>
      <c r="BC523" s="2820">
        <f t="shared" si="308"/>
        <v>0</v>
      </c>
      <c r="BD523" s="2820">
        <f t="shared" si="309"/>
        <v>0</v>
      </c>
      <c r="BE523" s="2820">
        <f t="shared" si="310"/>
        <v>0</v>
      </c>
      <c r="BF523" s="2820">
        <f t="shared" si="311"/>
        <v>0</v>
      </c>
      <c r="BG523" s="2820">
        <f t="shared" si="312"/>
        <v>0</v>
      </c>
      <c r="BH523" s="2820">
        <f t="shared" si="313"/>
        <v>0</v>
      </c>
      <c r="BI523" s="2820">
        <f t="shared" si="314"/>
        <v>0</v>
      </c>
      <c r="BJ523" s="2820">
        <f t="shared" si="315"/>
        <v>0</v>
      </c>
      <c r="BK523" s="2820">
        <f t="shared" si="316"/>
        <v>0</v>
      </c>
      <c r="BL523" s="2820">
        <f t="shared" si="317"/>
        <v>0</v>
      </c>
      <c r="BM523" s="2820">
        <f t="shared" si="318"/>
        <v>0</v>
      </c>
      <c r="BN523" s="2820">
        <f t="shared" si="319"/>
        <v>0</v>
      </c>
      <c r="BO523" s="2820">
        <f t="shared" si="320"/>
        <v>0</v>
      </c>
      <c r="BP523" s="2820">
        <f t="shared" si="321"/>
        <v>0</v>
      </c>
      <c r="BQ523" s="2820">
        <f t="shared" si="322"/>
        <v>0</v>
      </c>
      <c r="BR523" s="2820">
        <f t="shared" si="323"/>
        <v>0</v>
      </c>
      <c r="BS523" s="2820">
        <f t="shared" si="324"/>
        <v>0</v>
      </c>
      <c r="BT523" s="2868">
        <f t="shared" si="325"/>
        <v>0</v>
      </c>
    </row>
    <row r="524" spans="1:72">
      <c r="A524" s="1243"/>
      <c r="B524" s="1251"/>
      <c r="C524" s="1251"/>
      <c r="D524" s="2824"/>
      <c r="E524" s="2820">
        <f t="shared" si="297"/>
        <v>0</v>
      </c>
      <c r="F524" s="2821"/>
      <c r="G524" s="2822">
        <f t="shared" si="301"/>
        <v>0</v>
      </c>
      <c r="H524" s="2823">
        <f t="shared" si="302"/>
        <v>0</v>
      </c>
      <c r="I524" s="2831"/>
      <c r="J524" s="2831"/>
      <c r="K524" s="2831"/>
      <c r="L524" s="2831"/>
      <c r="M524" s="2831"/>
      <c r="N524" s="2831"/>
      <c r="O524" s="2831"/>
      <c r="P524" s="2831"/>
      <c r="Q524" s="2831"/>
      <c r="R524" s="2831"/>
      <c r="S524" s="2831"/>
      <c r="T524" s="2831"/>
      <c r="U524" s="2831"/>
      <c r="V524" s="2831"/>
      <c r="W524" s="2831"/>
      <c r="X524" s="2831"/>
      <c r="Y524" s="2831"/>
      <c r="Z524" s="2831"/>
      <c r="AA524" s="2831"/>
      <c r="AB524" s="2831"/>
      <c r="AC524" s="2820">
        <f t="shared" si="303"/>
        <v>0</v>
      </c>
      <c r="AD524" s="2841"/>
      <c r="AE524" s="2841"/>
      <c r="AF524" s="2841"/>
      <c r="AG524" s="2841"/>
      <c r="AH524" s="2841"/>
      <c r="AI524" s="2841"/>
      <c r="AJ524" s="2841"/>
      <c r="AK524" s="2841"/>
      <c r="AL524" s="2841"/>
      <c r="AM524" s="2841"/>
      <c r="AN524" s="2841"/>
      <c r="AO524" s="2841"/>
      <c r="AP524" s="2841"/>
      <c r="AQ524" s="2841"/>
      <c r="AR524" s="2841"/>
      <c r="AS524" s="2841"/>
      <c r="AT524" s="2821"/>
      <c r="AU524" s="2850"/>
      <c r="AV524" s="794">
        <f t="shared" si="298"/>
        <v>0</v>
      </c>
      <c r="AW524" s="794">
        <f t="shared" si="299"/>
        <v>0</v>
      </c>
      <c r="AX524" s="794">
        <f t="shared" si="300"/>
        <v>0</v>
      </c>
      <c r="AY524" s="1178">
        <f t="shared" si="304"/>
        <v>0</v>
      </c>
      <c r="AZ524" s="2820">
        <f t="shared" si="305"/>
        <v>0</v>
      </c>
      <c r="BA524" s="2820">
        <f t="shared" si="306"/>
        <v>0</v>
      </c>
      <c r="BB524" s="2820">
        <f t="shared" si="307"/>
        <v>0</v>
      </c>
      <c r="BC524" s="2820">
        <f t="shared" si="308"/>
        <v>0</v>
      </c>
      <c r="BD524" s="2820">
        <f t="shared" si="309"/>
        <v>0</v>
      </c>
      <c r="BE524" s="2820">
        <f t="shared" si="310"/>
        <v>0</v>
      </c>
      <c r="BF524" s="2820">
        <f t="shared" si="311"/>
        <v>0</v>
      </c>
      <c r="BG524" s="2820">
        <f t="shared" si="312"/>
        <v>0</v>
      </c>
      <c r="BH524" s="2820">
        <f t="shared" si="313"/>
        <v>0</v>
      </c>
      <c r="BI524" s="2820">
        <f t="shared" si="314"/>
        <v>0</v>
      </c>
      <c r="BJ524" s="2820">
        <f t="shared" si="315"/>
        <v>0</v>
      </c>
      <c r="BK524" s="2820">
        <f t="shared" si="316"/>
        <v>0</v>
      </c>
      <c r="BL524" s="2820">
        <f t="shared" si="317"/>
        <v>0</v>
      </c>
      <c r="BM524" s="2820">
        <f t="shared" si="318"/>
        <v>0</v>
      </c>
      <c r="BN524" s="2820">
        <f t="shared" si="319"/>
        <v>0</v>
      </c>
      <c r="BO524" s="2820">
        <f t="shared" si="320"/>
        <v>0</v>
      </c>
      <c r="BP524" s="2820">
        <f t="shared" si="321"/>
        <v>0</v>
      </c>
      <c r="BQ524" s="2820">
        <f t="shared" si="322"/>
        <v>0</v>
      </c>
      <c r="BR524" s="2820">
        <f t="shared" si="323"/>
        <v>0</v>
      </c>
      <c r="BS524" s="2820">
        <f t="shared" si="324"/>
        <v>0</v>
      </c>
      <c r="BT524" s="2868">
        <f t="shared" si="325"/>
        <v>0</v>
      </c>
    </row>
    <row r="525" spans="1:72">
      <c r="A525" s="1243"/>
      <c r="B525" s="1251"/>
      <c r="C525" s="1251"/>
      <c r="D525" s="2824"/>
      <c r="E525" s="2820">
        <f t="shared" si="297"/>
        <v>0</v>
      </c>
      <c r="F525" s="2821"/>
      <c r="G525" s="2822">
        <f t="shared" si="301"/>
        <v>0</v>
      </c>
      <c r="H525" s="2823">
        <f t="shared" si="302"/>
        <v>0</v>
      </c>
      <c r="I525" s="2831"/>
      <c r="J525" s="2831"/>
      <c r="K525" s="2831"/>
      <c r="L525" s="2831"/>
      <c r="M525" s="2831"/>
      <c r="N525" s="2831"/>
      <c r="O525" s="2831"/>
      <c r="P525" s="2831"/>
      <c r="Q525" s="2831"/>
      <c r="R525" s="2831"/>
      <c r="S525" s="2831"/>
      <c r="T525" s="2831"/>
      <c r="U525" s="2831"/>
      <c r="V525" s="2831"/>
      <c r="W525" s="2831"/>
      <c r="X525" s="2831"/>
      <c r="Y525" s="2831"/>
      <c r="Z525" s="2831"/>
      <c r="AA525" s="2831"/>
      <c r="AB525" s="2831"/>
      <c r="AC525" s="2820">
        <f t="shared" si="303"/>
        <v>0</v>
      </c>
      <c r="AD525" s="2841"/>
      <c r="AE525" s="2841"/>
      <c r="AF525" s="2841"/>
      <c r="AG525" s="2841"/>
      <c r="AH525" s="2841"/>
      <c r="AI525" s="2841"/>
      <c r="AJ525" s="2841"/>
      <c r="AK525" s="2841"/>
      <c r="AL525" s="2841"/>
      <c r="AM525" s="2841"/>
      <c r="AN525" s="2841"/>
      <c r="AO525" s="2841"/>
      <c r="AP525" s="2841"/>
      <c r="AQ525" s="2841"/>
      <c r="AR525" s="2841"/>
      <c r="AS525" s="2841"/>
      <c r="AT525" s="2821"/>
      <c r="AU525" s="2850"/>
      <c r="AV525" s="794">
        <f t="shared" si="298"/>
        <v>0</v>
      </c>
      <c r="AW525" s="794">
        <f t="shared" si="299"/>
        <v>0</v>
      </c>
      <c r="AX525" s="794">
        <f t="shared" si="300"/>
        <v>0</v>
      </c>
      <c r="AY525" s="1178">
        <f t="shared" si="304"/>
        <v>0</v>
      </c>
      <c r="AZ525" s="2820">
        <f t="shared" si="305"/>
        <v>0</v>
      </c>
      <c r="BA525" s="2820">
        <f t="shared" si="306"/>
        <v>0</v>
      </c>
      <c r="BB525" s="2820">
        <f t="shared" si="307"/>
        <v>0</v>
      </c>
      <c r="BC525" s="2820">
        <f t="shared" si="308"/>
        <v>0</v>
      </c>
      <c r="BD525" s="2820">
        <f t="shared" si="309"/>
        <v>0</v>
      </c>
      <c r="BE525" s="2820">
        <f t="shared" si="310"/>
        <v>0</v>
      </c>
      <c r="BF525" s="2820">
        <f t="shared" si="311"/>
        <v>0</v>
      </c>
      <c r="BG525" s="2820">
        <f t="shared" si="312"/>
        <v>0</v>
      </c>
      <c r="BH525" s="2820">
        <f t="shared" si="313"/>
        <v>0</v>
      </c>
      <c r="BI525" s="2820">
        <f t="shared" si="314"/>
        <v>0</v>
      </c>
      <c r="BJ525" s="2820">
        <f t="shared" si="315"/>
        <v>0</v>
      </c>
      <c r="BK525" s="2820">
        <f t="shared" si="316"/>
        <v>0</v>
      </c>
      <c r="BL525" s="2820">
        <f t="shared" si="317"/>
        <v>0</v>
      </c>
      <c r="BM525" s="2820">
        <f t="shared" si="318"/>
        <v>0</v>
      </c>
      <c r="BN525" s="2820">
        <f t="shared" si="319"/>
        <v>0</v>
      </c>
      <c r="BO525" s="2820">
        <f t="shared" si="320"/>
        <v>0</v>
      </c>
      <c r="BP525" s="2820">
        <f t="shared" si="321"/>
        <v>0</v>
      </c>
      <c r="BQ525" s="2820">
        <f t="shared" si="322"/>
        <v>0</v>
      </c>
      <c r="BR525" s="2820">
        <f t="shared" si="323"/>
        <v>0</v>
      </c>
      <c r="BS525" s="2820">
        <f t="shared" si="324"/>
        <v>0</v>
      </c>
      <c r="BT525" s="2868">
        <f t="shared" si="325"/>
        <v>0</v>
      </c>
    </row>
    <row r="526" spans="1:72">
      <c r="A526" s="1243"/>
      <c r="B526" s="1251"/>
      <c r="C526" s="1251"/>
      <c r="D526" s="2824"/>
      <c r="E526" s="2820">
        <f t="shared" si="297"/>
        <v>0</v>
      </c>
      <c r="F526" s="2821"/>
      <c r="G526" s="2822">
        <f t="shared" si="301"/>
        <v>0</v>
      </c>
      <c r="H526" s="2823">
        <f t="shared" si="302"/>
        <v>0</v>
      </c>
      <c r="I526" s="2831"/>
      <c r="J526" s="2831"/>
      <c r="K526" s="2831"/>
      <c r="L526" s="2831"/>
      <c r="M526" s="2831"/>
      <c r="N526" s="2831"/>
      <c r="O526" s="2831"/>
      <c r="P526" s="2831"/>
      <c r="Q526" s="2831"/>
      <c r="R526" s="2831"/>
      <c r="S526" s="2831"/>
      <c r="T526" s="2831"/>
      <c r="U526" s="2831"/>
      <c r="V526" s="2831"/>
      <c r="W526" s="2831"/>
      <c r="X526" s="2831"/>
      <c r="Y526" s="2831"/>
      <c r="Z526" s="2831"/>
      <c r="AA526" s="2831"/>
      <c r="AB526" s="2831"/>
      <c r="AC526" s="2820">
        <f t="shared" si="303"/>
        <v>0</v>
      </c>
      <c r="AD526" s="2841"/>
      <c r="AE526" s="2841"/>
      <c r="AF526" s="2841"/>
      <c r="AG526" s="2841"/>
      <c r="AH526" s="2841"/>
      <c r="AI526" s="2841"/>
      <c r="AJ526" s="2841"/>
      <c r="AK526" s="2841"/>
      <c r="AL526" s="2841"/>
      <c r="AM526" s="2841"/>
      <c r="AN526" s="2841"/>
      <c r="AO526" s="2841"/>
      <c r="AP526" s="2841"/>
      <c r="AQ526" s="2841"/>
      <c r="AR526" s="2841"/>
      <c r="AS526" s="2841"/>
      <c r="AT526" s="2821"/>
      <c r="AU526" s="2850"/>
      <c r="AV526" s="794">
        <f t="shared" si="298"/>
        <v>0</v>
      </c>
      <c r="AW526" s="794">
        <f t="shared" si="299"/>
        <v>0</v>
      </c>
      <c r="AX526" s="794">
        <f t="shared" si="300"/>
        <v>0</v>
      </c>
      <c r="AY526" s="1178">
        <f t="shared" si="304"/>
        <v>0</v>
      </c>
      <c r="AZ526" s="2820">
        <f t="shared" si="305"/>
        <v>0</v>
      </c>
      <c r="BA526" s="2820">
        <f t="shared" si="306"/>
        <v>0</v>
      </c>
      <c r="BB526" s="2820">
        <f t="shared" si="307"/>
        <v>0</v>
      </c>
      <c r="BC526" s="2820">
        <f t="shared" si="308"/>
        <v>0</v>
      </c>
      <c r="BD526" s="2820">
        <f t="shared" si="309"/>
        <v>0</v>
      </c>
      <c r="BE526" s="2820">
        <f t="shared" si="310"/>
        <v>0</v>
      </c>
      <c r="BF526" s="2820">
        <f t="shared" si="311"/>
        <v>0</v>
      </c>
      <c r="BG526" s="2820">
        <f t="shared" si="312"/>
        <v>0</v>
      </c>
      <c r="BH526" s="2820">
        <f t="shared" si="313"/>
        <v>0</v>
      </c>
      <c r="BI526" s="2820">
        <f t="shared" si="314"/>
        <v>0</v>
      </c>
      <c r="BJ526" s="2820">
        <f t="shared" si="315"/>
        <v>0</v>
      </c>
      <c r="BK526" s="2820">
        <f t="shared" si="316"/>
        <v>0</v>
      </c>
      <c r="BL526" s="2820">
        <f t="shared" si="317"/>
        <v>0</v>
      </c>
      <c r="BM526" s="2820">
        <f t="shared" si="318"/>
        <v>0</v>
      </c>
      <c r="BN526" s="2820">
        <f t="shared" si="319"/>
        <v>0</v>
      </c>
      <c r="BO526" s="2820">
        <f t="shared" si="320"/>
        <v>0</v>
      </c>
      <c r="BP526" s="2820">
        <f t="shared" si="321"/>
        <v>0</v>
      </c>
      <c r="BQ526" s="2820">
        <f t="shared" si="322"/>
        <v>0</v>
      </c>
      <c r="BR526" s="2820">
        <f t="shared" si="323"/>
        <v>0</v>
      </c>
      <c r="BS526" s="2820">
        <f t="shared" si="324"/>
        <v>0</v>
      </c>
      <c r="BT526" s="2868">
        <f t="shared" si="325"/>
        <v>0</v>
      </c>
    </row>
    <row r="527" spans="1:72">
      <c r="A527" s="1243"/>
      <c r="B527" s="1251"/>
      <c r="C527" s="1251"/>
      <c r="D527" s="2824"/>
      <c r="E527" s="2820">
        <f t="shared" si="297"/>
        <v>0</v>
      </c>
      <c r="F527" s="2821"/>
      <c r="G527" s="2822">
        <f t="shared" si="301"/>
        <v>0</v>
      </c>
      <c r="H527" s="2823">
        <f t="shared" si="302"/>
        <v>0</v>
      </c>
      <c r="I527" s="2831"/>
      <c r="J527" s="2831"/>
      <c r="K527" s="2831"/>
      <c r="L527" s="2831"/>
      <c r="M527" s="2831"/>
      <c r="N527" s="2831"/>
      <c r="O527" s="2831"/>
      <c r="P527" s="2831"/>
      <c r="Q527" s="2831"/>
      <c r="R527" s="2831"/>
      <c r="S527" s="2831"/>
      <c r="T527" s="2831"/>
      <c r="U527" s="2831"/>
      <c r="V527" s="2831"/>
      <c r="W527" s="2831"/>
      <c r="X527" s="2831"/>
      <c r="Y527" s="2831"/>
      <c r="Z527" s="2831"/>
      <c r="AA527" s="2831"/>
      <c r="AB527" s="2831"/>
      <c r="AC527" s="2820">
        <f t="shared" si="303"/>
        <v>0</v>
      </c>
      <c r="AD527" s="2841"/>
      <c r="AE527" s="2841"/>
      <c r="AF527" s="2841"/>
      <c r="AG527" s="2841"/>
      <c r="AH527" s="2841"/>
      <c r="AI527" s="2841"/>
      <c r="AJ527" s="2841"/>
      <c r="AK527" s="2841"/>
      <c r="AL527" s="2841"/>
      <c r="AM527" s="2841"/>
      <c r="AN527" s="2841"/>
      <c r="AO527" s="2841"/>
      <c r="AP527" s="2841"/>
      <c r="AQ527" s="2841"/>
      <c r="AR527" s="2841"/>
      <c r="AS527" s="2841"/>
      <c r="AT527" s="2821"/>
      <c r="AU527" s="2850"/>
      <c r="AV527" s="794">
        <f t="shared" si="298"/>
        <v>0</v>
      </c>
      <c r="AW527" s="794">
        <f t="shared" si="299"/>
        <v>0</v>
      </c>
      <c r="AX527" s="794">
        <f t="shared" si="300"/>
        <v>0</v>
      </c>
      <c r="AY527" s="1178">
        <f t="shared" si="304"/>
        <v>0</v>
      </c>
      <c r="AZ527" s="2820">
        <f t="shared" si="305"/>
        <v>0</v>
      </c>
      <c r="BA527" s="2820">
        <f t="shared" si="306"/>
        <v>0</v>
      </c>
      <c r="BB527" s="2820">
        <f t="shared" si="307"/>
        <v>0</v>
      </c>
      <c r="BC527" s="2820">
        <f t="shared" si="308"/>
        <v>0</v>
      </c>
      <c r="BD527" s="2820">
        <f t="shared" si="309"/>
        <v>0</v>
      </c>
      <c r="BE527" s="2820">
        <f t="shared" si="310"/>
        <v>0</v>
      </c>
      <c r="BF527" s="2820">
        <f t="shared" si="311"/>
        <v>0</v>
      </c>
      <c r="BG527" s="2820">
        <f t="shared" si="312"/>
        <v>0</v>
      </c>
      <c r="BH527" s="2820">
        <f t="shared" si="313"/>
        <v>0</v>
      </c>
      <c r="BI527" s="2820">
        <f t="shared" si="314"/>
        <v>0</v>
      </c>
      <c r="BJ527" s="2820">
        <f t="shared" si="315"/>
        <v>0</v>
      </c>
      <c r="BK527" s="2820">
        <f t="shared" si="316"/>
        <v>0</v>
      </c>
      <c r="BL527" s="2820">
        <f t="shared" si="317"/>
        <v>0</v>
      </c>
      <c r="BM527" s="2820">
        <f t="shared" si="318"/>
        <v>0</v>
      </c>
      <c r="BN527" s="2820">
        <f t="shared" si="319"/>
        <v>0</v>
      </c>
      <c r="BO527" s="2820">
        <f t="shared" si="320"/>
        <v>0</v>
      </c>
      <c r="BP527" s="2820">
        <f t="shared" si="321"/>
        <v>0</v>
      </c>
      <c r="BQ527" s="2820">
        <f t="shared" si="322"/>
        <v>0</v>
      </c>
      <c r="BR527" s="2820">
        <f t="shared" si="323"/>
        <v>0</v>
      </c>
      <c r="BS527" s="2820">
        <f t="shared" si="324"/>
        <v>0</v>
      </c>
      <c r="BT527" s="2868">
        <f t="shared" si="325"/>
        <v>0</v>
      </c>
    </row>
    <row r="528" spans="1:72">
      <c r="A528" s="1243"/>
      <c r="B528" s="1251"/>
      <c r="C528" s="1251"/>
      <c r="D528" s="2824"/>
      <c r="E528" s="2820">
        <f t="shared" si="297"/>
        <v>0</v>
      </c>
      <c r="F528" s="2821"/>
      <c r="G528" s="2822">
        <f t="shared" si="301"/>
        <v>0</v>
      </c>
      <c r="H528" s="2823">
        <f t="shared" si="302"/>
        <v>0</v>
      </c>
      <c r="I528" s="2831"/>
      <c r="J528" s="2831"/>
      <c r="K528" s="2831"/>
      <c r="L528" s="2831"/>
      <c r="M528" s="2831"/>
      <c r="N528" s="2831"/>
      <c r="O528" s="2831"/>
      <c r="P528" s="2831"/>
      <c r="Q528" s="2831"/>
      <c r="R528" s="2831"/>
      <c r="S528" s="2831"/>
      <c r="T528" s="2831"/>
      <c r="U528" s="2831"/>
      <c r="V528" s="2831"/>
      <c r="W528" s="2831"/>
      <c r="X528" s="2831"/>
      <c r="Y528" s="2831"/>
      <c r="Z528" s="2831"/>
      <c r="AA528" s="2831"/>
      <c r="AB528" s="2831"/>
      <c r="AC528" s="2820">
        <f t="shared" si="303"/>
        <v>0</v>
      </c>
      <c r="AD528" s="2841"/>
      <c r="AE528" s="2841"/>
      <c r="AF528" s="2841"/>
      <c r="AG528" s="2841"/>
      <c r="AH528" s="2841"/>
      <c r="AI528" s="2841"/>
      <c r="AJ528" s="2841"/>
      <c r="AK528" s="2841"/>
      <c r="AL528" s="2841"/>
      <c r="AM528" s="2841"/>
      <c r="AN528" s="2841"/>
      <c r="AO528" s="2841"/>
      <c r="AP528" s="2841"/>
      <c r="AQ528" s="2841"/>
      <c r="AR528" s="2841"/>
      <c r="AS528" s="2841"/>
      <c r="AT528" s="2821"/>
      <c r="AU528" s="2850"/>
      <c r="AV528" s="794">
        <f t="shared" si="298"/>
        <v>0</v>
      </c>
      <c r="AW528" s="794">
        <f t="shared" si="299"/>
        <v>0</v>
      </c>
      <c r="AX528" s="794">
        <f t="shared" si="300"/>
        <v>0</v>
      </c>
      <c r="AY528" s="1178">
        <f t="shared" si="304"/>
        <v>0</v>
      </c>
      <c r="AZ528" s="2820">
        <f t="shared" si="305"/>
        <v>0</v>
      </c>
      <c r="BA528" s="2820">
        <f t="shared" si="306"/>
        <v>0</v>
      </c>
      <c r="BB528" s="2820">
        <f t="shared" si="307"/>
        <v>0</v>
      </c>
      <c r="BC528" s="2820">
        <f t="shared" si="308"/>
        <v>0</v>
      </c>
      <c r="BD528" s="2820">
        <f t="shared" si="309"/>
        <v>0</v>
      </c>
      <c r="BE528" s="2820">
        <f t="shared" si="310"/>
        <v>0</v>
      </c>
      <c r="BF528" s="2820">
        <f t="shared" si="311"/>
        <v>0</v>
      </c>
      <c r="BG528" s="2820">
        <f t="shared" si="312"/>
        <v>0</v>
      </c>
      <c r="BH528" s="2820">
        <f t="shared" si="313"/>
        <v>0</v>
      </c>
      <c r="BI528" s="2820">
        <f t="shared" si="314"/>
        <v>0</v>
      </c>
      <c r="BJ528" s="2820">
        <f t="shared" si="315"/>
        <v>0</v>
      </c>
      <c r="BK528" s="2820">
        <f t="shared" si="316"/>
        <v>0</v>
      </c>
      <c r="BL528" s="2820">
        <f t="shared" si="317"/>
        <v>0</v>
      </c>
      <c r="BM528" s="2820">
        <f t="shared" si="318"/>
        <v>0</v>
      </c>
      <c r="BN528" s="2820">
        <f t="shared" si="319"/>
        <v>0</v>
      </c>
      <c r="BO528" s="2820">
        <f t="shared" si="320"/>
        <v>0</v>
      </c>
      <c r="BP528" s="2820">
        <f t="shared" si="321"/>
        <v>0</v>
      </c>
      <c r="BQ528" s="2820">
        <f t="shared" si="322"/>
        <v>0</v>
      </c>
      <c r="BR528" s="2820">
        <f t="shared" si="323"/>
        <v>0</v>
      </c>
      <c r="BS528" s="2820">
        <f t="shared" si="324"/>
        <v>0</v>
      </c>
      <c r="BT528" s="2868">
        <f t="shared" si="325"/>
        <v>0</v>
      </c>
    </row>
    <row r="529" spans="1:72">
      <c r="A529" s="1243"/>
      <c r="B529" s="1251"/>
      <c r="C529" s="1251"/>
      <c r="D529" s="2824"/>
      <c r="E529" s="2820">
        <f t="shared" si="297"/>
        <v>0</v>
      </c>
      <c r="F529" s="2821"/>
      <c r="G529" s="2822">
        <f t="shared" si="301"/>
        <v>0</v>
      </c>
      <c r="H529" s="2823">
        <f t="shared" si="302"/>
        <v>0</v>
      </c>
      <c r="I529" s="2831"/>
      <c r="J529" s="2831"/>
      <c r="K529" s="2831"/>
      <c r="L529" s="2831"/>
      <c r="M529" s="2831"/>
      <c r="N529" s="2831"/>
      <c r="O529" s="2831"/>
      <c r="P529" s="2831"/>
      <c r="Q529" s="2831"/>
      <c r="R529" s="2831"/>
      <c r="S529" s="2831"/>
      <c r="T529" s="2831"/>
      <c r="U529" s="2831"/>
      <c r="V529" s="2831"/>
      <c r="W529" s="2831"/>
      <c r="X529" s="2831"/>
      <c r="Y529" s="2831"/>
      <c r="Z529" s="2831"/>
      <c r="AA529" s="2831"/>
      <c r="AB529" s="2831"/>
      <c r="AC529" s="2820">
        <f t="shared" si="303"/>
        <v>0</v>
      </c>
      <c r="AD529" s="2841"/>
      <c r="AE529" s="2841"/>
      <c r="AF529" s="2841"/>
      <c r="AG529" s="2841"/>
      <c r="AH529" s="2841"/>
      <c r="AI529" s="2841"/>
      <c r="AJ529" s="2841"/>
      <c r="AK529" s="2841"/>
      <c r="AL529" s="2841"/>
      <c r="AM529" s="2841"/>
      <c r="AN529" s="2841"/>
      <c r="AO529" s="2841"/>
      <c r="AP529" s="2841"/>
      <c r="AQ529" s="2841"/>
      <c r="AR529" s="2841"/>
      <c r="AS529" s="2841"/>
      <c r="AT529" s="2821"/>
      <c r="AU529" s="2850"/>
      <c r="AV529" s="794">
        <f t="shared" si="298"/>
        <v>0</v>
      </c>
      <c r="AW529" s="794">
        <f t="shared" si="299"/>
        <v>0</v>
      </c>
      <c r="AX529" s="794">
        <f t="shared" si="300"/>
        <v>0</v>
      </c>
      <c r="AY529" s="1178">
        <f t="shared" si="304"/>
        <v>0</v>
      </c>
      <c r="AZ529" s="2820">
        <f t="shared" si="305"/>
        <v>0</v>
      </c>
      <c r="BA529" s="2820">
        <f t="shared" si="306"/>
        <v>0</v>
      </c>
      <c r="BB529" s="2820">
        <f t="shared" si="307"/>
        <v>0</v>
      </c>
      <c r="BC529" s="2820">
        <f t="shared" si="308"/>
        <v>0</v>
      </c>
      <c r="BD529" s="2820">
        <f t="shared" si="309"/>
        <v>0</v>
      </c>
      <c r="BE529" s="2820">
        <f t="shared" si="310"/>
        <v>0</v>
      </c>
      <c r="BF529" s="2820">
        <f t="shared" si="311"/>
        <v>0</v>
      </c>
      <c r="BG529" s="2820">
        <f t="shared" si="312"/>
        <v>0</v>
      </c>
      <c r="BH529" s="2820">
        <f t="shared" si="313"/>
        <v>0</v>
      </c>
      <c r="BI529" s="2820">
        <f t="shared" si="314"/>
        <v>0</v>
      </c>
      <c r="BJ529" s="2820">
        <f t="shared" si="315"/>
        <v>0</v>
      </c>
      <c r="BK529" s="2820">
        <f t="shared" si="316"/>
        <v>0</v>
      </c>
      <c r="BL529" s="2820">
        <f t="shared" si="317"/>
        <v>0</v>
      </c>
      <c r="BM529" s="2820">
        <f t="shared" si="318"/>
        <v>0</v>
      </c>
      <c r="BN529" s="2820">
        <f t="shared" si="319"/>
        <v>0</v>
      </c>
      <c r="BO529" s="2820">
        <f t="shared" si="320"/>
        <v>0</v>
      </c>
      <c r="BP529" s="2820">
        <f t="shared" si="321"/>
        <v>0</v>
      </c>
      <c r="BQ529" s="2820">
        <f t="shared" si="322"/>
        <v>0</v>
      </c>
      <c r="BR529" s="2820">
        <f t="shared" si="323"/>
        <v>0</v>
      </c>
      <c r="BS529" s="2820">
        <f t="shared" si="324"/>
        <v>0</v>
      </c>
      <c r="BT529" s="2868">
        <f t="shared" si="325"/>
        <v>0</v>
      </c>
    </row>
    <row r="530" spans="1:72">
      <c r="A530" s="1243"/>
      <c r="B530" s="1251"/>
      <c r="C530" s="1251"/>
      <c r="D530" s="2824"/>
      <c r="E530" s="2820">
        <f t="shared" si="297"/>
        <v>0</v>
      </c>
      <c r="F530" s="2821"/>
      <c r="G530" s="2822">
        <f t="shared" si="301"/>
        <v>0</v>
      </c>
      <c r="H530" s="2823">
        <f t="shared" si="302"/>
        <v>0</v>
      </c>
      <c r="I530" s="2831"/>
      <c r="J530" s="2831"/>
      <c r="K530" s="2831"/>
      <c r="L530" s="2831"/>
      <c r="M530" s="2831"/>
      <c r="N530" s="2831"/>
      <c r="O530" s="2831"/>
      <c r="P530" s="2831"/>
      <c r="Q530" s="2831"/>
      <c r="R530" s="2831"/>
      <c r="S530" s="2831"/>
      <c r="T530" s="2831"/>
      <c r="U530" s="2831"/>
      <c r="V530" s="2831"/>
      <c r="W530" s="2831"/>
      <c r="X530" s="2831"/>
      <c r="Y530" s="2831"/>
      <c r="Z530" s="2831"/>
      <c r="AA530" s="2831"/>
      <c r="AB530" s="2831"/>
      <c r="AC530" s="2820">
        <f t="shared" si="303"/>
        <v>0</v>
      </c>
      <c r="AD530" s="2841"/>
      <c r="AE530" s="2841"/>
      <c r="AF530" s="2841"/>
      <c r="AG530" s="2841"/>
      <c r="AH530" s="2841"/>
      <c r="AI530" s="2841"/>
      <c r="AJ530" s="2841"/>
      <c r="AK530" s="2841"/>
      <c r="AL530" s="2841"/>
      <c r="AM530" s="2841"/>
      <c r="AN530" s="2841"/>
      <c r="AO530" s="2841"/>
      <c r="AP530" s="2841"/>
      <c r="AQ530" s="2841"/>
      <c r="AR530" s="2841"/>
      <c r="AS530" s="2841"/>
      <c r="AT530" s="2821"/>
      <c r="AU530" s="2850"/>
      <c r="AV530" s="794">
        <f t="shared" si="298"/>
        <v>0</v>
      </c>
      <c r="AW530" s="794">
        <f t="shared" si="299"/>
        <v>0</v>
      </c>
      <c r="AX530" s="794">
        <f t="shared" si="300"/>
        <v>0</v>
      </c>
      <c r="AY530" s="1178">
        <f t="shared" si="304"/>
        <v>0</v>
      </c>
      <c r="AZ530" s="2820">
        <f t="shared" si="305"/>
        <v>0</v>
      </c>
      <c r="BA530" s="2820">
        <f t="shared" si="306"/>
        <v>0</v>
      </c>
      <c r="BB530" s="2820">
        <f t="shared" si="307"/>
        <v>0</v>
      </c>
      <c r="BC530" s="2820">
        <f t="shared" si="308"/>
        <v>0</v>
      </c>
      <c r="BD530" s="2820">
        <f t="shared" si="309"/>
        <v>0</v>
      </c>
      <c r="BE530" s="2820">
        <f t="shared" si="310"/>
        <v>0</v>
      </c>
      <c r="BF530" s="2820">
        <f t="shared" si="311"/>
        <v>0</v>
      </c>
      <c r="BG530" s="2820">
        <f t="shared" si="312"/>
        <v>0</v>
      </c>
      <c r="BH530" s="2820">
        <f t="shared" si="313"/>
        <v>0</v>
      </c>
      <c r="BI530" s="2820">
        <f t="shared" si="314"/>
        <v>0</v>
      </c>
      <c r="BJ530" s="2820">
        <f t="shared" si="315"/>
        <v>0</v>
      </c>
      <c r="BK530" s="2820">
        <f t="shared" si="316"/>
        <v>0</v>
      </c>
      <c r="BL530" s="2820">
        <f t="shared" si="317"/>
        <v>0</v>
      </c>
      <c r="BM530" s="2820">
        <f t="shared" si="318"/>
        <v>0</v>
      </c>
      <c r="BN530" s="2820">
        <f t="shared" si="319"/>
        <v>0</v>
      </c>
      <c r="BO530" s="2820">
        <f t="shared" si="320"/>
        <v>0</v>
      </c>
      <c r="BP530" s="2820">
        <f t="shared" si="321"/>
        <v>0</v>
      </c>
      <c r="BQ530" s="2820">
        <f t="shared" si="322"/>
        <v>0</v>
      </c>
      <c r="BR530" s="2820">
        <f t="shared" si="323"/>
        <v>0</v>
      </c>
      <c r="BS530" s="2820">
        <f t="shared" si="324"/>
        <v>0</v>
      </c>
      <c r="BT530" s="2868">
        <f t="shared" si="325"/>
        <v>0</v>
      </c>
    </row>
    <row r="531" spans="1:72">
      <c r="A531" s="1243"/>
      <c r="B531" s="1251"/>
      <c r="C531" s="1251"/>
      <c r="D531" s="2824"/>
      <c r="E531" s="2820">
        <f t="shared" si="297"/>
        <v>0</v>
      </c>
      <c r="F531" s="2821"/>
      <c r="G531" s="2822">
        <f t="shared" si="301"/>
        <v>0</v>
      </c>
      <c r="H531" s="2823">
        <f t="shared" si="302"/>
        <v>0</v>
      </c>
      <c r="I531" s="2831"/>
      <c r="J531" s="2831"/>
      <c r="K531" s="2831"/>
      <c r="L531" s="2831"/>
      <c r="M531" s="2831"/>
      <c r="N531" s="2831"/>
      <c r="O531" s="2831"/>
      <c r="P531" s="2831"/>
      <c r="Q531" s="2831"/>
      <c r="R531" s="2831"/>
      <c r="S531" s="2831"/>
      <c r="T531" s="2831"/>
      <c r="U531" s="2831"/>
      <c r="V531" s="2831"/>
      <c r="W531" s="2831"/>
      <c r="X531" s="2831"/>
      <c r="Y531" s="2831"/>
      <c r="Z531" s="2831"/>
      <c r="AA531" s="2831"/>
      <c r="AB531" s="2831"/>
      <c r="AC531" s="2820">
        <f t="shared" si="303"/>
        <v>0</v>
      </c>
      <c r="AD531" s="2841"/>
      <c r="AE531" s="2841"/>
      <c r="AF531" s="2841"/>
      <c r="AG531" s="2841"/>
      <c r="AH531" s="2841"/>
      <c r="AI531" s="2841"/>
      <c r="AJ531" s="2841"/>
      <c r="AK531" s="2841"/>
      <c r="AL531" s="2841"/>
      <c r="AM531" s="2841"/>
      <c r="AN531" s="2841"/>
      <c r="AO531" s="2841"/>
      <c r="AP531" s="2841"/>
      <c r="AQ531" s="2841"/>
      <c r="AR531" s="2841"/>
      <c r="AS531" s="2841"/>
      <c r="AT531" s="2821"/>
      <c r="AU531" s="2850"/>
      <c r="AV531" s="794">
        <f t="shared" si="298"/>
        <v>0</v>
      </c>
      <c r="AW531" s="794">
        <f t="shared" si="299"/>
        <v>0</v>
      </c>
      <c r="AX531" s="794">
        <f t="shared" si="300"/>
        <v>0</v>
      </c>
      <c r="AY531" s="1178">
        <f t="shared" si="304"/>
        <v>0</v>
      </c>
      <c r="AZ531" s="2820">
        <f t="shared" si="305"/>
        <v>0</v>
      </c>
      <c r="BA531" s="2820">
        <f t="shared" si="306"/>
        <v>0</v>
      </c>
      <c r="BB531" s="2820">
        <f t="shared" si="307"/>
        <v>0</v>
      </c>
      <c r="BC531" s="2820">
        <f t="shared" si="308"/>
        <v>0</v>
      </c>
      <c r="BD531" s="2820">
        <f t="shared" si="309"/>
        <v>0</v>
      </c>
      <c r="BE531" s="2820">
        <f t="shared" si="310"/>
        <v>0</v>
      </c>
      <c r="BF531" s="2820">
        <f t="shared" si="311"/>
        <v>0</v>
      </c>
      <c r="BG531" s="2820">
        <f t="shared" si="312"/>
        <v>0</v>
      </c>
      <c r="BH531" s="2820">
        <f t="shared" si="313"/>
        <v>0</v>
      </c>
      <c r="BI531" s="2820">
        <f t="shared" si="314"/>
        <v>0</v>
      </c>
      <c r="BJ531" s="2820">
        <f t="shared" si="315"/>
        <v>0</v>
      </c>
      <c r="BK531" s="2820">
        <f t="shared" si="316"/>
        <v>0</v>
      </c>
      <c r="BL531" s="2820">
        <f t="shared" si="317"/>
        <v>0</v>
      </c>
      <c r="BM531" s="2820">
        <f t="shared" si="318"/>
        <v>0</v>
      </c>
      <c r="BN531" s="2820">
        <f t="shared" si="319"/>
        <v>0</v>
      </c>
      <c r="BO531" s="2820">
        <f t="shared" si="320"/>
        <v>0</v>
      </c>
      <c r="BP531" s="2820">
        <f t="shared" si="321"/>
        <v>0</v>
      </c>
      <c r="BQ531" s="2820">
        <f t="shared" si="322"/>
        <v>0</v>
      </c>
      <c r="BR531" s="2820">
        <f t="shared" si="323"/>
        <v>0</v>
      </c>
      <c r="BS531" s="2820">
        <f t="shared" si="324"/>
        <v>0</v>
      </c>
      <c r="BT531" s="2868">
        <f t="shared" si="325"/>
        <v>0</v>
      </c>
    </row>
    <row r="532" spans="1:72">
      <c r="A532" s="1243"/>
      <c r="B532" s="1251"/>
      <c r="C532" s="1251"/>
      <c r="D532" s="2824"/>
      <c r="E532" s="2820">
        <f t="shared" si="297"/>
        <v>0</v>
      </c>
      <c r="F532" s="2821"/>
      <c r="G532" s="2822">
        <f t="shared" si="301"/>
        <v>0</v>
      </c>
      <c r="H532" s="2823">
        <f t="shared" si="302"/>
        <v>0</v>
      </c>
      <c r="I532" s="2831"/>
      <c r="J532" s="2831"/>
      <c r="K532" s="2831"/>
      <c r="L532" s="2831"/>
      <c r="M532" s="2831"/>
      <c r="N532" s="2831"/>
      <c r="O532" s="2831"/>
      <c r="P532" s="2831"/>
      <c r="Q532" s="2831"/>
      <c r="R532" s="2831"/>
      <c r="S532" s="2831"/>
      <c r="T532" s="2831"/>
      <c r="U532" s="2831"/>
      <c r="V532" s="2831"/>
      <c r="W532" s="2831"/>
      <c r="X532" s="2831"/>
      <c r="Y532" s="2831"/>
      <c r="Z532" s="2831"/>
      <c r="AA532" s="2831"/>
      <c r="AB532" s="2831"/>
      <c r="AC532" s="2820">
        <f t="shared" si="303"/>
        <v>0</v>
      </c>
      <c r="AD532" s="2841"/>
      <c r="AE532" s="2841"/>
      <c r="AF532" s="2841"/>
      <c r="AG532" s="2841"/>
      <c r="AH532" s="2841"/>
      <c r="AI532" s="2841"/>
      <c r="AJ532" s="2841"/>
      <c r="AK532" s="2841"/>
      <c r="AL532" s="2841"/>
      <c r="AM532" s="2841"/>
      <c r="AN532" s="2841"/>
      <c r="AO532" s="2841"/>
      <c r="AP532" s="2841"/>
      <c r="AQ532" s="2841"/>
      <c r="AR532" s="2841"/>
      <c r="AS532" s="2841"/>
      <c r="AT532" s="2821"/>
      <c r="AU532" s="2850"/>
      <c r="AV532" s="794">
        <f t="shared" si="298"/>
        <v>0</v>
      </c>
      <c r="AW532" s="794">
        <f t="shared" si="299"/>
        <v>0</v>
      </c>
      <c r="AX532" s="794">
        <f t="shared" si="300"/>
        <v>0</v>
      </c>
      <c r="AY532" s="1178">
        <f t="shared" si="304"/>
        <v>0</v>
      </c>
      <c r="AZ532" s="2820">
        <f t="shared" si="305"/>
        <v>0</v>
      </c>
      <c r="BA532" s="2820">
        <f t="shared" si="306"/>
        <v>0</v>
      </c>
      <c r="BB532" s="2820">
        <f t="shared" si="307"/>
        <v>0</v>
      </c>
      <c r="BC532" s="2820">
        <f t="shared" si="308"/>
        <v>0</v>
      </c>
      <c r="BD532" s="2820">
        <f t="shared" si="309"/>
        <v>0</v>
      </c>
      <c r="BE532" s="2820">
        <f t="shared" si="310"/>
        <v>0</v>
      </c>
      <c r="BF532" s="2820">
        <f t="shared" si="311"/>
        <v>0</v>
      </c>
      <c r="BG532" s="2820">
        <f t="shared" si="312"/>
        <v>0</v>
      </c>
      <c r="BH532" s="2820">
        <f t="shared" si="313"/>
        <v>0</v>
      </c>
      <c r="BI532" s="2820">
        <f t="shared" si="314"/>
        <v>0</v>
      </c>
      <c r="BJ532" s="2820">
        <f t="shared" si="315"/>
        <v>0</v>
      </c>
      <c r="BK532" s="2820">
        <f t="shared" si="316"/>
        <v>0</v>
      </c>
      <c r="BL532" s="2820">
        <f t="shared" si="317"/>
        <v>0</v>
      </c>
      <c r="BM532" s="2820">
        <f t="shared" si="318"/>
        <v>0</v>
      </c>
      <c r="BN532" s="2820">
        <f t="shared" si="319"/>
        <v>0</v>
      </c>
      <c r="BO532" s="2820">
        <f t="shared" si="320"/>
        <v>0</v>
      </c>
      <c r="BP532" s="2820">
        <f t="shared" si="321"/>
        <v>0</v>
      </c>
      <c r="BQ532" s="2820">
        <f t="shared" si="322"/>
        <v>0</v>
      </c>
      <c r="BR532" s="2820">
        <f t="shared" si="323"/>
        <v>0</v>
      </c>
      <c r="BS532" s="2820">
        <f t="shared" si="324"/>
        <v>0</v>
      </c>
      <c r="BT532" s="2868">
        <f t="shared" si="325"/>
        <v>0</v>
      </c>
    </row>
    <row r="533" spans="1:72">
      <c r="A533" s="1243"/>
      <c r="B533" s="1251"/>
      <c r="C533" s="1251"/>
      <c r="D533" s="2824"/>
      <c r="E533" s="2820">
        <f t="shared" si="297"/>
        <v>0</v>
      </c>
      <c r="F533" s="2821"/>
      <c r="G533" s="2822">
        <f t="shared" si="301"/>
        <v>0</v>
      </c>
      <c r="H533" s="2823">
        <f t="shared" si="302"/>
        <v>0</v>
      </c>
      <c r="I533" s="2831"/>
      <c r="J533" s="2831"/>
      <c r="K533" s="2831"/>
      <c r="L533" s="2831"/>
      <c r="M533" s="2831"/>
      <c r="N533" s="2831"/>
      <c r="O533" s="2831"/>
      <c r="P533" s="2831"/>
      <c r="Q533" s="2831"/>
      <c r="R533" s="2831"/>
      <c r="S533" s="2831"/>
      <c r="T533" s="2831"/>
      <c r="U533" s="2831"/>
      <c r="V533" s="2831"/>
      <c r="W533" s="2831"/>
      <c r="X533" s="2831"/>
      <c r="Y533" s="2831"/>
      <c r="Z533" s="2831"/>
      <c r="AA533" s="2831"/>
      <c r="AB533" s="2831"/>
      <c r="AC533" s="2820">
        <f t="shared" si="303"/>
        <v>0</v>
      </c>
      <c r="AD533" s="2841"/>
      <c r="AE533" s="2841"/>
      <c r="AF533" s="2841"/>
      <c r="AG533" s="2841"/>
      <c r="AH533" s="2841"/>
      <c r="AI533" s="2841"/>
      <c r="AJ533" s="2841"/>
      <c r="AK533" s="2841"/>
      <c r="AL533" s="2841"/>
      <c r="AM533" s="2841"/>
      <c r="AN533" s="2841"/>
      <c r="AO533" s="2841"/>
      <c r="AP533" s="2841"/>
      <c r="AQ533" s="2841"/>
      <c r="AR533" s="2841"/>
      <c r="AS533" s="2841"/>
      <c r="AT533" s="2821"/>
      <c r="AU533" s="2850"/>
      <c r="AV533" s="794">
        <f t="shared" si="298"/>
        <v>0</v>
      </c>
      <c r="AW533" s="794">
        <f t="shared" si="299"/>
        <v>0</v>
      </c>
      <c r="AX533" s="794">
        <f t="shared" si="300"/>
        <v>0</v>
      </c>
      <c r="AY533" s="1178">
        <f t="shared" si="304"/>
        <v>0</v>
      </c>
      <c r="AZ533" s="2820">
        <f t="shared" si="305"/>
        <v>0</v>
      </c>
      <c r="BA533" s="2820">
        <f t="shared" si="306"/>
        <v>0</v>
      </c>
      <c r="BB533" s="2820">
        <f t="shared" si="307"/>
        <v>0</v>
      </c>
      <c r="BC533" s="2820">
        <f t="shared" si="308"/>
        <v>0</v>
      </c>
      <c r="BD533" s="2820">
        <f t="shared" si="309"/>
        <v>0</v>
      </c>
      <c r="BE533" s="2820">
        <f t="shared" si="310"/>
        <v>0</v>
      </c>
      <c r="BF533" s="2820">
        <f t="shared" si="311"/>
        <v>0</v>
      </c>
      <c r="BG533" s="2820">
        <f t="shared" si="312"/>
        <v>0</v>
      </c>
      <c r="BH533" s="2820">
        <f t="shared" si="313"/>
        <v>0</v>
      </c>
      <c r="BI533" s="2820">
        <f t="shared" si="314"/>
        <v>0</v>
      </c>
      <c r="BJ533" s="2820">
        <f t="shared" si="315"/>
        <v>0</v>
      </c>
      <c r="BK533" s="2820">
        <f t="shared" si="316"/>
        <v>0</v>
      </c>
      <c r="BL533" s="2820">
        <f t="shared" si="317"/>
        <v>0</v>
      </c>
      <c r="BM533" s="2820">
        <f t="shared" si="318"/>
        <v>0</v>
      </c>
      <c r="BN533" s="2820">
        <f t="shared" si="319"/>
        <v>0</v>
      </c>
      <c r="BO533" s="2820">
        <f t="shared" si="320"/>
        <v>0</v>
      </c>
      <c r="BP533" s="2820">
        <f t="shared" si="321"/>
        <v>0</v>
      </c>
      <c r="BQ533" s="2820">
        <f t="shared" si="322"/>
        <v>0</v>
      </c>
      <c r="BR533" s="2820">
        <f t="shared" si="323"/>
        <v>0</v>
      </c>
      <c r="BS533" s="2820">
        <f t="shared" si="324"/>
        <v>0</v>
      </c>
      <c r="BT533" s="2868">
        <f t="shared" si="325"/>
        <v>0</v>
      </c>
    </row>
    <row r="534" spans="1:72">
      <c r="A534" s="1243"/>
      <c r="B534" s="1251"/>
      <c r="C534" s="1251"/>
      <c r="D534" s="2824"/>
      <c r="E534" s="2820">
        <f t="shared" si="297"/>
        <v>0</v>
      </c>
      <c r="F534" s="2821"/>
      <c r="G534" s="2822">
        <f t="shared" si="301"/>
        <v>0</v>
      </c>
      <c r="H534" s="2823">
        <f t="shared" si="302"/>
        <v>0</v>
      </c>
      <c r="I534" s="2831"/>
      <c r="J534" s="2831"/>
      <c r="K534" s="2831"/>
      <c r="L534" s="2831"/>
      <c r="M534" s="2831"/>
      <c r="N534" s="2831"/>
      <c r="O534" s="2831"/>
      <c r="P534" s="2831"/>
      <c r="Q534" s="2831"/>
      <c r="R534" s="2831"/>
      <c r="S534" s="2831"/>
      <c r="T534" s="2831"/>
      <c r="U534" s="2831"/>
      <c r="V534" s="2831"/>
      <c r="W534" s="2831"/>
      <c r="X534" s="2831"/>
      <c r="Y534" s="2831"/>
      <c r="Z534" s="2831"/>
      <c r="AA534" s="2831"/>
      <c r="AB534" s="2831"/>
      <c r="AC534" s="2820">
        <f t="shared" si="303"/>
        <v>0</v>
      </c>
      <c r="AD534" s="2841"/>
      <c r="AE534" s="2841"/>
      <c r="AF534" s="2841"/>
      <c r="AG534" s="2841"/>
      <c r="AH534" s="2841"/>
      <c r="AI534" s="2841"/>
      <c r="AJ534" s="2841"/>
      <c r="AK534" s="2841"/>
      <c r="AL534" s="2841"/>
      <c r="AM534" s="2841"/>
      <c r="AN534" s="2841"/>
      <c r="AO534" s="2841"/>
      <c r="AP534" s="2841"/>
      <c r="AQ534" s="2841"/>
      <c r="AR534" s="2841"/>
      <c r="AS534" s="2841"/>
      <c r="AT534" s="2821"/>
      <c r="AU534" s="2850"/>
      <c r="AV534" s="794">
        <f t="shared" si="298"/>
        <v>0</v>
      </c>
      <c r="AW534" s="794">
        <f t="shared" si="299"/>
        <v>0</v>
      </c>
      <c r="AX534" s="794">
        <f t="shared" si="300"/>
        <v>0</v>
      </c>
      <c r="AY534" s="1178">
        <f t="shared" si="304"/>
        <v>0</v>
      </c>
      <c r="AZ534" s="2820">
        <f t="shared" si="305"/>
        <v>0</v>
      </c>
      <c r="BA534" s="2820">
        <f t="shared" si="306"/>
        <v>0</v>
      </c>
      <c r="BB534" s="2820">
        <f t="shared" si="307"/>
        <v>0</v>
      </c>
      <c r="BC534" s="2820">
        <f t="shared" si="308"/>
        <v>0</v>
      </c>
      <c r="BD534" s="2820">
        <f t="shared" si="309"/>
        <v>0</v>
      </c>
      <c r="BE534" s="2820">
        <f t="shared" si="310"/>
        <v>0</v>
      </c>
      <c r="BF534" s="2820">
        <f t="shared" si="311"/>
        <v>0</v>
      </c>
      <c r="BG534" s="2820">
        <f t="shared" si="312"/>
        <v>0</v>
      </c>
      <c r="BH534" s="2820">
        <f t="shared" si="313"/>
        <v>0</v>
      </c>
      <c r="BI534" s="2820">
        <f t="shared" si="314"/>
        <v>0</v>
      </c>
      <c r="BJ534" s="2820">
        <f t="shared" si="315"/>
        <v>0</v>
      </c>
      <c r="BK534" s="2820">
        <f t="shared" si="316"/>
        <v>0</v>
      </c>
      <c r="BL534" s="2820">
        <f t="shared" si="317"/>
        <v>0</v>
      </c>
      <c r="BM534" s="2820">
        <f t="shared" si="318"/>
        <v>0</v>
      </c>
      <c r="BN534" s="2820">
        <f t="shared" si="319"/>
        <v>0</v>
      </c>
      <c r="BO534" s="2820">
        <f t="shared" si="320"/>
        <v>0</v>
      </c>
      <c r="BP534" s="2820">
        <f t="shared" si="321"/>
        <v>0</v>
      </c>
      <c r="BQ534" s="2820">
        <f t="shared" si="322"/>
        <v>0</v>
      </c>
      <c r="BR534" s="2820">
        <f t="shared" si="323"/>
        <v>0</v>
      </c>
      <c r="BS534" s="2820">
        <f t="shared" si="324"/>
        <v>0</v>
      </c>
      <c r="BT534" s="2868">
        <f t="shared" si="325"/>
        <v>0</v>
      </c>
    </row>
    <row r="535" spans="1:72">
      <c r="A535" s="1243"/>
      <c r="B535" s="1251"/>
      <c r="C535" s="1251"/>
      <c r="D535" s="2824"/>
      <c r="E535" s="2820">
        <f t="shared" si="297"/>
        <v>0</v>
      </c>
      <c r="F535" s="2821"/>
      <c r="G535" s="2822">
        <f t="shared" si="301"/>
        <v>0</v>
      </c>
      <c r="H535" s="2823">
        <f t="shared" si="302"/>
        <v>0</v>
      </c>
      <c r="I535" s="2831"/>
      <c r="J535" s="2831"/>
      <c r="K535" s="2831"/>
      <c r="L535" s="2831"/>
      <c r="M535" s="2831"/>
      <c r="N535" s="2831"/>
      <c r="O535" s="2831"/>
      <c r="P535" s="2831"/>
      <c r="Q535" s="2831"/>
      <c r="R535" s="2831"/>
      <c r="S535" s="2831"/>
      <c r="T535" s="2831"/>
      <c r="U535" s="2831"/>
      <c r="V535" s="2831"/>
      <c r="W535" s="2831"/>
      <c r="X535" s="2831"/>
      <c r="Y535" s="2831"/>
      <c r="Z535" s="2831"/>
      <c r="AA535" s="2831"/>
      <c r="AB535" s="2831"/>
      <c r="AC535" s="2820">
        <f t="shared" si="303"/>
        <v>0</v>
      </c>
      <c r="AD535" s="2841"/>
      <c r="AE535" s="2841"/>
      <c r="AF535" s="2841"/>
      <c r="AG535" s="2841"/>
      <c r="AH535" s="2841"/>
      <c r="AI535" s="2841"/>
      <c r="AJ535" s="2841"/>
      <c r="AK535" s="2841"/>
      <c r="AL535" s="2841"/>
      <c r="AM535" s="2841"/>
      <c r="AN535" s="2841"/>
      <c r="AO535" s="2841"/>
      <c r="AP535" s="2841"/>
      <c r="AQ535" s="2841"/>
      <c r="AR535" s="2841"/>
      <c r="AS535" s="2841"/>
      <c r="AT535" s="2821"/>
      <c r="AU535" s="2850"/>
      <c r="AV535" s="794">
        <f t="shared" si="298"/>
        <v>0</v>
      </c>
      <c r="AW535" s="794">
        <f t="shared" si="299"/>
        <v>0</v>
      </c>
      <c r="AX535" s="794">
        <f t="shared" si="300"/>
        <v>0</v>
      </c>
      <c r="AY535" s="1178">
        <f t="shared" si="304"/>
        <v>0</v>
      </c>
      <c r="AZ535" s="2820">
        <f t="shared" si="305"/>
        <v>0</v>
      </c>
      <c r="BA535" s="2820">
        <f t="shared" si="306"/>
        <v>0</v>
      </c>
      <c r="BB535" s="2820">
        <f t="shared" si="307"/>
        <v>0</v>
      </c>
      <c r="BC535" s="2820">
        <f t="shared" si="308"/>
        <v>0</v>
      </c>
      <c r="BD535" s="2820">
        <f t="shared" si="309"/>
        <v>0</v>
      </c>
      <c r="BE535" s="2820">
        <f t="shared" si="310"/>
        <v>0</v>
      </c>
      <c r="BF535" s="2820">
        <f t="shared" si="311"/>
        <v>0</v>
      </c>
      <c r="BG535" s="2820">
        <f t="shared" si="312"/>
        <v>0</v>
      </c>
      <c r="BH535" s="2820">
        <f t="shared" si="313"/>
        <v>0</v>
      </c>
      <c r="BI535" s="2820">
        <f t="shared" si="314"/>
        <v>0</v>
      </c>
      <c r="BJ535" s="2820">
        <f t="shared" si="315"/>
        <v>0</v>
      </c>
      <c r="BK535" s="2820">
        <f t="shared" si="316"/>
        <v>0</v>
      </c>
      <c r="BL535" s="2820">
        <f t="shared" si="317"/>
        <v>0</v>
      </c>
      <c r="BM535" s="2820">
        <f t="shared" si="318"/>
        <v>0</v>
      </c>
      <c r="BN535" s="2820">
        <f t="shared" si="319"/>
        <v>0</v>
      </c>
      <c r="BO535" s="2820">
        <f t="shared" si="320"/>
        <v>0</v>
      </c>
      <c r="BP535" s="2820">
        <f t="shared" si="321"/>
        <v>0</v>
      </c>
      <c r="BQ535" s="2820">
        <f t="shared" si="322"/>
        <v>0</v>
      </c>
      <c r="BR535" s="2820">
        <f t="shared" si="323"/>
        <v>0</v>
      </c>
      <c r="BS535" s="2820">
        <f t="shared" si="324"/>
        <v>0</v>
      </c>
      <c r="BT535" s="2868">
        <f t="shared" si="325"/>
        <v>0</v>
      </c>
    </row>
    <row r="536" spans="1:72">
      <c r="A536" s="1243"/>
      <c r="B536" s="1251"/>
      <c r="C536" s="1251"/>
      <c r="D536" s="2824"/>
      <c r="E536" s="2820">
        <f t="shared" si="297"/>
        <v>0</v>
      </c>
      <c r="F536" s="2821"/>
      <c r="G536" s="2822">
        <f t="shared" si="301"/>
        <v>0</v>
      </c>
      <c r="H536" s="2823">
        <f t="shared" si="302"/>
        <v>0</v>
      </c>
      <c r="I536" s="2831"/>
      <c r="J536" s="2831"/>
      <c r="K536" s="2831"/>
      <c r="L536" s="2831"/>
      <c r="M536" s="2831"/>
      <c r="N536" s="2831"/>
      <c r="O536" s="2831"/>
      <c r="P536" s="2831"/>
      <c r="Q536" s="2831"/>
      <c r="R536" s="2831"/>
      <c r="S536" s="2831"/>
      <c r="T536" s="2831"/>
      <c r="U536" s="2831"/>
      <c r="V536" s="2831"/>
      <c r="W536" s="2831"/>
      <c r="X536" s="2831"/>
      <c r="Y536" s="2831"/>
      <c r="Z536" s="2831"/>
      <c r="AA536" s="2831"/>
      <c r="AB536" s="2831"/>
      <c r="AC536" s="2820">
        <f t="shared" si="303"/>
        <v>0</v>
      </c>
      <c r="AD536" s="2841"/>
      <c r="AE536" s="2841"/>
      <c r="AF536" s="2841"/>
      <c r="AG536" s="2841"/>
      <c r="AH536" s="2841"/>
      <c r="AI536" s="2841"/>
      <c r="AJ536" s="2841"/>
      <c r="AK536" s="2841"/>
      <c r="AL536" s="2841"/>
      <c r="AM536" s="2841"/>
      <c r="AN536" s="2841"/>
      <c r="AO536" s="2841"/>
      <c r="AP536" s="2841"/>
      <c r="AQ536" s="2841"/>
      <c r="AR536" s="2841"/>
      <c r="AS536" s="2841"/>
      <c r="AT536" s="2821"/>
      <c r="AU536" s="2850"/>
      <c r="AV536" s="794">
        <f t="shared" si="298"/>
        <v>0</v>
      </c>
      <c r="AW536" s="794">
        <f t="shared" si="299"/>
        <v>0</v>
      </c>
      <c r="AX536" s="794">
        <f t="shared" si="300"/>
        <v>0</v>
      </c>
      <c r="AY536" s="1178">
        <f t="shared" si="304"/>
        <v>0</v>
      </c>
      <c r="AZ536" s="2820">
        <f t="shared" si="305"/>
        <v>0</v>
      </c>
      <c r="BA536" s="2820">
        <f t="shared" si="306"/>
        <v>0</v>
      </c>
      <c r="BB536" s="2820">
        <f t="shared" si="307"/>
        <v>0</v>
      </c>
      <c r="BC536" s="2820">
        <f t="shared" si="308"/>
        <v>0</v>
      </c>
      <c r="BD536" s="2820">
        <f t="shared" si="309"/>
        <v>0</v>
      </c>
      <c r="BE536" s="2820">
        <f t="shared" si="310"/>
        <v>0</v>
      </c>
      <c r="BF536" s="2820">
        <f t="shared" si="311"/>
        <v>0</v>
      </c>
      <c r="BG536" s="2820">
        <f t="shared" si="312"/>
        <v>0</v>
      </c>
      <c r="BH536" s="2820">
        <f t="shared" si="313"/>
        <v>0</v>
      </c>
      <c r="BI536" s="2820">
        <f t="shared" si="314"/>
        <v>0</v>
      </c>
      <c r="BJ536" s="2820">
        <f t="shared" si="315"/>
        <v>0</v>
      </c>
      <c r="BK536" s="2820">
        <f t="shared" si="316"/>
        <v>0</v>
      </c>
      <c r="BL536" s="2820">
        <f t="shared" si="317"/>
        <v>0</v>
      </c>
      <c r="BM536" s="2820">
        <f t="shared" si="318"/>
        <v>0</v>
      </c>
      <c r="BN536" s="2820">
        <f t="shared" si="319"/>
        <v>0</v>
      </c>
      <c r="BO536" s="2820">
        <f t="shared" si="320"/>
        <v>0</v>
      </c>
      <c r="BP536" s="2820">
        <f t="shared" si="321"/>
        <v>0</v>
      </c>
      <c r="BQ536" s="2820">
        <f t="shared" si="322"/>
        <v>0</v>
      </c>
      <c r="BR536" s="2820">
        <f t="shared" si="323"/>
        <v>0</v>
      </c>
      <c r="BS536" s="2820">
        <f t="shared" si="324"/>
        <v>0</v>
      </c>
      <c r="BT536" s="2868">
        <f t="shared" si="325"/>
        <v>0</v>
      </c>
    </row>
    <row r="537" spans="1:72">
      <c r="A537" s="1243"/>
      <c r="B537" s="1251"/>
      <c r="C537" s="1251"/>
      <c r="D537" s="2824"/>
      <c r="E537" s="2820">
        <f t="shared" si="297"/>
        <v>0</v>
      </c>
      <c r="F537" s="2821"/>
      <c r="G537" s="2822">
        <f t="shared" si="301"/>
        <v>0</v>
      </c>
      <c r="H537" s="2823">
        <f t="shared" si="302"/>
        <v>0</v>
      </c>
      <c r="I537" s="2831"/>
      <c r="J537" s="2831"/>
      <c r="K537" s="2831"/>
      <c r="L537" s="2831"/>
      <c r="M537" s="2831"/>
      <c r="N537" s="2831"/>
      <c r="O537" s="2831"/>
      <c r="P537" s="2831"/>
      <c r="Q537" s="2831"/>
      <c r="R537" s="2831"/>
      <c r="S537" s="2831"/>
      <c r="T537" s="2831"/>
      <c r="U537" s="2831"/>
      <c r="V537" s="2831"/>
      <c r="W537" s="2831"/>
      <c r="X537" s="2831"/>
      <c r="Y537" s="2831"/>
      <c r="Z537" s="2831"/>
      <c r="AA537" s="2831"/>
      <c r="AB537" s="2831"/>
      <c r="AC537" s="2820">
        <f t="shared" si="303"/>
        <v>0</v>
      </c>
      <c r="AD537" s="2841"/>
      <c r="AE537" s="2841"/>
      <c r="AF537" s="2841"/>
      <c r="AG537" s="2841"/>
      <c r="AH537" s="2841"/>
      <c r="AI537" s="2841"/>
      <c r="AJ537" s="2841"/>
      <c r="AK537" s="2841"/>
      <c r="AL537" s="2841"/>
      <c r="AM537" s="2841"/>
      <c r="AN537" s="2841"/>
      <c r="AO537" s="2841"/>
      <c r="AP537" s="2841"/>
      <c r="AQ537" s="2841"/>
      <c r="AR537" s="2841"/>
      <c r="AS537" s="2841"/>
      <c r="AT537" s="2821"/>
      <c r="AU537" s="2850"/>
      <c r="AV537" s="794">
        <f t="shared" si="298"/>
        <v>0</v>
      </c>
      <c r="AW537" s="794">
        <f t="shared" si="299"/>
        <v>0</v>
      </c>
      <c r="AX537" s="794">
        <f t="shared" si="300"/>
        <v>0</v>
      </c>
      <c r="AY537" s="1178">
        <f t="shared" si="304"/>
        <v>0</v>
      </c>
      <c r="AZ537" s="2820">
        <f t="shared" si="305"/>
        <v>0</v>
      </c>
      <c r="BA537" s="2820">
        <f t="shared" si="306"/>
        <v>0</v>
      </c>
      <c r="BB537" s="2820">
        <f t="shared" si="307"/>
        <v>0</v>
      </c>
      <c r="BC537" s="2820">
        <f t="shared" si="308"/>
        <v>0</v>
      </c>
      <c r="BD537" s="2820">
        <f t="shared" si="309"/>
        <v>0</v>
      </c>
      <c r="BE537" s="2820">
        <f t="shared" si="310"/>
        <v>0</v>
      </c>
      <c r="BF537" s="2820">
        <f t="shared" si="311"/>
        <v>0</v>
      </c>
      <c r="BG537" s="2820">
        <f t="shared" si="312"/>
        <v>0</v>
      </c>
      <c r="BH537" s="2820">
        <f t="shared" si="313"/>
        <v>0</v>
      </c>
      <c r="BI537" s="2820">
        <f t="shared" si="314"/>
        <v>0</v>
      </c>
      <c r="BJ537" s="2820">
        <f t="shared" si="315"/>
        <v>0</v>
      </c>
      <c r="BK537" s="2820">
        <f t="shared" si="316"/>
        <v>0</v>
      </c>
      <c r="BL537" s="2820">
        <f t="shared" si="317"/>
        <v>0</v>
      </c>
      <c r="BM537" s="2820">
        <f t="shared" si="318"/>
        <v>0</v>
      </c>
      <c r="BN537" s="2820">
        <f t="shared" si="319"/>
        <v>0</v>
      </c>
      <c r="BO537" s="2820">
        <f t="shared" si="320"/>
        <v>0</v>
      </c>
      <c r="BP537" s="2820">
        <f t="shared" si="321"/>
        <v>0</v>
      </c>
      <c r="BQ537" s="2820">
        <f t="shared" si="322"/>
        <v>0</v>
      </c>
      <c r="BR537" s="2820">
        <f t="shared" si="323"/>
        <v>0</v>
      </c>
      <c r="BS537" s="2820">
        <f t="shared" si="324"/>
        <v>0</v>
      </c>
      <c r="BT537" s="2868">
        <f t="shared" si="325"/>
        <v>0</v>
      </c>
    </row>
    <row r="538" spans="1:72">
      <c r="A538" s="1243"/>
      <c r="B538" s="1251"/>
      <c r="C538" s="1251"/>
      <c r="D538" s="2824"/>
      <c r="E538" s="2820">
        <f t="shared" si="297"/>
        <v>0</v>
      </c>
      <c r="F538" s="2821"/>
      <c r="G538" s="2822">
        <f t="shared" si="301"/>
        <v>0</v>
      </c>
      <c r="H538" s="2823">
        <f t="shared" si="302"/>
        <v>0</v>
      </c>
      <c r="I538" s="2831"/>
      <c r="J538" s="2831"/>
      <c r="K538" s="2831"/>
      <c r="L538" s="2831"/>
      <c r="M538" s="2831"/>
      <c r="N538" s="2831"/>
      <c r="O538" s="2831"/>
      <c r="P538" s="2831"/>
      <c r="Q538" s="2831"/>
      <c r="R538" s="2831"/>
      <c r="S538" s="2831"/>
      <c r="T538" s="2831"/>
      <c r="U538" s="2831"/>
      <c r="V538" s="2831"/>
      <c r="W538" s="2831"/>
      <c r="X538" s="2831"/>
      <c r="Y538" s="2831"/>
      <c r="Z538" s="2831"/>
      <c r="AA538" s="2831"/>
      <c r="AB538" s="2831"/>
      <c r="AC538" s="2820">
        <f t="shared" si="303"/>
        <v>0</v>
      </c>
      <c r="AD538" s="2841"/>
      <c r="AE538" s="2841"/>
      <c r="AF538" s="2841"/>
      <c r="AG538" s="2841"/>
      <c r="AH538" s="2841"/>
      <c r="AI538" s="2841"/>
      <c r="AJ538" s="2841"/>
      <c r="AK538" s="2841"/>
      <c r="AL538" s="2841"/>
      <c r="AM538" s="2841"/>
      <c r="AN538" s="2841"/>
      <c r="AO538" s="2841"/>
      <c r="AP538" s="2841"/>
      <c r="AQ538" s="2841"/>
      <c r="AR538" s="2841"/>
      <c r="AS538" s="2841"/>
      <c r="AT538" s="2821"/>
      <c r="AU538" s="2850"/>
      <c r="AV538" s="794">
        <f t="shared" si="298"/>
        <v>0</v>
      </c>
      <c r="AW538" s="794">
        <f t="shared" si="299"/>
        <v>0</v>
      </c>
      <c r="AX538" s="794">
        <f t="shared" si="300"/>
        <v>0</v>
      </c>
      <c r="AY538" s="1178">
        <f t="shared" si="304"/>
        <v>0</v>
      </c>
      <c r="AZ538" s="2820">
        <f t="shared" si="305"/>
        <v>0</v>
      </c>
      <c r="BA538" s="2820">
        <f t="shared" si="306"/>
        <v>0</v>
      </c>
      <c r="BB538" s="2820">
        <f t="shared" si="307"/>
        <v>0</v>
      </c>
      <c r="BC538" s="2820">
        <f t="shared" si="308"/>
        <v>0</v>
      </c>
      <c r="BD538" s="2820">
        <f t="shared" si="309"/>
        <v>0</v>
      </c>
      <c r="BE538" s="2820">
        <f t="shared" si="310"/>
        <v>0</v>
      </c>
      <c r="BF538" s="2820">
        <f t="shared" si="311"/>
        <v>0</v>
      </c>
      <c r="BG538" s="2820">
        <f t="shared" si="312"/>
        <v>0</v>
      </c>
      <c r="BH538" s="2820">
        <f t="shared" si="313"/>
        <v>0</v>
      </c>
      <c r="BI538" s="2820">
        <f t="shared" si="314"/>
        <v>0</v>
      </c>
      <c r="BJ538" s="2820">
        <f t="shared" si="315"/>
        <v>0</v>
      </c>
      <c r="BK538" s="2820">
        <f t="shared" si="316"/>
        <v>0</v>
      </c>
      <c r="BL538" s="2820">
        <f t="shared" si="317"/>
        <v>0</v>
      </c>
      <c r="BM538" s="2820">
        <f t="shared" si="318"/>
        <v>0</v>
      </c>
      <c r="BN538" s="2820">
        <f t="shared" si="319"/>
        <v>0</v>
      </c>
      <c r="BO538" s="2820">
        <f t="shared" si="320"/>
        <v>0</v>
      </c>
      <c r="BP538" s="2820">
        <f t="shared" si="321"/>
        <v>0</v>
      </c>
      <c r="BQ538" s="2820">
        <f t="shared" si="322"/>
        <v>0</v>
      </c>
      <c r="BR538" s="2820">
        <f t="shared" si="323"/>
        <v>0</v>
      </c>
      <c r="BS538" s="2820">
        <f t="shared" si="324"/>
        <v>0</v>
      </c>
      <c r="BT538" s="2868">
        <f t="shared" si="325"/>
        <v>0</v>
      </c>
    </row>
    <row r="539" spans="1:72">
      <c r="A539" s="1243"/>
      <c r="B539" s="1251"/>
      <c r="C539" s="1251"/>
      <c r="D539" s="2824"/>
      <c r="E539" s="2820">
        <f t="shared" si="297"/>
        <v>0</v>
      </c>
      <c r="F539" s="2821"/>
      <c r="G539" s="2822">
        <f t="shared" si="301"/>
        <v>0</v>
      </c>
      <c r="H539" s="2823">
        <f t="shared" si="302"/>
        <v>0</v>
      </c>
      <c r="I539" s="2831"/>
      <c r="J539" s="2831"/>
      <c r="K539" s="2831"/>
      <c r="L539" s="2831"/>
      <c r="M539" s="2831"/>
      <c r="N539" s="2831"/>
      <c r="O539" s="2831"/>
      <c r="P539" s="2831"/>
      <c r="Q539" s="2831"/>
      <c r="R539" s="2831"/>
      <c r="S539" s="2831"/>
      <c r="T539" s="2831"/>
      <c r="U539" s="2831"/>
      <c r="V539" s="2831"/>
      <c r="W539" s="2831"/>
      <c r="X539" s="2831"/>
      <c r="Y539" s="2831"/>
      <c r="Z539" s="2831"/>
      <c r="AA539" s="2831"/>
      <c r="AB539" s="2831"/>
      <c r="AC539" s="2820">
        <f t="shared" si="303"/>
        <v>0</v>
      </c>
      <c r="AD539" s="2841"/>
      <c r="AE539" s="2841"/>
      <c r="AF539" s="2841"/>
      <c r="AG539" s="2841"/>
      <c r="AH539" s="2841"/>
      <c r="AI539" s="2841"/>
      <c r="AJ539" s="2841"/>
      <c r="AK539" s="2841"/>
      <c r="AL539" s="2841"/>
      <c r="AM539" s="2841"/>
      <c r="AN539" s="2841"/>
      <c r="AO539" s="2841"/>
      <c r="AP539" s="2841"/>
      <c r="AQ539" s="2841"/>
      <c r="AR539" s="2841"/>
      <c r="AS539" s="2841"/>
      <c r="AT539" s="2821"/>
      <c r="AU539" s="2850"/>
      <c r="AV539" s="794">
        <f t="shared" si="298"/>
        <v>0</v>
      </c>
      <c r="AW539" s="794">
        <f t="shared" si="299"/>
        <v>0</v>
      </c>
      <c r="AX539" s="794">
        <f t="shared" si="300"/>
        <v>0</v>
      </c>
      <c r="AY539" s="1178">
        <f t="shared" si="304"/>
        <v>0</v>
      </c>
      <c r="AZ539" s="2820">
        <f t="shared" si="305"/>
        <v>0</v>
      </c>
      <c r="BA539" s="2820">
        <f t="shared" si="306"/>
        <v>0</v>
      </c>
      <c r="BB539" s="2820">
        <f t="shared" si="307"/>
        <v>0</v>
      </c>
      <c r="BC539" s="2820">
        <f t="shared" si="308"/>
        <v>0</v>
      </c>
      <c r="BD539" s="2820">
        <f t="shared" si="309"/>
        <v>0</v>
      </c>
      <c r="BE539" s="2820">
        <f t="shared" si="310"/>
        <v>0</v>
      </c>
      <c r="BF539" s="2820">
        <f t="shared" si="311"/>
        <v>0</v>
      </c>
      <c r="BG539" s="2820">
        <f t="shared" si="312"/>
        <v>0</v>
      </c>
      <c r="BH539" s="2820">
        <f t="shared" si="313"/>
        <v>0</v>
      </c>
      <c r="BI539" s="2820">
        <f t="shared" si="314"/>
        <v>0</v>
      </c>
      <c r="BJ539" s="2820">
        <f t="shared" si="315"/>
        <v>0</v>
      </c>
      <c r="BK539" s="2820">
        <f t="shared" si="316"/>
        <v>0</v>
      </c>
      <c r="BL539" s="2820">
        <f t="shared" si="317"/>
        <v>0</v>
      </c>
      <c r="BM539" s="2820">
        <f t="shared" si="318"/>
        <v>0</v>
      </c>
      <c r="BN539" s="2820">
        <f t="shared" si="319"/>
        <v>0</v>
      </c>
      <c r="BO539" s="2820">
        <f t="shared" si="320"/>
        <v>0</v>
      </c>
      <c r="BP539" s="2820">
        <f t="shared" si="321"/>
        <v>0</v>
      </c>
      <c r="BQ539" s="2820">
        <f t="shared" si="322"/>
        <v>0</v>
      </c>
      <c r="BR539" s="2820">
        <f t="shared" si="323"/>
        <v>0</v>
      </c>
      <c r="BS539" s="2820">
        <f t="shared" si="324"/>
        <v>0</v>
      </c>
      <c r="BT539" s="2868">
        <f t="shared" si="325"/>
        <v>0</v>
      </c>
    </row>
    <row r="540" spans="1:72">
      <c r="A540" s="1243"/>
      <c r="B540" s="1251"/>
      <c r="C540" s="1251"/>
      <c r="D540" s="2824"/>
      <c r="E540" s="2820">
        <f t="shared" si="297"/>
        <v>0</v>
      </c>
      <c r="F540" s="2821"/>
      <c r="G540" s="2822">
        <f t="shared" si="301"/>
        <v>0</v>
      </c>
      <c r="H540" s="2823">
        <f t="shared" si="302"/>
        <v>0</v>
      </c>
      <c r="I540" s="2831"/>
      <c r="J540" s="2831"/>
      <c r="K540" s="2831"/>
      <c r="L540" s="2831"/>
      <c r="M540" s="2831"/>
      <c r="N540" s="2831"/>
      <c r="O540" s="2831"/>
      <c r="P540" s="2831"/>
      <c r="Q540" s="2831"/>
      <c r="R540" s="2831"/>
      <c r="S540" s="2831"/>
      <c r="T540" s="2831"/>
      <c r="U540" s="2831"/>
      <c r="V540" s="2831"/>
      <c r="W540" s="2831"/>
      <c r="X540" s="2831"/>
      <c r="Y540" s="2831"/>
      <c r="Z540" s="2831"/>
      <c r="AA540" s="2831"/>
      <c r="AB540" s="2831"/>
      <c r="AC540" s="2820">
        <f t="shared" si="303"/>
        <v>0</v>
      </c>
      <c r="AD540" s="2841"/>
      <c r="AE540" s="2841"/>
      <c r="AF540" s="2841"/>
      <c r="AG540" s="2841"/>
      <c r="AH540" s="2841"/>
      <c r="AI540" s="2841"/>
      <c r="AJ540" s="2841"/>
      <c r="AK540" s="2841"/>
      <c r="AL540" s="2841"/>
      <c r="AM540" s="2841"/>
      <c r="AN540" s="2841"/>
      <c r="AO540" s="2841"/>
      <c r="AP540" s="2841"/>
      <c r="AQ540" s="2841"/>
      <c r="AR540" s="2841"/>
      <c r="AS540" s="2841"/>
      <c r="AT540" s="2821"/>
      <c r="AU540" s="2850"/>
      <c r="AV540" s="794">
        <f t="shared" si="298"/>
        <v>0</v>
      </c>
      <c r="AW540" s="794">
        <f t="shared" si="299"/>
        <v>0</v>
      </c>
      <c r="AX540" s="794">
        <f t="shared" si="300"/>
        <v>0</v>
      </c>
      <c r="AY540" s="1178">
        <f t="shared" si="304"/>
        <v>0</v>
      </c>
      <c r="AZ540" s="2820">
        <f t="shared" si="305"/>
        <v>0</v>
      </c>
      <c r="BA540" s="2820">
        <f t="shared" si="306"/>
        <v>0</v>
      </c>
      <c r="BB540" s="2820">
        <f t="shared" si="307"/>
        <v>0</v>
      </c>
      <c r="BC540" s="2820">
        <f t="shared" si="308"/>
        <v>0</v>
      </c>
      <c r="BD540" s="2820">
        <f t="shared" si="309"/>
        <v>0</v>
      </c>
      <c r="BE540" s="2820">
        <f t="shared" si="310"/>
        <v>0</v>
      </c>
      <c r="BF540" s="2820">
        <f t="shared" si="311"/>
        <v>0</v>
      </c>
      <c r="BG540" s="2820">
        <f t="shared" si="312"/>
        <v>0</v>
      </c>
      <c r="BH540" s="2820">
        <f t="shared" si="313"/>
        <v>0</v>
      </c>
      <c r="BI540" s="2820">
        <f t="shared" si="314"/>
        <v>0</v>
      </c>
      <c r="BJ540" s="2820">
        <f t="shared" si="315"/>
        <v>0</v>
      </c>
      <c r="BK540" s="2820">
        <f t="shared" si="316"/>
        <v>0</v>
      </c>
      <c r="BL540" s="2820">
        <f t="shared" si="317"/>
        <v>0</v>
      </c>
      <c r="BM540" s="2820">
        <f t="shared" si="318"/>
        <v>0</v>
      </c>
      <c r="BN540" s="2820">
        <f t="shared" si="319"/>
        <v>0</v>
      </c>
      <c r="BO540" s="2820">
        <f t="shared" si="320"/>
        <v>0</v>
      </c>
      <c r="BP540" s="2820">
        <f t="shared" si="321"/>
        <v>0</v>
      </c>
      <c r="BQ540" s="2820">
        <f t="shared" si="322"/>
        <v>0</v>
      </c>
      <c r="BR540" s="2820">
        <f t="shared" si="323"/>
        <v>0</v>
      </c>
      <c r="BS540" s="2820">
        <f t="shared" si="324"/>
        <v>0</v>
      </c>
      <c r="BT540" s="2868">
        <f t="shared" si="325"/>
        <v>0</v>
      </c>
    </row>
    <row r="541" spans="1:72">
      <c r="A541" s="1243"/>
      <c r="B541" s="1251"/>
      <c r="C541" s="1251"/>
      <c r="D541" s="2824"/>
      <c r="E541" s="2820">
        <f t="shared" si="297"/>
        <v>0</v>
      </c>
      <c r="F541" s="2821"/>
      <c r="G541" s="2822">
        <f t="shared" si="301"/>
        <v>0</v>
      </c>
      <c r="H541" s="2823">
        <f t="shared" si="302"/>
        <v>0</v>
      </c>
      <c r="I541" s="2831"/>
      <c r="J541" s="2831"/>
      <c r="K541" s="2831"/>
      <c r="L541" s="2831"/>
      <c r="M541" s="2831"/>
      <c r="N541" s="2831"/>
      <c r="O541" s="2831"/>
      <c r="P541" s="2831"/>
      <c r="Q541" s="2831"/>
      <c r="R541" s="2831"/>
      <c r="S541" s="2831"/>
      <c r="T541" s="2831"/>
      <c r="U541" s="2831"/>
      <c r="V541" s="2831"/>
      <c r="W541" s="2831"/>
      <c r="X541" s="2831"/>
      <c r="Y541" s="2831"/>
      <c r="Z541" s="2831"/>
      <c r="AA541" s="2831"/>
      <c r="AB541" s="2831"/>
      <c r="AC541" s="2820">
        <f t="shared" si="303"/>
        <v>0</v>
      </c>
      <c r="AD541" s="2841"/>
      <c r="AE541" s="2841"/>
      <c r="AF541" s="2841"/>
      <c r="AG541" s="2841"/>
      <c r="AH541" s="2841"/>
      <c r="AI541" s="2841"/>
      <c r="AJ541" s="2841"/>
      <c r="AK541" s="2841"/>
      <c r="AL541" s="2841"/>
      <c r="AM541" s="2841"/>
      <c r="AN541" s="2841"/>
      <c r="AO541" s="2841"/>
      <c r="AP541" s="2841"/>
      <c r="AQ541" s="2841"/>
      <c r="AR541" s="2841"/>
      <c r="AS541" s="2841"/>
      <c r="AT541" s="2821"/>
      <c r="AU541" s="2850"/>
      <c r="AV541" s="794">
        <f t="shared" si="298"/>
        <v>0</v>
      </c>
      <c r="AW541" s="794">
        <f t="shared" si="299"/>
        <v>0</v>
      </c>
      <c r="AX541" s="794">
        <f t="shared" si="300"/>
        <v>0</v>
      </c>
      <c r="AY541" s="1178">
        <f t="shared" si="304"/>
        <v>0</v>
      </c>
      <c r="AZ541" s="2820">
        <f t="shared" si="305"/>
        <v>0</v>
      </c>
      <c r="BA541" s="2820">
        <f t="shared" si="306"/>
        <v>0</v>
      </c>
      <c r="BB541" s="2820">
        <f t="shared" si="307"/>
        <v>0</v>
      </c>
      <c r="BC541" s="2820">
        <f t="shared" si="308"/>
        <v>0</v>
      </c>
      <c r="BD541" s="2820">
        <f t="shared" si="309"/>
        <v>0</v>
      </c>
      <c r="BE541" s="2820">
        <f t="shared" si="310"/>
        <v>0</v>
      </c>
      <c r="BF541" s="2820">
        <f t="shared" si="311"/>
        <v>0</v>
      </c>
      <c r="BG541" s="2820">
        <f t="shared" si="312"/>
        <v>0</v>
      </c>
      <c r="BH541" s="2820">
        <f t="shared" si="313"/>
        <v>0</v>
      </c>
      <c r="BI541" s="2820">
        <f t="shared" si="314"/>
        <v>0</v>
      </c>
      <c r="BJ541" s="2820">
        <f t="shared" si="315"/>
        <v>0</v>
      </c>
      <c r="BK541" s="2820">
        <f t="shared" si="316"/>
        <v>0</v>
      </c>
      <c r="BL541" s="2820">
        <f t="shared" si="317"/>
        <v>0</v>
      </c>
      <c r="BM541" s="2820">
        <f t="shared" si="318"/>
        <v>0</v>
      </c>
      <c r="BN541" s="2820">
        <f t="shared" si="319"/>
        <v>0</v>
      </c>
      <c r="BO541" s="2820">
        <f t="shared" si="320"/>
        <v>0</v>
      </c>
      <c r="BP541" s="2820">
        <f t="shared" si="321"/>
        <v>0</v>
      </c>
      <c r="BQ541" s="2820">
        <f t="shared" si="322"/>
        <v>0</v>
      </c>
      <c r="BR541" s="2820">
        <f t="shared" si="323"/>
        <v>0</v>
      </c>
      <c r="BS541" s="2820">
        <f t="shared" si="324"/>
        <v>0</v>
      </c>
      <c r="BT541" s="2868">
        <f t="shared" si="325"/>
        <v>0</v>
      </c>
    </row>
    <row r="542" spans="1:72">
      <c r="A542" s="1243"/>
      <c r="B542" s="1251"/>
      <c r="C542" s="1251"/>
      <c r="D542" s="2824"/>
      <c r="E542" s="2820">
        <f t="shared" si="297"/>
        <v>0</v>
      </c>
      <c r="F542" s="2821"/>
      <c r="G542" s="2822">
        <f t="shared" si="301"/>
        <v>0</v>
      </c>
      <c r="H542" s="2823">
        <f t="shared" si="302"/>
        <v>0</v>
      </c>
      <c r="I542" s="2831"/>
      <c r="J542" s="2831"/>
      <c r="K542" s="2831"/>
      <c r="L542" s="2831"/>
      <c r="M542" s="2831"/>
      <c r="N542" s="2831"/>
      <c r="O542" s="2831"/>
      <c r="P542" s="2831"/>
      <c r="Q542" s="2831"/>
      <c r="R542" s="2831"/>
      <c r="S542" s="2831"/>
      <c r="T542" s="2831"/>
      <c r="U542" s="2831"/>
      <c r="V542" s="2831"/>
      <c r="W542" s="2831"/>
      <c r="X542" s="2831"/>
      <c r="Y542" s="2831"/>
      <c r="Z542" s="2831"/>
      <c r="AA542" s="2831"/>
      <c r="AB542" s="2831"/>
      <c r="AC542" s="2820">
        <f t="shared" si="303"/>
        <v>0</v>
      </c>
      <c r="AD542" s="2841"/>
      <c r="AE542" s="2841"/>
      <c r="AF542" s="2841"/>
      <c r="AG542" s="2841"/>
      <c r="AH542" s="2841"/>
      <c r="AI542" s="2841"/>
      <c r="AJ542" s="2841"/>
      <c r="AK542" s="2841"/>
      <c r="AL542" s="2841"/>
      <c r="AM542" s="2841"/>
      <c r="AN542" s="2841"/>
      <c r="AO542" s="2841"/>
      <c r="AP542" s="2841"/>
      <c r="AQ542" s="2841"/>
      <c r="AR542" s="2841"/>
      <c r="AS542" s="2841"/>
      <c r="AT542" s="2821"/>
      <c r="AU542" s="2850"/>
      <c r="AV542" s="794">
        <f t="shared" si="298"/>
        <v>0</v>
      </c>
      <c r="AW542" s="794">
        <f t="shared" si="299"/>
        <v>0</v>
      </c>
      <c r="AX542" s="794">
        <f t="shared" si="300"/>
        <v>0</v>
      </c>
      <c r="AY542" s="1178">
        <f t="shared" si="304"/>
        <v>0</v>
      </c>
      <c r="AZ542" s="2820">
        <f t="shared" si="305"/>
        <v>0</v>
      </c>
      <c r="BA542" s="2820">
        <f t="shared" si="306"/>
        <v>0</v>
      </c>
      <c r="BB542" s="2820">
        <f t="shared" si="307"/>
        <v>0</v>
      </c>
      <c r="BC542" s="2820">
        <f t="shared" si="308"/>
        <v>0</v>
      </c>
      <c r="BD542" s="2820">
        <f t="shared" si="309"/>
        <v>0</v>
      </c>
      <c r="BE542" s="2820">
        <f t="shared" si="310"/>
        <v>0</v>
      </c>
      <c r="BF542" s="2820">
        <f t="shared" si="311"/>
        <v>0</v>
      </c>
      <c r="BG542" s="2820">
        <f t="shared" si="312"/>
        <v>0</v>
      </c>
      <c r="BH542" s="2820">
        <f t="shared" si="313"/>
        <v>0</v>
      </c>
      <c r="BI542" s="2820">
        <f t="shared" si="314"/>
        <v>0</v>
      </c>
      <c r="BJ542" s="2820">
        <f t="shared" si="315"/>
        <v>0</v>
      </c>
      <c r="BK542" s="2820">
        <f t="shared" si="316"/>
        <v>0</v>
      </c>
      <c r="BL542" s="2820">
        <f t="shared" si="317"/>
        <v>0</v>
      </c>
      <c r="BM542" s="2820">
        <f t="shared" si="318"/>
        <v>0</v>
      </c>
      <c r="BN542" s="2820">
        <f t="shared" si="319"/>
        <v>0</v>
      </c>
      <c r="BO542" s="2820">
        <f t="shared" si="320"/>
        <v>0</v>
      </c>
      <c r="BP542" s="2820">
        <f t="shared" si="321"/>
        <v>0</v>
      </c>
      <c r="BQ542" s="2820">
        <f t="shared" si="322"/>
        <v>0</v>
      </c>
      <c r="BR542" s="2820">
        <f t="shared" si="323"/>
        <v>0</v>
      </c>
      <c r="BS542" s="2820">
        <f t="shared" si="324"/>
        <v>0</v>
      </c>
      <c r="BT542" s="2868">
        <f t="shared" si="325"/>
        <v>0</v>
      </c>
    </row>
    <row r="543" spans="1:72">
      <c r="A543" s="1243"/>
      <c r="B543" s="1251"/>
      <c r="C543" s="1251"/>
      <c r="D543" s="2824"/>
      <c r="E543" s="2820">
        <f t="shared" si="297"/>
        <v>0</v>
      </c>
      <c r="F543" s="2821"/>
      <c r="G543" s="2822">
        <f t="shared" si="301"/>
        <v>0</v>
      </c>
      <c r="H543" s="2823">
        <f t="shared" si="302"/>
        <v>0</v>
      </c>
      <c r="I543" s="2831"/>
      <c r="J543" s="2831"/>
      <c r="K543" s="2831"/>
      <c r="L543" s="2831"/>
      <c r="M543" s="2831"/>
      <c r="N543" s="2831"/>
      <c r="O543" s="2831"/>
      <c r="P543" s="2831"/>
      <c r="Q543" s="2831"/>
      <c r="R543" s="2831"/>
      <c r="S543" s="2831"/>
      <c r="T543" s="2831"/>
      <c r="U543" s="2831"/>
      <c r="V543" s="2831"/>
      <c r="W543" s="2831"/>
      <c r="X543" s="2831"/>
      <c r="Y543" s="2831"/>
      <c r="Z543" s="2831"/>
      <c r="AA543" s="2831"/>
      <c r="AB543" s="2831"/>
      <c r="AC543" s="2820">
        <f t="shared" si="303"/>
        <v>0</v>
      </c>
      <c r="AD543" s="2841"/>
      <c r="AE543" s="2841"/>
      <c r="AF543" s="2841"/>
      <c r="AG543" s="2841"/>
      <c r="AH543" s="2841"/>
      <c r="AI543" s="2841"/>
      <c r="AJ543" s="2841"/>
      <c r="AK543" s="2841"/>
      <c r="AL543" s="2841"/>
      <c r="AM543" s="2841"/>
      <c r="AN543" s="2841"/>
      <c r="AO543" s="2841"/>
      <c r="AP543" s="2841"/>
      <c r="AQ543" s="2841"/>
      <c r="AR543" s="2841"/>
      <c r="AS543" s="2841"/>
      <c r="AT543" s="2821"/>
      <c r="AU543" s="2850"/>
      <c r="AV543" s="794">
        <f t="shared" si="298"/>
        <v>0</v>
      </c>
      <c r="AW543" s="794">
        <f t="shared" si="299"/>
        <v>0</v>
      </c>
      <c r="AX543" s="794">
        <f t="shared" si="300"/>
        <v>0</v>
      </c>
      <c r="AY543" s="1178">
        <f t="shared" si="304"/>
        <v>0</v>
      </c>
      <c r="AZ543" s="2820">
        <f t="shared" si="305"/>
        <v>0</v>
      </c>
      <c r="BA543" s="2820">
        <f t="shared" si="306"/>
        <v>0</v>
      </c>
      <c r="BB543" s="2820">
        <f t="shared" si="307"/>
        <v>0</v>
      </c>
      <c r="BC543" s="2820">
        <f t="shared" si="308"/>
        <v>0</v>
      </c>
      <c r="BD543" s="2820">
        <f t="shared" si="309"/>
        <v>0</v>
      </c>
      <c r="BE543" s="2820">
        <f t="shared" si="310"/>
        <v>0</v>
      </c>
      <c r="BF543" s="2820">
        <f t="shared" si="311"/>
        <v>0</v>
      </c>
      <c r="BG543" s="2820">
        <f t="shared" si="312"/>
        <v>0</v>
      </c>
      <c r="BH543" s="2820">
        <f t="shared" si="313"/>
        <v>0</v>
      </c>
      <c r="BI543" s="2820">
        <f t="shared" si="314"/>
        <v>0</v>
      </c>
      <c r="BJ543" s="2820">
        <f t="shared" si="315"/>
        <v>0</v>
      </c>
      <c r="BK543" s="2820">
        <f t="shared" si="316"/>
        <v>0</v>
      </c>
      <c r="BL543" s="2820">
        <f t="shared" si="317"/>
        <v>0</v>
      </c>
      <c r="BM543" s="2820">
        <f t="shared" si="318"/>
        <v>0</v>
      </c>
      <c r="BN543" s="2820">
        <f t="shared" si="319"/>
        <v>0</v>
      </c>
      <c r="BO543" s="2820">
        <f t="shared" si="320"/>
        <v>0</v>
      </c>
      <c r="BP543" s="2820">
        <f t="shared" si="321"/>
        <v>0</v>
      </c>
      <c r="BQ543" s="2820">
        <f t="shared" si="322"/>
        <v>0</v>
      </c>
      <c r="BR543" s="2820">
        <f t="shared" si="323"/>
        <v>0</v>
      </c>
      <c r="BS543" s="2820">
        <f t="shared" si="324"/>
        <v>0</v>
      </c>
      <c r="BT543" s="2868">
        <f t="shared" si="325"/>
        <v>0</v>
      </c>
    </row>
    <row r="544" spans="1:72">
      <c r="A544" s="1243"/>
      <c r="B544" s="1251"/>
      <c r="C544" s="1251"/>
      <c r="D544" s="2824"/>
      <c r="E544" s="2820">
        <f t="shared" si="297"/>
        <v>0</v>
      </c>
      <c r="F544" s="2821"/>
      <c r="G544" s="2822">
        <f t="shared" si="301"/>
        <v>0</v>
      </c>
      <c r="H544" s="2823">
        <f t="shared" si="302"/>
        <v>0</v>
      </c>
      <c r="I544" s="2831"/>
      <c r="J544" s="2831"/>
      <c r="K544" s="2831"/>
      <c r="L544" s="2831"/>
      <c r="M544" s="2831"/>
      <c r="N544" s="2831"/>
      <c r="O544" s="2831"/>
      <c r="P544" s="2831"/>
      <c r="Q544" s="2831"/>
      <c r="R544" s="2831"/>
      <c r="S544" s="2831"/>
      <c r="T544" s="2831"/>
      <c r="U544" s="2831"/>
      <c r="V544" s="2831"/>
      <c r="W544" s="2831"/>
      <c r="X544" s="2831"/>
      <c r="Y544" s="2831"/>
      <c r="Z544" s="2831"/>
      <c r="AA544" s="2831"/>
      <c r="AB544" s="2831"/>
      <c r="AC544" s="2820">
        <f t="shared" si="303"/>
        <v>0</v>
      </c>
      <c r="AD544" s="2841"/>
      <c r="AE544" s="2841"/>
      <c r="AF544" s="2841"/>
      <c r="AG544" s="2841"/>
      <c r="AH544" s="2841"/>
      <c r="AI544" s="2841"/>
      <c r="AJ544" s="2841"/>
      <c r="AK544" s="2841"/>
      <c r="AL544" s="2841"/>
      <c r="AM544" s="2841"/>
      <c r="AN544" s="2841"/>
      <c r="AO544" s="2841"/>
      <c r="AP544" s="2841"/>
      <c r="AQ544" s="2841"/>
      <c r="AR544" s="2841"/>
      <c r="AS544" s="2841"/>
      <c r="AT544" s="2821"/>
      <c r="AU544" s="2850"/>
      <c r="AV544" s="794">
        <f t="shared" si="298"/>
        <v>0</v>
      </c>
      <c r="AW544" s="794">
        <f t="shared" si="299"/>
        <v>0</v>
      </c>
      <c r="AX544" s="794">
        <f t="shared" si="300"/>
        <v>0</v>
      </c>
      <c r="AY544" s="1178">
        <f t="shared" si="304"/>
        <v>0</v>
      </c>
      <c r="AZ544" s="2820">
        <f t="shared" si="305"/>
        <v>0</v>
      </c>
      <c r="BA544" s="2820">
        <f t="shared" si="306"/>
        <v>0</v>
      </c>
      <c r="BB544" s="2820">
        <f t="shared" si="307"/>
        <v>0</v>
      </c>
      <c r="BC544" s="2820">
        <f t="shared" si="308"/>
        <v>0</v>
      </c>
      <c r="BD544" s="2820">
        <f t="shared" si="309"/>
        <v>0</v>
      </c>
      <c r="BE544" s="2820">
        <f t="shared" si="310"/>
        <v>0</v>
      </c>
      <c r="BF544" s="2820">
        <f t="shared" si="311"/>
        <v>0</v>
      </c>
      <c r="BG544" s="2820">
        <f t="shared" si="312"/>
        <v>0</v>
      </c>
      <c r="BH544" s="2820">
        <f t="shared" si="313"/>
        <v>0</v>
      </c>
      <c r="BI544" s="2820">
        <f t="shared" si="314"/>
        <v>0</v>
      </c>
      <c r="BJ544" s="2820">
        <f t="shared" si="315"/>
        <v>0</v>
      </c>
      <c r="BK544" s="2820">
        <f t="shared" si="316"/>
        <v>0</v>
      </c>
      <c r="BL544" s="2820">
        <f t="shared" si="317"/>
        <v>0</v>
      </c>
      <c r="BM544" s="2820">
        <f t="shared" si="318"/>
        <v>0</v>
      </c>
      <c r="BN544" s="2820">
        <f t="shared" si="319"/>
        <v>0</v>
      </c>
      <c r="BO544" s="2820">
        <f t="shared" si="320"/>
        <v>0</v>
      </c>
      <c r="BP544" s="2820">
        <f t="shared" si="321"/>
        <v>0</v>
      </c>
      <c r="BQ544" s="2820">
        <f t="shared" si="322"/>
        <v>0</v>
      </c>
      <c r="BR544" s="2820">
        <f t="shared" si="323"/>
        <v>0</v>
      </c>
      <c r="BS544" s="2820">
        <f t="shared" si="324"/>
        <v>0</v>
      </c>
      <c r="BT544" s="2868">
        <f t="shared" si="325"/>
        <v>0</v>
      </c>
    </row>
    <row r="545" spans="1:72">
      <c r="A545" s="1243"/>
      <c r="B545" s="1251"/>
      <c r="C545" s="1251"/>
      <c r="D545" s="2824"/>
      <c r="E545" s="2820">
        <f t="shared" si="297"/>
        <v>0</v>
      </c>
      <c r="F545" s="2821"/>
      <c r="G545" s="2822">
        <f t="shared" si="301"/>
        <v>0</v>
      </c>
      <c r="H545" s="2823">
        <f t="shared" si="302"/>
        <v>0</v>
      </c>
      <c r="I545" s="2831"/>
      <c r="J545" s="2831"/>
      <c r="K545" s="2831"/>
      <c r="L545" s="2831"/>
      <c r="M545" s="2831"/>
      <c r="N545" s="2831"/>
      <c r="O545" s="2831"/>
      <c r="P545" s="2831"/>
      <c r="Q545" s="2831"/>
      <c r="R545" s="2831"/>
      <c r="S545" s="2831"/>
      <c r="T545" s="2831"/>
      <c r="U545" s="2831"/>
      <c r="V545" s="2831"/>
      <c r="W545" s="2831"/>
      <c r="X545" s="2831"/>
      <c r="Y545" s="2831"/>
      <c r="Z545" s="2831"/>
      <c r="AA545" s="2831"/>
      <c r="AB545" s="2831"/>
      <c r="AC545" s="2820">
        <f t="shared" si="303"/>
        <v>0</v>
      </c>
      <c r="AD545" s="2841"/>
      <c r="AE545" s="2841"/>
      <c r="AF545" s="2841"/>
      <c r="AG545" s="2841"/>
      <c r="AH545" s="2841"/>
      <c r="AI545" s="2841"/>
      <c r="AJ545" s="2841"/>
      <c r="AK545" s="2841"/>
      <c r="AL545" s="2841"/>
      <c r="AM545" s="2841"/>
      <c r="AN545" s="2841"/>
      <c r="AO545" s="2841"/>
      <c r="AP545" s="2841"/>
      <c r="AQ545" s="2841"/>
      <c r="AR545" s="2841"/>
      <c r="AS545" s="2841"/>
      <c r="AT545" s="2821"/>
      <c r="AU545" s="2850"/>
      <c r="AV545" s="794">
        <f t="shared" si="298"/>
        <v>0</v>
      </c>
      <c r="AW545" s="794">
        <f t="shared" si="299"/>
        <v>0</v>
      </c>
      <c r="AX545" s="794">
        <f t="shared" si="300"/>
        <v>0</v>
      </c>
      <c r="AY545" s="1178">
        <f t="shared" si="304"/>
        <v>0</v>
      </c>
      <c r="AZ545" s="2820">
        <f t="shared" si="305"/>
        <v>0</v>
      </c>
      <c r="BA545" s="2820">
        <f t="shared" si="306"/>
        <v>0</v>
      </c>
      <c r="BB545" s="2820">
        <f t="shared" si="307"/>
        <v>0</v>
      </c>
      <c r="BC545" s="2820">
        <f t="shared" si="308"/>
        <v>0</v>
      </c>
      <c r="BD545" s="2820">
        <f t="shared" si="309"/>
        <v>0</v>
      </c>
      <c r="BE545" s="2820">
        <f t="shared" si="310"/>
        <v>0</v>
      </c>
      <c r="BF545" s="2820">
        <f t="shared" si="311"/>
        <v>0</v>
      </c>
      <c r="BG545" s="2820">
        <f t="shared" si="312"/>
        <v>0</v>
      </c>
      <c r="BH545" s="2820">
        <f t="shared" si="313"/>
        <v>0</v>
      </c>
      <c r="BI545" s="2820">
        <f t="shared" si="314"/>
        <v>0</v>
      </c>
      <c r="BJ545" s="2820">
        <f t="shared" si="315"/>
        <v>0</v>
      </c>
      <c r="BK545" s="2820">
        <f t="shared" si="316"/>
        <v>0</v>
      </c>
      <c r="BL545" s="2820">
        <f t="shared" si="317"/>
        <v>0</v>
      </c>
      <c r="BM545" s="2820">
        <f t="shared" si="318"/>
        <v>0</v>
      </c>
      <c r="BN545" s="2820">
        <f t="shared" si="319"/>
        <v>0</v>
      </c>
      <c r="BO545" s="2820">
        <f t="shared" si="320"/>
        <v>0</v>
      </c>
      <c r="BP545" s="2820">
        <f t="shared" si="321"/>
        <v>0</v>
      </c>
      <c r="BQ545" s="2820">
        <f t="shared" si="322"/>
        <v>0</v>
      </c>
      <c r="BR545" s="2820">
        <f t="shared" si="323"/>
        <v>0</v>
      </c>
      <c r="BS545" s="2820">
        <f t="shared" si="324"/>
        <v>0</v>
      </c>
      <c r="BT545" s="2868">
        <f t="shared" si="325"/>
        <v>0</v>
      </c>
    </row>
    <row r="546" spans="1:72">
      <c r="A546" s="1243"/>
      <c r="B546" s="1251"/>
      <c r="C546" s="1251"/>
      <c r="D546" s="2824"/>
      <c r="E546" s="2820">
        <f t="shared" si="297"/>
        <v>0</v>
      </c>
      <c r="F546" s="2821"/>
      <c r="G546" s="2822">
        <f t="shared" si="301"/>
        <v>0</v>
      </c>
      <c r="H546" s="2823">
        <f t="shared" si="302"/>
        <v>0</v>
      </c>
      <c r="I546" s="2831"/>
      <c r="J546" s="2831"/>
      <c r="K546" s="2831"/>
      <c r="L546" s="2831"/>
      <c r="M546" s="2831"/>
      <c r="N546" s="2831"/>
      <c r="O546" s="2831"/>
      <c r="P546" s="2831"/>
      <c r="Q546" s="2831"/>
      <c r="R546" s="2831"/>
      <c r="S546" s="2831"/>
      <c r="T546" s="2831"/>
      <c r="U546" s="2831"/>
      <c r="V546" s="2831"/>
      <c r="W546" s="2831"/>
      <c r="X546" s="2831"/>
      <c r="Y546" s="2831"/>
      <c r="Z546" s="2831"/>
      <c r="AA546" s="2831"/>
      <c r="AB546" s="2831"/>
      <c r="AC546" s="2820">
        <f t="shared" si="303"/>
        <v>0</v>
      </c>
      <c r="AD546" s="2841"/>
      <c r="AE546" s="2841"/>
      <c r="AF546" s="2841"/>
      <c r="AG546" s="2841"/>
      <c r="AH546" s="2841"/>
      <c r="AI546" s="2841"/>
      <c r="AJ546" s="2841"/>
      <c r="AK546" s="2841"/>
      <c r="AL546" s="2841"/>
      <c r="AM546" s="2841"/>
      <c r="AN546" s="2841"/>
      <c r="AO546" s="2841"/>
      <c r="AP546" s="2841"/>
      <c r="AQ546" s="2841"/>
      <c r="AR546" s="2841"/>
      <c r="AS546" s="2841"/>
      <c r="AT546" s="2821"/>
      <c r="AU546" s="2850"/>
      <c r="AV546" s="794">
        <f t="shared" si="298"/>
        <v>0</v>
      </c>
      <c r="AW546" s="794">
        <f t="shared" si="299"/>
        <v>0</v>
      </c>
      <c r="AX546" s="794">
        <f t="shared" si="300"/>
        <v>0</v>
      </c>
      <c r="AY546" s="1178">
        <f t="shared" si="304"/>
        <v>0</v>
      </c>
      <c r="AZ546" s="2820">
        <f t="shared" si="305"/>
        <v>0</v>
      </c>
      <c r="BA546" s="2820">
        <f t="shared" si="306"/>
        <v>0</v>
      </c>
      <c r="BB546" s="2820">
        <f t="shared" si="307"/>
        <v>0</v>
      </c>
      <c r="BC546" s="2820">
        <f t="shared" si="308"/>
        <v>0</v>
      </c>
      <c r="BD546" s="2820">
        <f t="shared" si="309"/>
        <v>0</v>
      </c>
      <c r="BE546" s="2820">
        <f t="shared" si="310"/>
        <v>0</v>
      </c>
      <c r="BF546" s="2820">
        <f t="shared" si="311"/>
        <v>0</v>
      </c>
      <c r="BG546" s="2820">
        <f t="shared" si="312"/>
        <v>0</v>
      </c>
      <c r="BH546" s="2820">
        <f t="shared" si="313"/>
        <v>0</v>
      </c>
      <c r="BI546" s="2820">
        <f t="shared" si="314"/>
        <v>0</v>
      </c>
      <c r="BJ546" s="2820">
        <f t="shared" si="315"/>
        <v>0</v>
      </c>
      <c r="BK546" s="2820">
        <f t="shared" si="316"/>
        <v>0</v>
      </c>
      <c r="BL546" s="2820">
        <f t="shared" si="317"/>
        <v>0</v>
      </c>
      <c r="BM546" s="2820">
        <f t="shared" si="318"/>
        <v>0</v>
      </c>
      <c r="BN546" s="2820">
        <f t="shared" si="319"/>
        <v>0</v>
      </c>
      <c r="BO546" s="2820">
        <f t="shared" si="320"/>
        <v>0</v>
      </c>
      <c r="BP546" s="2820">
        <f t="shared" si="321"/>
        <v>0</v>
      </c>
      <c r="BQ546" s="2820">
        <f t="shared" si="322"/>
        <v>0</v>
      </c>
      <c r="BR546" s="2820">
        <f t="shared" si="323"/>
        <v>0</v>
      </c>
      <c r="BS546" s="2820">
        <f t="shared" si="324"/>
        <v>0</v>
      </c>
      <c r="BT546" s="2868">
        <f t="shared" si="325"/>
        <v>0</v>
      </c>
    </row>
    <row r="547" spans="1:72">
      <c r="A547" s="1243"/>
      <c r="B547" s="1251"/>
      <c r="C547" s="1251"/>
      <c r="D547" s="2824"/>
      <c r="E547" s="2820">
        <f t="shared" si="297"/>
        <v>0</v>
      </c>
      <c r="F547" s="2821"/>
      <c r="G547" s="2822">
        <f t="shared" si="301"/>
        <v>0</v>
      </c>
      <c r="H547" s="2823">
        <f t="shared" si="302"/>
        <v>0</v>
      </c>
      <c r="I547" s="2831"/>
      <c r="J547" s="2831"/>
      <c r="K547" s="2831"/>
      <c r="L547" s="2831"/>
      <c r="M547" s="2831"/>
      <c r="N547" s="2831"/>
      <c r="O547" s="2831"/>
      <c r="P547" s="2831"/>
      <c r="Q547" s="2831"/>
      <c r="R547" s="2831"/>
      <c r="S547" s="2831"/>
      <c r="T547" s="2831"/>
      <c r="U547" s="2831"/>
      <c r="V547" s="2831"/>
      <c r="W547" s="2831"/>
      <c r="X547" s="2831"/>
      <c r="Y547" s="2831"/>
      <c r="Z547" s="2831"/>
      <c r="AA547" s="2831"/>
      <c r="AB547" s="2831"/>
      <c r="AC547" s="2820">
        <f t="shared" si="303"/>
        <v>0</v>
      </c>
      <c r="AD547" s="2841"/>
      <c r="AE547" s="2841"/>
      <c r="AF547" s="2841"/>
      <c r="AG547" s="2841"/>
      <c r="AH547" s="2841"/>
      <c r="AI547" s="2841"/>
      <c r="AJ547" s="2841"/>
      <c r="AK547" s="2841"/>
      <c r="AL547" s="2841"/>
      <c r="AM547" s="2841"/>
      <c r="AN547" s="2841"/>
      <c r="AO547" s="2841"/>
      <c r="AP547" s="2841"/>
      <c r="AQ547" s="2841"/>
      <c r="AR547" s="2841"/>
      <c r="AS547" s="2841"/>
      <c r="AT547" s="2821"/>
      <c r="AU547" s="2850"/>
      <c r="AV547" s="794">
        <f t="shared" si="298"/>
        <v>0</v>
      </c>
      <c r="AW547" s="794">
        <f t="shared" si="299"/>
        <v>0</v>
      </c>
      <c r="AX547" s="794">
        <f t="shared" si="300"/>
        <v>0</v>
      </c>
      <c r="AY547" s="1178">
        <f t="shared" si="304"/>
        <v>0</v>
      </c>
      <c r="AZ547" s="2820">
        <f t="shared" si="305"/>
        <v>0</v>
      </c>
      <c r="BA547" s="2820">
        <f t="shared" si="306"/>
        <v>0</v>
      </c>
      <c r="BB547" s="2820">
        <f t="shared" si="307"/>
        <v>0</v>
      </c>
      <c r="BC547" s="2820">
        <f t="shared" si="308"/>
        <v>0</v>
      </c>
      <c r="BD547" s="2820">
        <f t="shared" si="309"/>
        <v>0</v>
      </c>
      <c r="BE547" s="2820">
        <f t="shared" si="310"/>
        <v>0</v>
      </c>
      <c r="BF547" s="2820">
        <f t="shared" si="311"/>
        <v>0</v>
      </c>
      <c r="BG547" s="2820">
        <f t="shared" si="312"/>
        <v>0</v>
      </c>
      <c r="BH547" s="2820">
        <f t="shared" si="313"/>
        <v>0</v>
      </c>
      <c r="BI547" s="2820">
        <f t="shared" si="314"/>
        <v>0</v>
      </c>
      <c r="BJ547" s="2820">
        <f t="shared" si="315"/>
        <v>0</v>
      </c>
      <c r="BK547" s="2820">
        <f t="shared" si="316"/>
        <v>0</v>
      </c>
      <c r="BL547" s="2820">
        <f t="shared" si="317"/>
        <v>0</v>
      </c>
      <c r="BM547" s="2820">
        <f t="shared" si="318"/>
        <v>0</v>
      </c>
      <c r="BN547" s="2820">
        <f t="shared" si="319"/>
        <v>0</v>
      </c>
      <c r="BO547" s="2820">
        <f t="shared" si="320"/>
        <v>0</v>
      </c>
      <c r="BP547" s="2820">
        <f t="shared" si="321"/>
        <v>0</v>
      </c>
      <c r="BQ547" s="2820">
        <f t="shared" si="322"/>
        <v>0</v>
      </c>
      <c r="BR547" s="2820">
        <f t="shared" si="323"/>
        <v>0</v>
      </c>
      <c r="BS547" s="2820">
        <f t="shared" si="324"/>
        <v>0</v>
      </c>
      <c r="BT547" s="2868">
        <f t="shared" si="325"/>
        <v>0</v>
      </c>
    </row>
    <row r="548" spans="1:72">
      <c r="A548" s="1243"/>
      <c r="B548" s="1251"/>
      <c r="C548" s="1251"/>
      <c r="D548" s="2824"/>
      <c r="E548" s="2820">
        <f t="shared" si="297"/>
        <v>0</v>
      </c>
      <c r="F548" s="2821"/>
      <c r="G548" s="2822">
        <f t="shared" si="301"/>
        <v>0</v>
      </c>
      <c r="H548" s="2823">
        <f t="shared" si="302"/>
        <v>0</v>
      </c>
      <c r="I548" s="2831"/>
      <c r="J548" s="2831"/>
      <c r="K548" s="2831"/>
      <c r="L548" s="2831"/>
      <c r="M548" s="2831"/>
      <c r="N548" s="2831"/>
      <c r="O548" s="2831"/>
      <c r="P548" s="2831"/>
      <c r="Q548" s="2831"/>
      <c r="R548" s="2831"/>
      <c r="S548" s="2831"/>
      <c r="T548" s="2831"/>
      <c r="U548" s="2831"/>
      <c r="V548" s="2831"/>
      <c r="W548" s="2831"/>
      <c r="X548" s="2831"/>
      <c r="Y548" s="2831"/>
      <c r="Z548" s="2831"/>
      <c r="AA548" s="2831"/>
      <c r="AB548" s="2831"/>
      <c r="AC548" s="2820">
        <f t="shared" si="303"/>
        <v>0</v>
      </c>
      <c r="AD548" s="2841"/>
      <c r="AE548" s="2841"/>
      <c r="AF548" s="2841"/>
      <c r="AG548" s="2841"/>
      <c r="AH548" s="2841"/>
      <c r="AI548" s="2841"/>
      <c r="AJ548" s="2841"/>
      <c r="AK548" s="2841"/>
      <c r="AL548" s="2841"/>
      <c r="AM548" s="2841"/>
      <c r="AN548" s="2841"/>
      <c r="AO548" s="2841"/>
      <c r="AP548" s="2841"/>
      <c r="AQ548" s="2841"/>
      <c r="AR548" s="2841"/>
      <c r="AS548" s="2841"/>
      <c r="AT548" s="2821"/>
      <c r="AU548" s="2850"/>
      <c r="AV548" s="794">
        <f t="shared" si="298"/>
        <v>0</v>
      </c>
      <c r="AW548" s="794">
        <f t="shared" si="299"/>
        <v>0</v>
      </c>
      <c r="AX548" s="794">
        <f t="shared" si="300"/>
        <v>0</v>
      </c>
      <c r="AY548" s="1178">
        <f t="shared" si="304"/>
        <v>0</v>
      </c>
      <c r="AZ548" s="2820">
        <f t="shared" si="305"/>
        <v>0</v>
      </c>
      <c r="BA548" s="2820">
        <f t="shared" si="306"/>
        <v>0</v>
      </c>
      <c r="BB548" s="2820">
        <f t="shared" si="307"/>
        <v>0</v>
      </c>
      <c r="BC548" s="2820">
        <f t="shared" si="308"/>
        <v>0</v>
      </c>
      <c r="BD548" s="2820">
        <f t="shared" si="309"/>
        <v>0</v>
      </c>
      <c r="BE548" s="2820">
        <f t="shared" si="310"/>
        <v>0</v>
      </c>
      <c r="BF548" s="2820">
        <f t="shared" si="311"/>
        <v>0</v>
      </c>
      <c r="BG548" s="2820">
        <f t="shared" si="312"/>
        <v>0</v>
      </c>
      <c r="BH548" s="2820">
        <f t="shared" si="313"/>
        <v>0</v>
      </c>
      <c r="BI548" s="2820">
        <f t="shared" si="314"/>
        <v>0</v>
      </c>
      <c r="BJ548" s="2820">
        <f t="shared" si="315"/>
        <v>0</v>
      </c>
      <c r="BK548" s="2820">
        <f t="shared" si="316"/>
        <v>0</v>
      </c>
      <c r="BL548" s="2820">
        <f t="shared" si="317"/>
        <v>0</v>
      </c>
      <c r="BM548" s="2820">
        <f t="shared" si="318"/>
        <v>0</v>
      </c>
      <c r="BN548" s="2820">
        <f t="shared" si="319"/>
        <v>0</v>
      </c>
      <c r="BO548" s="2820">
        <f t="shared" si="320"/>
        <v>0</v>
      </c>
      <c r="BP548" s="2820">
        <f t="shared" si="321"/>
        <v>0</v>
      </c>
      <c r="BQ548" s="2820">
        <f t="shared" si="322"/>
        <v>0</v>
      </c>
      <c r="BR548" s="2820">
        <f t="shared" si="323"/>
        <v>0</v>
      </c>
      <c r="BS548" s="2820">
        <f t="shared" si="324"/>
        <v>0</v>
      </c>
      <c r="BT548" s="2868">
        <f t="shared" si="325"/>
        <v>0</v>
      </c>
    </row>
    <row r="549" spans="1:72">
      <c r="A549" s="1243"/>
      <c r="B549" s="1251"/>
      <c r="C549" s="1251"/>
      <c r="D549" s="2824"/>
      <c r="E549" s="2820">
        <f t="shared" si="297"/>
        <v>0</v>
      </c>
      <c r="F549" s="2821"/>
      <c r="G549" s="2822">
        <f t="shared" si="301"/>
        <v>0</v>
      </c>
      <c r="H549" s="2823">
        <f t="shared" si="302"/>
        <v>0</v>
      </c>
      <c r="I549" s="2831"/>
      <c r="J549" s="2831"/>
      <c r="K549" s="2831"/>
      <c r="L549" s="2831"/>
      <c r="M549" s="2831"/>
      <c r="N549" s="2831"/>
      <c r="O549" s="2831"/>
      <c r="P549" s="2831"/>
      <c r="Q549" s="2831"/>
      <c r="R549" s="2831"/>
      <c r="S549" s="2831"/>
      <c r="T549" s="2831"/>
      <c r="U549" s="2831"/>
      <c r="V549" s="2831"/>
      <c r="W549" s="2831"/>
      <c r="X549" s="2831"/>
      <c r="Y549" s="2831"/>
      <c r="Z549" s="2831"/>
      <c r="AA549" s="2831"/>
      <c r="AB549" s="2831"/>
      <c r="AC549" s="2820">
        <f t="shared" si="303"/>
        <v>0</v>
      </c>
      <c r="AD549" s="2841"/>
      <c r="AE549" s="2841"/>
      <c r="AF549" s="2841"/>
      <c r="AG549" s="2841"/>
      <c r="AH549" s="2841"/>
      <c r="AI549" s="2841"/>
      <c r="AJ549" s="2841"/>
      <c r="AK549" s="2841"/>
      <c r="AL549" s="2841"/>
      <c r="AM549" s="2841"/>
      <c r="AN549" s="2841"/>
      <c r="AO549" s="2841"/>
      <c r="AP549" s="2841"/>
      <c r="AQ549" s="2841"/>
      <c r="AR549" s="2841"/>
      <c r="AS549" s="2841"/>
      <c r="AT549" s="2821"/>
      <c r="AU549" s="2850"/>
      <c r="AV549" s="794">
        <f t="shared" si="298"/>
        <v>0</v>
      </c>
      <c r="AW549" s="794">
        <f t="shared" si="299"/>
        <v>0</v>
      </c>
      <c r="AX549" s="794">
        <f t="shared" si="300"/>
        <v>0</v>
      </c>
      <c r="AY549" s="1178">
        <f t="shared" si="304"/>
        <v>0</v>
      </c>
      <c r="AZ549" s="2820">
        <f t="shared" si="305"/>
        <v>0</v>
      </c>
      <c r="BA549" s="2820">
        <f t="shared" si="306"/>
        <v>0</v>
      </c>
      <c r="BB549" s="2820">
        <f t="shared" si="307"/>
        <v>0</v>
      </c>
      <c r="BC549" s="2820">
        <f t="shared" si="308"/>
        <v>0</v>
      </c>
      <c r="BD549" s="2820">
        <f t="shared" si="309"/>
        <v>0</v>
      </c>
      <c r="BE549" s="2820">
        <f t="shared" si="310"/>
        <v>0</v>
      </c>
      <c r="BF549" s="2820">
        <f t="shared" si="311"/>
        <v>0</v>
      </c>
      <c r="BG549" s="2820">
        <f t="shared" si="312"/>
        <v>0</v>
      </c>
      <c r="BH549" s="2820">
        <f t="shared" si="313"/>
        <v>0</v>
      </c>
      <c r="BI549" s="2820">
        <f t="shared" si="314"/>
        <v>0</v>
      </c>
      <c r="BJ549" s="2820">
        <f t="shared" si="315"/>
        <v>0</v>
      </c>
      <c r="BK549" s="2820">
        <f t="shared" si="316"/>
        <v>0</v>
      </c>
      <c r="BL549" s="2820">
        <f t="shared" si="317"/>
        <v>0</v>
      </c>
      <c r="BM549" s="2820">
        <f t="shared" si="318"/>
        <v>0</v>
      </c>
      <c r="BN549" s="2820">
        <f t="shared" si="319"/>
        <v>0</v>
      </c>
      <c r="BO549" s="2820">
        <f t="shared" si="320"/>
        <v>0</v>
      </c>
      <c r="BP549" s="2820">
        <f t="shared" si="321"/>
        <v>0</v>
      </c>
      <c r="BQ549" s="2820">
        <f t="shared" si="322"/>
        <v>0</v>
      </c>
      <c r="BR549" s="2820">
        <f t="shared" si="323"/>
        <v>0</v>
      </c>
      <c r="BS549" s="2820">
        <f t="shared" si="324"/>
        <v>0</v>
      </c>
      <c r="BT549" s="2868">
        <f t="shared" si="325"/>
        <v>0</v>
      </c>
    </row>
    <row r="550" spans="1:72">
      <c r="A550" s="1243"/>
      <c r="B550" s="1251"/>
      <c r="C550" s="1251"/>
      <c r="D550" s="2824"/>
      <c r="E550" s="2820">
        <f t="shared" si="297"/>
        <v>0</v>
      </c>
      <c r="F550" s="2821"/>
      <c r="G550" s="2822">
        <f t="shared" si="301"/>
        <v>0</v>
      </c>
      <c r="H550" s="2823">
        <f t="shared" si="302"/>
        <v>0</v>
      </c>
      <c r="I550" s="2831"/>
      <c r="J550" s="2831"/>
      <c r="K550" s="2831"/>
      <c r="L550" s="2831"/>
      <c r="M550" s="2831"/>
      <c r="N550" s="2831"/>
      <c r="O550" s="2831"/>
      <c r="P550" s="2831"/>
      <c r="Q550" s="2831"/>
      <c r="R550" s="2831"/>
      <c r="S550" s="2831"/>
      <c r="T550" s="2831"/>
      <c r="U550" s="2831"/>
      <c r="V550" s="2831"/>
      <c r="W550" s="2831"/>
      <c r="X550" s="2831"/>
      <c r="Y550" s="2831"/>
      <c r="Z550" s="2831"/>
      <c r="AA550" s="2831"/>
      <c r="AB550" s="2831"/>
      <c r="AC550" s="2820">
        <f t="shared" si="303"/>
        <v>0</v>
      </c>
      <c r="AD550" s="2841"/>
      <c r="AE550" s="2841"/>
      <c r="AF550" s="2841"/>
      <c r="AG550" s="2841"/>
      <c r="AH550" s="2841"/>
      <c r="AI550" s="2841"/>
      <c r="AJ550" s="2841"/>
      <c r="AK550" s="2841"/>
      <c r="AL550" s="2841"/>
      <c r="AM550" s="2841"/>
      <c r="AN550" s="2841"/>
      <c r="AO550" s="2841"/>
      <c r="AP550" s="2841"/>
      <c r="AQ550" s="2841"/>
      <c r="AR550" s="2841"/>
      <c r="AS550" s="2841"/>
      <c r="AT550" s="2821"/>
      <c r="AU550" s="2850"/>
      <c r="AV550" s="794">
        <f t="shared" si="298"/>
        <v>0</v>
      </c>
      <c r="AW550" s="794">
        <f t="shared" si="299"/>
        <v>0</v>
      </c>
      <c r="AX550" s="794">
        <f t="shared" si="300"/>
        <v>0</v>
      </c>
      <c r="AY550" s="1178">
        <f t="shared" si="304"/>
        <v>0</v>
      </c>
      <c r="AZ550" s="2820">
        <f t="shared" si="305"/>
        <v>0</v>
      </c>
      <c r="BA550" s="2820">
        <f t="shared" si="306"/>
        <v>0</v>
      </c>
      <c r="BB550" s="2820">
        <f t="shared" si="307"/>
        <v>0</v>
      </c>
      <c r="BC550" s="2820">
        <f t="shared" si="308"/>
        <v>0</v>
      </c>
      <c r="BD550" s="2820">
        <f t="shared" si="309"/>
        <v>0</v>
      </c>
      <c r="BE550" s="2820">
        <f t="shared" si="310"/>
        <v>0</v>
      </c>
      <c r="BF550" s="2820">
        <f t="shared" si="311"/>
        <v>0</v>
      </c>
      <c r="BG550" s="2820">
        <f t="shared" si="312"/>
        <v>0</v>
      </c>
      <c r="BH550" s="2820">
        <f t="shared" si="313"/>
        <v>0</v>
      </c>
      <c r="BI550" s="2820">
        <f t="shared" si="314"/>
        <v>0</v>
      </c>
      <c r="BJ550" s="2820">
        <f t="shared" si="315"/>
        <v>0</v>
      </c>
      <c r="BK550" s="2820">
        <f t="shared" si="316"/>
        <v>0</v>
      </c>
      <c r="BL550" s="2820">
        <f t="shared" si="317"/>
        <v>0</v>
      </c>
      <c r="BM550" s="2820">
        <f t="shared" si="318"/>
        <v>0</v>
      </c>
      <c r="BN550" s="2820">
        <f t="shared" si="319"/>
        <v>0</v>
      </c>
      <c r="BO550" s="2820">
        <f t="shared" si="320"/>
        <v>0</v>
      </c>
      <c r="BP550" s="2820">
        <f t="shared" si="321"/>
        <v>0</v>
      </c>
      <c r="BQ550" s="2820">
        <f t="shared" si="322"/>
        <v>0</v>
      </c>
      <c r="BR550" s="2820">
        <f t="shared" si="323"/>
        <v>0</v>
      </c>
      <c r="BS550" s="2820">
        <f t="shared" si="324"/>
        <v>0</v>
      </c>
      <c r="BT550" s="2868">
        <f t="shared" si="325"/>
        <v>0</v>
      </c>
    </row>
    <row r="551" spans="1:72">
      <c r="A551" s="1243"/>
      <c r="B551" s="1251"/>
      <c r="C551" s="1251"/>
      <c r="D551" s="2824"/>
      <c r="E551" s="2820">
        <f t="shared" si="297"/>
        <v>0</v>
      </c>
      <c r="F551" s="2821"/>
      <c r="G551" s="2822">
        <f t="shared" si="301"/>
        <v>0</v>
      </c>
      <c r="H551" s="2823">
        <f t="shared" si="302"/>
        <v>0</v>
      </c>
      <c r="I551" s="2831"/>
      <c r="J551" s="2831"/>
      <c r="K551" s="2831"/>
      <c r="L551" s="2831"/>
      <c r="M551" s="2831"/>
      <c r="N551" s="2831"/>
      <c r="O551" s="2831"/>
      <c r="P551" s="2831"/>
      <c r="Q551" s="2831"/>
      <c r="R551" s="2831"/>
      <c r="S551" s="2831"/>
      <c r="T551" s="2831"/>
      <c r="U551" s="2831"/>
      <c r="V551" s="2831"/>
      <c r="W551" s="2831"/>
      <c r="X551" s="2831"/>
      <c r="Y551" s="2831"/>
      <c r="Z551" s="2831"/>
      <c r="AA551" s="2831"/>
      <c r="AB551" s="2831"/>
      <c r="AC551" s="2820">
        <f t="shared" si="303"/>
        <v>0</v>
      </c>
      <c r="AD551" s="2841"/>
      <c r="AE551" s="2841"/>
      <c r="AF551" s="2841"/>
      <c r="AG551" s="2841"/>
      <c r="AH551" s="2841"/>
      <c r="AI551" s="2841"/>
      <c r="AJ551" s="2841"/>
      <c r="AK551" s="2841"/>
      <c r="AL551" s="2841"/>
      <c r="AM551" s="2841"/>
      <c r="AN551" s="2841"/>
      <c r="AO551" s="2841"/>
      <c r="AP551" s="2841"/>
      <c r="AQ551" s="2841"/>
      <c r="AR551" s="2841"/>
      <c r="AS551" s="2841"/>
      <c r="AT551" s="2821"/>
      <c r="AU551" s="2850"/>
      <c r="AV551" s="794">
        <f t="shared" si="298"/>
        <v>0</v>
      </c>
      <c r="AW551" s="794">
        <f t="shared" si="299"/>
        <v>0</v>
      </c>
      <c r="AX551" s="794">
        <f t="shared" si="300"/>
        <v>0</v>
      </c>
      <c r="AY551" s="1178">
        <f t="shared" si="304"/>
        <v>0</v>
      </c>
      <c r="AZ551" s="2820">
        <f t="shared" si="305"/>
        <v>0</v>
      </c>
      <c r="BA551" s="2820">
        <f t="shared" si="306"/>
        <v>0</v>
      </c>
      <c r="BB551" s="2820">
        <f t="shared" si="307"/>
        <v>0</v>
      </c>
      <c r="BC551" s="2820">
        <f t="shared" si="308"/>
        <v>0</v>
      </c>
      <c r="BD551" s="2820">
        <f t="shared" si="309"/>
        <v>0</v>
      </c>
      <c r="BE551" s="2820">
        <f t="shared" si="310"/>
        <v>0</v>
      </c>
      <c r="BF551" s="2820">
        <f t="shared" si="311"/>
        <v>0</v>
      </c>
      <c r="BG551" s="2820">
        <f t="shared" si="312"/>
        <v>0</v>
      </c>
      <c r="BH551" s="2820">
        <f t="shared" si="313"/>
        <v>0</v>
      </c>
      <c r="BI551" s="2820">
        <f t="shared" si="314"/>
        <v>0</v>
      </c>
      <c r="BJ551" s="2820">
        <f t="shared" si="315"/>
        <v>0</v>
      </c>
      <c r="BK551" s="2820">
        <f t="shared" si="316"/>
        <v>0</v>
      </c>
      <c r="BL551" s="2820">
        <f t="shared" si="317"/>
        <v>0</v>
      </c>
      <c r="BM551" s="2820">
        <f t="shared" si="318"/>
        <v>0</v>
      </c>
      <c r="BN551" s="2820">
        <f t="shared" si="319"/>
        <v>0</v>
      </c>
      <c r="BO551" s="2820">
        <f t="shared" si="320"/>
        <v>0</v>
      </c>
      <c r="BP551" s="2820">
        <f t="shared" si="321"/>
        <v>0</v>
      </c>
      <c r="BQ551" s="2820">
        <f t="shared" si="322"/>
        <v>0</v>
      </c>
      <c r="BR551" s="2820">
        <f t="shared" si="323"/>
        <v>0</v>
      </c>
      <c r="BS551" s="2820">
        <f t="shared" si="324"/>
        <v>0</v>
      </c>
      <c r="BT551" s="2868">
        <f t="shared" si="325"/>
        <v>0</v>
      </c>
    </row>
    <row r="552" spans="1:72">
      <c r="A552" s="1243"/>
      <c r="B552" s="1251"/>
      <c r="C552" s="1251"/>
      <c r="D552" s="2824"/>
      <c r="E552" s="2820">
        <f t="shared" ref="E552:E587" si="326">IF($C$3="是",ROUND($A$3*G552/$B$3,2),ROUND($A$3*(G552-AT552)/$B$3,2))</f>
        <v>0</v>
      </c>
      <c r="F552" s="2821"/>
      <c r="G552" s="2822">
        <f t="shared" si="301"/>
        <v>0</v>
      </c>
      <c r="H552" s="2823">
        <f t="shared" si="302"/>
        <v>0</v>
      </c>
      <c r="I552" s="2831"/>
      <c r="J552" s="2831"/>
      <c r="K552" s="2831"/>
      <c r="L552" s="2831"/>
      <c r="M552" s="2831"/>
      <c r="N552" s="2831"/>
      <c r="O552" s="2831"/>
      <c r="P552" s="2831"/>
      <c r="Q552" s="2831"/>
      <c r="R552" s="2831"/>
      <c r="S552" s="2831"/>
      <c r="T552" s="2831"/>
      <c r="U552" s="2831"/>
      <c r="V552" s="2831"/>
      <c r="W552" s="2831"/>
      <c r="X552" s="2831"/>
      <c r="Y552" s="2831"/>
      <c r="Z552" s="2831"/>
      <c r="AA552" s="2831"/>
      <c r="AB552" s="2831"/>
      <c r="AC552" s="2820">
        <f t="shared" si="303"/>
        <v>0</v>
      </c>
      <c r="AD552" s="2841"/>
      <c r="AE552" s="2841"/>
      <c r="AF552" s="2841"/>
      <c r="AG552" s="2841"/>
      <c r="AH552" s="2841"/>
      <c r="AI552" s="2841"/>
      <c r="AJ552" s="2841"/>
      <c r="AK552" s="2841"/>
      <c r="AL552" s="2841"/>
      <c r="AM552" s="2841"/>
      <c r="AN552" s="2841"/>
      <c r="AO552" s="2841"/>
      <c r="AP552" s="2841"/>
      <c r="AQ552" s="2841"/>
      <c r="AR552" s="2841"/>
      <c r="AS552" s="2841"/>
      <c r="AT552" s="2821"/>
      <c r="AU552" s="2850"/>
      <c r="AV552" s="794">
        <f t="shared" si="298"/>
        <v>0</v>
      </c>
      <c r="AW552" s="794">
        <f t="shared" si="299"/>
        <v>0</v>
      </c>
      <c r="AX552" s="794">
        <f t="shared" si="300"/>
        <v>0</v>
      </c>
      <c r="AY552" s="1178">
        <f t="shared" si="304"/>
        <v>0</v>
      </c>
      <c r="AZ552" s="2820">
        <f t="shared" si="305"/>
        <v>0</v>
      </c>
      <c r="BA552" s="2820">
        <f t="shared" si="306"/>
        <v>0</v>
      </c>
      <c r="BB552" s="2820">
        <f t="shared" si="307"/>
        <v>0</v>
      </c>
      <c r="BC552" s="2820">
        <f t="shared" si="308"/>
        <v>0</v>
      </c>
      <c r="BD552" s="2820">
        <f t="shared" si="309"/>
        <v>0</v>
      </c>
      <c r="BE552" s="2820">
        <f t="shared" si="310"/>
        <v>0</v>
      </c>
      <c r="BF552" s="2820">
        <f t="shared" si="311"/>
        <v>0</v>
      </c>
      <c r="BG552" s="2820">
        <f t="shared" si="312"/>
        <v>0</v>
      </c>
      <c r="BH552" s="2820">
        <f t="shared" si="313"/>
        <v>0</v>
      </c>
      <c r="BI552" s="2820">
        <f t="shared" si="314"/>
        <v>0</v>
      </c>
      <c r="BJ552" s="2820">
        <f t="shared" si="315"/>
        <v>0</v>
      </c>
      <c r="BK552" s="2820">
        <f t="shared" si="316"/>
        <v>0</v>
      </c>
      <c r="BL552" s="2820">
        <f t="shared" si="317"/>
        <v>0</v>
      </c>
      <c r="BM552" s="2820">
        <f t="shared" si="318"/>
        <v>0</v>
      </c>
      <c r="BN552" s="2820">
        <f t="shared" si="319"/>
        <v>0</v>
      </c>
      <c r="BO552" s="2820">
        <f t="shared" si="320"/>
        <v>0</v>
      </c>
      <c r="BP552" s="2820">
        <f t="shared" si="321"/>
        <v>0</v>
      </c>
      <c r="BQ552" s="2820">
        <f t="shared" si="322"/>
        <v>0</v>
      </c>
      <c r="BR552" s="2820">
        <f t="shared" si="323"/>
        <v>0</v>
      </c>
      <c r="BS552" s="2820">
        <f t="shared" si="324"/>
        <v>0</v>
      </c>
      <c r="BT552" s="2868">
        <f t="shared" si="325"/>
        <v>0</v>
      </c>
    </row>
    <row r="553" spans="1:72">
      <c r="A553" s="1243"/>
      <c r="B553" s="1251"/>
      <c r="C553" s="1251"/>
      <c r="D553" s="2824"/>
      <c r="E553" s="2820">
        <f t="shared" si="326"/>
        <v>0</v>
      </c>
      <c r="F553" s="2821"/>
      <c r="G553" s="2822">
        <f t="shared" ref="G553:G587" si="327">H553+AC553+AT553</f>
        <v>0</v>
      </c>
      <c r="H553" s="2823">
        <f t="shared" ref="H553:H587" si="328">SUMIF(I$12:AB$12,"总值",I553:AB553)</f>
        <v>0</v>
      </c>
      <c r="I553" s="2831"/>
      <c r="J553" s="2831"/>
      <c r="K553" s="2831"/>
      <c r="L553" s="2831"/>
      <c r="M553" s="2831"/>
      <c r="N553" s="2831"/>
      <c r="O553" s="2831"/>
      <c r="P553" s="2831"/>
      <c r="Q553" s="2831"/>
      <c r="R553" s="2831"/>
      <c r="S553" s="2831"/>
      <c r="T553" s="2831"/>
      <c r="U553" s="2831"/>
      <c r="V553" s="2831"/>
      <c r="W553" s="2831"/>
      <c r="X553" s="2831"/>
      <c r="Y553" s="2831"/>
      <c r="Z553" s="2831"/>
      <c r="AA553" s="2831"/>
      <c r="AB553" s="2831"/>
      <c r="AC553" s="2820">
        <f t="shared" ref="AC553:AC587" si="329">SUMIF(AD$12:AS$12,"总值",AD553:AS553)</f>
        <v>0</v>
      </c>
      <c r="AD553" s="2841"/>
      <c r="AE553" s="2841"/>
      <c r="AF553" s="2841"/>
      <c r="AG553" s="2841"/>
      <c r="AH553" s="2841"/>
      <c r="AI553" s="2841"/>
      <c r="AJ553" s="2841"/>
      <c r="AK553" s="2841"/>
      <c r="AL553" s="2841"/>
      <c r="AM553" s="2841"/>
      <c r="AN553" s="2841"/>
      <c r="AO553" s="2841"/>
      <c r="AP553" s="2841"/>
      <c r="AQ553" s="2841"/>
      <c r="AR553" s="2841"/>
      <c r="AS553" s="2841"/>
      <c r="AT553" s="2821"/>
      <c r="AU553" s="2850"/>
      <c r="AV553" s="794">
        <f t="shared" ref="AV553:AV587" si="330">A553</f>
        <v>0</v>
      </c>
      <c r="AW553" s="794">
        <f t="shared" ref="AW553:AW587" si="331">B553</f>
        <v>0</v>
      </c>
      <c r="AX553" s="794">
        <f t="shared" ref="AX553:AX587" si="332">C553</f>
        <v>0</v>
      </c>
      <c r="AY553" s="1178">
        <f t="shared" ref="AY553:AY587" si="333">ROUND($AY$6*AZ553/$AZ$5,2)</f>
        <v>0</v>
      </c>
      <c r="AZ553" s="2820">
        <f t="shared" ref="AZ553:AZ587" si="334">BA553+BL553</f>
        <v>0</v>
      </c>
      <c r="BA553" s="2820">
        <f t="shared" ref="BA553:BA587" si="335">SUM(BB553:BK553)</f>
        <v>0</v>
      </c>
      <c r="BB553" s="2820">
        <f t="shared" ref="BB553:BB587" si="336">IF($D553="是",I553-J553,0)</f>
        <v>0</v>
      </c>
      <c r="BC553" s="2820">
        <f t="shared" ref="BC553:BC587" si="337">IF($D553="是",K553-L553,0)</f>
        <v>0</v>
      </c>
      <c r="BD553" s="2820">
        <f t="shared" ref="BD553:BD587" si="338">IF($D553="是",M553-N553,0)</f>
        <v>0</v>
      </c>
      <c r="BE553" s="2820">
        <f t="shared" ref="BE553:BE587" si="339">IF($D553="是",O553-P553,0)</f>
        <v>0</v>
      </c>
      <c r="BF553" s="2820">
        <f t="shared" ref="BF553:BF587" si="340">IF($D553="是",Q553-R553,0)</f>
        <v>0</v>
      </c>
      <c r="BG553" s="2820">
        <f t="shared" ref="BG553:BG587" si="341">IF($D553="是",S553-T553,0)</f>
        <v>0</v>
      </c>
      <c r="BH553" s="2820">
        <f t="shared" ref="BH553:BH587" si="342">IF($D553="是",U553-V553,0)</f>
        <v>0</v>
      </c>
      <c r="BI553" s="2820">
        <f t="shared" ref="BI553:BI587" si="343">IF($D553="是",W553-X553,0)</f>
        <v>0</v>
      </c>
      <c r="BJ553" s="2820">
        <f t="shared" ref="BJ553:BJ587" si="344">IF($D553="是",Y553-Z553,0)</f>
        <v>0</v>
      </c>
      <c r="BK553" s="2820">
        <f t="shared" ref="BK553:BK587" si="345">IF($D553="是",AA553-AB553,0)</f>
        <v>0</v>
      </c>
      <c r="BL553" s="2820">
        <f t="shared" ref="BL553:BL587" si="346">SUM(BM553:BT553)</f>
        <v>0</v>
      </c>
      <c r="BM553" s="2820">
        <f t="shared" ref="BM553:BM587" si="347">IF($D553="是",AD553-AE553,0)</f>
        <v>0</v>
      </c>
      <c r="BN553" s="2820">
        <f t="shared" ref="BN553:BN587" si="348">IF($D553="是",AF553-AG553,0)</f>
        <v>0</v>
      </c>
      <c r="BO553" s="2820">
        <f t="shared" ref="BO553:BO587" si="349">IF($D553="是",AH553-AI553,0)</f>
        <v>0</v>
      </c>
      <c r="BP553" s="2820">
        <f t="shared" ref="BP553:BP587" si="350">IF($D553="是",AJ553-AK553,0)</f>
        <v>0</v>
      </c>
      <c r="BQ553" s="2820">
        <f t="shared" ref="BQ553:BQ587" si="351">IF($D553="是",AL553-AM553,0)</f>
        <v>0</v>
      </c>
      <c r="BR553" s="2820">
        <f t="shared" ref="BR553:BR587" si="352">IF($D553="是",AN553-AO553,0)</f>
        <v>0</v>
      </c>
      <c r="BS553" s="2820">
        <f t="shared" ref="BS553:BS587" si="353">IF($D553="是",AP553-AQ553,0)</f>
        <v>0</v>
      </c>
      <c r="BT553" s="2868">
        <f t="shared" ref="BT553:BT587" si="354">IF($D553="是",AR553-AS553,0)</f>
        <v>0</v>
      </c>
    </row>
    <row r="554" spans="1:72">
      <c r="A554" s="1243"/>
      <c r="B554" s="1251"/>
      <c r="C554" s="1251"/>
      <c r="D554" s="2824"/>
      <c r="E554" s="2820">
        <f t="shared" si="326"/>
        <v>0</v>
      </c>
      <c r="F554" s="2821"/>
      <c r="G554" s="2822">
        <f t="shared" si="327"/>
        <v>0</v>
      </c>
      <c r="H554" s="2823">
        <f t="shared" si="328"/>
        <v>0</v>
      </c>
      <c r="I554" s="2831"/>
      <c r="J554" s="2831"/>
      <c r="K554" s="2831"/>
      <c r="L554" s="2831"/>
      <c r="M554" s="2831"/>
      <c r="N554" s="2831"/>
      <c r="O554" s="2831"/>
      <c r="P554" s="2831"/>
      <c r="Q554" s="2831"/>
      <c r="R554" s="2831"/>
      <c r="S554" s="2831"/>
      <c r="T554" s="2831"/>
      <c r="U554" s="2831"/>
      <c r="V554" s="2831"/>
      <c r="W554" s="2831"/>
      <c r="X554" s="2831"/>
      <c r="Y554" s="2831"/>
      <c r="Z554" s="2831"/>
      <c r="AA554" s="2831"/>
      <c r="AB554" s="2831"/>
      <c r="AC554" s="2820">
        <f t="shared" si="329"/>
        <v>0</v>
      </c>
      <c r="AD554" s="2841"/>
      <c r="AE554" s="2841"/>
      <c r="AF554" s="2841"/>
      <c r="AG554" s="2841"/>
      <c r="AH554" s="2841"/>
      <c r="AI554" s="2841"/>
      <c r="AJ554" s="2841"/>
      <c r="AK554" s="2841"/>
      <c r="AL554" s="2841"/>
      <c r="AM554" s="2841"/>
      <c r="AN554" s="2841"/>
      <c r="AO554" s="2841"/>
      <c r="AP554" s="2841"/>
      <c r="AQ554" s="2841"/>
      <c r="AR554" s="2841"/>
      <c r="AS554" s="2841"/>
      <c r="AT554" s="2821"/>
      <c r="AU554" s="2850"/>
      <c r="AV554" s="794">
        <f t="shared" si="330"/>
        <v>0</v>
      </c>
      <c r="AW554" s="794">
        <f t="shared" si="331"/>
        <v>0</v>
      </c>
      <c r="AX554" s="794">
        <f t="shared" si="332"/>
        <v>0</v>
      </c>
      <c r="AY554" s="1178">
        <f t="shared" si="333"/>
        <v>0</v>
      </c>
      <c r="AZ554" s="2820">
        <f t="shared" si="334"/>
        <v>0</v>
      </c>
      <c r="BA554" s="2820">
        <f t="shared" si="335"/>
        <v>0</v>
      </c>
      <c r="BB554" s="2820">
        <f t="shared" si="336"/>
        <v>0</v>
      </c>
      <c r="BC554" s="2820">
        <f t="shared" si="337"/>
        <v>0</v>
      </c>
      <c r="BD554" s="2820">
        <f t="shared" si="338"/>
        <v>0</v>
      </c>
      <c r="BE554" s="2820">
        <f t="shared" si="339"/>
        <v>0</v>
      </c>
      <c r="BF554" s="2820">
        <f t="shared" si="340"/>
        <v>0</v>
      </c>
      <c r="BG554" s="2820">
        <f t="shared" si="341"/>
        <v>0</v>
      </c>
      <c r="BH554" s="2820">
        <f t="shared" si="342"/>
        <v>0</v>
      </c>
      <c r="BI554" s="2820">
        <f t="shared" si="343"/>
        <v>0</v>
      </c>
      <c r="BJ554" s="2820">
        <f t="shared" si="344"/>
        <v>0</v>
      </c>
      <c r="BK554" s="2820">
        <f t="shared" si="345"/>
        <v>0</v>
      </c>
      <c r="BL554" s="2820">
        <f t="shared" si="346"/>
        <v>0</v>
      </c>
      <c r="BM554" s="2820">
        <f t="shared" si="347"/>
        <v>0</v>
      </c>
      <c r="BN554" s="2820">
        <f t="shared" si="348"/>
        <v>0</v>
      </c>
      <c r="BO554" s="2820">
        <f t="shared" si="349"/>
        <v>0</v>
      </c>
      <c r="BP554" s="2820">
        <f t="shared" si="350"/>
        <v>0</v>
      </c>
      <c r="BQ554" s="2820">
        <f t="shared" si="351"/>
        <v>0</v>
      </c>
      <c r="BR554" s="2820">
        <f t="shared" si="352"/>
        <v>0</v>
      </c>
      <c r="BS554" s="2820">
        <f t="shared" si="353"/>
        <v>0</v>
      </c>
      <c r="BT554" s="2868">
        <f t="shared" si="354"/>
        <v>0</v>
      </c>
    </row>
    <row r="555" spans="1:72">
      <c r="A555" s="1243"/>
      <c r="B555" s="1251"/>
      <c r="C555" s="1251"/>
      <c r="D555" s="2824"/>
      <c r="E555" s="2820">
        <f t="shared" si="326"/>
        <v>0</v>
      </c>
      <c r="F555" s="2821"/>
      <c r="G555" s="2822">
        <f t="shared" si="327"/>
        <v>0</v>
      </c>
      <c r="H555" s="2823">
        <f t="shared" si="328"/>
        <v>0</v>
      </c>
      <c r="I555" s="2831"/>
      <c r="J555" s="2831"/>
      <c r="K555" s="2831"/>
      <c r="L555" s="2831"/>
      <c r="M555" s="2831"/>
      <c r="N555" s="2831"/>
      <c r="O555" s="2831"/>
      <c r="P555" s="2831"/>
      <c r="Q555" s="2831"/>
      <c r="R555" s="2831"/>
      <c r="S555" s="2831"/>
      <c r="T555" s="2831"/>
      <c r="U555" s="2831"/>
      <c r="V555" s="2831"/>
      <c r="W555" s="2831"/>
      <c r="X555" s="2831"/>
      <c r="Y555" s="2831"/>
      <c r="Z555" s="2831"/>
      <c r="AA555" s="2831"/>
      <c r="AB555" s="2831"/>
      <c r="AC555" s="2820">
        <f t="shared" si="329"/>
        <v>0</v>
      </c>
      <c r="AD555" s="2841"/>
      <c r="AE555" s="2841"/>
      <c r="AF555" s="2841"/>
      <c r="AG555" s="2841"/>
      <c r="AH555" s="2841"/>
      <c r="AI555" s="2841"/>
      <c r="AJ555" s="2841"/>
      <c r="AK555" s="2841"/>
      <c r="AL555" s="2841"/>
      <c r="AM555" s="2841"/>
      <c r="AN555" s="2841"/>
      <c r="AO555" s="2841"/>
      <c r="AP555" s="2841"/>
      <c r="AQ555" s="2841"/>
      <c r="AR555" s="2841"/>
      <c r="AS555" s="2841"/>
      <c r="AT555" s="2821"/>
      <c r="AU555" s="2850"/>
      <c r="AV555" s="794">
        <f t="shared" si="330"/>
        <v>0</v>
      </c>
      <c r="AW555" s="794">
        <f t="shared" si="331"/>
        <v>0</v>
      </c>
      <c r="AX555" s="794">
        <f t="shared" si="332"/>
        <v>0</v>
      </c>
      <c r="AY555" s="1178">
        <f t="shared" si="333"/>
        <v>0</v>
      </c>
      <c r="AZ555" s="2820">
        <f t="shared" si="334"/>
        <v>0</v>
      </c>
      <c r="BA555" s="2820">
        <f t="shared" si="335"/>
        <v>0</v>
      </c>
      <c r="BB555" s="2820">
        <f t="shared" si="336"/>
        <v>0</v>
      </c>
      <c r="BC555" s="2820">
        <f t="shared" si="337"/>
        <v>0</v>
      </c>
      <c r="BD555" s="2820">
        <f t="shared" si="338"/>
        <v>0</v>
      </c>
      <c r="BE555" s="2820">
        <f t="shared" si="339"/>
        <v>0</v>
      </c>
      <c r="BF555" s="2820">
        <f t="shared" si="340"/>
        <v>0</v>
      </c>
      <c r="BG555" s="2820">
        <f t="shared" si="341"/>
        <v>0</v>
      </c>
      <c r="BH555" s="2820">
        <f t="shared" si="342"/>
        <v>0</v>
      </c>
      <c r="BI555" s="2820">
        <f t="shared" si="343"/>
        <v>0</v>
      </c>
      <c r="BJ555" s="2820">
        <f t="shared" si="344"/>
        <v>0</v>
      </c>
      <c r="BK555" s="2820">
        <f t="shared" si="345"/>
        <v>0</v>
      </c>
      <c r="BL555" s="2820">
        <f t="shared" si="346"/>
        <v>0</v>
      </c>
      <c r="BM555" s="2820">
        <f t="shared" si="347"/>
        <v>0</v>
      </c>
      <c r="BN555" s="2820">
        <f t="shared" si="348"/>
        <v>0</v>
      </c>
      <c r="BO555" s="2820">
        <f t="shared" si="349"/>
        <v>0</v>
      </c>
      <c r="BP555" s="2820">
        <f t="shared" si="350"/>
        <v>0</v>
      </c>
      <c r="BQ555" s="2820">
        <f t="shared" si="351"/>
        <v>0</v>
      </c>
      <c r="BR555" s="2820">
        <f t="shared" si="352"/>
        <v>0</v>
      </c>
      <c r="BS555" s="2820">
        <f t="shared" si="353"/>
        <v>0</v>
      </c>
      <c r="BT555" s="2868">
        <f t="shared" si="354"/>
        <v>0</v>
      </c>
    </row>
    <row r="556" spans="1:72">
      <c r="A556" s="1243"/>
      <c r="B556" s="1251"/>
      <c r="C556" s="1251"/>
      <c r="D556" s="2824"/>
      <c r="E556" s="2820">
        <f t="shared" si="326"/>
        <v>0</v>
      </c>
      <c r="F556" s="2821"/>
      <c r="G556" s="2822">
        <f t="shared" si="327"/>
        <v>0</v>
      </c>
      <c r="H556" s="2823">
        <f t="shared" si="328"/>
        <v>0</v>
      </c>
      <c r="I556" s="2831"/>
      <c r="J556" s="2831"/>
      <c r="K556" s="2831"/>
      <c r="L556" s="2831"/>
      <c r="M556" s="2831"/>
      <c r="N556" s="2831"/>
      <c r="O556" s="2831"/>
      <c r="P556" s="2831"/>
      <c r="Q556" s="2831"/>
      <c r="R556" s="2831"/>
      <c r="S556" s="2831"/>
      <c r="T556" s="2831"/>
      <c r="U556" s="2831"/>
      <c r="V556" s="2831"/>
      <c r="W556" s="2831"/>
      <c r="X556" s="2831"/>
      <c r="Y556" s="2831"/>
      <c r="Z556" s="2831"/>
      <c r="AA556" s="2831"/>
      <c r="AB556" s="2831"/>
      <c r="AC556" s="2820">
        <f t="shared" si="329"/>
        <v>0</v>
      </c>
      <c r="AD556" s="2841"/>
      <c r="AE556" s="2841"/>
      <c r="AF556" s="2841"/>
      <c r="AG556" s="2841"/>
      <c r="AH556" s="2841"/>
      <c r="AI556" s="2841"/>
      <c r="AJ556" s="2841"/>
      <c r="AK556" s="2841"/>
      <c r="AL556" s="2841"/>
      <c r="AM556" s="2841"/>
      <c r="AN556" s="2841"/>
      <c r="AO556" s="2841"/>
      <c r="AP556" s="2841"/>
      <c r="AQ556" s="2841"/>
      <c r="AR556" s="2841"/>
      <c r="AS556" s="2841"/>
      <c r="AT556" s="2821"/>
      <c r="AU556" s="2850"/>
      <c r="AV556" s="794">
        <f t="shared" si="330"/>
        <v>0</v>
      </c>
      <c r="AW556" s="794">
        <f t="shared" si="331"/>
        <v>0</v>
      </c>
      <c r="AX556" s="794">
        <f t="shared" si="332"/>
        <v>0</v>
      </c>
      <c r="AY556" s="1178">
        <f t="shared" si="333"/>
        <v>0</v>
      </c>
      <c r="AZ556" s="2820">
        <f t="shared" si="334"/>
        <v>0</v>
      </c>
      <c r="BA556" s="2820">
        <f t="shared" si="335"/>
        <v>0</v>
      </c>
      <c r="BB556" s="2820">
        <f t="shared" si="336"/>
        <v>0</v>
      </c>
      <c r="BC556" s="2820">
        <f t="shared" si="337"/>
        <v>0</v>
      </c>
      <c r="BD556" s="2820">
        <f t="shared" si="338"/>
        <v>0</v>
      </c>
      <c r="BE556" s="2820">
        <f t="shared" si="339"/>
        <v>0</v>
      </c>
      <c r="BF556" s="2820">
        <f t="shared" si="340"/>
        <v>0</v>
      </c>
      <c r="BG556" s="2820">
        <f t="shared" si="341"/>
        <v>0</v>
      </c>
      <c r="BH556" s="2820">
        <f t="shared" si="342"/>
        <v>0</v>
      </c>
      <c r="BI556" s="2820">
        <f t="shared" si="343"/>
        <v>0</v>
      </c>
      <c r="BJ556" s="2820">
        <f t="shared" si="344"/>
        <v>0</v>
      </c>
      <c r="BK556" s="2820">
        <f t="shared" si="345"/>
        <v>0</v>
      </c>
      <c r="BL556" s="2820">
        <f t="shared" si="346"/>
        <v>0</v>
      </c>
      <c r="BM556" s="2820">
        <f t="shared" si="347"/>
        <v>0</v>
      </c>
      <c r="BN556" s="2820">
        <f t="shared" si="348"/>
        <v>0</v>
      </c>
      <c r="BO556" s="2820">
        <f t="shared" si="349"/>
        <v>0</v>
      </c>
      <c r="BP556" s="2820">
        <f t="shared" si="350"/>
        <v>0</v>
      </c>
      <c r="BQ556" s="2820">
        <f t="shared" si="351"/>
        <v>0</v>
      </c>
      <c r="BR556" s="2820">
        <f t="shared" si="352"/>
        <v>0</v>
      </c>
      <c r="BS556" s="2820">
        <f t="shared" si="353"/>
        <v>0</v>
      </c>
      <c r="BT556" s="2868">
        <f t="shared" si="354"/>
        <v>0</v>
      </c>
    </row>
    <row r="557" spans="1:72">
      <c r="A557" s="1243"/>
      <c r="B557" s="1251"/>
      <c r="C557" s="1251"/>
      <c r="D557" s="2824"/>
      <c r="E557" s="2820">
        <f t="shared" si="326"/>
        <v>0</v>
      </c>
      <c r="F557" s="2821"/>
      <c r="G557" s="2822">
        <f t="shared" si="327"/>
        <v>0</v>
      </c>
      <c r="H557" s="2823">
        <f t="shared" si="328"/>
        <v>0</v>
      </c>
      <c r="I557" s="2831"/>
      <c r="J557" s="2831"/>
      <c r="K557" s="2831"/>
      <c r="L557" s="2831"/>
      <c r="M557" s="2831"/>
      <c r="N557" s="2831"/>
      <c r="O557" s="2831"/>
      <c r="P557" s="2831"/>
      <c r="Q557" s="2831"/>
      <c r="R557" s="2831"/>
      <c r="S557" s="2831"/>
      <c r="T557" s="2831"/>
      <c r="U557" s="2831"/>
      <c r="V557" s="2831"/>
      <c r="W557" s="2831"/>
      <c r="X557" s="2831"/>
      <c r="Y557" s="2831"/>
      <c r="Z557" s="2831"/>
      <c r="AA557" s="2831"/>
      <c r="AB557" s="2831"/>
      <c r="AC557" s="2820">
        <f t="shared" si="329"/>
        <v>0</v>
      </c>
      <c r="AD557" s="2841"/>
      <c r="AE557" s="2841"/>
      <c r="AF557" s="2841"/>
      <c r="AG557" s="2841"/>
      <c r="AH557" s="2841"/>
      <c r="AI557" s="2841"/>
      <c r="AJ557" s="2841"/>
      <c r="AK557" s="2841"/>
      <c r="AL557" s="2841"/>
      <c r="AM557" s="2841"/>
      <c r="AN557" s="2841"/>
      <c r="AO557" s="2841"/>
      <c r="AP557" s="2841"/>
      <c r="AQ557" s="2841"/>
      <c r="AR557" s="2841"/>
      <c r="AS557" s="2841"/>
      <c r="AT557" s="2821"/>
      <c r="AU557" s="2850"/>
      <c r="AV557" s="794">
        <f t="shared" si="330"/>
        <v>0</v>
      </c>
      <c r="AW557" s="794">
        <f t="shared" si="331"/>
        <v>0</v>
      </c>
      <c r="AX557" s="794">
        <f t="shared" si="332"/>
        <v>0</v>
      </c>
      <c r="AY557" s="1178">
        <f t="shared" si="333"/>
        <v>0</v>
      </c>
      <c r="AZ557" s="2820">
        <f t="shared" si="334"/>
        <v>0</v>
      </c>
      <c r="BA557" s="2820">
        <f t="shared" si="335"/>
        <v>0</v>
      </c>
      <c r="BB557" s="2820">
        <f t="shared" si="336"/>
        <v>0</v>
      </c>
      <c r="BC557" s="2820">
        <f t="shared" si="337"/>
        <v>0</v>
      </c>
      <c r="BD557" s="2820">
        <f t="shared" si="338"/>
        <v>0</v>
      </c>
      <c r="BE557" s="2820">
        <f t="shared" si="339"/>
        <v>0</v>
      </c>
      <c r="BF557" s="2820">
        <f t="shared" si="340"/>
        <v>0</v>
      </c>
      <c r="BG557" s="2820">
        <f t="shared" si="341"/>
        <v>0</v>
      </c>
      <c r="BH557" s="2820">
        <f t="shared" si="342"/>
        <v>0</v>
      </c>
      <c r="BI557" s="2820">
        <f t="shared" si="343"/>
        <v>0</v>
      </c>
      <c r="BJ557" s="2820">
        <f t="shared" si="344"/>
        <v>0</v>
      </c>
      <c r="BK557" s="2820">
        <f t="shared" si="345"/>
        <v>0</v>
      </c>
      <c r="BL557" s="2820">
        <f t="shared" si="346"/>
        <v>0</v>
      </c>
      <c r="BM557" s="2820">
        <f t="shared" si="347"/>
        <v>0</v>
      </c>
      <c r="BN557" s="2820">
        <f t="shared" si="348"/>
        <v>0</v>
      </c>
      <c r="BO557" s="2820">
        <f t="shared" si="349"/>
        <v>0</v>
      </c>
      <c r="BP557" s="2820">
        <f t="shared" si="350"/>
        <v>0</v>
      </c>
      <c r="BQ557" s="2820">
        <f t="shared" si="351"/>
        <v>0</v>
      </c>
      <c r="BR557" s="2820">
        <f t="shared" si="352"/>
        <v>0</v>
      </c>
      <c r="BS557" s="2820">
        <f t="shared" si="353"/>
        <v>0</v>
      </c>
      <c r="BT557" s="2868">
        <f t="shared" si="354"/>
        <v>0</v>
      </c>
    </row>
    <row r="558" spans="1:72">
      <c r="A558" s="1243"/>
      <c r="B558" s="1251"/>
      <c r="C558" s="1251"/>
      <c r="D558" s="2824"/>
      <c r="E558" s="2820">
        <f t="shared" si="326"/>
        <v>0</v>
      </c>
      <c r="F558" s="2821"/>
      <c r="G558" s="2822">
        <f t="shared" si="327"/>
        <v>0</v>
      </c>
      <c r="H558" s="2823">
        <f t="shared" si="328"/>
        <v>0</v>
      </c>
      <c r="I558" s="2831"/>
      <c r="J558" s="2831"/>
      <c r="K558" s="2831"/>
      <c r="L558" s="2831"/>
      <c r="M558" s="2831"/>
      <c r="N558" s="2831"/>
      <c r="O558" s="2831"/>
      <c r="P558" s="2831"/>
      <c r="Q558" s="2831"/>
      <c r="R558" s="2831"/>
      <c r="S558" s="2831"/>
      <c r="T558" s="2831"/>
      <c r="U558" s="2831"/>
      <c r="V558" s="2831"/>
      <c r="W558" s="2831"/>
      <c r="X558" s="2831"/>
      <c r="Y558" s="2831"/>
      <c r="Z558" s="2831"/>
      <c r="AA558" s="2831"/>
      <c r="AB558" s="2831"/>
      <c r="AC558" s="2820">
        <f t="shared" si="329"/>
        <v>0</v>
      </c>
      <c r="AD558" s="2841"/>
      <c r="AE558" s="2841"/>
      <c r="AF558" s="2841"/>
      <c r="AG558" s="2841"/>
      <c r="AH558" s="2841"/>
      <c r="AI558" s="2841"/>
      <c r="AJ558" s="2841"/>
      <c r="AK558" s="2841"/>
      <c r="AL558" s="2841"/>
      <c r="AM558" s="2841"/>
      <c r="AN558" s="2841"/>
      <c r="AO558" s="2841"/>
      <c r="AP558" s="2841"/>
      <c r="AQ558" s="2841"/>
      <c r="AR558" s="2841"/>
      <c r="AS558" s="2841"/>
      <c r="AT558" s="2821"/>
      <c r="AU558" s="2850"/>
      <c r="AV558" s="794">
        <f t="shared" si="330"/>
        <v>0</v>
      </c>
      <c r="AW558" s="794">
        <f t="shared" si="331"/>
        <v>0</v>
      </c>
      <c r="AX558" s="794">
        <f t="shared" si="332"/>
        <v>0</v>
      </c>
      <c r="AY558" s="1178">
        <f t="shared" si="333"/>
        <v>0</v>
      </c>
      <c r="AZ558" s="2820">
        <f t="shared" si="334"/>
        <v>0</v>
      </c>
      <c r="BA558" s="2820">
        <f t="shared" si="335"/>
        <v>0</v>
      </c>
      <c r="BB558" s="2820">
        <f t="shared" si="336"/>
        <v>0</v>
      </c>
      <c r="BC558" s="2820">
        <f t="shared" si="337"/>
        <v>0</v>
      </c>
      <c r="BD558" s="2820">
        <f t="shared" si="338"/>
        <v>0</v>
      </c>
      <c r="BE558" s="2820">
        <f t="shared" si="339"/>
        <v>0</v>
      </c>
      <c r="BF558" s="2820">
        <f t="shared" si="340"/>
        <v>0</v>
      </c>
      <c r="BG558" s="2820">
        <f t="shared" si="341"/>
        <v>0</v>
      </c>
      <c r="BH558" s="2820">
        <f t="shared" si="342"/>
        <v>0</v>
      </c>
      <c r="BI558" s="2820">
        <f t="shared" si="343"/>
        <v>0</v>
      </c>
      <c r="BJ558" s="2820">
        <f t="shared" si="344"/>
        <v>0</v>
      </c>
      <c r="BK558" s="2820">
        <f t="shared" si="345"/>
        <v>0</v>
      </c>
      <c r="BL558" s="2820">
        <f t="shared" si="346"/>
        <v>0</v>
      </c>
      <c r="BM558" s="2820">
        <f t="shared" si="347"/>
        <v>0</v>
      </c>
      <c r="BN558" s="2820">
        <f t="shared" si="348"/>
        <v>0</v>
      </c>
      <c r="BO558" s="2820">
        <f t="shared" si="349"/>
        <v>0</v>
      </c>
      <c r="BP558" s="2820">
        <f t="shared" si="350"/>
        <v>0</v>
      </c>
      <c r="BQ558" s="2820">
        <f t="shared" si="351"/>
        <v>0</v>
      </c>
      <c r="BR558" s="2820">
        <f t="shared" si="352"/>
        <v>0</v>
      </c>
      <c r="BS558" s="2820">
        <f t="shared" si="353"/>
        <v>0</v>
      </c>
      <c r="BT558" s="2868">
        <f t="shared" si="354"/>
        <v>0</v>
      </c>
    </row>
    <row r="559" spans="1:72">
      <c r="A559" s="1243"/>
      <c r="B559" s="1251"/>
      <c r="C559" s="1251"/>
      <c r="D559" s="2824"/>
      <c r="E559" s="2820">
        <f t="shared" si="326"/>
        <v>0</v>
      </c>
      <c r="F559" s="2821"/>
      <c r="G559" s="2822">
        <f t="shared" si="327"/>
        <v>0</v>
      </c>
      <c r="H559" s="2823">
        <f t="shared" si="328"/>
        <v>0</v>
      </c>
      <c r="I559" s="2831"/>
      <c r="J559" s="2831"/>
      <c r="K559" s="2831"/>
      <c r="L559" s="2831"/>
      <c r="M559" s="2831"/>
      <c r="N559" s="2831"/>
      <c r="O559" s="2831"/>
      <c r="P559" s="2831"/>
      <c r="Q559" s="2831"/>
      <c r="R559" s="2831"/>
      <c r="S559" s="2831"/>
      <c r="T559" s="2831"/>
      <c r="U559" s="2831"/>
      <c r="V559" s="2831"/>
      <c r="W559" s="2831"/>
      <c r="X559" s="2831"/>
      <c r="Y559" s="2831"/>
      <c r="Z559" s="2831"/>
      <c r="AA559" s="2831"/>
      <c r="AB559" s="2831"/>
      <c r="AC559" s="2820">
        <f t="shared" si="329"/>
        <v>0</v>
      </c>
      <c r="AD559" s="2841"/>
      <c r="AE559" s="2841"/>
      <c r="AF559" s="2841"/>
      <c r="AG559" s="2841"/>
      <c r="AH559" s="2841"/>
      <c r="AI559" s="2841"/>
      <c r="AJ559" s="2841"/>
      <c r="AK559" s="2841"/>
      <c r="AL559" s="2841"/>
      <c r="AM559" s="2841"/>
      <c r="AN559" s="2841"/>
      <c r="AO559" s="2841"/>
      <c r="AP559" s="2841"/>
      <c r="AQ559" s="2841"/>
      <c r="AR559" s="2841"/>
      <c r="AS559" s="2841"/>
      <c r="AT559" s="2821"/>
      <c r="AU559" s="2850"/>
      <c r="AV559" s="794">
        <f t="shared" si="330"/>
        <v>0</v>
      </c>
      <c r="AW559" s="794">
        <f t="shared" si="331"/>
        <v>0</v>
      </c>
      <c r="AX559" s="794">
        <f t="shared" si="332"/>
        <v>0</v>
      </c>
      <c r="AY559" s="1178">
        <f t="shared" si="333"/>
        <v>0</v>
      </c>
      <c r="AZ559" s="2820">
        <f t="shared" si="334"/>
        <v>0</v>
      </c>
      <c r="BA559" s="2820">
        <f t="shared" si="335"/>
        <v>0</v>
      </c>
      <c r="BB559" s="2820">
        <f t="shared" si="336"/>
        <v>0</v>
      </c>
      <c r="BC559" s="2820">
        <f t="shared" si="337"/>
        <v>0</v>
      </c>
      <c r="BD559" s="2820">
        <f t="shared" si="338"/>
        <v>0</v>
      </c>
      <c r="BE559" s="2820">
        <f t="shared" si="339"/>
        <v>0</v>
      </c>
      <c r="BF559" s="2820">
        <f t="shared" si="340"/>
        <v>0</v>
      </c>
      <c r="BG559" s="2820">
        <f t="shared" si="341"/>
        <v>0</v>
      </c>
      <c r="BH559" s="2820">
        <f t="shared" si="342"/>
        <v>0</v>
      </c>
      <c r="BI559" s="2820">
        <f t="shared" si="343"/>
        <v>0</v>
      </c>
      <c r="BJ559" s="2820">
        <f t="shared" si="344"/>
        <v>0</v>
      </c>
      <c r="BK559" s="2820">
        <f t="shared" si="345"/>
        <v>0</v>
      </c>
      <c r="BL559" s="2820">
        <f t="shared" si="346"/>
        <v>0</v>
      </c>
      <c r="BM559" s="2820">
        <f t="shared" si="347"/>
        <v>0</v>
      </c>
      <c r="BN559" s="2820">
        <f t="shared" si="348"/>
        <v>0</v>
      </c>
      <c r="BO559" s="2820">
        <f t="shared" si="349"/>
        <v>0</v>
      </c>
      <c r="BP559" s="2820">
        <f t="shared" si="350"/>
        <v>0</v>
      </c>
      <c r="BQ559" s="2820">
        <f t="shared" si="351"/>
        <v>0</v>
      </c>
      <c r="BR559" s="2820">
        <f t="shared" si="352"/>
        <v>0</v>
      </c>
      <c r="BS559" s="2820">
        <f t="shared" si="353"/>
        <v>0</v>
      </c>
      <c r="BT559" s="2868">
        <f t="shared" si="354"/>
        <v>0</v>
      </c>
    </row>
    <row r="560" spans="1:72">
      <c r="A560" s="1243"/>
      <c r="B560" s="1251"/>
      <c r="C560" s="1251"/>
      <c r="D560" s="2824"/>
      <c r="E560" s="2820">
        <f t="shared" si="326"/>
        <v>0</v>
      </c>
      <c r="F560" s="2821"/>
      <c r="G560" s="2822">
        <f t="shared" si="327"/>
        <v>0</v>
      </c>
      <c r="H560" s="2823">
        <f t="shared" si="328"/>
        <v>0</v>
      </c>
      <c r="I560" s="2831"/>
      <c r="J560" s="2831"/>
      <c r="K560" s="2831"/>
      <c r="L560" s="2831"/>
      <c r="M560" s="2831"/>
      <c r="N560" s="2831"/>
      <c r="O560" s="2831"/>
      <c r="P560" s="2831"/>
      <c r="Q560" s="2831"/>
      <c r="R560" s="2831"/>
      <c r="S560" s="2831"/>
      <c r="T560" s="2831"/>
      <c r="U560" s="2831"/>
      <c r="V560" s="2831"/>
      <c r="W560" s="2831"/>
      <c r="X560" s="2831"/>
      <c r="Y560" s="2831"/>
      <c r="Z560" s="2831"/>
      <c r="AA560" s="2831"/>
      <c r="AB560" s="2831"/>
      <c r="AC560" s="2820">
        <f t="shared" si="329"/>
        <v>0</v>
      </c>
      <c r="AD560" s="2841"/>
      <c r="AE560" s="2841"/>
      <c r="AF560" s="2841"/>
      <c r="AG560" s="2841"/>
      <c r="AH560" s="2841"/>
      <c r="AI560" s="2841"/>
      <c r="AJ560" s="2841"/>
      <c r="AK560" s="2841"/>
      <c r="AL560" s="2841"/>
      <c r="AM560" s="2841"/>
      <c r="AN560" s="2841"/>
      <c r="AO560" s="2841"/>
      <c r="AP560" s="2841"/>
      <c r="AQ560" s="2841"/>
      <c r="AR560" s="2841"/>
      <c r="AS560" s="2841"/>
      <c r="AT560" s="2821"/>
      <c r="AU560" s="2850"/>
      <c r="AV560" s="794">
        <f t="shared" si="330"/>
        <v>0</v>
      </c>
      <c r="AW560" s="794">
        <f t="shared" si="331"/>
        <v>0</v>
      </c>
      <c r="AX560" s="794">
        <f t="shared" si="332"/>
        <v>0</v>
      </c>
      <c r="AY560" s="1178">
        <f t="shared" si="333"/>
        <v>0</v>
      </c>
      <c r="AZ560" s="2820">
        <f t="shared" si="334"/>
        <v>0</v>
      </c>
      <c r="BA560" s="2820">
        <f t="shared" si="335"/>
        <v>0</v>
      </c>
      <c r="BB560" s="2820">
        <f t="shared" si="336"/>
        <v>0</v>
      </c>
      <c r="BC560" s="2820">
        <f t="shared" si="337"/>
        <v>0</v>
      </c>
      <c r="BD560" s="2820">
        <f t="shared" si="338"/>
        <v>0</v>
      </c>
      <c r="BE560" s="2820">
        <f t="shared" si="339"/>
        <v>0</v>
      </c>
      <c r="BF560" s="2820">
        <f t="shared" si="340"/>
        <v>0</v>
      </c>
      <c r="BG560" s="2820">
        <f t="shared" si="341"/>
        <v>0</v>
      </c>
      <c r="BH560" s="2820">
        <f t="shared" si="342"/>
        <v>0</v>
      </c>
      <c r="BI560" s="2820">
        <f t="shared" si="343"/>
        <v>0</v>
      </c>
      <c r="BJ560" s="2820">
        <f t="shared" si="344"/>
        <v>0</v>
      </c>
      <c r="BK560" s="2820">
        <f t="shared" si="345"/>
        <v>0</v>
      </c>
      <c r="BL560" s="2820">
        <f t="shared" si="346"/>
        <v>0</v>
      </c>
      <c r="BM560" s="2820">
        <f t="shared" si="347"/>
        <v>0</v>
      </c>
      <c r="BN560" s="2820">
        <f t="shared" si="348"/>
        <v>0</v>
      </c>
      <c r="BO560" s="2820">
        <f t="shared" si="349"/>
        <v>0</v>
      </c>
      <c r="BP560" s="2820">
        <f t="shared" si="350"/>
        <v>0</v>
      </c>
      <c r="BQ560" s="2820">
        <f t="shared" si="351"/>
        <v>0</v>
      </c>
      <c r="BR560" s="2820">
        <f t="shared" si="352"/>
        <v>0</v>
      </c>
      <c r="BS560" s="2820">
        <f t="shared" si="353"/>
        <v>0</v>
      </c>
      <c r="BT560" s="2868">
        <f t="shared" si="354"/>
        <v>0</v>
      </c>
    </row>
    <row r="561" spans="1:72">
      <c r="A561" s="1243"/>
      <c r="B561" s="1251"/>
      <c r="C561" s="1251"/>
      <c r="D561" s="2824"/>
      <c r="E561" s="2820">
        <f t="shared" si="326"/>
        <v>0</v>
      </c>
      <c r="F561" s="2821"/>
      <c r="G561" s="2822">
        <f t="shared" si="327"/>
        <v>0</v>
      </c>
      <c r="H561" s="2823">
        <f t="shared" si="328"/>
        <v>0</v>
      </c>
      <c r="I561" s="2831"/>
      <c r="J561" s="2831"/>
      <c r="K561" s="2831"/>
      <c r="L561" s="2831"/>
      <c r="M561" s="2831"/>
      <c r="N561" s="2831"/>
      <c r="O561" s="2831"/>
      <c r="P561" s="2831"/>
      <c r="Q561" s="2831"/>
      <c r="R561" s="2831"/>
      <c r="S561" s="2831"/>
      <c r="T561" s="2831"/>
      <c r="U561" s="2831"/>
      <c r="V561" s="2831"/>
      <c r="W561" s="2831"/>
      <c r="X561" s="2831"/>
      <c r="Y561" s="2831"/>
      <c r="Z561" s="2831"/>
      <c r="AA561" s="2831"/>
      <c r="AB561" s="2831"/>
      <c r="AC561" s="2820">
        <f t="shared" si="329"/>
        <v>0</v>
      </c>
      <c r="AD561" s="2841"/>
      <c r="AE561" s="2841"/>
      <c r="AF561" s="2841"/>
      <c r="AG561" s="2841"/>
      <c r="AH561" s="2841"/>
      <c r="AI561" s="2841"/>
      <c r="AJ561" s="2841"/>
      <c r="AK561" s="2841"/>
      <c r="AL561" s="2841"/>
      <c r="AM561" s="2841"/>
      <c r="AN561" s="2841"/>
      <c r="AO561" s="2841"/>
      <c r="AP561" s="2841"/>
      <c r="AQ561" s="2841"/>
      <c r="AR561" s="2841"/>
      <c r="AS561" s="2841"/>
      <c r="AT561" s="2821"/>
      <c r="AU561" s="2850"/>
      <c r="AV561" s="794">
        <f t="shared" si="330"/>
        <v>0</v>
      </c>
      <c r="AW561" s="794">
        <f t="shared" si="331"/>
        <v>0</v>
      </c>
      <c r="AX561" s="794">
        <f t="shared" si="332"/>
        <v>0</v>
      </c>
      <c r="AY561" s="1178">
        <f t="shared" si="333"/>
        <v>0</v>
      </c>
      <c r="AZ561" s="2820">
        <f t="shared" si="334"/>
        <v>0</v>
      </c>
      <c r="BA561" s="2820">
        <f t="shared" si="335"/>
        <v>0</v>
      </c>
      <c r="BB561" s="2820">
        <f t="shared" si="336"/>
        <v>0</v>
      </c>
      <c r="BC561" s="2820">
        <f t="shared" si="337"/>
        <v>0</v>
      </c>
      <c r="BD561" s="2820">
        <f t="shared" si="338"/>
        <v>0</v>
      </c>
      <c r="BE561" s="2820">
        <f t="shared" si="339"/>
        <v>0</v>
      </c>
      <c r="BF561" s="2820">
        <f t="shared" si="340"/>
        <v>0</v>
      </c>
      <c r="BG561" s="2820">
        <f t="shared" si="341"/>
        <v>0</v>
      </c>
      <c r="BH561" s="2820">
        <f t="shared" si="342"/>
        <v>0</v>
      </c>
      <c r="BI561" s="2820">
        <f t="shared" si="343"/>
        <v>0</v>
      </c>
      <c r="BJ561" s="2820">
        <f t="shared" si="344"/>
        <v>0</v>
      </c>
      <c r="BK561" s="2820">
        <f t="shared" si="345"/>
        <v>0</v>
      </c>
      <c r="BL561" s="2820">
        <f t="shared" si="346"/>
        <v>0</v>
      </c>
      <c r="BM561" s="2820">
        <f t="shared" si="347"/>
        <v>0</v>
      </c>
      <c r="BN561" s="2820">
        <f t="shared" si="348"/>
        <v>0</v>
      </c>
      <c r="BO561" s="2820">
        <f t="shared" si="349"/>
        <v>0</v>
      </c>
      <c r="BP561" s="2820">
        <f t="shared" si="350"/>
        <v>0</v>
      </c>
      <c r="BQ561" s="2820">
        <f t="shared" si="351"/>
        <v>0</v>
      </c>
      <c r="BR561" s="2820">
        <f t="shared" si="352"/>
        <v>0</v>
      </c>
      <c r="BS561" s="2820">
        <f t="shared" si="353"/>
        <v>0</v>
      </c>
      <c r="BT561" s="2868">
        <f t="shared" si="354"/>
        <v>0</v>
      </c>
    </row>
    <row r="562" spans="1:72">
      <c r="A562" s="1243"/>
      <c r="B562" s="1251"/>
      <c r="C562" s="1251"/>
      <c r="D562" s="2824"/>
      <c r="E562" s="2820">
        <f t="shared" si="326"/>
        <v>0</v>
      </c>
      <c r="F562" s="2821"/>
      <c r="G562" s="2822">
        <f t="shared" si="327"/>
        <v>0</v>
      </c>
      <c r="H562" s="2823">
        <f t="shared" si="328"/>
        <v>0</v>
      </c>
      <c r="I562" s="2831"/>
      <c r="J562" s="2831"/>
      <c r="K562" s="2831"/>
      <c r="L562" s="2831"/>
      <c r="M562" s="2831"/>
      <c r="N562" s="2831"/>
      <c r="O562" s="2831"/>
      <c r="P562" s="2831"/>
      <c r="Q562" s="2831"/>
      <c r="R562" s="2831"/>
      <c r="S562" s="2831"/>
      <c r="T562" s="2831"/>
      <c r="U562" s="2831"/>
      <c r="V562" s="2831"/>
      <c r="W562" s="2831"/>
      <c r="X562" s="2831"/>
      <c r="Y562" s="2831"/>
      <c r="Z562" s="2831"/>
      <c r="AA562" s="2831"/>
      <c r="AB562" s="2831"/>
      <c r="AC562" s="2820">
        <f t="shared" si="329"/>
        <v>0</v>
      </c>
      <c r="AD562" s="2841"/>
      <c r="AE562" s="2841"/>
      <c r="AF562" s="2841"/>
      <c r="AG562" s="2841"/>
      <c r="AH562" s="2841"/>
      <c r="AI562" s="2841"/>
      <c r="AJ562" s="2841"/>
      <c r="AK562" s="2841"/>
      <c r="AL562" s="2841"/>
      <c r="AM562" s="2841"/>
      <c r="AN562" s="2841"/>
      <c r="AO562" s="2841"/>
      <c r="AP562" s="2841"/>
      <c r="AQ562" s="2841"/>
      <c r="AR562" s="2841"/>
      <c r="AS562" s="2841"/>
      <c r="AT562" s="2821"/>
      <c r="AU562" s="2850"/>
      <c r="AV562" s="794">
        <f t="shared" si="330"/>
        <v>0</v>
      </c>
      <c r="AW562" s="794">
        <f t="shared" si="331"/>
        <v>0</v>
      </c>
      <c r="AX562" s="794">
        <f t="shared" si="332"/>
        <v>0</v>
      </c>
      <c r="AY562" s="1178">
        <f t="shared" si="333"/>
        <v>0</v>
      </c>
      <c r="AZ562" s="2820">
        <f t="shared" si="334"/>
        <v>0</v>
      </c>
      <c r="BA562" s="2820">
        <f t="shared" si="335"/>
        <v>0</v>
      </c>
      <c r="BB562" s="2820">
        <f t="shared" si="336"/>
        <v>0</v>
      </c>
      <c r="BC562" s="2820">
        <f t="shared" si="337"/>
        <v>0</v>
      </c>
      <c r="BD562" s="2820">
        <f t="shared" si="338"/>
        <v>0</v>
      </c>
      <c r="BE562" s="2820">
        <f t="shared" si="339"/>
        <v>0</v>
      </c>
      <c r="BF562" s="2820">
        <f t="shared" si="340"/>
        <v>0</v>
      </c>
      <c r="BG562" s="2820">
        <f t="shared" si="341"/>
        <v>0</v>
      </c>
      <c r="BH562" s="2820">
        <f t="shared" si="342"/>
        <v>0</v>
      </c>
      <c r="BI562" s="2820">
        <f t="shared" si="343"/>
        <v>0</v>
      </c>
      <c r="BJ562" s="2820">
        <f t="shared" si="344"/>
        <v>0</v>
      </c>
      <c r="BK562" s="2820">
        <f t="shared" si="345"/>
        <v>0</v>
      </c>
      <c r="BL562" s="2820">
        <f t="shared" si="346"/>
        <v>0</v>
      </c>
      <c r="BM562" s="2820">
        <f t="shared" si="347"/>
        <v>0</v>
      </c>
      <c r="BN562" s="2820">
        <f t="shared" si="348"/>
        <v>0</v>
      </c>
      <c r="BO562" s="2820">
        <f t="shared" si="349"/>
        <v>0</v>
      </c>
      <c r="BP562" s="2820">
        <f t="shared" si="350"/>
        <v>0</v>
      </c>
      <c r="BQ562" s="2820">
        <f t="shared" si="351"/>
        <v>0</v>
      </c>
      <c r="BR562" s="2820">
        <f t="shared" si="352"/>
        <v>0</v>
      </c>
      <c r="BS562" s="2820">
        <f t="shared" si="353"/>
        <v>0</v>
      </c>
      <c r="BT562" s="2868">
        <f t="shared" si="354"/>
        <v>0</v>
      </c>
    </row>
    <row r="563" spans="1:72">
      <c r="A563" s="1243"/>
      <c r="B563" s="1251"/>
      <c r="C563" s="1251"/>
      <c r="D563" s="2824"/>
      <c r="E563" s="2820">
        <f t="shared" si="326"/>
        <v>0</v>
      </c>
      <c r="F563" s="2821"/>
      <c r="G563" s="2822">
        <f t="shared" si="327"/>
        <v>0</v>
      </c>
      <c r="H563" s="2823">
        <f t="shared" si="328"/>
        <v>0</v>
      </c>
      <c r="I563" s="2831"/>
      <c r="J563" s="2831"/>
      <c r="K563" s="2831"/>
      <c r="L563" s="2831"/>
      <c r="M563" s="2831"/>
      <c r="N563" s="2831"/>
      <c r="O563" s="2831"/>
      <c r="P563" s="2831"/>
      <c r="Q563" s="2831"/>
      <c r="R563" s="2831"/>
      <c r="S563" s="2831"/>
      <c r="T563" s="2831"/>
      <c r="U563" s="2831"/>
      <c r="V563" s="2831"/>
      <c r="W563" s="2831"/>
      <c r="X563" s="2831"/>
      <c r="Y563" s="2831"/>
      <c r="Z563" s="2831"/>
      <c r="AA563" s="2831"/>
      <c r="AB563" s="2831"/>
      <c r="AC563" s="2820">
        <f t="shared" si="329"/>
        <v>0</v>
      </c>
      <c r="AD563" s="2841"/>
      <c r="AE563" s="2841"/>
      <c r="AF563" s="2841"/>
      <c r="AG563" s="2841"/>
      <c r="AH563" s="2841"/>
      <c r="AI563" s="2841"/>
      <c r="AJ563" s="2841"/>
      <c r="AK563" s="2841"/>
      <c r="AL563" s="2841"/>
      <c r="AM563" s="2841"/>
      <c r="AN563" s="2841"/>
      <c r="AO563" s="2841"/>
      <c r="AP563" s="2841"/>
      <c r="AQ563" s="2841"/>
      <c r="AR563" s="2841"/>
      <c r="AS563" s="2841"/>
      <c r="AT563" s="2821"/>
      <c r="AU563" s="2850"/>
      <c r="AV563" s="794">
        <f t="shared" si="330"/>
        <v>0</v>
      </c>
      <c r="AW563" s="794">
        <f t="shared" si="331"/>
        <v>0</v>
      </c>
      <c r="AX563" s="794">
        <f t="shared" si="332"/>
        <v>0</v>
      </c>
      <c r="AY563" s="1178">
        <f t="shared" si="333"/>
        <v>0</v>
      </c>
      <c r="AZ563" s="2820">
        <f t="shared" si="334"/>
        <v>0</v>
      </c>
      <c r="BA563" s="2820">
        <f t="shared" si="335"/>
        <v>0</v>
      </c>
      <c r="BB563" s="2820">
        <f t="shared" si="336"/>
        <v>0</v>
      </c>
      <c r="BC563" s="2820">
        <f t="shared" si="337"/>
        <v>0</v>
      </c>
      <c r="BD563" s="2820">
        <f t="shared" si="338"/>
        <v>0</v>
      </c>
      <c r="BE563" s="2820">
        <f t="shared" si="339"/>
        <v>0</v>
      </c>
      <c r="BF563" s="2820">
        <f t="shared" si="340"/>
        <v>0</v>
      </c>
      <c r="BG563" s="2820">
        <f t="shared" si="341"/>
        <v>0</v>
      </c>
      <c r="BH563" s="2820">
        <f t="shared" si="342"/>
        <v>0</v>
      </c>
      <c r="BI563" s="2820">
        <f t="shared" si="343"/>
        <v>0</v>
      </c>
      <c r="BJ563" s="2820">
        <f t="shared" si="344"/>
        <v>0</v>
      </c>
      <c r="BK563" s="2820">
        <f t="shared" si="345"/>
        <v>0</v>
      </c>
      <c r="BL563" s="2820">
        <f t="shared" si="346"/>
        <v>0</v>
      </c>
      <c r="BM563" s="2820">
        <f t="shared" si="347"/>
        <v>0</v>
      </c>
      <c r="BN563" s="2820">
        <f t="shared" si="348"/>
        <v>0</v>
      </c>
      <c r="BO563" s="2820">
        <f t="shared" si="349"/>
        <v>0</v>
      </c>
      <c r="BP563" s="2820">
        <f t="shared" si="350"/>
        <v>0</v>
      </c>
      <c r="BQ563" s="2820">
        <f t="shared" si="351"/>
        <v>0</v>
      </c>
      <c r="BR563" s="2820">
        <f t="shared" si="352"/>
        <v>0</v>
      </c>
      <c r="BS563" s="2820">
        <f t="shared" si="353"/>
        <v>0</v>
      </c>
      <c r="BT563" s="2868">
        <f t="shared" si="354"/>
        <v>0</v>
      </c>
    </row>
    <row r="564" spans="1:72">
      <c r="A564" s="1243"/>
      <c r="B564" s="1251"/>
      <c r="C564" s="1251"/>
      <c r="D564" s="2824"/>
      <c r="E564" s="2820">
        <f t="shared" si="326"/>
        <v>0</v>
      </c>
      <c r="F564" s="2821"/>
      <c r="G564" s="2822">
        <f t="shared" si="327"/>
        <v>0</v>
      </c>
      <c r="H564" s="2823">
        <f t="shared" si="328"/>
        <v>0</v>
      </c>
      <c r="I564" s="2831"/>
      <c r="J564" s="2831"/>
      <c r="K564" s="2831"/>
      <c r="L564" s="2831"/>
      <c r="M564" s="2831"/>
      <c r="N564" s="2831"/>
      <c r="O564" s="2831"/>
      <c r="P564" s="2831"/>
      <c r="Q564" s="2831"/>
      <c r="R564" s="2831"/>
      <c r="S564" s="2831"/>
      <c r="T564" s="2831"/>
      <c r="U564" s="2831"/>
      <c r="V564" s="2831"/>
      <c r="W564" s="2831"/>
      <c r="X564" s="2831"/>
      <c r="Y564" s="2831"/>
      <c r="Z564" s="2831"/>
      <c r="AA564" s="2831"/>
      <c r="AB564" s="2831"/>
      <c r="AC564" s="2820">
        <f t="shared" si="329"/>
        <v>0</v>
      </c>
      <c r="AD564" s="2841"/>
      <c r="AE564" s="2841"/>
      <c r="AF564" s="2841"/>
      <c r="AG564" s="2841"/>
      <c r="AH564" s="2841"/>
      <c r="AI564" s="2841"/>
      <c r="AJ564" s="2841"/>
      <c r="AK564" s="2841"/>
      <c r="AL564" s="2841"/>
      <c r="AM564" s="2841"/>
      <c r="AN564" s="2841"/>
      <c r="AO564" s="2841"/>
      <c r="AP564" s="2841"/>
      <c r="AQ564" s="2841"/>
      <c r="AR564" s="2841"/>
      <c r="AS564" s="2841"/>
      <c r="AT564" s="2821"/>
      <c r="AU564" s="2850"/>
      <c r="AV564" s="794">
        <f t="shared" si="330"/>
        <v>0</v>
      </c>
      <c r="AW564" s="794">
        <f t="shared" si="331"/>
        <v>0</v>
      </c>
      <c r="AX564" s="794">
        <f t="shared" si="332"/>
        <v>0</v>
      </c>
      <c r="AY564" s="1178">
        <f t="shared" si="333"/>
        <v>0</v>
      </c>
      <c r="AZ564" s="2820">
        <f t="shared" si="334"/>
        <v>0</v>
      </c>
      <c r="BA564" s="2820">
        <f t="shared" si="335"/>
        <v>0</v>
      </c>
      <c r="BB564" s="2820">
        <f t="shared" si="336"/>
        <v>0</v>
      </c>
      <c r="BC564" s="2820">
        <f t="shared" si="337"/>
        <v>0</v>
      </c>
      <c r="BD564" s="2820">
        <f t="shared" si="338"/>
        <v>0</v>
      </c>
      <c r="BE564" s="2820">
        <f t="shared" si="339"/>
        <v>0</v>
      </c>
      <c r="BF564" s="2820">
        <f t="shared" si="340"/>
        <v>0</v>
      </c>
      <c r="BG564" s="2820">
        <f t="shared" si="341"/>
        <v>0</v>
      </c>
      <c r="BH564" s="2820">
        <f t="shared" si="342"/>
        <v>0</v>
      </c>
      <c r="BI564" s="2820">
        <f t="shared" si="343"/>
        <v>0</v>
      </c>
      <c r="BJ564" s="2820">
        <f t="shared" si="344"/>
        <v>0</v>
      </c>
      <c r="BK564" s="2820">
        <f t="shared" si="345"/>
        <v>0</v>
      </c>
      <c r="BL564" s="2820">
        <f t="shared" si="346"/>
        <v>0</v>
      </c>
      <c r="BM564" s="2820">
        <f t="shared" si="347"/>
        <v>0</v>
      </c>
      <c r="BN564" s="2820">
        <f t="shared" si="348"/>
        <v>0</v>
      </c>
      <c r="BO564" s="2820">
        <f t="shared" si="349"/>
        <v>0</v>
      </c>
      <c r="BP564" s="2820">
        <f t="shared" si="350"/>
        <v>0</v>
      </c>
      <c r="BQ564" s="2820">
        <f t="shared" si="351"/>
        <v>0</v>
      </c>
      <c r="BR564" s="2820">
        <f t="shared" si="352"/>
        <v>0</v>
      </c>
      <c r="BS564" s="2820">
        <f t="shared" si="353"/>
        <v>0</v>
      </c>
      <c r="BT564" s="2868">
        <f t="shared" si="354"/>
        <v>0</v>
      </c>
    </row>
    <row r="565" spans="1:72">
      <c r="A565" s="1243"/>
      <c r="B565" s="1251"/>
      <c r="C565" s="1251"/>
      <c r="D565" s="2824"/>
      <c r="E565" s="2820">
        <f t="shared" si="326"/>
        <v>0</v>
      </c>
      <c r="F565" s="2821"/>
      <c r="G565" s="2822">
        <f t="shared" si="327"/>
        <v>0</v>
      </c>
      <c r="H565" s="2823">
        <f t="shared" si="328"/>
        <v>0</v>
      </c>
      <c r="I565" s="2831"/>
      <c r="J565" s="2831"/>
      <c r="K565" s="2831"/>
      <c r="L565" s="2831"/>
      <c r="M565" s="2831"/>
      <c r="N565" s="2831"/>
      <c r="O565" s="2831"/>
      <c r="P565" s="2831"/>
      <c r="Q565" s="2831"/>
      <c r="R565" s="2831"/>
      <c r="S565" s="2831"/>
      <c r="T565" s="2831"/>
      <c r="U565" s="2831"/>
      <c r="V565" s="2831"/>
      <c r="W565" s="2831"/>
      <c r="X565" s="2831"/>
      <c r="Y565" s="2831"/>
      <c r="Z565" s="2831"/>
      <c r="AA565" s="2831"/>
      <c r="AB565" s="2831"/>
      <c r="AC565" s="2820">
        <f t="shared" si="329"/>
        <v>0</v>
      </c>
      <c r="AD565" s="2841"/>
      <c r="AE565" s="2841"/>
      <c r="AF565" s="2841"/>
      <c r="AG565" s="2841"/>
      <c r="AH565" s="2841"/>
      <c r="AI565" s="2841"/>
      <c r="AJ565" s="2841"/>
      <c r="AK565" s="2841"/>
      <c r="AL565" s="2841"/>
      <c r="AM565" s="2841"/>
      <c r="AN565" s="2841"/>
      <c r="AO565" s="2841"/>
      <c r="AP565" s="2841"/>
      <c r="AQ565" s="2841"/>
      <c r="AR565" s="2841"/>
      <c r="AS565" s="2841"/>
      <c r="AT565" s="2821"/>
      <c r="AU565" s="2850"/>
      <c r="AV565" s="794">
        <f t="shared" si="330"/>
        <v>0</v>
      </c>
      <c r="AW565" s="794">
        <f t="shared" si="331"/>
        <v>0</v>
      </c>
      <c r="AX565" s="794">
        <f t="shared" si="332"/>
        <v>0</v>
      </c>
      <c r="AY565" s="1178">
        <f t="shared" si="333"/>
        <v>0</v>
      </c>
      <c r="AZ565" s="2820">
        <f t="shared" si="334"/>
        <v>0</v>
      </c>
      <c r="BA565" s="2820">
        <f t="shared" si="335"/>
        <v>0</v>
      </c>
      <c r="BB565" s="2820">
        <f t="shared" si="336"/>
        <v>0</v>
      </c>
      <c r="BC565" s="2820">
        <f t="shared" si="337"/>
        <v>0</v>
      </c>
      <c r="BD565" s="2820">
        <f t="shared" si="338"/>
        <v>0</v>
      </c>
      <c r="BE565" s="2820">
        <f t="shared" si="339"/>
        <v>0</v>
      </c>
      <c r="BF565" s="2820">
        <f t="shared" si="340"/>
        <v>0</v>
      </c>
      <c r="BG565" s="2820">
        <f t="shared" si="341"/>
        <v>0</v>
      </c>
      <c r="BH565" s="2820">
        <f t="shared" si="342"/>
        <v>0</v>
      </c>
      <c r="BI565" s="2820">
        <f t="shared" si="343"/>
        <v>0</v>
      </c>
      <c r="BJ565" s="2820">
        <f t="shared" si="344"/>
        <v>0</v>
      </c>
      <c r="BK565" s="2820">
        <f t="shared" si="345"/>
        <v>0</v>
      </c>
      <c r="BL565" s="2820">
        <f t="shared" si="346"/>
        <v>0</v>
      </c>
      <c r="BM565" s="2820">
        <f t="shared" si="347"/>
        <v>0</v>
      </c>
      <c r="BN565" s="2820">
        <f t="shared" si="348"/>
        <v>0</v>
      </c>
      <c r="BO565" s="2820">
        <f t="shared" si="349"/>
        <v>0</v>
      </c>
      <c r="BP565" s="2820">
        <f t="shared" si="350"/>
        <v>0</v>
      </c>
      <c r="BQ565" s="2820">
        <f t="shared" si="351"/>
        <v>0</v>
      </c>
      <c r="BR565" s="2820">
        <f t="shared" si="352"/>
        <v>0</v>
      </c>
      <c r="BS565" s="2820">
        <f t="shared" si="353"/>
        <v>0</v>
      </c>
      <c r="BT565" s="2868">
        <f t="shared" si="354"/>
        <v>0</v>
      </c>
    </row>
    <row r="566" spans="1:72">
      <c r="A566" s="1243"/>
      <c r="B566" s="1251"/>
      <c r="C566" s="1251"/>
      <c r="D566" s="2824"/>
      <c r="E566" s="2820">
        <f t="shared" si="326"/>
        <v>0</v>
      </c>
      <c r="F566" s="2821"/>
      <c r="G566" s="2822">
        <f t="shared" si="327"/>
        <v>0</v>
      </c>
      <c r="H566" s="2823">
        <f t="shared" si="328"/>
        <v>0</v>
      </c>
      <c r="I566" s="2831"/>
      <c r="J566" s="2831"/>
      <c r="K566" s="2831"/>
      <c r="L566" s="2831"/>
      <c r="M566" s="2831"/>
      <c r="N566" s="2831"/>
      <c r="O566" s="2831"/>
      <c r="P566" s="2831"/>
      <c r="Q566" s="2831"/>
      <c r="R566" s="2831"/>
      <c r="S566" s="2831"/>
      <c r="T566" s="2831"/>
      <c r="U566" s="2831"/>
      <c r="V566" s="2831"/>
      <c r="W566" s="2831"/>
      <c r="X566" s="2831"/>
      <c r="Y566" s="2831"/>
      <c r="Z566" s="2831"/>
      <c r="AA566" s="2831"/>
      <c r="AB566" s="2831"/>
      <c r="AC566" s="2820">
        <f t="shared" si="329"/>
        <v>0</v>
      </c>
      <c r="AD566" s="2841"/>
      <c r="AE566" s="2841"/>
      <c r="AF566" s="2841"/>
      <c r="AG566" s="2841"/>
      <c r="AH566" s="2841"/>
      <c r="AI566" s="2841"/>
      <c r="AJ566" s="2841"/>
      <c r="AK566" s="2841"/>
      <c r="AL566" s="2841"/>
      <c r="AM566" s="2841"/>
      <c r="AN566" s="2841"/>
      <c r="AO566" s="2841"/>
      <c r="AP566" s="2841"/>
      <c r="AQ566" s="2841"/>
      <c r="AR566" s="2841"/>
      <c r="AS566" s="2841"/>
      <c r="AT566" s="2821"/>
      <c r="AU566" s="2850"/>
      <c r="AV566" s="794">
        <f t="shared" si="330"/>
        <v>0</v>
      </c>
      <c r="AW566" s="794">
        <f t="shared" si="331"/>
        <v>0</v>
      </c>
      <c r="AX566" s="794">
        <f t="shared" si="332"/>
        <v>0</v>
      </c>
      <c r="AY566" s="1178">
        <f t="shared" si="333"/>
        <v>0</v>
      </c>
      <c r="AZ566" s="2820">
        <f t="shared" si="334"/>
        <v>0</v>
      </c>
      <c r="BA566" s="2820">
        <f t="shared" si="335"/>
        <v>0</v>
      </c>
      <c r="BB566" s="2820">
        <f t="shared" si="336"/>
        <v>0</v>
      </c>
      <c r="BC566" s="2820">
        <f t="shared" si="337"/>
        <v>0</v>
      </c>
      <c r="BD566" s="2820">
        <f t="shared" si="338"/>
        <v>0</v>
      </c>
      <c r="BE566" s="2820">
        <f t="shared" si="339"/>
        <v>0</v>
      </c>
      <c r="BF566" s="2820">
        <f t="shared" si="340"/>
        <v>0</v>
      </c>
      <c r="BG566" s="2820">
        <f t="shared" si="341"/>
        <v>0</v>
      </c>
      <c r="BH566" s="2820">
        <f t="shared" si="342"/>
        <v>0</v>
      </c>
      <c r="BI566" s="2820">
        <f t="shared" si="343"/>
        <v>0</v>
      </c>
      <c r="BJ566" s="2820">
        <f t="shared" si="344"/>
        <v>0</v>
      </c>
      <c r="BK566" s="2820">
        <f t="shared" si="345"/>
        <v>0</v>
      </c>
      <c r="BL566" s="2820">
        <f t="shared" si="346"/>
        <v>0</v>
      </c>
      <c r="BM566" s="2820">
        <f t="shared" si="347"/>
        <v>0</v>
      </c>
      <c r="BN566" s="2820">
        <f t="shared" si="348"/>
        <v>0</v>
      </c>
      <c r="BO566" s="2820">
        <f t="shared" si="349"/>
        <v>0</v>
      </c>
      <c r="BP566" s="2820">
        <f t="shared" si="350"/>
        <v>0</v>
      </c>
      <c r="BQ566" s="2820">
        <f t="shared" si="351"/>
        <v>0</v>
      </c>
      <c r="BR566" s="2820">
        <f t="shared" si="352"/>
        <v>0</v>
      </c>
      <c r="BS566" s="2820">
        <f t="shared" si="353"/>
        <v>0</v>
      </c>
      <c r="BT566" s="2868">
        <f t="shared" si="354"/>
        <v>0</v>
      </c>
    </row>
    <row r="567" spans="1:72">
      <c r="A567" s="1243"/>
      <c r="B567" s="1251"/>
      <c r="C567" s="1251"/>
      <c r="D567" s="2824"/>
      <c r="E567" s="2820">
        <f t="shared" si="326"/>
        <v>0</v>
      </c>
      <c r="F567" s="2821"/>
      <c r="G567" s="2822">
        <f t="shared" si="327"/>
        <v>0</v>
      </c>
      <c r="H567" s="2823">
        <f t="shared" si="328"/>
        <v>0</v>
      </c>
      <c r="I567" s="2831"/>
      <c r="J567" s="2831"/>
      <c r="K567" s="2831"/>
      <c r="L567" s="2831"/>
      <c r="M567" s="2831"/>
      <c r="N567" s="2831"/>
      <c r="O567" s="2831"/>
      <c r="P567" s="2831"/>
      <c r="Q567" s="2831"/>
      <c r="R567" s="2831"/>
      <c r="S567" s="2831"/>
      <c r="T567" s="2831"/>
      <c r="U567" s="2831"/>
      <c r="V567" s="2831"/>
      <c r="W567" s="2831"/>
      <c r="X567" s="2831"/>
      <c r="Y567" s="2831"/>
      <c r="Z567" s="2831"/>
      <c r="AA567" s="2831"/>
      <c r="AB567" s="2831"/>
      <c r="AC567" s="2820">
        <f t="shared" si="329"/>
        <v>0</v>
      </c>
      <c r="AD567" s="2841"/>
      <c r="AE567" s="2841"/>
      <c r="AF567" s="2841"/>
      <c r="AG567" s="2841"/>
      <c r="AH567" s="2841"/>
      <c r="AI567" s="2841"/>
      <c r="AJ567" s="2841"/>
      <c r="AK567" s="2841"/>
      <c r="AL567" s="2841"/>
      <c r="AM567" s="2841"/>
      <c r="AN567" s="2841"/>
      <c r="AO567" s="2841"/>
      <c r="AP567" s="2841"/>
      <c r="AQ567" s="2841"/>
      <c r="AR567" s="2841"/>
      <c r="AS567" s="2841"/>
      <c r="AT567" s="2821"/>
      <c r="AU567" s="2850"/>
      <c r="AV567" s="794">
        <f t="shared" si="330"/>
        <v>0</v>
      </c>
      <c r="AW567" s="794">
        <f t="shared" si="331"/>
        <v>0</v>
      </c>
      <c r="AX567" s="794">
        <f t="shared" si="332"/>
        <v>0</v>
      </c>
      <c r="AY567" s="1178">
        <f t="shared" si="333"/>
        <v>0</v>
      </c>
      <c r="AZ567" s="2820">
        <f t="shared" si="334"/>
        <v>0</v>
      </c>
      <c r="BA567" s="2820">
        <f t="shared" si="335"/>
        <v>0</v>
      </c>
      <c r="BB567" s="2820">
        <f t="shared" si="336"/>
        <v>0</v>
      </c>
      <c r="BC567" s="2820">
        <f t="shared" si="337"/>
        <v>0</v>
      </c>
      <c r="BD567" s="2820">
        <f t="shared" si="338"/>
        <v>0</v>
      </c>
      <c r="BE567" s="2820">
        <f t="shared" si="339"/>
        <v>0</v>
      </c>
      <c r="BF567" s="2820">
        <f t="shared" si="340"/>
        <v>0</v>
      </c>
      <c r="BG567" s="2820">
        <f t="shared" si="341"/>
        <v>0</v>
      </c>
      <c r="BH567" s="2820">
        <f t="shared" si="342"/>
        <v>0</v>
      </c>
      <c r="BI567" s="2820">
        <f t="shared" si="343"/>
        <v>0</v>
      </c>
      <c r="BJ567" s="2820">
        <f t="shared" si="344"/>
        <v>0</v>
      </c>
      <c r="BK567" s="2820">
        <f t="shared" si="345"/>
        <v>0</v>
      </c>
      <c r="BL567" s="2820">
        <f t="shared" si="346"/>
        <v>0</v>
      </c>
      <c r="BM567" s="2820">
        <f t="shared" si="347"/>
        <v>0</v>
      </c>
      <c r="BN567" s="2820">
        <f t="shared" si="348"/>
        <v>0</v>
      </c>
      <c r="BO567" s="2820">
        <f t="shared" si="349"/>
        <v>0</v>
      </c>
      <c r="BP567" s="2820">
        <f t="shared" si="350"/>
        <v>0</v>
      </c>
      <c r="BQ567" s="2820">
        <f t="shared" si="351"/>
        <v>0</v>
      </c>
      <c r="BR567" s="2820">
        <f t="shared" si="352"/>
        <v>0</v>
      </c>
      <c r="BS567" s="2820">
        <f t="shared" si="353"/>
        <v>0</v>
      </c>
      <c r="BT567" s="2868">
        <f t="shared" si="354"/>
        <v>0</v>
      </c>
    </row>
    <row r="568" spans="1:72">
      <c r="A568" s="1243"/>
      <c r="B568" s="1251"/>
      <c r="C568" s="1251"/>
      <c r="D568" s="2824"/>
      <c r="E568" s="2820">
        <f t="shared" si="326"/>
        <v>0</v>
      </c>
      <c r="F568" s="2821"/>
      <c r="G568" s="2822">
        <f t="shared" si="327"/>
        <v>0</v>
      </c>
      <c r="H568" s="2823">
        <f t="shared" si="328"/>
        <v>0</v>
      </c>
      <c r="I568" s="2831"/>
      <c r="J568" s="2831"/>
      <c r="K568" s="2831"/>
      <c r="L568" s="2831"/>
      <c r="M568" s="2831"/>
      <c r="N568" s="2831"/>
      <c r="O568" s="2831"/>
      <c r="P568" s="2831"/>
      <c r="Q568" s="2831"/>
      <c r="R568" s="2831"/>
      <c r="S568" s="2831"/>
      <c r="T568" s="2831"/>
      <c r="U568" s="2831"/>
      <c r="V568" s="2831"/>
      <c r="W568" s="2831"/>
      <c r="X568" s="2831"/>
      <c r="Y568" s="2831"/>
      <c r="Z568" s="2831"/>
      <c r="AA568" s="2831"/>
      <c r="AB568" s="2831"/>
      <c r="AC568" s="2820">
        <f t="shared" si="329"/>
        <v>0</v>
      </c>
      <c r="AD568" s="2841"/>
      <c r="AE568" s="2841"/>
      <c r="AF568" s="2841"/>
      <c r="AG568" s="2841"/>
      <c r="AH568" s="2841"/>
      <c r="AI568" s="2841"/>
      <c r="AJ568" s="2841"/>
      <c r="AK568" s="2841"/>
      <c r="AL568" s="2841"/>
      <c r="AM568" s="2841"/>
      <c r="AN568" s="2841"/>
      <c r="AO568" s="2841"/>
      <c r="AP568" s="2841"/>
      <c r="AQ568" s="2841"/>
      <c r="AR568" s="2841"/>
      <c r="AS568" s="2841"/>
      <c r="AT568" s="2821"/>
      <c r="AU568" s="2850"/>
      <c r="AV568" s="794">
        <f t="shared" si="330"/>
        <v>0</v>
      </c>
      <c r="AW568" s="794">
        <f t="shared" si="331"/>
        <v>0</v>
      </c>
      <c r="AX568" s="794">
        <f t="shared" si="332"/>
        <v>0</v>
      </c>
      <c r="AY568" s="1178">
        <f t="shared" si="333"/>
        <v>0</v>
      </c>
      <c r="AZ568" s="2820">
        <f t="shared" si="334"/>
        <v>0</v>
      </c>
      <c r="BA568" s="2820">
        <f t="shared" si="335"/>
        <v>0</v>
      </c>
      <c r="BB568" s="2820">
        <f t="shared" si="336"/>
        <v>0</v>
      </c>
      <c r="BC568" s="2820">
        <f t="shared" si="337"/>
        <v>0</v>
      </c>
      <c r="BD568" s="2820">
        <f t="shared" si="338"/>
        <v>0</v>
      </c>
      <c r="BE568" s="2820">
        <f t="shared" si="339"/>
        <v>0</v>
      </c>
      <c r="BF568" s="2820">
        <f t="shared" si="340"/>
        <v>0</v>
      </c>
      <c r="BG568" s="2820">
        <f t="shared" si="341"/>
        <v>0</v>
      </c>
      <c r="BH568" s="2820">
        <f t="shared" si="342"/>
        <v>0</v>
      </c>
      <c r="BI568" s="2820">
        <f t="shared" si="343"/>
        <v>0</v>
      </c>
      <c r="BJ568" s="2820">
        <f t="shared" si="344"/>
        <v>0</v>
      </c>
      <c r="BK568" s="2820">
        <f t="shared" si="345"/>
        <v>0</v>
      </c>
      <c r="BL568" s="2820">
        <f t="shared" si="346"/>
        <v>0</v>
      </c>
      <c r="BM568" s="2820">
        <f t="shared" si="347"/>
        <v>0</v>
      </c>
      <c r="BN568" s="2820">
        <f t="shared" si="348"/>
        <v>0</v>
      </c>
      <c r="BO568" s="2820">
        <f t="shared" si="349"/>
        <v>0</v>
      </c>
      <c r="BP568" s="2820">
        <f t="shared" si="350"/>
        <v>0</v>
      </c>
      <c r="BQ568" s="2820">
        <f t="shared" si="351"/>
        <v>0</v>
      </c>
      <c r="BR568" s="2820">
        <f t="shared" si="352"/>
        <v>0</v>
      </c>
      <c r="BS568" s="2820">
        <f t="shared" si="353"/>
        <v>0</v>
      </c>
      <c r="BT568" s="2868">
        <f t="shared" si="354"/>
        <v>0</v>
      </c>
    </row>
    <row r="569" spans="1:72">
      <c r="A569" s="1243"/>
      <c r="B569" s="1251"/>
      <c r="C569" s="1251"/>
      <c r="D569" s="2824"/>
      <c r="E569" s="2820">
        <f t="shared" si="326"/>
        <v>0</v>
      </c>
      <c r="F569" s="2821"/>
      <c r="G569" s="2822">
        <f t="shared" si="327"/>
        <v>0</v>
      </c>
      <c r="H569" s="2823">
        <f t="shared" si="328"/>
        <v>0</v>
      </c>
      <c r="I569" s="2831"/>
      <c r="J569" s="2831"/>
      <c r="K569" s="2831"/>
      <c r="L569" s="2831"/>
      <c r="M569" s="2831"/>
      <c r="N569" s="2831"/>
      <c r="O569" s="2831"/>
      <c r="P569" s="2831"/>
      <c r="Q569" s="2831"/>
      <c r="R569" s="2831"/>
      <c r="S569" s="2831"/>
      <c r="T569" s="2831"/>
      <c r="U569" s="2831"/>
      <c r="V569" s="2831"/>
      <c r="W569" s="2831"/>
      <c r="X569" s="2831"/>
      <c r="Y569" s="2831"/>
      <c r="Z569" s="2831"/>
      <c r="AA569" s="2831"/>
      <c r="AB569" s="2831"/>
      <c r="AC569" s="2820">
        <f t="shared" si="329"/>
        <v>0</v>
      </c>
      <c r="AD569" s="2841"/>
      <c r="AE569" s="2841"/>
      <c r="AF569" s="2841"/>
      <c r="AG569" s="2841"/>
      <c r="AH569" s="2841"/>
      <c r="AI569" s="2841"/>
      <c r="AJ569" s="2841"/>
      <c r="AK569" s="2841"/>
      <c r="AL569" s="2841"/>
      <c r="AM569" s="2841"/>
      <c r="AN569" s="2841"/>
      <c r="AO569" s="2841"/>
      <c r="AP569" s="2841"/>
      <c r="AQ569" s="2841"/>
      <c r="AR569" s="2841"/>
      <c r="AS569" s="2841"/>
      <c r="AT569" s="2821"/>
      <c r="AU569" s="2850"/>
      <c r="AV569" s="794">
        <f t="shared" si="330"/>
        <v>0</v>
      </c>
      <c r="AW569" s="794">
        <f t="shared" si="331"/>
        <v>0</v>
      </c>
      <c r="AX569" s="794">
        <f t="shared" si="332"/>
        <v>0</v>
      </c>
      <c r="AY569" s="1178">
        <f t="shared" si="333"/>
        <v>0</v>
      </c>
      <c r="AZ569" s="2820">
        <f t="shared" si="334"/>
        <v>0</v>
      </c>
      <c r="BA569" s="2820">
        <f t="shared" si="335"/>
        <v>0</v>
      </c>
      <c r="BB569" s="2820">
        <f t="shared" si="336"/>
        <v>0</v>
      </c>
      <c r="BC569" s="2820">
        <f t="shared" si="337"/>
        <v>0</v>
      </c>
      <c r="BD569" s="2820">
        <f t="shared" si="338"/>
        <v>0</v>
      </c>
      <c r="BE569" s="2820">
        <f t="shared" si="339"/>
        <v>0</v>
      </c>
      <c r="BF569" s="2820">
        <f t="shared" si="340"/>
        <v>0</v>
      </c>
      <c r="BG569" s="2820">
        <f t="shared" si="341"/>
        <v>0</v>
      </c>
      <c r="BH569" s="2820">
        <f t="shared" si="342"/>
        <v>0</v>
      </c>
      <c r="BI569" s="2820">
        <f t="shared" si="343"/>
        <v>0</v>
      </c>
      <c r="BJ569" s="2820">
        <f t="shared" si="344"/>
        <v>0</v>
      </c>
      <c r="BK569" s="2820">
        <f t="shared" si="345"/>
        <v>0</v>
      </c>
      <c r="BL569" s="2820">
        <f t="shared" si="346"/>
        <v>0</v>
      </c>
      <c r="BM569" s="2820">
        <f t="shared" si="347"/>
        <v>0</v>
      </c>
      <c r="BN569" s="2820">
        <f t="shared" si="348"/>
        <v>0</v>
      </c>
      <c r="BO569" s="2820">
        <f t="shared" si="349"/>
        <v>0</v>
      </c>
      <c r="BP569" s="2820">
        <f t="shared" si="350"/>
        <v>0</v>
      </c>
      <c r="BQ569" s="2820">
        <f t="shared" si="351"/>
        <v>0</v>
      </c>
      <c r="BR569" s="2820">
        <f t="shared" si="352"/>
        <v>0</v>
      </c>
      <c r="BS569" s="2820">
        <f t="shared" si="353"/>
        <v>0</v>
      </c>
      <c r="BT569" s="2868">
        <f t="shared" si="354"/>
        <v>0</v>
      </c>
    </row>
    <row r="570" spans="1:72">
      <c r="A570" s="1243"/>
      <c r="B570" s="1251"/>
      <c r="C570" s="1251"/>
      <c r="D570" s="2824"/>
      <c r="E570" s="2820">
        <f t="shared" si="326"/>
        <v>0</v>
      </c>
      <c r="F570" s="2821"/>
      <c r="G570" s="2822">
        <f t="shared" si="327"/>
        <v>0</v>
      </c>
      <c r="H570" s="2823">
        <f t="shared" si="328"/>
        <v>0</v>
      </c>
      <c r="I570" s="2831"/>
      <c r="J570" s="2831"/>
      <c r="K570" s="2831"/>
      <c r="L570" s="2831"/>
      <c r="M570" s="2831"/>
      <c r="N570" s="2831"/>
      <c r="O570" s="2831"/>
      <c r="P570" s="2831"/>
      <c r="Q570" s="2831"/>
      <c r="R570" s="2831"/>
      <c r="S570" s="2831"/>
      <c r="T570" s="2831"/>
      <c r="U570" s="2831"/>
      <c r="V570" s="2831"/>
      <c r="W570" s="2831"/>
      <c r="X570" s="2831"/>
      <c r="Y570" s="2831"/>
      <c r="Z570" s="2831"/>
      <c r="AA570" s="2831"/>
      <c r="AB570" s="2831"/>
      <c r="AC570" s="2820">
        <f t="shared" si="329"/>
        <v>0</v>
      </c>
      <c r="AD570" s="2841"/>
      <c r="AE570" s="2841"/>
      <c r="AF570" s="2841"/>
      <c r="AG570" s="2841"/>
      <c r="AH570" s="2841"/>
      <c r="AI570" s="2841"/>
      <c r="AJ570" s="2841"/>
      <c r="AK570" s="2841"/>
      <c r="AL570" s="2841"/>
      <c r="AM570" s="2841"/>
      <c r="AN570" s="2841"/>
      <c r="AO570" s="2841"/>
      <c r="AP570" s="2841"/>
      <c r="AQ570" s="2841"/>
      <c r="AR570" s="2841"/>
      <c r="AS570" s="2841"/>
      <c r="AT570" s="2821"/>
      <c r="AU570" s="2850"/>
      <c r="AV570" s="794">
        <f t="shared" si="330"/>
        <v>0</v>
      </c>
      <c r="AW570" s="794">
        <f t="shared" si="331"/>
        <v>0</v>
      </c>
      <c r="AX570" s="794">
        <f t="shared" si="332"/>
        <v>0</v>
      </c>
      <c r="AY570" s="1178">
        <f t="shared" si="333"/>
        <v>0</v>
      </c>
      <c r="AZ570" s="2820">
        <f t="shared" si="334"/>
        <v>0</v>
      </c>
      <c r="BA570" s="2820">
        <f t="shared" si="335"/>
        <v>0</v>
      </c>
      <c r="BB570" s="2820">
        <f t="shared" si="336"/>
        <v>0</v>
      </c>
      <c r="BC570" s="2820">
        <f t="shared" si="337"/>
        <v>0</v>
      </c>
      <c r="BD570" s="2820">
        <f t="shared" si="338"/>
        <v>0</v>
      </c>
      <c r="BE570" s="2820">
        <f t="shared" si="339"/>
        <v>0</v>
      </c>
      <c r="BF570" s="2820">
        <f t="shared" si="340"/>
        <v>0</v>
      </c>
      <c r="BG570" s="2820">
        <f t="shared" si="341"/>
        <v>0</v>
      </c>
      <c r="BH570" s="2820">
        <f t="shared" si="342"/>
        <v>0</v>
      </c>
      <c r="BI570" s="2820">
        <f t="shared" si="343"/>
        <v>0</v>
      </c>
      <c r="BJ570" s="2820">
        <f t="shared" si="344"/>
        <v>0</v>
      </c>
      <c r="BK570" s="2820">
        <f t="shared" si="345"/>
        <v>0</v>
      </c>
      <c r="BL570" s="2820">
        <f t="shared" si="346"/>
        <v>0</v>
      </c>
      <c r="BM570" s="2820">
        <f t="shared" si="347"/>
        <v>0</v>
      </c>
      <c r="BN570" s="2820">
        <f t="shared" si="348"/>
        <v>0</v>
      </c>
      <c r="BO570" s="2820">
        <f t="shared" si="349"/>
        <v>0</v>
      </c>
      <c r="BP570" s="2820">
        <f t="shared" si="350"/>
        <v>0</v>
      </c>
      <c r="BQ570" s="2820">
        <f t="shared" si="351"/>
        <v>0</v>
      </c>
      <c r="BR570" s="2820">
        <f t="shared" si="352"/>
        <v>0</v>
      </c>
      <c r="BS570" s="2820">
        <f t="shared" si="353"/>
        <v>0</v>
      </c>
      <c r="BT570" s="2868">
        <f t="shared" si="354"/>
        <v>0</v>
      </c>
    </row>
    <row r="571" spans="1:72">
      <c r="A571" s="1243"/>
      <c r="B571" s="1251"/>
      <c r="C571" s="1251"/>
      <c r="D571" s="2824"/>
      <c r="E571" s="2820">
        <f t="shared" si="326"/>
        <v>0</v>
      </c>
      <c r="F571" s="2821"/>
      <c r="G571" s="2822">
        <f t="shared" si="327"/>
        <v>0</v>
      </c>
      <c r="H571" s="2823">
        <f t="shared" si="328"/>
        <v>0</v>
      </c>
      <c r="I571" s="2831"/>
      <c r="J571" s="2831"/>
      <c r="K571" s="2831"/>
      <c r="L571" s="2831"/>
      <c r="M571" s="2831"/>
      <c r="N571" s="2831"/>
      <c r="O571" s="2831"/>
      <c r="P571" s="2831"/>
      <c r="Q571" s="2831"/>
      <c r="R571" s="2831"/>
      <c r="S571" s="2831"/>
      <c r="T571" s="2831"/>
      <c r="U571" s="2831"/>
      <c r="V571" s="2831"/>
      <c r="W571" s="2831"/>
      <c r="X571" s="2831"/>
      <c r="Y571" s="2831"/>
      <c r="Z571" s="2831"/>
      <c r="AA571" s="2831"/>
      <c r="AB571" s="2831"/>
      <c r="AC571" s="2820">
        <f t="shared" si="329"/>
        <v>0</v>
      </c>
      <c r="AD571" s="2841"/>
      <c r="AE571" s="2841"/>
      <c r="AF571" s="2841"/>
      <c r="AG571" s="2841"/>
      <c r="AH571" s="2841"/>
      <c r="AI571" s="2841"/>
      <c r="AJ571" s="2841"/>
      <c r="AK571" s="2841"/>
      <c r="AL571" s="2841"/>
      <c r="AM571" s="2841"/>
      <c r="AN571" s="2841"/>
      <c r="AO571" s="2841"/>
      <c r="AP571" s="2841"/>
      <c r="AQ571" s="2841"/>
      <c r="AR571" s="2841"/>
      <c r="AS571" s="2841"/>
      <c r="AT571" s="2821"/>
      <c r="AU571" s="2850"/>
      <c r="AV571" s="794">
        <f t="shared" si="330"/>
        <v>0</v>
      </c>
      <c r="AW571" s="794">
        <f t="shared" si="331"/>
        <v>0</v>
      </c>
      <c r="AX571" s="794">
        <f t="shared" si="332"/>
        <v>0</v>
      </c>
      <c r="AY571" s="1178">
        <f t="shared" si="333"/>
        <v>0</v>
      </c>
      <c r="AZ571" s="2820">
        <f t="shared" si="334"/>
        <v>0</v>
      </c>
      <c r="BA571" s="2820">
        <f t="shared" si="335"/>
        <v>0</v>
      </c>
      <c r="BB571" s="2820">
        <f t="shared" si="336"/>
        <v>0</v>
      </c>
      <c r="BC571" s="2820">
        <f t="shared" si="337"/>
        <v>0</v>
      </c>
      <c r="BD571" s="2820">
        <f t="shared" si="338"/>
        <v>0</v>
      </c>
      <c r="BE571" s="2820">
        <f t="shared" si="339"/>
        <v>0</v>
      </c>
      <c r="BF571" s="2820">
        <f t="shared" si="340"/>
        <v>0</v>
      </c>
      <c r="BG571" s="2820">
        <f t="shared" si="341"/>
        <v>0</v>
      </c>
      <c r="BH571" s="2820">
        <f t="shared" si="342"/>
        <v>0</v>
      </c>
      <c r="BI571" s="2820">
        <f t="shared" si="343"/>
        <v>0</v>
      </c>
      <c r="BJ571" s="2820">
        <f t="shared" si="344"/>
        <v>0</v>
      </c>
      <c r="BK571" s="2820">
        <f t="shared" si="345"/>
        <v>0</v>
      </c>
      <c r="BL571" s="2820">
        <f t="shared" si="346"/>
        <v>0</v>
      </c>
      <c r="BM571" s="2820">
        <f t="shared" si="347"/>
        <v>0</v>
      </c>
      <c r="BN571" s="2820">
        <f t="shared" si="348"/>
        <v>0</v>
      </c>
      <c r="BO571" s="2820">
        <f t="shared" si="349"/>
        <v>0</v>
      </c>
      <c r="BP571" s="2820">
        <f t="shared" si="350"/>
        <v>0</v>
      </c>
      <c r="BQ571" s="2820">
        <f t="shared" si="351"/>
        <v>0</v>
      </c>
      <c r="BR571" s="2820">
        <f t="shared" si="352"/>
        <v>0</v>
      </c>
      <c r="BS571" s="2820">
        <f t="shared" si="353"/>
        <v>0</v>
      </c>
      <c r="BT571" s="2868">
        <f t="shared" si="354"/>
        <v>0</v>
      </c>
    </row>
    <row r="572" spans="1:72">
      <c r="A572" s="1243"/>
      <c r="B572" s="1251"/>
      <c r="C572" s="1251"/>
      <c r="D572" s="2824"/>
      <c r="E572" s="2820">
        <f t="shared" si="326"/>
        <v>0</v>
      </c>
      <c r="F572" s="2821"/>
      <c r="G572" s="2822">
        <f t="shared" si="327"/>
        <v>0</v>
      </c>
      <c r="H572" s="2823">
        <f t="shared" si="328"/>
        <v>0</v>
      </c>
      <c r="I572" s="2831"/>
      <c r="J572" s="2831"/>
      <c r="K572" s="2831"/>
      <c r="L572" s="2831"/>
      <c r="M572" s="2831"/>
      <c r="N572" s="2831"/>
      <c r="O572" s="2831"/>
      <c r="P572" s="2831"/>
      <c r="Q572" s="2831"/>
      <c r="R572" s="2831"/>
      <c r="S572" s="2831"/>
      <c r="T572" s="2831"/>
      <c r="U572" s="2831"/>
      <c r="V572" s="2831"/>
      <c r="W572" s="2831"/>
      <c r="X572" s="2831"/>
      <c r="Y572" s="2831"/>
      <c r="Z572" s="2831"/>
      <c r="AA572" s="2831"/>
      <c r="AB572" s="2831"/>
      <c r="AC572" s="2820">
        <f t="shared" si="329"/>
        <v>0</v>
      </c>
      <c r="AD572" s="2841"/>
      <c r="AE572" s="2841"/>
      <c r="AF572" s="2841"/>
      <c r="AG572" s="2841"/>
      <c r="AH572" s="2841"/>
      <c r="AI572" s="2841"/>
      <c r="AJ572" s="2841"/>
      <c r="AK572" s="2841"/>
      <c r="AL572" s="2841"/>
      <c r="AM572" s="2841"/>
      <c r="AN572" s="2841"/>
      <c r="AO572" s="2841"/>
      <c r="AP572" s="2841"/>
      <c r="AQ572" s="2841"/>
      <c r="AR572" s="2841"/>
      <c r="AS572" s="2841"/>
      <c r="AT572" s="2821"/>
      <c r="AU572" s="2850"/>
      <c r="AV572" s="794">
        <f t="shared" si="330"/>
        <v>0</v>
      </c>
      <c r="AW572" s="794">
        <f t="shared" si="331"/>
        <v>0</v>
      </c>
      <c r="AX572" s="794">
        <f t="shared" si="332"/>
        <v>0</v>
      </c>
      <c r="AY572" s="1178">
        <f t="shared" si="333"/>
        <v>0</v>
      </c>
      <c r="AZ572" s="2820">
        <f t="shared" si="334"/>
        <v>0</v>
      </c>
      <c r="BA572" s="2820">
        <f t="shared" si="335"/>
        <v>0</v>
      </c>
      <c r="BB572" s="2820">
        <f t="shared" si="336"/>
        <v>0</v>
      </c>
      <c r="BC572" s="2820">
        <f t="shared" si="337"/>
        <v>0</v>
      </c>
      <c r="BD572" s="2820">
        <f t="shared" si="338"/>
        <v>0</v>
      </c>
      <c r="BE572" s="2820">
        <f t="shared" si="339"/>
        <v>0</v>
      </c>
      <c r="BF572" s="2820">
        <f t="shared" si="340"/>
        <v>0</v>
      </c>
      <c r="BG572" s="2820">
        <f t="shared" si="341"/>
        <v>0</v>
      </c>
      <c r="BH572" s="2820">
        <f t="shared" si="342"/>
        <v>0</v>
      </c>
      <c r="BI572" s="2820">
        <f t="shared" si="343"/>
        <v>0</v>
      </c>
      <c r="BJ572" s="2820">
        <f t="shared" si="344"/>
        <v>0</v>
      </c>
      <c r="BK572" s="2820">
        <f t="shared" si="345"/>
        <v>0</v>
      </c>
      <c r="BL572" s="2820">
        <f t="shared" si="346"/>
        <v>0</v>
      </c>
      <c r="BM572" s="2820">
        <f t="shared" si="347"/>
        <v>0</v>
      </c>
      <c r="BN572" s="2820">
        <f t="shared" si="348"/>
        <v>0</v>
      </c>
      <c r="BO572" s="2820">
        <f t="shared" si="349"/>
        <v>0</v>
      </c>
      <c r="BP572" s="2820">
        <f t="shared" si="350"/>
        <v>0</v>
      </c>
      <c r="BQ572" s="2820">
        <f t="shared" si="351"/>
        <v>0</v>
      </c>
      <c r="BR572" s="2820">
        <f t="shared" si="352"/>
        <v>0</v>
      </c>
      <c r="BS572" s="2820">
        <f t="shared" si="353"/>
        <v>0</v>
      </c>
      <c r="BT572" s="2868">
        <f t="shared" si="354"/>
        <v>0</v>
      </c>
    </row>
    <row r="573" spans="1:72">
      <c r="A573" s="1243"/>
      <c r="B573" s="1251"/>
      <c r="C573" s="1251"/>
      <c r="D573" s="2824"/>
      <c r="E573" s="2820">
        <f t="shared" si="326"/>
        <v>0</v>
      </c>
      <c r="F573" s="2821"/>
      <c r="G573" s="2822">
        <f t="shared" si="327"/>
        <v>0</v>
      </c>
      <c r="H573" s="2823">
        <f t="shared" si="328"/>
        <v>0</v>
      </c>
      <c r="I573" s="2831"/>
      <c r="J573" s="2831"/>
      <c r="K573" s="2831"/>
      <c r="L573" s="2831"/>
      <c r="M573" s="2831"/>
      <c r="N573" s="2831"/>
      <c r="O573" s="2831"/>
      <c r="P573" s="2831"/>
      <c r="Q573" s="2831"/>
      <c r="R573" s="2831"/>
      <c r="S573" s="2831"/>
      <c r="T573" s="2831"/>
      <c r="U573" s="2831"/>
      <c r="V573" s="2831"/>
      <c r="W573" s="2831"/>
      <c r="X573" s="2831"/>
      <c r="Y573" s="2831"/>
      <c r="Z573" s="2831"/>
      <c r="AA573" s="2831"/>
      <c r="AB573" s="2831"/>
      <c r="AC573" s="2820">
        <f t="shared" si="329"/>
        <v>0</v>
      </c>
      <c r="AD573" s="2841"/>
      <c r="AE573" s="2841"/>
      <c r="AF573" s="2841"/>
      <c r="AG573" s="2841"/>
      <c r="AH573" s="2841"/>
      <c r="AI573" s="2841"/>
      <c r="AJ573" s="2841"/>
      <c r="AK573" s="2841"/>
      <c r="AL573" s="2841"/>
      <c r="AM573" s="2841"/>
      <c r="AN573" s="2841"/>
      <c r="AO573" s="2841"/>
      <c r="AP573" s="2841"/>
      <c r="AQ573" s="2841"/>
      <c r="AR573" s="2841"/>
      <c r="AS573" s="2841"/>
      <c r="AT573" s="2821"/>
      <c r="AU573" s="2850"/>
      <c r="AV573" s="794">
        <f t="shared" si="330"/>
        <v>0</v>
      </c>
      <c r="AW573" s="794">
        <f t="shared" si="331"/>
        <v>0</v>
      </c>
      <c r="AX573" s="794">
        <f t="shared" si="332"/>
        <v>0</v>
      </c>
      <c r="AY573" s="1178">
        <f t="shared" si="333"/>
        <v>0</v>
      </c>
      <c r="AZ573" s="2820">
        <f t="shared" si="334"/>
        <v>0</v>
      </c>
      <c r="BA573" s="2820">
        <f t="shared" si="335"/>
        <v>0</v>
      </c>
      <c r="BB573" s="2820">
        <f t="shared" si="336"/>
        <v>0</v>
      </c>
      <c r="BC573" s="2820">
        <f t="shared" si="337"/>
        <v>0</v>
      </c>
      <c r="BD573" s="2820">
        <f t="shared" si="338"/>
        <v>0</v>
      </c>
      <c r="BE573" s="2820">
        <f t="shared" si="339"/>
        <v>0</v>
      </c>
      <c r="BF573" s="2820">
        <f t="shared" si="340"/>
        <v>0</v>
      </c>
      <c r="BG573" s="2820">
        <f t="shared" si="341"/>
        <v>0</v>
      </c>
      <c r="BH573" s="2820">
        <f t="shared" si="342"/>
        <v>0</v>
      </c>
      <c r="BI573" s="2820">
        <f t="shared" si="343"/>
        <v>0</v>
      </c>
      <c r="BJ573" s="2820">
        <f t="shared" si="344"/>
        <v>0</v>
      </c>
      <c r="BK573" s="2820">
        <f t="shared" si="345"/>
        <v>0</v>
      </c>
      <c r="BL573" s="2820">
        <f t="shared" si="346"/>
        <v>0</v>
      </c>
      <c r="BM573" s="2820">
        <f t="shared" si="347"/>
        <v>0</v>
      </c>
      <c r="BN573" s="2820">
        <f t="shared" si="348"/>
        <v>0</v>
      </c>
      <c r="BO573" s="2820">
        <f t="shared" si="349"/>
        <v>0</v>
      </c>
      <c r="BP573" s="2820">
        <f t="shared" si="350"/>
        <v>0</v>
      </c>
      <c r="BQ573" s="2820">
        <f t="shared" si="351"/>
        <v>0</v>
      </c>
      <c r="BR573" s="2820">
        <f t="shared" si="352"/>
        <v>0</v>
      </c>
      <c r="BS573" s="2820">
        <f t="shared" si="353"/>
        <v>0</v>
      </c>
      <c r="BT573" s="2868">
        <f t="shared" si="354"/>
        <v>0</v>
      </c>
    </row>
    <row r="574" spans="1:72">
      <c r="A574" s="1243"/>
      <c r="B574" s="1251"/>
      <c r="C574" s="1251"/>
      <c r="D574" s="2824"/>
      <c r="E574" s="2820">
        <f t="shared" si="326"/>
        <v>0</v>
      </c>
      <c r="F574" s="2821"/>
      <c r="G574" s="2822">
        <f t="shared" si="327"/>
        <v>0</v>
      </c>
      <c r="H574" s="2823">
        <f t="shared" si="328"/>
        <v>0</v>
      </c>
      <c r="I574" s="2831"/>
      <c r="J574" s="2831"/>
      <c r="K574" s="2831"/>
      <c r="L574" s="2831"/>
      <c r="M574" s="2831"/>
      <c r="N574" s="2831"/>
      <c r="O574" s="2831"/>
      <c r="P574" s="2831"/>
      <c r="Q574" s="2831"/>
      <c r="R574" s="2831"/>
      <c r="S574" s="2831"/>
      <c r="T574" s="2831"/>
      <c r="U574" s="2831"/>
      <c r="V574" s="2831"/>
      <c r="W574" s="2831"/>
      <c r="X574" s="2831"/>
      <c r="Y574" s="2831"/>
      <c r="Z574" s="2831"/>
      <c r="AA574" s="2831"/>
      <c r="AB574" s="2831"/>
      <c r="AC574" s="2820">
        <f t="shared" si="329"/>
        <v>0</v>
      </c>
      <c r="AD574" s="2841"/>
      <c r="AE574" s="2841"/>
      <c r="AF574" s="2841"/>
      <c r="AG574" s="2841"/>
      <c r="AH574" s="2841"/>
      <c r="AI574" s="2841"/>
      <c r="AJ574" s="2841"/>
      <c r="AK574" s="2841"/>
      <c r="AL574" s="2841"/>
      <c r="AM574" s="2841"/>
      <c r="AN574" s="2841"/>
      <c r="AO574" s="2841"/>
      <c r="AP574" s="2841"/>
      <c r="AQ574" s="2841"/>
      <c r="AR574" s="2841"/>
      <c r="AS574" s="2841"/>
      <c r="AT574" s="2821"/>
      <c r="AU574" s="2850"/>
      <c r="AV574" s="794">
        <f t="shared" si="330"/>
        <v>0</v>
      </c>
      <c r="AW574" s="794">
        <f t="shared" si="331"/>
        <v>0</v>
      </c>
      <c r="AX574" s="794">
        <f t="shared" si="332"/>
        <v>0</v>
      </c>
      <c r="AY574" s="1178">
        <f t="shared" si="333"/>
        <v>0</v>
      </c>
      <c r="AZ574" s="2820">
        <f t="shared" si="334"/>
        <v>0</v>
      </c>
      <c r="BA574" s="2820">
        <f t="shared" si="335"/>
        <v>0</v>
      </c>
      <c r="BB574" s="2820">
        <f t="shared" si="336"/>
        <v>0</v>
      </c>
      <c r="BC574" s="2820">
        <f t="shared" si="337"/>
        <v>0</v>
      </c>
      <c r="BD574" s="2820">
        <f t="shared" si="338"/>
        <v>0</v>
      </c>
      <c r="BE574" s="2820">
        <f t="shared" si="339"/>
        <v>0</v>
      </c>
      <c r="BF574" s="2820">
        <f t="shared" si="340"/>
        <v>0</v>
      </c>
      <c r="BG574" s="2820">
        <f t="shared" si="341"/>
        <v>0</v>
      </c>
      <c r="BH574" s="2820">
        <f t="shared" si="342"/>
        <v>0</v>
      </c>
      <c r="BI574" s="2820">
        <f t="shared" si="343"/>
        <v>0</v>
      </c>
      <c r="BJ574" s="2820">
        <f t="shared" si="344"/>
        <v>0</v>
      </c>
      <c r="BK574" s="2820">
        <f t="shared" si="345"/>
        <v>0</v>
      </c>
      <c r="BL574" s="2820">
        <f t="shared" si="346"/>
        <v>0</v>
      </c>
      <c r="BM574" s="2820">
        <f t="shared" si="347"/>
        <v>0</v>
      </c>
      <c r="BN574" s="2820">
        <f t="shared" si="348"/>
        <v>0</v>
      </c>
      <c r="BO574" s="2820">
        <f t="shared" si="349"/>
        <v>0</v>
      </c>
      <c r="BP574" s="2820">
        <f t="shared" si="350"/>
        <v>0</v>
      </c>
      <c r="BQ574" s="2820">
        <f t="shared" si="351"/>
        <v>0</v>
      </c>
      <c r="BR574" s="2820">
        <f t="shared" si="352"/>
        <v>0</v>
      </c>
      <c r="BS574" s="2820">
        <f t="shared" si="353"/>
        <v>0</v>
      </c>
      <c r="BT574" s="2868">
        <f t="shared" si="354"/>
        <v>0</v>
      </c>
    </row>
    <row r="575" spans="1:72">
      <c r="A575" s="1243"/>
      <c r="B575" s="1251"/>
      <c r="C575" s="1251"/>
      <c r="D575" s="2824"/>
      <c r="E575" s="2820">
        <f t="shared" si="326"/>
        <v>0</v>
      </c>
      <c r="F575" s="2821"/>
      <c r="G575" s="2822">
        <f t="shared" si="327"/>
        <v>0</v>
      </c>
      <c r="H575" s="2823">
        <f t="shared" si="328"/>
        <v>0</v>
      </c>
      <c r="I575" s="2831"/>
      <c r="J575" s="2831"/>
      <c r="K575" s="2831"/>
      <c r="L575" s="2831"/>
      <c r="M575" s="2831"/>
      <c r="N575" s="2831"/>
      <c r="O575" s="2831"/>
      <c r="P575" s="2831"/>
      <c r="Q575" s="2831"/>
      <c r="R575" s="2831"/>
      <c r="S575" s="2831"/>
      <c r="T575" s="2831"/>
      <c r="U575" s="2831"/>
      <c r="V575" s="2831"/>
      <c r="W575" s="2831"/>
      <c r="X575" s="2831"/>
      <c r="Y575" s="2831"/>
      <c r="Z575" s="2831"/>
      <c r="AA575" s="2831"/>
      <c r="AB575" s="2831"/>
      <c r="AC575" s="2820">
        <f t="shared" si="329"/>
        <v>0</v>
      </c>
      <c r="AD575" s="2841"/>
      <c r="AE575" s="2841"/>
      <c r="AF575" s="2841"/>
      <c r="AG575" s="2841"/>
      <c r="AH575" s="2841"/>
      <c r="AI575" s="2841"/>
      <c r="AJ575" s="2841"/>
      <c r="AK575" s="2841"/>
      <c r="AL575" s="2841"/>
      <c r="AM575" s="2841"/>
      <c r="AN575" s="2841"/>
      <c r="AO575" s="2841"/>
      <c r="AP575" s="2841"/>
      <c r="AQ575" s="2841"/>
      <c r="AR575" s="2841"/>
      <c r="AS575" s="2841"/>
      <c r="AT575" s="2821"/>
      <c r="AU575" s="2850"/>
      <c r="AV575" s="794">
        <f t="shared" si="330"/>
        <v>0</v>
      </c>
      <c r="AW575" s="794">
        <f t="shared" si="331"/>
        <v>0</v>
      </c>
      <c r="AX575" s="794">
        <f t="shared" si="332"/>
        <v>0</v>
      </c>
      <c r="AY575" s="1178">
        <f t="shared" si="333"/>
        <v>0</v>
      </c>
      <c r="AZ575" s="2820">
        <f t="shared" si="334"/>
        <v>0</v>
      </c>
      <c r="BA575" s="2820">
        <f t="shared" si="335"/>
        <v>0</v>
      </c>
      <c r="BB575" s="2820">
        <f t="shared" si="336"/>
        <v>0</v>
      </c>
      <c r="BC575" s="2820">
        <f t="shared" si="337"/>
        <v>0</v>
      </c>
      <c r="BD575" s="2820">
        <f t="shared" si="338"/>
        <v>0</v>
      </c>
      <c r="BE575" s="2820">
        <f t="shared" si="339"/>
        <v>0</v>
      </c>
      <c r="BF575" s="2820">
        <f t="shared" si="340"/>
        <v>0</v>
      </c>
      <c r="BG575" s="2820">
        <f t="shared" si="341"/>
        <v>0</v>
      </c>
      <c r="BH575" s="2820">
        <f t="shared" si="342"/>
        <v>0</v>
      </c>
      <c r="BI575" s="2820">
        <f t="shared" si="343"/>
        <v>0</v>
      </c>
      <c r="BJ575" s="2820">
        <f t="shared" si="344"/>
        <v>0</v>
      </c>
      <c r="BK575" s="2820">
        <f t="shared" si="345"/>
        <v>0</v>
      </c>
      <c r="BL575" s="2820">
        <f t="shared" si="346"/>
        <v>0</v>
      </c>
      <c r="BM575" s="2820">
        <f t="shared" si="347"/>
        <v>0</v>
      </c>
      <c r="BN575" s="2820">
        <f t="shared" si="348"/>
        <v>0</v>
      </c>
      <c r="BO575" s="2820">
        <f t="shared" si="349"/>
        <v>0</v>
      </c>
      <c r="BP575" s="2820">
        <f t="shared" si="350"/>
        <v>0</v>
      </c>
      <c r="BQ575" s="2820">
        <f t="shared" si="351"/>
        <v>0</v>
      </c>
      <c r="BR575" s="2820">
        <f t="shared" si="352"/>
        <v>0</v>
      </c>
      <c r="BS575" s="2820">
        <f t="shared" si="353"/>
        <v>0</v>
      </c>
      <c r="BT575" s="2868">
        <f t="shared" si="354"/>
        <v>0</v>
      </c>
    </row>
    <row r="576" spans="1:72">
      <c r="A576" s="1243"/>
      <c r="B576" s="1251"/>
      <c r="C576" s="1251"/>
      <c r="D576" s="2824"/>
      <c r="E576" s="2820">
        <f t="shared" si="326"/>
        <v>0</v>
      </c>
      <c r="F576" s="2821"/>
      <c r="G576" s="2822">
        <f t="shared" si="327"/>
        <v>0</v>
      </c>
      <c r="H576" s="2823">
        <f t="shared" si="328"/>
        <v>0</v>
      </c>
      <c r="I576" s="2831"/>
      <c r="J576" s="2831"/>
      <c r="K576" s="2831"/>
      <c r="L576" s="2831"/>
      <c r="M576" s="2831"/>
      <c r="N576" s="2831"/>
      <c r="O576" s="2831"/>
      <c r="P576" s="2831"/>
      <c r="Q576" s="2831"/>
      <c r="R576" s="2831"/>
      <c r="S576" s="2831"/>
      <c r="T576" s="2831"/>
      <c r="U576" s="2831"/>
      <c r="V576" s="2831"/>
      <c r="W576" s="2831"/>
      <c r="X576" s="2831"/>
      <c r="Y576" s="2831"/>
      <c r="Z576" s="2831"/>
      <c r="AA576" s="2831"/>
      <c r="AB576" s="2831"/>
      <c r="AC576" s="2820">
        <f t="shared" si="329"/>
        <v>0</v>
      </c>
      <c r="AD576" s="2841"/>
      <c r="AE576" s="2841"/>
      <c r="AF576" s="2841"/>
      <c r="AG576" s="2841"/>
      <c r="AH576" s="2841"/>
      <c r="AI576" s="2841"/>
      <c r="AJ576" s="2841"/>
      <c r="AK576" s="2841"/>
      <c r="AL576" s="2841"/>
      <c r="AM576" s="2841"/>
      <c r="AN576" s="2841"/>
      <c r="AO576" s="2841"/>
      <c r="AP576" s="2841"/>
      <c r="AQ576" s="2841"/>
      <c r="AR576" s="2841"/>
      <c r="AS576" s="2841"/>
      <c r="AT576" s="2821"/>
      <c r="AU576" s="2850"/>
      <c r="AV576" s="794">
        <f t="shared" si="330"/>
        <v>0</v>
      </c>
      <c r="AW576" s="794">
        <f t="shared" si="331"/>
        <v>0</v>
      </c>
      <c r="AX576" s="794">
        <f t="shared" si="332"/>
        <v>0</v>
      </c>
      <c r="AY576" s="1178">
        <f t="shared" si="333"/>
        <v>0</v>
      </c>
      <c r="AZ576" s="2820">
        <f t="shared" si="334"/>
        <v>0</v>
      </c>
      <c r="BA576" s="2820">
        <f t="shared" si="335"/>
        <v>0</v>
      </c>
      <c r="BB576" s="2820">
        <f t="shared" si="336"/>
        <v>0</v>
      </c>
      <c r="BC576" s="2820">
        <f t="shared" si="337"/>
        <v>0</v>
      </c>
      <c r="BD576" s="2820">
        <f t="shared" si="338"/>
        <v>0</v>
      </c>
      <c r="BE576" s="2820">
        <f t="shared" si="339"/>
        <v>0</v>
      </c>
      <c r="BF576" s="2820">
        <f t="shared" si="340"/>
        <v>0</v>
      </c>
      <c r="BG576" s="2820">
        <f t="shared" si="341"/>
        <v>0</v>
      </c>
      <c r="BH576" s="2820">
        <f t="shared" si="342"/>
        <v>0</v>
      </c>
      <c r="BI576" s="2820">
        <f t="shared" si="343"/>
        <v>0</v>
      </c>
      <c r="BJ576" s="2820">
        <f t="shared" si="344"/>
        <v>0</v>
      </c>
      <c r="BK576" s="2820">
        <f t="shared" si="345"/>
        <v>0</v>
      </c>
      <c r="BL576" s="2820">
        <f t="shared" si="346"/>
        <v>0</v>
      </c>
      <c r="BM576" s="2820">
        <f t="shared" si="347"/>
        <v>0</v>
      </c>
      <c r="BN576" s="2820">
        <f t="shared" si="348"/>
        <v>0</v>
      </c>
      <c r="BO576" s="2820">
        <f t="shared" si="349"/>
        <v>0</v>
      </c>
      <c r="BP576" s="2820">
        <f t="shared" si="350"/>
        <v>0</v>
      </c>
      <c r="BQ576" s="2820">
        <f t="shared" si="351"/>
        <v>0</v>
      </c>
      <c r="BR576" s="2820">
        <f t="shared" si="352"/>
        <v>0</v>
      </c>
      <c r="BS576" s="2820">
        <f t="shared" si="353"/>
        <v>0</v>
      </c>
      <c r="BT576" s="2868">
        <f t="shared" si="354"/>
        <v>0</v>
      </c>
    </row>
    <row r="577" spans="1:72">
      <c r="A577" s="1243"/>
      <c r="B577" s="1251"/>
      <c r="C577" s="1251"/>
      <c r="D577" s="2824"/>
      <c r="E577" s="2820">
        <f t="shared" si="326"/>
        <v>0</v>
      </c>
      <c r="F577" s="2821"/>
      <c r="G577" s="2822">
        <f t="shared" si="327"/>
        <v>0</v>
      </c>
      <c r="H577" s="2823">
        <f t="shared" si="328"/>
        <v>0</v>
      </c>
      <c r="I577" s="2831"/>
      <c r="J577" s="2831"/>
      <c r="K577" s="2831"/>
      <c r="L577" s="2831"/>
      <c r="M577" s="2831"/>
      <c r="N577" s="2831"/>
      <c r="O577" s="2831"/>
      <c r="P577" s="2831"/>
      <c r="Q577" s="2831"/>
      <c r="R577" s="2831"/>
      <c r="S577" s="2831"/>
      <c r="T577" s="2831"/>
      <c r="U577" s="2831"/>
      <c r="V577" s="2831"/>
      <c r="W577" s="2831"/>
      <c r="X577" s="2831"/>
      <c r="Y577" s="2831"/>
      <c r="Z577" s="2831"/>
      <c r="AA577" s="2831"/>
      <c r="AB577" s="2831"/>
      <c r="AC577" s="2820">
        <f t="shared" si="329"/>
        <v>0</v>
      </c>
      <c r="AD577" s="2841"/>
      <c r="AE577" s="2841"/>
      <c r="AF577" s="2841"/>
      <c r="AG577" s="2841"/>
      <c r="AH577" s="2841"/>
      <c r="AI577" s="2841"/>
      <c r="AJ577" s="2841"/>
      <c r="AK577" s="2841"/>
      <c r="AL577" s="2841"/>
      <c r="AM577" s="2841"/>
      <c r="AN577" s="2841"/>
      <c r="AO577" s="2841"/>
      <c r="AP577" s="2841"/>
      <c r="AQ577" s="2841"/>
      <c r="AR577" s="2841"/>
      <c r="AS577" s="2841"/>
      <c r="AT577" s="2821"/>
      <c r="AU577" s="2850"/>
      <c r="AV577" s="794">
        <f t="shared" si="330"/>
        <v>0</v>
      </c>
      <c r="AW577" s="794">
        <f t="shared" si="331"/>
        <v>0</v>
      </c>
      <c r="AX577" s="794">
        <f t="shared" si="332"/>
        <v>0</v>
      </c>
      <c r="AY577" s="1178">
        <f t="shared" si="333"/>
        <v>0</v>
      </c>
      <c r="AZ577" s="2820">
        <f t="shared" si="334"/>
        <v>0</v>
      </c>
      <c r="BA577" s="2820">
        <f t="shared" si="335"/>
        <v>0</v>
      </c>
      <c r="BB577" s="2820">
        <f t="shared" si="336"/>
        <v>0</v>
      </c>
      <c r="BC577" s="2820">
        <f t="shared" si="337"/>
        <v>0</v>
      </c>
      <c r="BD577" s="2820">
        <f t="shared" si="338"/>
        <v>0</v>
      </c>
      <c r="BE577" s="2820">
        <f t="shared" si="339"/>
        <v>0</v>
      </c>
      <c r="BF577" s="2820">
        <f t="shared" si="340"/>
        <v>0</v>
      </c>
      <c r="BG577" s="2820">
        <f t="shared" si="341"/>
        <v>0</v>
      </c>
      <c r="BH577" s="2820">
        <f t="shared" si="342"/>
        <v>0</v>
      </c>
      <c r="BI577" s="2820">
        <f t="shared" si="343"/>
        <v>0</v>
      </c>
      <c r="BJ577" s="2820">
        <f t="shared" si="344"/>
        <v>0</v>
      </c>
      <c r="BK577" s="2820">
        <f t="shared" si="345"/>
        <v>0</v>
      </c>
      <c r="BL577" s="2820">
        <f t="shared" si="346"/>
        <v>0</v>
      </c>
      <c r="BM577" s="2820">
        <f t="shared" si="347"/>
        <v>0</v>
      </c>
      <c r="BN577" s="2820">
        <f t="shared" si="348"/>
        <v>0</v>
      </c>
      <c r="BO577" s="2820">
        <f t="shared" si="349"/>
        <v>0</v>
      </c>
      <c r="BP577" s="2820">
        <f t="shared" si="350"/>
        <v>0</v>
      </c>
      <c r="BQ577" s="2820">
        <f t="shared" si="351"/>
        <v>0</v>
      </c>
      <c r="BR577" s="2820">
        <f t="shared" si="352"/>
        <v>0</v>
      </c>
      <c r="BS577" s="2820">
        <f t="shared" si="353"/>
        <v>0</v>
      </c>
      <c r="BT577" s="2868">
        <f t="shared" si="354"/>
        <v>0</v>
      </c>
    </row>
    <row r="578" spans="1:72">
      <c r="A578" s="1243"/>
      <c r="B578" s="1251"/>
      <c r="C578" s="1251"/>
      <c r="D578" s="2824"/>
      <c r="E578" s="2820">
        <f t="shared" si="326"/>
        <v>0</v>
      </c>
      <c r="F578" s="2821"/>
      <c r="G578" s="2822">
        <f t="shared" si="327"/>
        <v>0</v>
      </c>
      <c r="H578" s="2823">
        <f t="shared" si="328"/>
        <v>0</v>
      </c>
      <c r="I578" s="2831"/>
      <c r="J578" s="2831"/>
      <c r="K578" s="2831"/>
      <c r="L578" s="2831"/>
      <c r="M578" s="2831"/>
      <c r="N578" s="2831"/>
      <c r="O578" s="2831"/>
      <c r="P578" s="2831"/>
      <c r="Q578" s="2831"/>
      <c r="R578" s="2831"/>
      <c r="S578" s="2831"/>
      <c r="T578" s="2831"/>
      <c r="U578" s="2831"/>
      <c r="V578" s="2831"/>
      <c r="W578" s="2831"/>
      <c r="X578" s="2831"/>
      <c r="Y578" s="2831"/>
      <c r="Z578" s="2831"/>
      <c r="AA578" s="2831"/>
      <c r="AB578" s="2831"/>
      <c r="AC578" s="2820">
        <f t="shared" si="329"/>
        <v>0</v>
      </c>
      <c r="AD578" s="2841"/>
      <c r="AE578" s="2841"/>
      <c r="AF578" s="2841"/>
      <c r="AG578" s="2841"/>
      <c r="AH578" s="2841"/>
      <c r="AI578" s="2841"/>
      <c r="AJ578" s="2841"/>
      <c r="AK578" s="2841"/>
      <c r="AL578" s="2841"/>
      <c r="AM578" s="2841"/>
      <c r="AN578" s="2841"/>
      <c r="AO578" s="2841"/>
      <c r="AP578" s="2841"/>
      <c r="AQ578" s="2841"/>
      <c r="AR578" s="2841"/>
      <c r="AS578" s="2841"/>
      <c r="AT578" s="2821"/>
      <c r="AU578" s="2850"/>
      <c r="AV578" s="794">
        <f t="shared" si="330"/>
        <v>0</v>
      </c>
      <c r="AW578" s="794">
        <f t="shared" si="331"/>
        <v>0</v>
      </c>
      <c r="AX578" s="794">
        <f t="shared" si="332"/>
        <v>0</v>
      </c>
      <c r="AY578" s="1178">
        <f t="shared" si="333"/>
        <v>0</v>
      </c>
      <c r="AZ578" s="2820">
        <f t="shared" si="334"/>
        <v>0</v>
      </c>
      <c r="BA578" s="2820">
        <f t="shared" si="335"/>
        <v>0</v>
      </c>
      <c r="BB578" s="2820">
        <f t="shared" si="336"/>
        <v>0</v>
      </c>
      <c r="BC578" s="2820">
        <f t="shared" si="337"/>
        <v>0</v>
      </c>
      <c r="BD578" s="2820">
        <f t="shared" si="338"/>
        <v>0</v>
      </c>
      <c r="BE578" s="2820">
        <f t="shared" si="339"/>
        <v>0</v>
      </c>
      <c r="BF578" s="2820">
        <f t="shared" si="340"/>
        <v>0</v>
      </c>
      <c r="BG578" s="2820">
        <f t="shared" si="341"/>
        <v>0</v>
      </c>
      <c r="BH578" s="2820">
        <f t="shared" si="342"/>
        <v>0</v>
      </c>
      <c r="BI578" s="2820">
        <f t="shared" si="343"/>
        <v>0</v>
      </c>
      <c r="BJ578" s="2820">
        <f t="shared" si="344"/>
        <v>0</v>
      </c>
      <c r="BK578" s="2820">
        <f t="shared" si="345"/>
        <v>0</v>
      </c>
      <c r="BL578" s="2820">
        <f t="shared" si="346"/>
        <v>0</v>
      </c>
      <c r="BM578" s="2820">
        <f t="shared" si="347"/>
        <v>0</v>
      </c>
      <c r="BN578" s="2820">
        <f t="shared" si="348"/>
        <v>0</v>
      </c>
      <c r="BO578" s="2820">
        <f t="shared" si="349"/>
        <v>0</v>
      </c>
      <c r="BP578" s="2820">
        <f t="shared" si="350"/>
        <v>0</v>
      </c>
      <c r="BQ578" s="2820">
        <f t="shared" si="351"/>
        <v>0</v>
      </c>
      <c r="BR578" s="2820">
        <f t="shared" si="352"/>
        <v>0</v>
      </c>
      <c r="BS578" s="2820">
        <f t="shared" si="353"/>
        <v>0</v>
      </c>
      <c r="BT578" s="2868">
        <f t="shared" si="354"/>
        <v>0</v>
      </c>
    </row>
    <row r="579" spans="1:72">
      <c r="A579" s="1243"/>
      <c r="B579" s="1251"/>
      <c r="C579" s="1251"/>
      <c r="D579" s="2824"/>
      <c r="E579" s="2820">
        <f t="shared" si="326"/>
        <v>0</v>
      </c>
      <c r="F579" s="2821"/>
      <c r="G579" s="2822">
        <f t="shared" si="327"/>
        <v>0</v>
      </c>
      <c r="H579" s="2823">
        <f t="shared" si="328"/>
        <v>0</v>
      </c>
      <c r="I579" s="2831"/>
      <c r="J579" s="2831"/>
      <c r="K579" s="2831"/>
      <c r="L579" s="2831"/>
      <c r="M579" s="2831"/>
      <c r="N579" s="2831"/>
      <c r="O579" s="2831"/>
      <c r="P579" s="2831"/>
      <c r="Q579" s="2831"/>
      <c r="R579" s="2831"/>
      <c r="S579" s="2831"/>
      <c r="T579" s="2831"/>
      <c r="U579" s="2831"/>
      <c r="V579" s="2831"/>
      <c r="W579" s="2831"/>
      <c r="X579" s="2831"/>
      <c r="Y579" s="2831"/>
      <c r="Z579" s="2831"/>
      <c r="AA579" s="2831"/>
      <c r="AB579" s="2831"/>
      <c r="AC579" s="2820">
        <f t="shared" si="329"/>
        <v>0</v>
      </c>
      <c r="AD579" s="2841"/>
      <c r="AE579" s="2841"/>
      <c r="AF579" s="2841"/>
      <c r="AG579" s="2841"/>
      <c r="AH579" s="2841"/>
      <c r="AI579" s="2841"/>
      <c r="AJ579" s="2841"/>
      <c r="AK579" s="2841"/>
      <c r="AL579" s="2841"/>
      <c r="AM579" s="2841"/>
      <c r="AN579" s="2841"/>
      <c r="AO579" s="2841"/>
      <c r="AP579" s="2841"/>
      <c r="AQ579" s="2841"/>
      <c r="AR579" s="2841"/>
      <c r="AS579" s="2841"/>
      <c r="AT579" s="2821"/>
      <c r="AU579" s="2850"/>
      <c r="AV579" s="794">
        <f t="shared" si="330"/>
        <v>0</v>
      </c>
      <c r="AW579" s="794">
        <f t="shared" si="331"/>
        <v>0</v>
      </c>
      <c r="AX579" s="794">
        <f t="shared" si="332"/>
        <v>0</v>
      </c>
      <c r="AY579" s="1178">
        <f t="shared" si="333"/>
        <v>0</v>
      </c>
      <c r="AZ579" s="2820">
        <f t="shared" si="334"/>
        <v>0</v>
      </c>
      <c r="BA579" s="2820">
        <f t="shared" si="335"/>
        <v>0</v>
      </c>
      <c r="BB579" s="2820">
        <f t="shared" si="336"/>
        <v>0</v>
      </c>
      <c r="BC579" s="2820">
        <f t="shared" si="337"/>
        <v>0</v>
      </c>
      <c r="BD579" s="2820">
        <f t="shared" si="338"/>
        <v>0</v>
      </c>
      <c r="BE579" s="2820">
        <f t="shared" si="339"/>
        <v>0</v>
      </c>
      <c r="BF579" s="2820">
        <f t="shared" si="340"/>
        <v>0</v>
      </c>
      <c r="BG579" s="2820">
        <f t="shared" si="341"/>
        <v>0</v>
      </c>
      <c r="BH579" s="2820">
        <f t="shared" si="342"/>
        <v>0</v>
      </c>
      <c r="BI579" s="2820">
        <f t="shared" si="343"/>
        <v>0</v>
      </c>
      <c r="BJ579" s="2820">
        <f t="shared" si="344"/>
        <v>0</v>
      </c>
      <c r="BK579" s="2820">
        <f t="shared" si="345"/>
        <v>0</v>
      </c>
      <c r="BL579" s="2820">
        <f t="shared" si="346"/>
        <v>0</v>
      </c>
      <c r="BM579" s="2820">
        <f t="shared" si="347"/>
        <v>0</v>
      </c>
      <c r="BN579" s="2820">
        <f t="shared" si="348"/>
        <v>0</v>
      </c>
      <c r="BO579" s="2820">
        <f t="shared" si="349"/>
        <v>0</v>
      </c>
      <c r="BP579" s="2820">
        <f t="shared" si="350"/>
        <v>0</v>
      </c>
      <c r="BQ579" s="2820">
        <f t="shared" si="351"/>
        <v>0</v>
      </c>
      <c r="BR579" s="2820">
        <f t="shared" si="352"/>
        <v>0</v>
      </c>
      <c r="BS579" s="2820">
        <f t="shared" si="353"/>
        <v>0</v>
      </c>
      <c r="BT579" s="2868">
        <f t="shared" si="354"/>
        <v>0</v>
      </c>
    </row>
    <row r="580" spans="1:72">
      <c r="A580" s="1243"/>
      <c r="B580" s="1251"/>
      <c r="C580" s="1251"/>
      <c r="D580" s="2824"/>
      <c r="E580" s="2820">
        <f t="shared" si="326"/>
        <v>0</v>
      </c>
      <c r="F580" s="2821"/>
      <c r="G580" s="2822">
        <f t="shared" si="327"/>
        <v>0</v>
      </c>
      <c r="H580" s="2823">
        <f t="shared" si="328"/>
        <v>0</v>
      </c>
      <c r="I580" s="2831"/>
      <c r="J580" s="2831"/>
      <c r="K580" s="2831"/>
      <c r="L580" s="2831"/>
      <c r="M580" s="2831"/>
      <c r="N580" s="2831"/>
      <c r="O580" s="2831"/>
      <c r="P580" s="2831"/>
      <c r="Q580" s="2831"/>
      <c r="R580" s="2831"/>
      <c r="S580" s="2831"/>
      <c r="T580" s="2831"/>
      <c r="U580" s="2831"/>
      <c r="V580" s="2831"/>
      <c r="W580" s="2831"/>
      <c r="X580" s="2831"/>
      <c r="Y580" s="2831"/>
      <c r="Z580" s="2831"/>
      <c r="AA580" s="2831"/>
      <c r="AB580" s="2831"/>
      <c r="AC580" s="2820">
        <f t="shared" si="329"/>
        <v>0</v>
      </c>
      <c r="AD580" s="2841"/>
      <c r="AE580" s="2841"/>
      <c r="AF580" s="2841"/>
      <c r="AG580" s="2841"/>
      <c r="AH580" s="2841"/>
      <c r="AI580" s="2841"/>
      <c r="AJ580" s="2841"/>
      <c r="AK580" s="2841"/>
      <c r="AL580" s="2841"/>
      <c r="AM580" s="2841"/>
      <c r="AN580" s="2841"/>
      <c r="AO580" s="2841"/>
      <c r="AP580" s="2841"/>
      <c r="AQ580" s="2841"/>
      <c r="AR580" s="2841"/>
      <c r="AS580" s="2841"/>
      <c r="AT580" s="2821"/>
      <c r="AU580" s="2850"/>
      <c r="AV580" s="794">
        <f t="shared" si="330"/>
        <v>0</v>
      </c>
      <c r="AW580" s="794">
        <f t="shared" si="331"/>
        <v>0</v>
      </c>
      <c r="AX580" s="794">
        <f t="shared" si="332"/>
        <v>0</v>
      </c>
      <c r="AY580" s="1178">
        <f t="shared" si="333"/>
        <v>0</v>
      </c>
      <c r="AZ580" s="2820">
        <f t="shared" si="334"/>
        <v>0</v>
      </c>
      <c r="BA580" s="2820">
        <f t="shared" si="335"/>
        <v>0</v>
      </c>
      <c r="BB580" s="2820">
        <f t="shared" si="336"/>
        <v>0</v>
      </c>
      <c r="BC580" s="2820">
        <f t="shared" si="337"/>
        <v>0</v>
      </c>
      <c r="BD580" s="2820">
        <f t="shared" si="338"/>
        <v>0</v>
      </c>
      <c r="BE580" s="2820">
        <f t="shared" si="339"/>
        <v>0</v>
      </c>
      <c r="BF580" s="2820">
        <f t="shared" si="340"/>
        <v>0</v>
      </c>
      <c r="BG580" s="2820">
        <f t="shared" si="341"/>
        <v>0</v>
      </c>
      <c r="BH580" s="2820">
        <f t="shared" si="342"/>
        <v>0</v>
      </c>
      <c r="BI580" s="2820">
        <f t="shared" si="343"/>
        <v>0</v>
      </c>
      <c r="BJ580" s="2820">
        <f t="shared" si="344"/>
        <v>0</v>
      </c>
      <c r="BK580" s="2820">
        <f t="shared" si="345"/>
        <v>0</v>
      </c>
      <c r="BL580" s="2820">
        <f t="shared" si="346"/>
        <v>0</v>
      </c>
      <c r="BM580" s="2820">
        <f t="shared" si="347"/>
        <v>0</v>
      </c>
      <c r="BN580" s="2820">
        <f t="shared" si="348"/>
        <v>0</v>
      </c>
      <c r="BO580" s="2820">
        <f t="shared" si="349"/>
        <v>0</v>
      </c>
      <c r="BP580" s="2820">
        <f t="shared" si="350"/>
        <v>0</v>
      </c>
      <c r="BQ580" s="2820">
        <f t="shared" si="351"/>
        <v>0</v>
      </c>
      <c r="BR580" s="2820">
        <f t="shared" si="352"/>
        <v>0</v>
      </c>
      <c r="BS580" s="2820">
        <f t="shared" si="353"/>
        <v>0</v>
      </c>
      <c r="BT580" s="2868">
        <f t="shared" si="354"/>
        <v>0</v>
      </c>
    </row>
    <row r="581" spans="1:72">
      <c r="A581" s="1243"/>
      <c r="B581" s="1251"/>
      <c r="C581" s="1251"/>
      <c r="D581" s="2824"/>
      <c r="E581" s="2820">
        <f t="shared" si="326"/>
        <v>0</v>
      </c>
      <c r="F581" s="2821"/>
      <c r="G581" s="2822">
        <f t="shared" si="327"/>
        <v>0</v>
      </c>
      <c r="H581" s="2823">
        <f t="shared" si="328"/>
        <v>0</v>
      </c>
      <c r="I581" s="2831"/>
      <c r="J581" s="2831"/>
      <c r="K581" s="2831"/>
      <c r="L581" s="2831"/>
      <c r="M581" s="2831"/>
      <c r="N581" s="2831"/>
      <c r="O581" s="2831"/>
      <c r="P581" s="2831"/>
      <c r="Q581" s="2831"/>
      <c r="R581" s="2831"/>
      <c r="S581" s="2831"/>
      <c r="T581" s="2831"/>
      <c r="U581" s="2831"/>
      <c r="V581" s="2831"/>
      <c r="W581" s="2831"/>
      <c r="X581" s="2831"/>
      <c r="Y581" s="2831"/>
      <c r="Z581" s="2831"/>
      <c r="AA581" s="2831"/>
      <c r="AB581" s="2831"/>
      <c r="AC581" s="2820">
        <f t="shared" si="329"/>
        <v>0</v>
      </c>
      <c r="AD581" s="2841"/>
      <c r="AE581" s="2841"/>
      <c r="AF581" s="2841"/>
      <c r="AG581" s="2841"/>
      <c r="AH581" s="2841"/>
      <c r="AI581" s="2841"/>
      <c r="AJ581" s="2841"/>
      <c r="AK581" s="2841"/>
      <c r="AL581" s="2841"/>
      <c r="AM581" s="2841"/>
      <c r="AN581" s="2841"/>
      <c r="AO581" s="2841"/>
      <c r="AP581" s="2841"/>
      <c r="AQ581" s="2841"/>
      <c r="AR581" s="2841"/>
      <c r="AS581" s="2841"/>
      <c r="AT581" s="2821"/>
      <c r="AU581" s="2850"/>
      <c r="AV581" s="794">
        <f t="shared" si="330"/>
        <v>0</v>
      </c>
      <c r="AW581" s="794">
        <f t="shared" si="331"/>
        <v>0</v>
      </c>
      <c r="AX581" s="794">
        <f t="shared" si="332"/>
        <v>0</v>
      </c>
      <c r="AY581" s="1178">
        <f t="shared" si="333"/>
        <v>0</v>
      </c>
      <c r="AZ581" s="2820">
        <f t="shared" si="334"/>
        <v>0</v>
      </c>
      <c r="BA581" s="2820">
        <f t="shared" si="335"/>
        <v>0</v>
      </c>
      <c r="BB581" s="2820">
        <f t="shared" si="336"/>
        <v>0</v>
      </c>
      <c r="BC581" s="2820">
        <f t="shared" si="337"/>
        <v>0</v>
      </c>
      <c r="BD581" s="2820">
        <f t="shared" si="338"/>
        <v>0</v>
      </c>
      <c r="BE581" s="2820">
        <f t="shared" si="339"/>
        <v>0</v>
      </c>
      <c r="BF581" s="2820">
        <f t="shared" si="340"/>
        <v>0</v>
      </c>
      <c r="BG581" s="2820">
        <f t="shared" si="341"/>
        <v>0</v>
      </c>
      <c r="BH581" s="2820">
        <f t="shared" si="342"/>
        <v>0</v>
      </c>
      <c r="BI581" s="2820">
        <f t="shared" si="343"/>
        <v>0</v>
      </c>
      <c r="BJ581" s="2820">
        <f t="shared" si="344"/>
        <v>0</v>
      </c>
      <c r="BK581" s="2820">
        <f t="shared" si="345"/>
        <v>0</v>
      </c>
      <c r="BL581" s="2820">
        <f t="shared" si="346"/>
        <v>0</v>
      </c>
      <c r="BM581" s="2820">
        <f t="shared" si="347"/>
        <v>0</v>
      </c>
      <c r="BN581" s="2820">
        <f t="shared" si="348"/>
        <v>0</v>
      </c>
      <c r="BO581" s="2820">
        <f t="shared" si="349"/>
        <v>0</v>
      </c>
      <c r="BP581" s="2820">
        <f t="shared" si="350"/>
        <v>0</v>
      </c>
      <c r="BQ581" s="2820">
        <f t="shared" si="351"/>
        <v>0</v>
      </c>
      <c r="BR581" s="2820">
        <f t="shared" si="352"/>
        <v>0</v>
      </c>
      <c r="BS581" s="2820">
        <f t="shared" si="353"/>
        <v>0</v>
      </c>
      <c r="BT581" s="2868">
        <f t="shared" si="354"/>
        <v>0</v>
      </c>
    </row>
    <row r="582" spans="1:72">
      <c r="A582" s="1243"/>
      <c r="B582" s="1251"/>
      <c r="C582" s="1251"/>
      <c r="D582" s="2824"/>
      <c r="E582" s="2820">
        <f t="shared" si="326"/>
        <v>0</v>
      </c>
      <c r="F582" s="2821"/>
      <c r="G582" s="2822">
        <f t="shared" si="327"/>
        <v>0</v>
      </c>
      <c r="H582" s="2823">
        <f t="shared" si="328"/>
        <v>0</v>
      </c>
      <c r="I582" s="2831"/>
      <c r="J582" s="2831"/>
      <c r="K582" s="2831"/>
      <c r="L582" s="2831"/>
      <c r="M582" s="2831"/>
      <c r="N582" s="2831"/>
      <c r="O582" s="2831"/>
      <c r="P582" s="2831"/>
      <c r="Q582" s="2831"/>
      <c r="R582" s="2831"/>
      <c r="S582" s="2831"/>
      <c r="T582" s="2831"/>
      <c r="U582" s="2831"/>
      <c r="V582" s="2831"/>
      <c r="W582" s="2831"/>
      <c r="X582" s="2831"/>
      <c r="Y582" s="2831"/>
      <c r="Z582" s="2831"/>
      <c r="AA582" s="2831"/>
      <c r="AB582" s="2831"/>
      <c r="AC582" s="2820">
        <f t="shared" si="329"/>
        <v>0</v>
      </c>
      <c r="AD582" s="2841"/>
      <c r="AE582" s="2841"/>
      <c r="AF582" s="2841"/>
      <c r="AG582" s="2841"/>
      <c r="AH582" s="2841"/>
      <c r="AI582" s="2841"/>
      <c r="AJ582" s="2841"/>
      <c r="AK582" s="2841"/>
      <c r="AL582" s="2841"/>
      <c r="AM582" s="2841"/>
      <c r="AN582" s="2841"/>
      <c r="AO582" s="2841"/>
      <c r="AP582" s="2841"/>
      <c r="AQ582" s="2841"/>
      <c r="AR582" s="2841"/>
      <c r="AS582" s="2841"/>
      <c r="AT582" s="2821"/>
      <c r="AU582" s="2850"/>
      <c r="AV582" s="794">
        <f t="shared" si="330"/>
        <v>0</v>
      </c>
      <c r="AW582" s="794">
        <f t="shared" si="331"/>
        <v>0</v>
      </c>
      <c r="AX582" s="794">
        <f t="shared" si="332"/>
        <v>0</v>
      </c>
      <c r="AY582" s="1178">
        <f t="shared" si="333"/>
        <v>0</v>
      </c>
      <c r="AZ582" s="2820">
        <f t="shared" si="334"/>
        <v>0</v>
      </c>
      <c r="BA582" s="2820">
        <f t="shared" si="335"/>
        <v>0</v>
      </c>
      <c r="BB582" s="2820">
        <f t="shared" si="336"/>
        <v>0</v>
      </c>
      <c r="BC582" s="2820">
        <f t="shared" si="337"/>
        <v>0</v>
      </c>
      <c r="BD582" s="2820">
        <f t="shared" si="338"/>
        <v>0</v>
      </c>
      <c r="BE582" s="2820">
        <f t="shared" si="339"/>
        <v>0</v>
      </c>
      <c r="BF582" s="2820">
        <f t="shared" si="340"/>
        <v>0</v>
      </c>
      <c r="BG582" s="2820">
        <f t="shared" si="341"/>
        <v>0</v>
      </c>
      <c r="BH582" s="2820">
        <f t="shared" si="342"/>
        <v>0</v>
      </c>
      <c r="BI582" s="2820">
        <f t="shared" si="343"/>
        <v>0</v>
      </c>
      <c r="BJ582" s="2820">
        <f t="shared" si="344"/>
        <v>0</v>
      </c>
      <c r="BK582" s="2820">
        <f t="shared" si="345"/>
        <v>0</v>
      </c>
      <c r="BL582" s="2820">
        <f t="shared" si="346"/>
        <v>0</v>
      </c>
      <c r="BM582" s="2820">
        <f t="shared" si="347"/>
        <v>0</v>
      </c>
      <c r="BN582" s="2820">
        <f t="shared" si="348"/>
        <v>0</v>
      </c>
      <c r="BO582" s="2820">
        <f t="shared" si="349"/>
        <v>0</v>
      </c>
      <c r="BP582" s="2820">
        <f t="shared" si="350"/>
        <v>0</v>
      </c>
      <c r="BQ582" s="2820">
        <f t="shared" si="351"/>
        <v>0</v>
      </c>
      <c r="BR582" s="2820">
        <f t="shared" si="352"/>
        <v>0</v>
      </c>
      <c r="BS582" s="2820">
        <f t="shared" si="353"/>
        <v>0</v>
      </c>
      <c r="BT582" s="2868">
        <f t="shared" si="354"/>
        <v>0</v>
      </c>
    </row>
    <row r="583" spans="1:72">
      <c r="A583" s="1243"/>
      <c r="B583" s="1251"/>
      <c r="C583" s="1251"/>
      <c r="D583" s="2824"/>
      <c r="E583" s="2820">
        <f t="shared" si="326"/>
        <v>0</v>
      </c>
      <c r="F583" s="2821"/>
      <c r="G583" s="2822">
        <f t="shared" si="327"/>
        <v>0</v>
      </c>
      <c r="H583" s="2823">
        <f t="shared" si="328"/>
        <v>0</v>
      </c>
      <c r="I583" s="2831"/>
      <c r="J583" s="2831"/>
      <c r="K583" s="2831"/>
      <c r="L583" s="2831"/>
      <c r="M583" s="2831"/>
      <c r="N583" s="2831"/>
      <c r="O583" s="2831"/>
      <c r="P583" s="2831"/>
      <c r="Q583" s="2831"/>
      <c r="R583" s="2831"/>
      <c r="S583" s="2831"/>
      <c r="T583" s="2831"/>
      <c r="U583" s="2831"/>
      <c r="V583" s="2831"/>
      <c r="W583" s="2831"/>
      <c r="X583" s="2831"/>
      <c r="Y583" s="2831"/>
      <c r="Z583" s="2831"/>
      <c r="AA583" s="2831"/>
      <c r="AB583" s="2831"/>
      <c r="AC583" s="2820">
        <f t="shared" si="329"/>
        <v>0</v>
      </c>
      <c r="AD583" s="2841"/>
      <c r="AE583" s="2841"/>
      <c r="AF583" s="2841"/>
      <c r="AG583" s="2841"/>
      <c r="AH583" s="2841"/>
      <c r="AI583" s="2841"/>
      <c r="AJ583" s="2841"/>
      <c r="AK583" s="2841"/>
      <c r="AL583" s="2841"/>
      <c r="AM583" s="2841"/>
      <c r="AN583" s="2841"/>
      <c r="AO583" s="2841"/>
      <c r="AP583" s="2841"/>
      <c r="AQ583" s="2841"/>
      <c r="AR583" s="2841"/>
      <c r="AS583" s="2841"/>
      <c r="AT583" s="2821"/>
      <c r="AU583" s="2850"/>
      <c r="AV583" s="794">
        <f t="shared" si="330"/>
        <v>0</v>
      </c>
      <c r="AW583" s="794">
        <f t="shared" si="331"/>
        <v>0</v>
      </c>
      <c r="AX583" s="794">
        <f t="shared" si="332"/>
        <v>0</v>
      </c>
      <c r="AY583" s="1178">
        <f t="shared" si="333"/>
        <v>0</v>
      </c>
      <c r="AZ583" s="2820">
        <f t="shared" si="334"/>
        <v>0</v>
      </c>
      <c r="BA583" s="2820">
        <f t="shared" si="335"/>
        <v>0</v>
      </c>
      <c r="BB583" s="2820">
        <f t="shared" si="336"/>
        <v>0</v>
      </c>
      <c r="BC583" s="2820">
        <f t="shared" si="337"/>
        <v>0</v>
      </c>
      <c r="BD583" s="2820">
        <f t="shared" si="338"/>
        <v>0</v>
      </c>
      <c r="BE583" s="2820">
        <f t="shared" si="339"/>
        <v>0</v>
      </c>
      <c r="BF583" s="2820">
        <f t="shared" si="340"/>
        <v>0</v>
      </c>
      <c r="BG583" s="2820">
        <f t="shared" si="341"/>
        <v>0</v>
      </c>
      <c r="BH583" s="2820">
        <f t="shared" si="342"/>
        <v>0</v>
      </c>
      <c r="BI583" s="2820">
        <f t="shared" si="343"/>
        <v>0</v>
      </c>
      <c r="BJ583" s="2820">
        <f t="shared" si="344"/>
        <v>0</v>
      </c>
      <c r="BK583" s="2820">
        <f t="shared" si="345"/>
        <v>0</v>
      </c>
      <c r="BL583" s="2820">
        <f t="shared" si="346"/>
        <v>0</v>
      </c>
      <c r="BM583" s="2820">
        <f t="shared" si="347"/>
        <v>0</v>
      </c>
      <c r="BN583" s="2820">
        <f t="shared" si="348"/>
        <v>0</v>
      </c>
      <c r="BO583" s="2820">
        <f t="shared" si="349"/>
        <v>0</v>
      </c>
      <c r="BP583" s="2820">
        <f t="shared" si="350"/>
        <v>0</v>
      </c>
      <c r="BQ583" s="2820">
        <f t="shared" si="351"/>
        <v>0</v>
      </c>
      <c r="BR583" s="2820">
        <f t="shared" si="352"/>
        <v>0</v>
      </c>
      <c r="BS583" s="2820">
        <f t="shared" si="353"/>
        <v>0</v>
      </c>
      <c r="BT583" s="2868">
        <f t="shared" si="354"/>
        <v>0</v>
      </c>
    </row>
    <row r="584" spans="1:72">
      <c r="A584" s="1243"/>
      <c r="B584" s="1251"/>
      <c r="C584" s="1251"/>
      <c r="D584" s="2824"/>
      <c r="E584" s="2820">
        <f t="shared" si="326"/>
        <v>0</v>
      </c>
      <c r="F584" s="2821"/>
      <c r="G584" s="2822">
        <f t="shared" si="327"/>
        <v>0</v>
      </c>
      <c r="H584" s="2823">
        <f t="shared" si="328"/>
        <v>0</v>
      </c>
      <c r="I584" s="2831"/>
      <c r="J584" s="2831"/>
      <c r="K584" s="2831"/>
      <c r="L584" s="2831"/>
      <c r="M584" s="2831"/>
      <c r="N584" s="2831"/>
      <c r="O584" s="2831"/>
      <c r="P584" s="2831"/>
      <c r="Q584" s="2831"/>
      <c r="R584" s="2831"/>
      <c r="S584" s="2831"/>
      <c r="T584" s="2831"/>
      <c r="U584" s="2831"/>
      <c r="V584" s="2831"/>
      <c r="W584" s="2831"/>
      <c r="X584" s="2831"/>
      <c r="Y584" s="2831"/>
      <c r="Z584" s="2831"/>
      <c r="AA584" s="2831"/>
      <c r="AB584" s="2831"/>
      <c r="AC584" s="2820">
        <f t="shared" si="329"/>
        <v>0</v>
      </c>
      <c r="AD584" s="2841"/>
      <c r="AE584" s="2841"/>
      <c r="AF584" s="2841"/>
      <c r="AG584" s="2841"/>
      <c r="AH584" s="2841"/>
      <c r="AI584" s="2841"/>
      <c r="AJ584" s="2841"/>
      <c r="AK584" s="2841"/>
      <c r="AL584" s="2841"/>
      <c r="AM584" s="2841"/>
      <c r="AN584" s="2841"/>
      <c r="AO584" s="2841"/>
      <c r="AP584" s="2841"/>
      <c r="AQ584" s="2841"/>
      <c r="AR584" s="2841"/>
      <c r="AS584" s="2841"/>
      <c r="AT584" s="2821"/>
      <c r="AU584" s="2850"/>
      <c r="AV584" s="794">
        <f t="shared" si="330"/>
        <v>0</v>
      </c>
      <c r="AW584" s="794">
        <f t="shared" si="331"/>
        <v>0</v>
      </c>
      <c r="AX584" s="794">
        <f t="shared" si="332"/>
        <v>0</v>
      </c>
      <c r="AY584" s="1178">
        <f t="shared" si="333"/>
        <v>0</v>
      </c>
      <c r="AZ584" s="2820">
        <f t="shared" si="334"/>
        <v>0</v>
      </c>
      <c r="BA584" s="2820">
        <f t="shared" si="335"/>
        <v>0</v>
      </c>
      <c r="BB584" s="2820">
        <f t="shared" si="336"/>
        <v>0</v>
      </c>
      <c r="BC584" s="2820">
        <f t="shared" si="337"/>
        <v>0</v>
      </c>
      <c r="BD584" s="2820">
        <f t="shared" si="338"/>
        <v>0</v>
      </c>
      <c r="BE584" s="2820">
        <f t="shared" si="339"/>
        <v>0</v>
      </c>
      <c r="BF584" s="2820">
        <f t="shared" si="340"/>
        <v>0</v>
      </c>
      <c r="BG584" s="2820">
        <f t="shared" si="341"/>
        <v>0</v>
      </c>
      <c r="BH584" s="2820">
        <f t="shared" si="342"/>
        <v>0</v>
      </c>
      <c r="BI584" s="2820">
        <f t="shared" si="343"/>
        <v>0</v>
      </c>
      <c r="BJ584" s="2820">
        <f t="shared" si="344"/>
        <v>0</v>
      </c>
      <c r="BK584" s="2820">
        <f t="shared" si="345"/>
        <v>0</v>
      </c>
      <c r="BL584" s="2820">
        <f t="shared" si="346"/>
        <v>0</v>
      </c>
      <c r="BM584" s="2820">
        <f t="shared" si="347"/>
        <v>0</v>
      </c>
      <c r="BN584" s="2820">
        <f t="shared" si="348"/>
        <v>0</v>
      </c>
      <c r="BO584" s="2820">
        <f t="shared" si="349"/>
        <v>0</v>
      </c>
      <c r="BP584" s="2820">
        <f t="shared" si="350"/>
        <v>0</v>
      </c>
      <c r="BQ584" s="2820">
        <f t="shared" si="351"/>
        <v>0</v>
      </c>
      <c r="BR584" s="2820">
        <f t="shared" si="352"/>
        <v>0</v>
      </c>
      <c r="BS584" s="2820">
        <f t="shared" si="353"/>
        <v>0</v>
      </c>
      <c r="BT584" s="2868">
        <f t="shared" si="354"/>
        <v>0</v>
      </c>
    </row>
    <row r="585" spans="1:72">
      <c r="A585" s="1243"/>
      <c r="B585" s="1243"/>
      <c r="C585" s="1243"/>
      <c r="D585" s="2824"/>
      <c r="E585" s="2820">
        <f t="shared" si="326"/>
        <v>0</v>
      </c>
      <c r="F585" s="2841"/>
      <c r="G585" s="2822">
        <f t="shared" si="327"/>
        <v>0</v>
      </c>
      <c r="H585" s="2823">
        <f t="shared" si="328"/>
        <v>0</v>
      </c>
      <c r="I585" s="2869"/>
      <c r="J585" s="2869"/>
      <c r="K585" s="2831"/>
      <c r="L585" s="2831"/>
      <c r="M585" s="2831"/>
      <c r="N585" s="2831"/>
      <c r="O585" s="2831"/>
      <c r="P585" s="2831"/>
      <c r="Q585" s="2831"/>
      <c r="R585" s="2831"/>
      <c r="S585" s="2831"/>
      <c r="T585" s="2831"/>
      <c r="U585" s="2831"/>
      <c r="V585" s="2831"/>
      <c r="W585" s="2831"/>
      <c r="X585" s="2831"/>
      <c r="Y585" s="2831"/>
      <c r="Z585" s="2831"/>
      <c r="AA585" s="2831"/>
      <c r="AB585" s="2831"/>
      <c r="AC585" s="2820">
        <f t="shared" si="329"/>
        <v>0</v>
      </c>
      <c r="AD585" s="2841"/>
      <c r="AE585" s="2841"/>
      <c r="AF585" s="2841"/>
      <c r="AG585" s="2841"/>
      <c r="AH585" s="2841"/>
      <c r="AI585" s="2841"/>
      <c r="AJ585" s="2841"/>
      <c r="AK585" s="2841"/>
      <c r="AL585" s="2841"/>
      <c r="AM585" s="2841"/>
      <c r="AN585" s="2841"/>
      <c r="AO585" s="2841"/>
      <c r="AP585" s="2841"/>
      <c r="AQ585" s="2841"/>
      <c r="AR585" s="2841"/>
      <c r="AS585" s="2841"/>
      <c r="AT585" s="2841"/>
      <c r="AU585" s="1286"/>
      <c r="AV585" s="794">
        <f t="shared" si="330"/>
        <v>0</v>
      </c>
      <c r="AW585" s="794">
        <f t="shared" si="331"/>
        <v>0</v>
      </c>
      <c r="AX585" s="794">
        <f t="shared" si="332"/>
        <v>0</v>
      </c>
      <c r="AY585" s="1178">
        <f t="shared" si="333"/>
        <v>0</v>
      </c>
      <c r="AZ585" s="2820">
        <f t="shared" si="334"/>
        <v>0</v>
      </c>
      <c r="BA585" s="2820">
        <f t="shared" si="335"/>
        <v>0</v>
      </c>
      <c r="BB585" s="2820">
        <f t="shared" si="336"/>
        <v>0</v>
      </c>
      <c r="BC585" s="2820">
        <f t="shared" si="337"/>
        <v>0</v>
      </c>
      <c r="BD585" s="2820">
        <f t="shared" si="338"/>
        <v>0</v>
      </c>
      <c r="BE585" s="2820">
        <f t="shared" si="339"/>
        <v>0</v>
      </c>
      <c r="BF585" s="2820">
        <f t="shared" si="340"/>
        <v>0</v>
      </c>
      <c r="BG585" s="2820">
        <f t="shared" si="341"/>
        <v>0</v>
      </c>
      <c r="BH585" s="2820">
        <f t="shared" si="342"/>
        <v>0</v>
      </c>
      <c r="BI585" s="2820">
        <f t="shared" si="343"/>
        <v>0</v>
      </c>
      <c r="BJ585" s="2820">
        <f t="shared" si="344"/>
        <v>0</v>
      </c>
      <c r="BK585" s="2820">
        <f t="shared" si="345"/>
        <v>0</v>
      </c>
      <c r="BL585" s="2820">
        <f t="shared" si="346"/>
        <v>0</v>
      </c>
      <c r="BM585" s="2820">
        <f t="shared" si="347"/>
        <v>0</v>
      </c>
      <c r="BN585" s="2820">
        <f t="shared" si="348"/>
        <v>0</v>
      </c>
      <c r="BO585" s="2820">
        <f t="shared" si="349"/>
        <v>0</v>
      </c>
      <c r="BP585" s="2820">
        <f t="shared" si="350"/>
        <v>0</v>
      </c>
      <c r="BQ585" s="2820">
        <f t="shared" si="351"/>
        <v>0</v>
      </c>
      <c r="BR585" s="2820">
        <f t="shared" si="352"/>
        <v>0</v>
      </c>
      <c r="BS585" s="2820">
        <f t="shared" si="353"/>
        <v>0</v>
      </c>
      <c r="BT585" s="2868">
        <f t="shared" si="354"/>
        <v>0</v>
      </c>
    </row>
    <row r="586" spans="1:72">
      <c r="A586" s="1243"/>
      <c r="B586" s="1243"/>
      <c r="C586" s="1243"/>
      <c r="D586" s="2824"/>
      <c r="E586" s="2820">
        <f t="shared" si="326"/>
        <v>0</v>
      </c>
      <c r="F586" s="2841"/>
      <c r="G586" s="2822">
        <f t="shared" si="327"/>
        <v>0</v>
      </c>
      <c r="H586" s="2823">
        <f t="shared" si="328"/>
        <v>0</v>
      </c>
      <c r="I586" s="2831"/>
      <c r="J586" s="2831"/>
      <c r="K586" s="2831"/>
      <c r="L586" s="2831"/>
      <c r="M586" s="2831"/>
      <c r="N586" s="2831"/>
      <c r="O586" s="2831"/>
      <c r="P586" s="2831"/>
      <c r="Q586" s="2831"/>
      <c r="R586" s="2831"/>
      <c r="S586" s="2831"/>
      <c r="T586" s="2831"/>
      <c r="U586" s="2831"/>
      <c r="V586" s="2831"/>
      <c r="W586" s="2831"/>
      <c r="X586" s="2831"/>
      <c r="Y586" s="2831"/>
      <c r="Z586" s="2831"/>
      <c r="AA586" s="2831"/>
      <c r="AB586" s="2831"/>
      <c r="AC586" s="2820">
        <f t="shared" si="329"/>
        <v>0</v>
      </c>
      <c r="AD586" s="2841"/>
      <c r="AE586" s="2841"/>
      <c r="AF586" s="2841"/>
      <c r="AG586" s="2841"/>
      <c r="AH586" s="2841"/>
      <c r="AI586" s="2841"/>
      <c r="AJ586" s="2841"/>
      <c r="AK586" s="2841"/>
      <c r="AL586" s="2841"/>
      <c r="AM586" s="2841"/>
      <c r="AN586" s="2841"/>
      <c r="AO586" s="2841"/>
      <c r="AP586" s="2841"/>
      <c r="AQ586" s="2841"/>
      <c r="AR586" s="2841"/>
      <c r="AS586" s="2841"/>
      <c r="AT586" s="2841"/>
      <c r="AU586" s="1286"/>
      <c r="AV586" s="794">
        <f t="shared" si="330"/>
        <v>0</v>
      </c>
      <c r="AW586" s="794">
        <f t="shared" si="331"/>
        <v>0</v>
      </c>
      <c r="AX586" s="794">
        <f t="shared" si="332"/>
        <v>0</v>
      </c>
      <c r="AY586" s="1178">
        <f t="shared" si="333"/>
        <v>0</v>
      </c>
      <c r="AZ586" s="2820">
        <f t="shared" si="334"/>
        <v>0</v>
      </c>
      <c r="BA586" s="2820">
        <f t="shared" si="335"/>
        <v>0</v>
      </c>
      <c r="BB586" s="2820">
        <f t="shared" si="336"/>
        <v>0</v>
      </c>
      <c r="BC586" s="2820">
        <f t="shared" si="337"/>
        <v>0</v>
      </c>
      <c r="BD586" s="2820">
        <f t="shared" si="338"/>
        <v>0</v>
      </c>
      <c r="BE586" s="2820">
        <f t="shared" si="339"/>
        <v>0</v>
      </c>
      <c r="BF586" s="2820">
        <f t="shared" si="340"/>
        <v>0</v>
      </c>
      <c r="BG586" s="2820">
        <f t="shared" si="341"/>
        <v>0</v>
      </c>
      <c r="BH586" s="2820">
        <f t="shared" si="342"/>
        <v>0</v>
      </c>
      <c r="BI586" s="2820">
        <f t="shared" si="343"/>
        <v>0</v>
      </c>
      <c r="BJ586" s="2820">
        <f t="shared" si="344"/>
        <v>0</v>
      </c>
      <c r="BK586" s="2820">
        <f t="shared" si="345"/>
        <v>0</v>
      </c>
      <c r="BL586" s="2820">
        <f t="shared" si="346"/>
        <v>0</v>
      </c>
      <c r="BM586" s="2820">
        <f t="shared" si="347"/>
        <v>0</v>
      </c>
      <c r="BN586" s="2820">
        <f t="shared" si="348"/>
        <v>0</v>
      </c>
      <c r="BO586" s="2820">
        <f t="shared" si="349"/>
        <v>0</v>
      </c>
      <c r="BP586" s="2820">
        <f t="shared" si="350"/>
        <v>0</v>
      </c>
      <c r="BQ586" s="2820">
        <f t="shared" si="351"/>
        <v>0</v>
      </c>
      <c r="BR586" s="2820">
        <f t="shared" si="352"/>
        <v>0</v>
      </c>
      <c r="BS586" s="2820">
        <f t="shared" si="353"/>
        <v>0</v>
      </c>
      <c r="BT586" s="2868">
        <f t="shared" si="354"/>
        <v>0</v>
      </c>
    </row>
    <row r="587" spans="1:72">
      <c r="A587" s="1243"/>
      <c r="B587" s="1243"/>
      <c r="C587" s="1243"/>
      <c r="D587" s="2824"/>
      <c r="E587" s="2820">
        <f t="shared" si="326"/>
        <v>0</v>
      </c>
      <c r="F587" s="2841"/>
      <c r="G587" s="2822">
        <f t="shared" si="327"/>
        <v>0</v>
      </c>
      <c r="H587" s="2823">
        <f t="shared" si="328"/>
        <v>0</v>
      </c>
      <c r="I587" s="2831"/>
      <c r="J587" s="2831"/>
      <c r="K587" s="2831"/>
      <c r="L587" s="2831"/>
      <c r="M587" s="2831"/>
      <c r="N587" s="2831"/>
      <c r="O587" s="2831"/>
      <c r="P587" s="2831"/>
      <c r="Q587" s="2831"/>
      <c r="R587" s="2831"/>
      <c r="S587" s="2831"/>
      <c r="T587" s="2831"/>
      <c r="U587" s="2831"/>
      <c r="V587" s="2831"/>
      <c r="W587" s="2831"/>
      <c r="X587" s="2831"/>
      <c r="Y587" s="2831"/>
      <c r="Z587" s="2831"/>
      <c r="AA587" s="2831"/>
      <c r="AB587" s="2831"/>
      <c r="AC587" s="2820">
        <f t="shared" si="329"/>
        <v>0</v>
      </c>
      <c r="AD587" s="2841"/>
      <c r="AE587" s="2841"/>
      <c r="AF587" s="2841"/>
      <c r="AG587" s="2841"/>
      <c r="AH587" s="2841"/>
      <c r="AI587" s="2841"/>
      <c r="AJ587" s="2841"/>
      <c r="AK587" s="2841"/>
      <c r="AL587" s="2841"/>
      <c r="AM587" s="2841"/>
      <c r="AN587" s="2841"/>
      <c r="AO587" s="2841"/>
      <c r="AP587" s="2841"/>
      <c r="AQ587" s="2841"/>
      <c r="AR587" s="2841"/>
      <c r="AS587" s="2841"/>
      <c r="AT587" s="2841"/>
      <c r="AU587" s="1286"/>
      <c r="AV587" s="794">
        <f t="shared" si="330"/>
        <v>0</v>
      </c>
      <c r="AW587" s="794">
        <f t="shared" si="331"/>
        <v>0</v>
      </c>
      <c r="AX587" s="794">
        <f t="shared" si="332"/>
        <v>0</v>
      </c>
      <c r="AY587" s="1178">
        <f t="shared" si="333"/>
        <v>0</v>
      </c>
      <c r="AZ587" s="2820">
        <f t="shared" si="334"/>
        <v>0</v>
      </c>
      <c r="BA587" s="2820">
        <f t="shared" si="335"/>
        <v>0</v>
      </c>
      <c r="BB587" s="2820">
        <f t="shared" si="336"/>
        <v>0</v>
      </c>
      <c r="BC587" s="2820">
        <f t="shared" si="337"/>
        <v>0</v>
      </c>
      <c r="BD587" s="2820">
        <f t="shared" si="338"/>
        <v>0</v>
      </c>
      <c r="BE587" s="2820">
        <f t="shared" si="339"/>
        <v>0</v>
      </c>
      <c r="BF587" s="2820">
        <f t="shared" si="340"/>
        <v>0</v>
      </c>
      <c r="BG587" s="2820">
        <f t="shared" si="341"/>
        <v>0</v>
      </c>
      <c r="BH587" s="2820">
        <f t="shared" si="342"/>
        <v>0</v>
      </c>
      <c r="BI587" s="2820">
        <f t="shared" si="343"/>
        <v>0</v>
      </c>
      <c r="BJ587" s="2820">
        <f t="shared" si="344"/>
        <v>0</v>
      </c>
      <c r="BK587" s="2820">
        <f t="shared" si="345"/>
        <v>0</v>
      </c>
      <c r="BL587" s="2820">
        <f t="shared" si="346"/>
        <v>0</v>
      </c>
      <c r="BM587" s="2820">
        <f t="shared" si="347"/>
        <v>0</v>
      </c>
      <c r="BN587" s="2820">
        <f t="shared" si="348"/>
        <v>0</v>
      </c>
      <c r="BO587" s="2820">
        <f t="shared" si="349"/>
        <v>0</v>
      </c>
      <c r="BP587" s="2820">
        <f t="shared" si="350"/>
        <v>0</v>
      </c>
      <c r="BQ587" s="2820">
        <f t="shared" si="351"/>
        <v>0</v>
      </c>
      <c r="BR587" s="2820">
        <f t="shared" si="352"/>
        <v>0</v>
      </c>
      <c r="BS587" s="2820">
        <f t="shared" si="353"/>
        <v>0</v>
      </c>
      <c r="BT587" s="2868">
        <f t="shared" si="354"/>
        <v>0</v>
      </c>
    </row>
    <row r="588" spans="1:72">
      <c r="E588" s="2870"/>
      <c r="F588" s="2870"/>
      <c r="H588" s="2870"/>
      <c r="I588" s="2870"/>
      <c r="J588" s="2870"/>
      <c r="K588" s="2870"/>
      <c r="L588" s="2870"/>
      <c r="M588" s="2870"/>
      <c r="N588" s="2870"/>
      <c r="O588" s="2870"/>
      <c r="P588" s="2870"/>
      <c r="Q588" s="2870"/>
      <c r="R588" s="2870"/>
      <c r="S588" s="2870"/>
      <c r="T588" s="2870"/>
      <c r="U588" s="2870"/>
      <c r="V588" s="2870"/>
      <c r="W588" s="2870"/>
      <c r="X588" s="2870"/>
      <c r="Y588" s="2870"/>
      <c r="Z588" s="2870"/>
      <c r="AA588" s="2870"/>
      <c r="AB588" s="2870"/>
      <c r="AC588" s="2870"/>
      <c r="AD588" s="2870"/>
      <c r="AE588" s="2870"/>
      <c r="AF588" s="2870"/>
      <c r="AG588" s="2870"/>
      <c r="AH588" s="2870"/>
      <c r="AI588" s="2870"/>
      <c r="AJ588" s="2870"/>
      <c r="AK588" s="2870"/>
      <c r="AL588" s="2870"/>
      <c r="AM588" s="2870"/>
      <c r="AN588" s="2870"/>
      <c r="AO588" s="2870"/>
      <c r="AP588" s="2870"/>
      <c r="AQ588" s="2870"/>
      <c r="AR588" s="2870"/>
      <c r="AS588" s="2870"/>
      <c r="AT588" s="2870"/>
    </row>
    <row r="589" spans="1:72" s="2794" customFormat="1">
      <c r="C589" s="2871"/>
      <c r="D589" s="2871"/>
    </row>
    <row r="590" spans="1:72" s="2794" customFormat="1">
      <c r="C590" s="2871"/>
      <c r="D590" s="2871"/>
    </row>
    <row r="593" spans="2:2">
      <c r="B593" s="2871"/>
    </row>
  </sheetData>
  <sheetProtection password="CEE9" sheet="1" objects="1" scenarios="1" formatCells="0" formatColumns="0" formatRows="0"/>
  <phoneticPr fontId="226" type="noConversion"/>
  <dataValidations count="5">
    <dataValidation type="list" allowBlank="1" showInputMessage="1" showErrorMessage="1" sqref="C3 D13:D587" xr:uid="{00000000-0002-0000-0E00-000000000000}">
      <formula1>估价范围判定</formula1>
    </dataValidation>
    <dataValidation type="list" errorStyle="warning" allowBlank="1" showInputMessage="1" showErrorMessage="1" sqref="I9 K9 M9 O9 Q9 S9 U9 W9 Y9 AA9" xr:uid="{00000000-0002-0000-0E00-000001000000}">
      <formula1>位置</formula1>
    </dataValidation>
    <dataValidation type="list" allowBlank="1" showInputMessage="1" showErrorMessage="1" sqref="I10" xr:uid="{00000000-0002-0000-0E00-000002000000}">
      <formula1>主用途</formula1>
    </dataValidation>
    <dataValidation type="list" allowBlank="1" showErrorMessage="1" sqref="K10 M10 O10 Q10 S10 U10 W10 Y10 AA10" xr:uid="{00000000-0002-0000-0E00-000003000000}">
      <formula1>主用途</formula1>
    </dataValidation>
    <dataValidation type="list" allowBlank="1" showInputMessage="1" showErrorMessage="1" sqref="I11 K11 M11 O11 Q11 S11 U11 W11 Y11 AA11" xr:uid="{00000000-0002-0000-0E00-000004000000}">
      <formula1>用途明细</formula1>
    </dataValidation>
  </dataValidations>
  <pageMargins left="0.7" right="0.7" top="0.75" bottom="0.75" header="0.3" footer="0.3"/>
  <pageSetup paperSize="9" scale="18"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tabColor rgb="FFFFFF00"/>
    <pageSetUpPr fitToPage="1"/>
  </sheetPr>
  <dimension ref="A1:S33"/>
  <sheetViews>
    <sheetView view="pageBreakPreview" zoomScale="70" zoomScaleNormal="100" workbookViewId="0">
      <selection activeCell="I53" sqref="I53"/>
    </sheetView>
  </sheetViews>
  <sheetFormatPr defaultColWidth="9.25" defaultRowHeight="14.25"/>
  <cols>
    <col min="1" max="1" width="12.125" style="2495" customWidth="1"/>
    <col min="2" max="2" width="10.25" style="2495" customWidth="1"/>
    <col min="3" max="3" width="18.5" style="2495" customWidth="1"/>
    <col min="4" max="4" width="11.625" style="2495" customWidth="1"/>
    <col min="5" max="5" width="13.375" style="2495" customWidth="1"/>
    <col min="6" max="8" width="11.5" style="2495" customWidth="1"/>
    <col min="9" max="9" width="11.125" style="2495" customWidth="1"/>
    <col min="10" max="10" width="3.125" style="2495" customWidth="1"/>
    <col min="11" max="16" width="10" style="2495" customWidth="1"/>
    <col min="17" max="17" width="2.625" style="2495" customWidth="1"/>
    <col min="18" max="18" width="9.375" style="2495" customWidth="1"/>
    <col min="19" max="19" width="10.5" style="2495" customWidth="1"/>
    <col min="20" max="16384" width="9.25" style="2495"/>
  </cols>
  <sheetData>
    <row r="1" spans="1:16" ht="18.75">
      <c r="A1" s="2215" t="s">
        <v>624</v>
      </c>
      <c r="B1" s="2284"/>
      <c r="C1" s="2284"/>
      <c r="D1" s="2284"/>
      <c r="E1" s="2284"/>
      <c r="F1" s="2284"/>
      <c r="G1" s="2284"/>
      <c r="H1" s="2284"/>
      <c r="I1" s="2284"/>
      <c r="J1" s="2284"/>
      <c r="K1" s="2284"/>
      <c r="L1" s="2284"/>
      <c r="M1" s="2284"/>
      <c r="N1" s="2284"/>
      <c r="O1" s="2284"/>
      <c r="P1" s="2284"/>
    </row>
    <row r="2" spans="1:16" ht="15">
      <c r="A2" s="3318" t="s">
        <v>625</v>
      </c>
      <c r="B2" s="3318"/>
      <c r="C2" s="3318"/>
      <c r="D2" s="2138" t="s">
        <v>626</v>
      </c>
      <c r="E2" s="2730" t="s">
        <v>627</v>
      </c>
      <c r="F2" s="2588"/>
      <c r="G2" s="2731"/>
      <c r="H2" s="2732"/>
      <c r="I2" s="2427" t="s">
        <v>628</v>
      </c>
      <c r="J2" s="2588"/>
      <c r="K2" s="2588"/>
      <c r="L2" s="2588"/>
      <c r="M2" s="2588"/>
      <c r="N2" s="1180"/>
      <c r="O2" s="2588"/>
      <c r="P2" s="2588"/>
    </row>
    <row r="3" spans="1:16" ht="15">
      <c r="A3" s="3319" t="s">
        <v>629</v>
      </c>
      <c r="B3" s="3319"/>
      <c r="C3" s="3319"/>
      <c r="D3" s="2733">
        <f>'数据-基础表'!AY6</f>
        <v>52862.59</v>
      </c>
      <c r="E3" s="2733">
        <f>'数据-基础表'!AZ5</f>
        <v>27207.47</v>
      </c>
      <c r="F3" s="2588"/>
      <c r="G3" s="2734"/>
      <c r="H3" s="2237" t="s">
        <v>630</v>
      </c>
      <c r="I3" s="1532">
        <f>ROUND('数据-基础表'!B3/'数据-基础表'!A3,2)</f>
        <v>0.51</v>
      </c>
      <c r="J3" s="2588"/>
      <c r="K3" s="2588"/>
      <c r="L3" s="2588"/>
      <c r="M3" s="2588"/>
      <c r="N3" s="1180"/>
      <c r="O3" s="2588"/>
      <c r="P3" s="2588"/>
    </row>
    <row r="4" spans="1:16" ht="15">
      <c r="A4" s="3320"/>
      <c r="B4" s="3321"/>
      <c r="C4" s="3322"/>
      <c r="D4" s="2735" t="s">
        <v>626</v>
      </c>
      <c r="E4" s="2736" t="s">
        <v>627</v>
      </c>
      <c r="F4" s="2588"/>
      <c r="G4" s="2737" t="s">
        <v>631</v>
      </c>
      <c r="H4" s="2237" t="s">
        <v>632</v>
      </c>
      <c r="I4" s="1532">
        <f>ROUND(SUMIF('数据-基础表'!I9:AS9,"地上",'数据-基础表'!I5:AS5)/'数据-基础表'!A3,2)</f>
        <v>0.28000000000000003</v>
      </c>
      <c r="J4" s="2588"/>
      <c r="K4" s="2588"/>
      <c r="L4" s="2588"/>
      <c r="M4" s="2588"/>
      <c r="N4" s="1180"/>
      <c r="O4" s="2588"/>
      <c r="P4" s="2588"/>
    </row>
    <row r="5" spans="1:16">
      <c r="A5" s="2734" t="s">
        <v>633</v>
      </c>
      <c r="B5" s="3323" t="s">
        <v>634</v>
      </c>
      <c r="C5" s="3323"/>
      <c r="D5" s="2237">
        <f>ROUND($D$3*E5/$E$3,2)</f>
        <v>0</v>
      </c>
      <c r="E5" s="2738">
        <f>SUMIF('数据-基础表'!$11:$11,"住宅",'数据-基础表'!$5:$5)</f>
        <v>0</v>
      </c>
      <c r="F5" s="2588"/>
      <c r="G5" s="2734"/>
      <c r="H5" s="2237" t="s">
        <v>630</v>
      </c>
      <c r="I5" s="1532">
        <f>ROUND(E31/D31,2)</f>
        <v>0.51</v>
      </c>
      <c r="J5" s="2588"/>
      <c r="K5" s="2588"/>
      <c r="L5" s="2588"/>
      <c r="M5" s="2588"/>
      <c r="N5" s="2588"/>
      <c r="O5" s="2588"/>
      <c r="P5" s="2588"/>
    </row>
    <row r="6" spans="1:16">
      <c r="A6" s="2739"/>
      <c r="B6" s="3323" t="s">
        <v>635</v>
      </c>
      <c r="C6" s="3323"/>
      <c r="D6" s="2237">
        <f>ROUND($D$3*E6/$E$3,2)</f>
        <v>52862.59</v>
      </c>
      <c r="E6" s="2738">
        <f>E3-E5</f>
        <v>27207.47</v>
      </c>
      <c r="F6" s="2588"/>
      <c r="G6" s="2740" t="s">
        <v>636</v>
      </c>
      <c r="H6" s="2741" t="s">
        <v>632</v>
      </c>
      <c r="I6" s="2780">
        <f>ROUND(F31/D31,2)</f>
        <v>0.28000000000000003</v>
      </c>
      <c r="J6" s="2588"/>
      <c r="K6" s="2588"/>
      <c r="L6" s="2588"/>
      <c r="M6" s="2588"/>
      <c r="N6" s="2588"/>
      <c r="O6" s="2588"/>
      <c r="P6" s="2588"/>
    </row>
    <row r="7" spans="1:16" ht="15">
      <c r="A7" s="3309"/>
      <c r="B7" s="3310"/>
      <c r="C7" s="3311"/>
      <c r="D7" s="2735" t="s">
        <v>626</v>
      </c>
      <c r="E7" s="2742" t="s">
        <v>637</v>
      </c>
      <c r="F7" s="2588"/>
      <c r="G7" s="2743" t="s">
        <v>638</v>
      </c>
      <c r="H7" s="2708"/>
      <c r="I7" s="2781">
        <v>3.58</v>
      </c>
      <c r="J7" s="2588"/>
      <c r="K7" s="2588"/>
      <c r="L7" s="2588"/>
      <c r="M7" s="2588"/>
      <c r="N7" s="2588"/>
      <c r="O7" s="2588"/>
      <c r="P7" s="2588"/>
    </row>
    <row r="8" spans="1:16">
      <c r="A8" s="2734" t="s">
        <v>639</v>
      </c>
      <c r="B8" s="2741" t="s">
        <v>640</v>
      </c>
      <c r="C8" s="2237" t="s">
        <v>641</v>
      </c>
      <c r="D8" s="2237">
        <f t="shared" ref="D8:D15" si="0">ROUND($D$3*E8/$E$3,2)</f>
        <v>29258.06</v>
      </c>
      <c r="E8" s="2744">
        <f>SUMIF('数据-基础表'!BB10:BK10,"地上",'数据-基础表'!BB5:BK5)</f>
        <v>15058.62</v>
      </c>
      <c r="F8" s="2588"/>
      <c r="G8" s="2588"/>
      <c r="H8" s="2588"/>
      <c r="I8" s="2588"/>
      <c r="J8" s="2588"/>
      <c r="K8" s="2588"/>
      <c r="L8" s="2588"/>
      <c r="M8" s="2588"/>
      <c r="N8" s="2588"/>
      <c r="O8" s="2588"/>
      <c r="P8" s="2588"/>
    </row>
    <row r="9" spans="1:16">
      <c r="A9" s="2740"/>
      <c r="B9" s="2745"/>
      <c r="C9" s="2237" t="s">
        <v>642</v>
      </c>
      <c r="D9" s="2237">
        <f t="shared" si="0"/>
        <v>0</v>
      </c>
      <c r="E9" s="2746">
        <v>0</v>
      </c>
      <c r="F9" s="2588"/>
      <c r="G9" s="2588"/>
      <c r="H9" s="2588"/>
      <c r="I9" s="2588"/>
      <c r="J9" s="2588"/>
      <c r="K9" s="2588"/>
      <c r="L9" s="2588"/>
      <c r="M9" s="2588"/>
      <c r="N9" s="2588"/>
      <c r="O9" s="2588"/>
      <c r="P9" s="2588"/>
    </row>
    <row r="10" spans="1:16">
      <c r="A10" s="2740"/>
      <c r="B10" s="2745"/>
      <c r="C10" s="2237" t="s">
        <v>643</v>
      </c>
      <c r="D10" s="2237">
        <f t="shared" si="0"/>
        <v>23604.53</v>
      </c>
      <c r="E10" s="2744">
        <f>SUMPRODUCT(('数据-基础表'!BB10:BK10="地下")*('数据-基础表'!BB11:BK11="商业")*('数据-基础表'!BB5:BK5))</f>
        <v>12148.85</v>
      </c>
      <c r="F10" s="2588"/>
      <c r="G10" s="2588"/>
      <c r="H10" s="2588"/>
      <c r="I10" s="2588"/>
      <c r="J10" s="2588"/>
      <c r="K10" s="2588"/>
      <c r="L10" s="2588"/>
      <c r="M10" s="2588"/>
      <c r="N10" s="2588"/>
      <c r="O10" s="2588"/>
      <c r="P10" s="2588"/>
    </row>
    <row r="11" spans="1:16">
      <c r="A11" s="2740"/>
      <c r="B11" s="2745"/>
      <c r="C11" s="2237" t="s">
        <v>644</v>
      </c>
      <c r="D11" s="2237">
        <f t="shared" si="0"/>
        <v>0</v>
      </c>
      <c r="E11" s="2744">
        <f>SUMPRODUCT(('数据-基础表'!BB10:BK10="地下")*('数据-基础表'!BB11:BK11="办公")*('数据-基础表'!BB5:BK5))+'数据-基础表'!BP5</f>
        <v>0</v>
      </c>
      <c r="F11" s="2588"/>
      <c r="G11" s="2588"/>
      <c r="H11" s="2588"/>
      <c r="I11" s="2588"/>
      <c r="J11" s="2588"/>
      <c r="K11" s="2588"/>
      <c r="L11" s="2588"/>
      <c r="M11" s="2588"/>
      <c r="N11" s="2588"/>
      <c r="O11" s="2588"/>
      <c r="P11" s="2588"/>
    </row>
    <row r="12" spans="1:16">
      <c r="A12" s="2740"/>
      <c r="B12" s="2745"/>
      <c r="C12" s="2237" t="s">
        <v>645</v>
      </c>
      <c r="D12" s="2237">
        <f t="shared" si="0"/>
        <v>0</v>
      </c>
      <c r="E12" s="2744">
        <f>SUMPRODUCT(('数据-基础表'!BB10:BK10="地下")*('数据-基础表'!BB11:BK11="仓储")*('数据-基础表'!BB5:BK5))</f>
        <v>0</v>
      </c>
      <c r="F12" s="2588"/>
      <c r="G12" s="2588"/>
      <c r="H12" s="2588"/>
      <c r="I12" s="2588"/>
      <c r="J12" s="2588"/>
      <c r="K12" s="2588"/>
      <c r="L12" s="2588"/>
      <c r="M12" s="2588"/>
      <c r="N12" s="2588"/>
      <c r="O12" s="2588"/>
      <c r="P12" s="2588"/>
    </row>
    <row r="13" spans="1:16">
      <c r="A13" s="2740"/>
      <c r="B13" s="2745"/>
      <c r="C13" s="2237" t="s">
        <v>646</v>
      </c>
      <c r="D13" s="2237">
        <f t="shared" si="0"/>
        <v>0</v>
      </c>
      <c r="E13" s="2744">
        <f>SUMPRODUCT(('数据-基础表'!BB10:BK10="地下")*('数据-基础表'!BB11:BK11="车库")*('数据-基础表'!BB5:BK5))</f>
        <v>0</v>
      </c>
      <c r="F13" s="2588"/>
      <c r="G13" s="2588"/>
      <c r="H13" s="2588"/>
      <c r="I13" s="2588"/>
      <c r="J13" s="2588"/>
      <c r="K13" s="2588"/>
      <c r="L13" s="2588"/>
      <c r="M13" s="2588"/>
      <c r="N13" s="2588"/>
      <c r="O13" s="2588"/>
      <c r="P13" s="2588"/>
    </row>
    <row r="14" spans="1:16">
      <c r="A14" s="2740"/>
      <c r="B14" s="2745"/>
      <c r="C14" s="2237" t="s">
        <v>647</v>
      </c>
      <c r="D14" s="2237">
        <f t="shared" si="0"/>
        <v>0</v>
      </c>
      <c r="E14" s="2744">
        <f>SUMPRODUCT(('数据-基础表'!BB10:BK10="地下")*('数据-基础表'!BB11:BK11="车库—商业")*('数据-基础表'!BB5:BK5))</f>
        <v>0</v>
      </c>
      <c r="F14" s="2588"/>
      <c r="G14" s="2588"/>
      <c r="H14" s="2588"/>
      <c r="I14" s="2588"/>
      <c r="J14" s="2588"/>
      <c r="K14" s="2588"/>
      <c r="L14" s="2588"/>
      <c r="M14" s="2588"/>
      <c r="N14" s="2588"/>
      <c r="O14" s="2588"/>
      <c r="P14" s="2588"/>
    </row>
    <row r="15" spans="1:16">
      <c r="A15" s="2740"/>
      <c r="B15" s="2745"/>
      <c r="C15" s="2237" t="s">
        <v>648</v>
      </c>
      <c r="D15" s="2237">
        <f t="shared" si="0"/>
        <v>0</v>
      </c>
      <c r="E15" s="2744">
        <f>SUMPRODUCT(('数据-基础表'!BB10:BK10="地下")*('数据-基础表'!BB11:BK11="车库—办公")*('数据-基础表'!BB5:BK5))</f>
        <v>0</v>
      </c>
      <c r="F15" s="2588"/>
      <c r="G15" s="2588"/>
      <c r="H15" s="2588"/>
      <c r="I15" s="2588"/>
      <c r="J15" s="2588"/>
      <c r="K15" s="2588"/>
      <c r="L15" s="2588"/>
      <c r="M15" s="2588"/>
      <c r="N15" s="2588"/>
      <c r="O15" s="2588"/>
      <c r="P15" s="2588"/>
    </row>
    <row r="16" spans="1:16" ht="15">
      <c r="A16" s="2739"/>
      <c r="B16" s="2745"/>
      <c r="C16" s="2741" t="s">
        <v>649</v>
      </c>
      <c r="D16" s="2741">
        <f>SUM(D8:D15)</f>
        <v>52862.59</v>
      </c>
      <c r="E16" s="2747">
        <f>SUM(E8:E15)</f>
        <v>27207.47</v>
      </c>
      <c r="F16" s="2588"/>
      <c r="G16" s="2588"/>
      <c r="H16" s="2748" t="s">
        <v>650</v>
      </c>
      <c r="I16" s="2782"/>
      <c r="J16" s="2284"/>
      <c r="K16" s="3312" t="s">
        <v>650</v>
      </c>
      <c r="L16" s="3313"/>
      <c r="M16" s="3313"/>
      <c r="N16" s="3313"/>
      <c r="O16" s="3313"/>
      <c r="P16" s="3314"/>
    </row>
    <row r="17" spans="1:19" ht="15">
      <c r="A17" s="2699" t="s">
        <v>651</v>
      </c>
      <c r="B17" s="2749" t="s">
        <v>652</v>
      </c>
      <c r="C17" s="2258" t="s">
        <v>653</v>
      </c>
      <c r="D17" s="2750" t="s">
        <v>626</v>
      </c>
      <c r="E17" s="2751" t="s">
        <v>627</v>
      </c>
      <c r="F17" s="2752"/>
      <c r="G17" s="2753"/>
      <c r="H17" s="2754" t="s">
        <v>654</v>
      </c>
      <c r="I17" s="2783" t="s">
        <v>655</v>
      </c>
      <c r="J17" s="2284"/>
      <c r="K17" s="3315" t="s">
        <v>656</v>
      </c>
      <c r="L17" s="3316"/>
      <c r="M17" s="3317"/>
      <c r="N17" s="3315" t="s">
        <v>657</v>
      </c>
      <c r="O17" s="3316"/>
      <c r="P17" s="3317"/>
      <c r="R17" s="2173" t="s">
        <v>658</v>
      </c>
      <c r="S17" s="2227"/>
    </row>
    <row r="18" spans="1:19" ht="15">
      <c r="A18" s="2740"/>
      <c r="B18" s="2755"/>
      <c r="C18" s="2230"/>
      <c r="D18" s="2756"/>
      <c r="E18" s="2757" t="s">
        <v>659</v>
      </c>
      <c r="F18" s="2758" t="s">
        <v>632</v>
      </c>
      <c r="G18" s="2759" t="s">
        <v>660</v>
      </c>
      <c r="H18" s="2703" t="s">
        <v>661</v>
      </c>
      <c r="I18" s="2784" t="s">
        <v>662</v>
      </c>
      <c r="J18" s="2284"/>
      <c r="K18" s="2703" t="s">
        <v>663</v>
      </c>
      <c r="L18" s="2440" t="s">
        <v>664</v>
      </c>
      <c r="M18" s="1532" t="s">
        <v>665</v>
      </c>
      <c r="N18" s="2703" t="s">
        <v>663</v>
      </c>
      <c r="O18" s="2440" t="s">
        <v>664</v>
      </c>
      <c r="P18" s="1532" t="s">
        <v>665</v>
      </c>
      <c r="R18" s="2237" t="s">
        <v>661</v>
      </c>
      <c r="S18" s="2237" t="s">
        <v>662</v>
      </c>
    </row>
    <row r="19" spans="1:19">
      <c r="A19" s="2760"/>
      <c r="B19" s="2741" t="s">
        <v>666</v>
      </c>
      <c r="C19" s="2761" t="s">
        <v>229</v>
      </c>
      <c r="D19" s="2237">
        <f>ROUND($D$3*E19/$E$3,2)</f>
        <v>52862.59</v>
      </c>
      <c r="E19" s="2762">
        <f t="shared" ref="E19:E26" si="1">SUM(F19:G19)</f>
        <v>27207.47</v>
      </c>
      <c r="F19" s="2763">
        <f>'数据-基础表'!I5</f>
        <v>15058.62</v>
      </c>
      <c r="G19" s="2270">
        <f>'数据-基础表'!K5</f>
        <v>12148.85</v>
      </c>
      <c r="H19" s="2690">
        <f>ROUND($D$3*I19/$E$3,2)</f>
        <v>0</v>
      </c>
      <c r="I19" s="2744">
        <f t="shared" ref="I19:I26" si="2">IF($I$17="自定义",P19,M19)</f>
        <v>0</v>
      </c>
      <c r="J19" s="2284"/>
      <c r="K19" s="2690">
        <f t="shared" ref="K19:K26" si="3">ROUND(E$28*E19/E$27,2)</f>
        <v>0</v>
      </c>
      <c r="L19" s="2237">
        <f t="shared" ref="L19:L26" si="4">ROUND(IF(COUNTIF(C19,"*住宅*")&gt;0,E$29*E19/E$32,0),2)</f>
        <v>0</v>
      </c>
      <c r="M19" s="2744">
        <f>K19+L19</f>
        <v>0</v>
      </c>
      <c r="N19" s="2785"/>
      <c r="O19" s="2786"/>
      <c r="P19" s="2744">
        <f>N19+O19</f>
        <v>0</v>
      </c>
      <c r="R19" s="2237">
        <f t="shared" ref="R19:S26" si="5">D19+H19</f>
        <v>52862.59</v>
      </c>
      <c r="S19" s="2762">
        <f t="shared" si="5"/>
        <v>27207.47</v>
      </c>
    </row>
    <row r="20" spans="1:19">
      <c r="A20" s="2760"/>
      <c r="B20" s="2741" t="s">
        <v>666</v>
      </c>
      <c r="C20" s="2761"/>
      <c r="D20" s="2237">
        <f t="shared" ref="D20:D26" si="6">ROUND($D$3*E20/$E$3,2)</f>
        <v>0</v>
      </c>
      <c r="E20" s="2762">
        <f t="shared" si="1"/>
        <v>0</v>
      </c>
      <c r="F20" s="2763"/>
      <c r="G20" s="2270"/>
      <c r="H20" s="2690">
        <f t="shared" ref="H20:H26" si="7">ROUND($D$3*I20/$E$3,2)</f>
        <v>0</v>
      </c>
      <c r="I20" s="2744">
        <f t="shared" si="2"/>
        <v>0</v>
      </c>
      <c r="J20" s="2284"/>
      <c r="K20" s="2690">
        <f t="shared" si="3"/>
        <v>0</v>
      </c>
      <c r="L20" s="2237">
        <f t="shared" si="4"/>
        <v>0</v>
      </c>
      <c r="M20" s="2744">
        <f t="shared" ref="M20:M26" si="8">K20+L20</f>
        <v>0</v>
      </c>
      <c r="N20" s="2785"/>
      <c r="O20" s="2786"/>
      <c r="P20" s="2744">
        <f t="shared" ref="P20:P26" si="9">N20+O20</f>
        <v>0</v>
      </c>
      <c r="R20" s="2237">
        <f t="shared" si="5"/>
        <v>0</v>
      </c>
      <c r="S20" s="2762">
        <f t="shared" si="5"/>
        <v>0</v>
      </c>
    </row>
    <row r="21" spans="1:19">
      <c r="A21" s="2760"/>
      <c r="B21" s="2741" t="s">
        <v>666</v>
      </c>
      <c r="C21" s="2761"/>
      <c r="D21" s="2237">
        <f t="shared" si="6"/>
        <v>0</v>
      </c>
      <c r="E21" s="2762">
        <f t="shared" si="1"/>
        <v>0</v>
      </c>
      <c r="F21" s="2763"/>
      <c r="G21" s="2270"/>
      <c r="H21" s="2690">
        <f t="shared" si="7"/>
        <v>0</v>
      </c>
      <c r="I21" s="2744">
        <f t="shared" si="2"/>
        <v>0</v>
      </c>
      <c r="J21" s="2284"/>
      <c r="K21" s="2690">
        <f t="shared" si="3"/>
        <v>0</v>
      </c>
      <c r="L21" s="2237">
        <f t="shared" si="4"/>
        <v>0</v>
      </c>
      <c r="M21" s="2744">
        <f t="shared" si="8"/>
        <v>0</v>
      </c>
      <c r="N21" s="2785"/>
      <c r="O21" s="2786"/>
      <c r="P21" s="2744">
        <f t="shared" si="9"/>
        <v>0</v>
      </c>
      <c r="R21" s="2237">
        <f t="shared" si="5"/>
        <v>0</v>
      </c>
      <c r="S21" s="2762">
        <f t="shared" si="5"/>
        <v>0</v>
      </c>
    </row>
    <row r="22" spans="1:19">
      <c r="A22" s="2760"/>
      <c r="B22" s="2741" t="s">
        <v>666</v>
      </c>
      <c r="C22" s="2764"/>
      <c r="D22" s="2237">
        <f t="shared" si="6"/>
        <v>0</v>
      </c>
      <c r="E22" s="2762">
        <f t="shared" si="1"/>
        <v>0</v>
      </c>
      <c r="F22" s="2765"/>
      <c r="G22" s="2766"/>
      <c r="H22" s="2690">
        <f t="shared" si="7"/>
        <v>0</v>
      </c>
      <c r="I22" s="2744">
        <f t="shared" si="2"/>
        <v>0</v>
      </c>
      <c r="J22" s="2284"/>
      <c r="K22" s="2690">
        <f t="shared" si="3"/>
        <v>0</v>
      </c>
      <c r="L22" s="2237">
        <f t="shared" si="4"/>
        <v>0</v>
      </c>
      <c r="M22" s="2744">
        <f t="shared" si="8"/>
        <v>0</v>
      </c>
      <c r="N22" s="2785"/>
      <c r="O22" s="2786"/>
      <c r="P22" s="2744">
        <f t="shared" si="9"/>
        <v>0</v>
      </c>
      <c r="R22" s="2237">
        <f t="shared" si="5"/>
        <v>0</v>
      </c>
      <c r="S22" s="2762">
        <f t="shared" si="5"/>
        <v>0</v>
      </c>
    </row>
    <row r="23" spans="1:19">
      <c r="A23" s="2760"/>
      <c r="B23" s="2741" t="s">
        <v>666</v>
      </c>
      <c r="C23" s="2764"/>
      <c r="D23" s="2237">
        <f t="shared" si="6"/>
        <v>0</v>
      </c>
      <c r="E23" s="2762">
        <f t="shared" si="1"/>
        <v>0</v>
      </c>
      <c r="F23" s="2765"/>
      <c r="G23" s="2766"/>
      <c r="H23" s="2690">
        <f t="shared" si="7"/>
        <v>0</v>
      </c>
      <c r="I23" s="2744">
        <f t="shared" si="2"/>
        <v>0</v>
      </c>
      <c r="J23" s="2284"/>
      <c r="K23" s="2690">
        <f t="shared" si="3"/>
        <v>0</v>
      </c>
      <c r="L23" s="2237">
        <f t="shared" si="4"/>
        <v>0</v>
      </c>
      <c r="M23" s="2744">
        <f t="shared" si="8"/>
        <v>0</v>
      </c>
      <c r="N23" s="2785"/>
      <c r="O23" s="2786"/>
      <c r="P23" s="2744">
        <f t="shared" si="9"/>
        <v>0</v>
      </c>
      <c r="R23" s="2237">
        <f t="shared" si="5"/>
        <v>0</v>
      </c>
      <c r="S23" s="2762">
        <f t="shared" si="5"/>
        <v>0</v>
      </c>
    </row>
    <row r="24" spans="1:19">
      <c r="A24" s="2760"/>
      <c r="B24" s="2741" t="s">
        <v>666</v>
      </c>
      <c r="C24" s="2764"/>
      <c r="D24" s="2237">
        <f t="shared" si="6"/>
        <v>0</v>
      </c>
      <c r="E24" s="2762">
        <f t="shared" si="1"/>
        <v>0</v>
      </c>
      <c r="F24" s="2765"/>
      <c r="G24" s="2766"/>
      <c r="H24" s="2690">
        <f t="shared" si="7"/>
        <v>0</v>
      </c>
      <c r="I24" s="2744">
        <f t="shared" si="2"/>
        <v>0</v>
      </c>
      <c r="J24" s="2284"/>
      <c r="K24" s="2690">
        <f t="shared" si="3"/>
        <v>0</v>
      </c>
      <c r="L24" s="2237">
        <f t="shared" si="4"/>
        <v>0</v>
      </c>
      <c r="M24" s="2744">
        <f t="shared" si="8"/>
        <v>0</v>
      </c>
      <c r="N24" s="2785"/>
      <c r="O24" s="2786"/>
      <c r="P24" s="2744">
        <f t="shared" si="9"/>
        <v>0</v>
      </c>
      <c r="R24" s="2237">
        <f t="shared" si="5"/>
        <v>0</v>
      </c>
      <c r="S24" s="2762">
        <f t="shared" si="5"/>
        <v>0</v>
      </c>
    </row>
    <row r="25" spans="1:19">
      <c r="A25" s="2760"/>
      <c r="B25" s="2741" t="s">
        <v>666</v>
      </c>
      <c r="C25" s="2764"/>
      <c r="D25" s="2237">
        <f t="shared" si="6"/>
        <v>0</v>
      </c>
      <c r="E25" s="2762">
        <f t="shared" si="1"/>
        <v>0</v>
      </c>
      <c r="F25" s="2765"/>
      <c r="G25" s="2766"/>
      <c r="H25" s="2734">
        <f t="shared" si="7"/>
        <v>0</v>
      </c>
      <c r="I25" s="2744">
        <f t="shared" si="2"/>
        <v>0</v>
      </c>
      <c r="J25" s="2284"/>
      <c r="K25" s="2690">
        <f t="shared" si="3"/>
        <v>0</v>
      </c>
      <c r="L25" s="2237">
        <f t="shared" si="4"/>
        <v>0</v>
      </c>
      <c r="M25" s="2744">
        <f t="shared" si="8"/>
        <v>0</v>
      </c>
      <c r="N25" s="2785"/>
      <c r="O25" s="2786"/>
      <c r="P25" s="2744">
        <f t="shared" si="9"/>
        <v>0</v>
      </c>
      <c r="R25" s="2237">
        <f t="shared" si="5"/>
        <v>0</v>
      </c>
      <c r="S25" s="2762">
        <f t="shared" si="5"/>
        <v>0</v>
      </c>
    </row>
    <row r="26" spans="1:19">
      <c r="A26" s="2760"/>
      <c r="B26" s="2741" t="s">
        <v>666</v>
      </c>
      <c r="C26" s="2767"/>
      <c r="D26" s="2237">
        <f t="shared" si="6"/>
        <v>0</v>
      </c>
      <c r="E26" s="2762">
        <f t="shared" si="1"/>
        <v>0</v>
      </c>
      <c r="F26" s="2765"/>
      <c r="G26" s="2766"/>
      <c r="H26" s="2734">
        <f t="shared" si="7"/>
        <v>0</v>
      </c>
      <c r="I26" s="2744">
        <f t="shared" si="2"/>
        <v>0</v>
      </c>
      <c r="J26" s="2284"/>
      <c r="K26" s="2734">
        <f t="shared" si="3"/>
        <v>0</v>
      </c>
      <c r="L26" s="2741">
        <f t="shared" si="4"/>
        <v>0</v>
      </c>
      <c r="M26" s="2747">
        <f t="shared" si="8"/>
        <v>0</v>
      </c>
      <c r="N26" s="2787"/>
      <c r="O26" s="2788"/>
      <c r="P26" s="2747">
        <f t="shared" si="9"/>
        <v>0</v>
      </c>
      <c r="R26" s="2237">
        <f t="shared" si="5"/>
        <v>0</v>
      </c>
      <c r="S26" s="2762">
        <f t="shared" si="5"/>
        <v>0</v>
      </c>
    </row>
    <row r="27" spans="1:19" ht="15">
      <c r="A27" s="2760"/>
      <c r="B27" s="2237"/>
      <c r="C27" s="2430" t="s">
        <v>667</v>
      </c>
      <c r="D27" s="2768">
        <f>SUM(D19:D26)</f>
        <v>52862.59</v>
      </c>
      <c r="E27" s="2769">
        <f>IF(SUM(E19:E26)='数据-基础表'!BA5,SUM(E19:E26),IF(F27="地上面积有误","面积有误","地下面积有误"))</f>
        <v>27207.47</v>
      </c>
      <c r="F27" s="2768">
        <f>IF(SUM(F19:F26)=E8,SUM(F19:F26),"地上面积有误")</f>
        <v>15058.62</v>
      </c>
      <c r="G27" s="2770">
        <f>SUM(G19:G26)</f>
        <v>12148.85</v>
      </c>
      <c r="H27" s="2771">
        <f>SUM(H19:H26)</f>
        <v>0</v>
      </c>
      <c r="I27" s="2789">
        <f>SUM(I19:I26)</f>
        <v>0</v>
      </c>
      <c r="J27" s="2284"/>
      <c r="K27" s="2790">
        <f>SUM(K19:K26)</f>
        <v>0</v>
      </c>
      <c r="L27" s="2180">
        <f>SUM(L19:L26)</f>
        <v>0</v>
      </c>
      <c r="M27" s="2791">
        <f>SUM(M19:M26)</f>
        <v>0</v>
      </c>
      <c r="N27" s="2790">
        <f t="shared" ref="N27:P27" si="10">SUM(N19:N26)</f>
        <v>0</v>
      </c>
      <c r="O27" s="2180">
        <f t="shared" si="10"/>
        <v>0</v>
      </c>
      <c r="P27" s="2707">
        <f t="shared" si="10"/>
        <v>0</v>
      </c>
      <c r="R27" s="2724">
        <f>IF(SUM(R19:R26)=$D$3,SUM(R19:R26),SUM(R19:R26)&amp;"误差"&amp;ROUND(SUM(R19:R26)-$D$3,2))</f>
        <v>52862.59</v>
      </c>
      <c r="S27" s="2237">
        <f>IF(SUM(S19:S26)=$E$3,SUM(S19:S26),SUM(S19:S26)&amp;"误差"&amp;ROUND(SUM(S19:S26)-E3,2))</f>
        <v>27207.47</v>
      </c>
    </row>
    <row r="28" spans="1:19">
      <c r="A28" s="2760"/>
      <c r="B28" s="2741" t="s">
        <v>668</v>
      </c>
      <c r="C28" s="2227" t="s">
        <v>669</v>
      </c>
      <c r="D28" s="2237">
        <f>ROUND($D$3*E28/$E$3,2)</f>
        <v>0</v>
      </c>
      <c r="E28" s="2762">
        <f>SUM(F28:G28)</f>
        <v>0</v>
      </c>
      <c r="F28" s="2227">
        <f>'数据-基础表'!BQ5+'数据-基础表'!BS5</f>
        <v>0</v>
      </c>
      <c r="G28" s="2197">
        <f>'数据-基础表'!BR5+'数据-基础表'!BT5</f>
        <v>0</v>
      </c>
      <c r="H28" s="2588"/>
      <c r="I28" s="2588"/>
      <c r="J28" s="2588"/>
      <c r="K28" s="2588"/>
      <c r="L28" s="2588"/>
      <c r="M28" s="2588"/>
      <c r="N28" s="2588"/>
      <c r="O28" s="2588"/>
      <c r="P28" s="2588"/>
    </row>
    <row r="29" spans="1:19">
      <c r="A29" s="2760"/>
      <c r="B29" s="2741" t="s">
        <v>668</v>
      </c>
      <c r="C29" s="2282" t="s">
        <v>670</v>
      </c>
      <c r="D29" s="2237">
        <f>ROUND($D$3*E29/$E$3,2)</f>
        <v>0</v>
      </c>
      <c r="E29" s="2762">
        <f>SUM(F29:G29)</f>
        <v>0</v>
      </c>
      <c r="F29" s="2772">
        <f>'数据-基础表'!BM5+'数据-基础表'!BO5</f>
        <v>0</v>
      </c>
      <c r="G29" s="2747">
        <f>'数据-基础表'!BN5+'数据-基础表'!BP5</f>
        <v>0</v>
      </c>
      <c r="H29" s="2588"/>
      <c r="I29" s="2588"/>
      <c r="J29" s="2588"/>
      <c r="K29" s="2588"/>
      <c r="L29" s="2588"/>
      <c r="M29" s="2588"/>
      <c r="N29" s="2588"/>
      <c r="O29" s="2588"/>
      <c r="P29" s="2588"/>
    </row>
    <row r="30" spans="1:19" ht="15">
      <c r="A30" s="2760"/>
      <c r="B30" s="2741"/>
      <c r="C30" s="2773" t="s">
        <v>667</v>
      </c>
      <c r="D30" s="2768">
        <f>SUM(D28:D29)</f>
        <v>0</v>
      </c>
      <c r="E30" s="2768">
        <f>SUM(E28:E29)</f>
        <v>0</v>
      </c>
      <c r="F30" s="2768">
        <f>SUM(F28:F29)</f>
        <v>0</v>
      </c>
      <c r="G30" s="2770">
        <f>SUM(G28:G29)</f>
        <v>0</v>
      </c>
      <c r="H30" s="2588"/>
      <c r="I30" s="2588"/>
      <c r="J30" s="2588"/>
      <c r="K30" s="2588"/>
      <c r="L30" s="2588"/>
      <c r="M30" s="2588"/>
      <c r="N30" s="2588"/>
      <c r="O30" s="2588"/>
      <c r="P30" s="2588"/>
    </row>
    <row r="31" spans="1:19" ht="15">
      <c r="A31" s="2774"/>
      <c r="B31" s="2698"/>
      <c r="C31" s="2180" t="s">
        <v>671</v>
      </c>
      <c r="D31" s="2775">
        <f>D27+D30</f>
        <v>52862.59</v>
      </c>
      <c r="E31" s="2775">
        <f>E27+E30</f>
        <v>27207.47</v>
      </c>
      <c r="F31" s="2776">
        <f>F27+F30</f>
        <v>15058.62</v>
      </c>
      <c r="G31" s="2777">
        <f>G27+G30</f>
        <v>12148.85</v>
      </c>
      <c r="H31" s="2588"/>
      <c r="I31" s="2588"/>
      <c r="J31" s="2588"/>
      <c r="K31" s="2588"/>
      <c r="L31" s="2588"/>
      <c r="M31" s="2588"/>
      <c r="N31" s="2588"/>
      <c r="O31" s="2588"/>
      <c r="P31" s="2588"/>
    </row>
    <row r="32" spans="1:19">
      <c r="A32" s="2755"/>
      <c r="B32" s="2755" t="s">
        <v>672</v>
      </c>
      <c r="C32" s="2755"/>
      <c r="D32" s="2755"/>
      <c r="E32" s="2778">
        <f>SUMIF(C19:C26,"*住宅*",E19:E26)</f>
        <v>0</v>
      </c>
      <c r="F32" s="2755"/>
      <c r="G32" s="2755"/>
      <c r="H32" s="2588"/>
      <c r="I32" s="2588"/>
      <c r="J32" s="2588"/>
      <c r="K32" s="2588"/>
      <c r="L32" s="2588"/>
      <c r="M32" s="2588"/>
      <c r="N32" s="2588"/>
      <c r="O32" s="2588"/>
      <c r="P32" s="2588"/>
    </row>
    <row r="33" spans="4:4">
      <c r="D33" s="277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6"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0F00-000000000000}">
      <formula1>"自定义,按面积比例"</formula1>
    </dataValidation>
    <dataValidation type="list" allowBlank="1" showInputMessage="1" showErrorMessage="1" sqref="B19:B26 B28:B29" xr:uid="{00000000-0002-0000-0F00-000001000000}">
      <formula1>类别</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rgb="FFFFFF00"/>
    <pageSetUpPr fitToPage="1"/>
  </sheetPr>
  <dimension ref="A1:BO174"/>
  <sheetViews>
    <sheetView zoomScale="85" zoomScaleNormal="85" zoomScaleSheetLayoutView="90" workbookViewId="0">
      <pane xSplit="3" ySplit="5" topLeftCell="K6" activePane="bottomRight" state="frozen"/>
      <selection pane="topRight"/>
      <selection pane="bottomLeft"/>
      <selection pane="bottomRight" activeCell="T24" sqref="T24"/>
    </sheetView>
  </sheetViews>
  <sheetFormatPr defaultColWidth="13.75" defaultRowHeight="12.75"/>
  <cols>
    <col min="1" max="1" width="20.875" style="2552" customWidth="1"/>
    <col min="2" max="2" width="12" style="2214" customWidth="1"/>
    <col min="3" max="3" width="12.75" style="2214" customWidth="1"/>
    <col min="4" max="4" width="9.125" style="2553" customWidth="1"/>
    <col min="5" max="5" width="15" style="2214" customWidth="1"/>
    <col min="6" max="10" width="8.875" style="2214" customWidth="1"/>
    <col min="11" max="12" width="12.375" style="2554" customWidth="1"/>
    <col min="13" max="13" width="8.625" style="2214" customWidth="1"/>
    <col min="14" max="14" width="11.875" style="2214" customWidth="1"/>
    <col min="15" max="15" width="8.5" style="2214" customWidth="1"/>
    <col min="16" max="17" width="10.875" style="2214" customWidth="1"/>
    <col min="18" max="19" width="12.5" style="2214" customWidth="1"/>
    <col min="20" max="20" width="12.125" style="2214" customWidth="1"/>
    <col min="21" max="21" width="7.5" style="2214" customWidth="1"/>
    <col min="22" max="22" width="6.375" style="2214" customWidth="1"/>
    <col min="23" max="30" width="6.75" style="2214" customWidth="1"/>
    <col min="31" max="31" width="8" style="2214" customWidth="1"/>
    <col min="32" max="34" width="7.25" style="2214" customWidth="1"/>
    <col min="35" max="39" width="8" style="2214" customWidth="1"/>
    <col min="40" max="40" width="13.75" style="897"/>
    <col min="41" max="41" width="11.625" style="897" customWidth="1"/>
    <col min="42" max="42" width="9.75" style="897" customWidth="1"/>
    <col min="43" max="67" width="13.75" style="897"/>
    <col min="68" max="16384" width="13.75" style="2214"/>
  </cols>
  <sheetData>
    <row r="1" spans="1:67" ht="18.75">
      <c r="A1" s="2555" t="s">
        <v>673</v>
      </c>
      <c r="B1" s="2003"/>
      <c r="C1" s="939"/>
      <c r="D1" s="2556"/>
      <c r="E1" s="939"/>
      <c r="F1" s="939"/>
      <c r="G1" s="939"/>
      <c r="H1" s="939"/>
      <c r="I1" s="939"/>
      <c r="J1" s="939"/>
      <c r="K1" s="940"/>
      <c r="L1" s="940"/>
      <c r="M1" s="939"/>
      <c r="N1" s="939"/>
      <c r="O1" s="939"/>
      <c r="P1" s="939"/>
      <c r="Q1" s="939"/>
      <c r="R1" s="939"/>
      <c r="S1" s="939"/>
      <c r="T1" s="939"/>
      <c r="U1" s="939"/>
      <c r="V1" s="939"/>
      <c r="W1" s="939"/>
      <c r="X1" s="939"/>
      <c r="Y1" s="939"/>
      <c r="Z1" s="939"/>
      <c r="AA1" s="939"/>
      <c r="AB1" s="939"/>
      <c r="AC1" s="939"/>
      <c r="AD1" s="939"/>
      <c r="AE1" s="939"/>
      <c r="AF1" s="939"/>
      <c r="AG1" s="939"/>
      <c r="AH1" s="939"/>
      <c r="AI1" s="939"/>
      <c r="AJ1" s="939"/>
      <c r="AK1" s="939"/>
      <c r="AL1" s="939"/>
      <c r="AM1" s="939"/>
      <c r="AN1" s="2121"/>
      <c r="AO1" s="2121"/>
      <c r="AP1" s="2121"/>
      <c r="AQ1" s="2121"/>
      <c r="AR1" s="2121"/>
    </row>
    <row r="2" spans="1:67" s="2550" customFormat="1" ht="15">
      <c r="A2" s="2557" t="s">
        <v>674</v>
      </c>
      <c r="B2" s="2558">
        <f>项目基本情况!D3</f>
        <v>45910</v>
      </c>
      <c r="C2" s="2284"/>
      <c r="D2" s="2559"/>
      <c r="E2" s="2284"/>
      <c r="F2" s="2284"/>
      <c r="G2" s="2284"/>
      <c r="H2" s="2284"/>
      <c r="I2" s="2284"/>
      <c r="J2" s="2284"/>
      <c r="K2" s="1491"/>
      <c r="L2" s="1491"/>
      <c r="M2" s="2284"/>
      <c r="N2" s="2284"/>
      <c r="O2" s="2284"/>
      <c r="P2" s="2284"/>
      <c r="Q2" s="2284"/>
      <c r="R2" s="2284"/>
      <c r="S2" s="2284"/>
      <c r="T2" s="2284"/>
      <c r="U2" s="2284"/>
      <c r="V2" s="2284"/>
      <c r="W2" s="2284"/>
      <c r="X2" s="2284"/>
      <c r="Y2" s="2284"/>
      <c r="Z2" s="2284"/>
      <c r="AA2" s="2284"/>
      <c r="AB2" s="2284"/>
      <c r="AC2" s="2284"/>
      <c r="AD2" s="2284"/>
      <c r="AE2" s="2284"/>
      <c r="AF2" s="2284"/>
      <c r="AG2" s="2284"/>
      <c r="AH2" s="2284"/>
      <c r="AI2" s="2284"/>
      <c r="AJ2" s="2284"/>
      <c r="AK2" s="2284"/>
      <c r="AL2" s="2284"/>
      <c r="AM2" s="2284"/>
      <c r="AN2" s="2588"/>
      <c r="AO2" s="2588"/>
      <c r="AP2" s="2588"/>
      <c r="AQ2" s="2588"/>
      <c r="AR2" s="2588"/>
      <c r="AS2" s="2495"/>
      <c r="AT2" s="2495"/>
      <c r="AU2" s="2495"/>
      <c r="AV2" s="2495"/>
      <c r="AW2" s="2495"/>
      <c r="AX2" s="2495"/>
      <c r="AY2" s="2495"/>
      <c r="AZ2" s="2495"/>
      <c r="BA2" s="2495"/>
      <c r="BB2" s="2495"/>
      <c r="BC2" s="2495"/>
      <c r="BD2" s="2495"/>
      <c r="BE2" s="2495"/>
      <c r="BF2" s="2495"/>
      <c r="BG2" s="2495"/>
      <c r="BH2" s="2495"/>
      <c r="BI2" s="2495"/>
      <c r="BJ2" s="2495"/>
      <c r="BK2" s="2495"/>
      <c r="BL2" s="2495"/>
      <c r="BM2" s="2495"/>
      <c r="BN2" s="2495"/>
      <c r="BO2" s="2495"/>
    </row>
    <row r="3" spans="1:67" s="2550" customFormat="1" ht="14.25">
      <c r="A3" s="2560"/>
      <c r="B3" s="2230"/>
      <c r="C3" s="2284"/>
      <c r="D3" s="2559"/>
      <c r="E3" s="2284"/>
      <c r="F3" s="2284"/>
      <c r="G3" s="2284"/>
      <c r="H3" s="2284"/>
      <c r="I3" s="2284"/>
      <c r="J3" s="2284"/>
      <c r="K3" s="1491"/>
      <c r="L3" s="1491"/>
      <c r="M3" s="2284"/>
      <c r="N3" s="2284"/>
      <c r="O3" s="2284"/>
      <c r="P3" s="2284"/>
      <c r="Q3" s="2284"/>
      <c r="R3" s="2284"/>
      <c r="S3" s="2284"/>
      <c r="T3" s="2284"/>
      <c r="U3" s="2284"/>
      <c r="V3" s="2284"/>
      <c r="W3" s="2284"/>
      <c r="X3" s="2284"/>
      <c r="Y3" s="2284"/>
      <c r="Z3" s="2284"/>
      <c r="AA3" s="2284"/>
      <c r="AB3" s="2284"/>
      <c r="AC3" s="2284"/>
      <c r="AD3" s="2284"/>
      <c r="AE3" s="2284"/>
      <c r="AF3" s="2284"/>
      <c r="AG3" s="2284"/>
      <c r="AH3" s="2284"/>
      <c r="AI3" s="2284"/>
      <c r="AJ3" s="2284"/>
      <c r="AK3" s="2284"/>
      <c r="AL3" s="2284"/>
      <c r="AM3" s="2284"/>
      <c r="AN3" s="2588"/>
      <c r="AO3" s="2588"/>
      <c r="AP3" s="2588"/>
      <c r="AQ3" s="2588"/>
      <c r="AR3" s="2588"/>
      <c r="AS3" s="2495"/>
      <c r="AT3" s="2495"/>
      <c r="AU3" s="2495"/>
      <c r="AV3" s="2495"/>
      <c r="AW3" s="2495"/>
      <c r="AX3" s="2495"/>
      <c r="AY3" s="2495"/>
      <c r="AZ3" s="2495"/>
      <c r="BA3" s="2495"/>
      <c r="BB3" s="2495"/>
      <c r="BC3" s="2495"/>
      <c r="BD3" s="2495"/>
      <c r="BE3" s="2495"/>
      <c r="BF3" s="2495"/>
      <c r="BG3" s="2495"/>
      <c r="BH3" s="2495"/>
      <c r="BI3" s="2495"/>
      <c r="BJ3" s="2495"/>
      <c r="BK3" s="2495"/>
      <c r="BL3" s="2495"/>
      <c r="BM3" s="2495"/>
      <c r="BN3" s="2495"/>
      <c r="BO3" s="2495"/>
    </row>
    <row r="4" spans="1:67" s="2550" customFormat="1" ht="14.25">
      <c r="A4" s="1433" t="s">
        <v>675</v>
      </c>
      <c r="B4" s="2244"/>
      <c r="C4" s="2561"/>
      <c r="D4" s="2562"/>
      <c r="E4" s="2561" t="s">
        <v>676</v>
      </c>
      <c r="F4" s="2561"/>
      <c r="G4" s="2561"/>
      <c r="H4" s="2561"/>
      <c r="I4" s="2561"/>
      <c r="J4" s="2280"/>
      <c r="K4" s="2652"/>
      <c r="L4" s="2653"/>
      <c r="M4" s="2561"/>
      <c r="N4" s="2561" t="s">
        <v>677</v>
      </c>
      <c r="O4" s="2561"/>
      <c r="P4" s="2561"/>
      <c r="Q4" s="2561"/>
      <c r="R4" s="2561"/>
      <c r="S4" s="2280"/>
      <c r="T4" s="2672" t="str">
        <f>'数据-汇总表'!I17</f>
        <v>按面积比例</v>
      </c>
      <c r="U4" s="2244" t="s">
        <v>678</v>
      </c>
      <c r="V4" s="2561"/>
      <c r="W4" s="2561"/>
      <c r="X4" s="2561"/>
      <c r="Y4" s="2280"/>
      <c r="Z4" s="2258" t="s">
        <v>679</v>
      </c>
      <c r="AA4" s="2258"/>
      <c r="AB4" s="2258"/>
      <c r="AC4" s="2258"/>
      <c r="AD4" s="2258"/>
      <c r="AE4" s="2699" t="s">
        <v>680</v>
      </c>
      <c r="AF4" s="2258"/>
      <c r="AG4" s="2709"/>
      <c r="AH4" s="2244"/>
      <c r="AI4" s="2561"/>
      <c r="AJ4" s="2561"/>
      <c r="AK4" s="2561"/>
      <c r="AL4" s="2561"/>
      <c r="AM4" s="2280"/>
      <c r="AN4" s="2588"/>
      <c r="AO4" s="2588"/>
      <c r="AP4" s="2588"/>
      <c r="AQ4" s="2588"/>
      <c r="AR4" s="2588"/>
      <c r="AS4" s="2495"/>
      <c r="AT4" s="2495"/>
      <c r="AU4" s="2495"/>
      <c r="AV4" s="2495"/>
      <c r="AW4" s="2495"/>
      <c r="AX4" s="2495"/>
      <c r="AY4" s="2495"/>
      <c r="AZ4" s="2495"/>
      <c r="BA4" s="2495"/>
      <c r="BB4" s="2495"/>
      <c r="BC4" s="2495"/>
      <c r="BD4" s="2495"/>
      <c r="BE4" s="2495"/>
      <c r="BF4" s="2495"/>
      <c r="BG4" s="2495"/>
      <c r="BH4" s="2495"/>
      <c r="BI4" s="2495"/>
      <c r="BJ4" s="2495"/>
      <c r="BK4" s="2495"/>
      <c r="BL4" s="2495"/>
      <c r="BM4" s="2495"/>
      <c r="BN4" s="2495"/>
      <c r="BO4" s="2495"/>
    </row>
    <row r="5" spans="1:67" s="2551" customFormat="1" ht="42">
      <c r="A5" s="2563" t="s">
        <v>653</v>
      </c>
      <c r="B5" s="2564" t="s">
        <v>652</v>
      </c>
      <c r="C5" s="2565" t="s">
        <v>681</v>
      </c>
      <c r="D5" s="2566" t="s">
        <v>682</v>
      </c>
      <c r="E5" s="1274" t="s">
        <v>683</v>
      </c>
      <c r="F5" s="2567" t="s">
        <v>684</v>
      </c>
      <c r="G5" s="1274" t="s">
        <v>685</v>
      </c>
      <c r="H5" s="1274" t="s">
        <v>686</v>
      </c>
      <c r="I5" s="1274" t="s">
        <v>687</v>
      </c>
      <c r="J5" s="1335" t="s">
        <v>688</v>
      </c>
      <c r="K5" s="2654" t="s">
        <v>662</v>
      </c>
      <c r="L5" s="2655" t="s">
        <v>689</v>
      </c>
      <c r="M5" s="2656" t="s">
        <v>690</v>
      </c>
      <c r="N5" s="2657" t="s">
        <v>691</v>
      </c>
      <c r="O5" s="2655" t="s">
        <v>692</v>
      </c>
      <c r="P5" s="2658" t="s">
        <v>693</v>
      </c>
      <c r="Q5" s="1341" t="s">
        <v>694</v>
      </c>
      <c r="R5" s="2673" t="s">
        <v>695</v>
      </c>
      <c r="S5" s="2674" t="s">
        <v>696</v>
      </c>
      <c r="T5" s="2675" t="s">
        <v>697</v>
      </c>
      <c r="U5" s="2676" t="s">
        <v>698</v>
      </c>
      <c r="V5" s="1274" t="s">
        <v>699</v>
      </c>
      <c r="W5" s="1274" t="s">
        <v>700</v>
      </c>
      <c r="X5" s="1045"/>
      <c r="Y5" s="1047" t="s">
        <v>701</v>
      </c>
      <c r="Z5" s="1240" t="s">
        <v>698</v>
      </c>
      <c r="AA5" s="1274" t="s">
        <v>699</v>
      </c>
      <c r="AB5" s="1274" t="s">
        <v>700</v>
      </c>
      <c r="AC5" s="1045"/>
      <c r="AD5" s="1045" t="s">
        <v>701</v>
      </c>
      <c r="AE5" s="2676" t="s">
        <v>702</v>
      </c>
      <c r="AF5" s="1274" t="s">
        <v>703</v>
      </c>
      <c r="AG5" s="1047" t="s">
        <v>704</v>
      </c>
      <c r="AH5" s="2676" t="s">
        <v>705</v>
      </c>
      <c r="AI5" s="1240" t="s">
        <v>706</v>
      </c>
      <c r="AJ5" s="1240" t="s">
        <v>707</v>
      </c>
      <c r="AK5" s="1274" t="s">
        <v>708</v>
      </c>
      <c r="AL5" s="1274" t="s">
        <v>709</v>
      </c>
      <c r="AM5" s="1047" t="s">
        <v>710</v>
      </c>
      <c r="AN5" s="2710" t="s">
        <v>711</v>
      </c>
      <c r="AO5" s="2723" t="s">
        <v>712</v>
      </c>
      <c r="AP5" s="2724" t="s">
        <v>713</v>
      </c>
      <c r="AQ5" s="2725" t="s">
        <v>714</v>
      </c>
      <c r="AR5" s="2725" t="s">
        <v>715</v>
      </c>
      <c r="AS5" s="1517"/>
      <c r="AT5" s="1517"/>
      <c r="AU5" s="1517"/>
      <c r="AV5" s="1517"/>
      <c r="AW5" s="1517"/>
      <c r="AX5" s="1517"/>
      <c r="AY5" s="1517"/>
      <c r="AZ5" s="1517"/>
      <c r="BA5" s="1517"/>
      <c r="BB5" s="1517"/>
      <c r="BC5" s="1517"/>
      <c r="BD5" s="1517"/>
      <c r="BE5" s="1517"/>
      <c r="BF5" s="1517"/>
      <c r="BG5" s="1517"/>
      <c r="BH5" s="1517"/>
      <c r="BI5" s="1517"/>
      <c r="BJ5" s="1517"/>
      <c r="BK5" s="1517"/>
      <c r="BL5" s="1517"/>
      <c r="BM5" s="1517"/>
      <c r="BN5" s="1517"/>
      <c r="BO5" s="1517"/>
    </row>
    <row r="6" spans="1:67" s="2550" customFormat="1" ht="14.25">
      <c r="A6" s="2568" t="str">
        <f>'数据-汇总表'!C19</f>
        <v>商业</v>
      </c>
      <c r="B6" s="2569" t="str">
        <f>IF(A6=0,"","经营性")</f>
        <v>经营性</v>
      </c>
      <c r="C6" s="2570" t="s">
        <v>229</v>
      </c>
      <c r="D6" s="2571">
        <f>SUMIF(项目基本情况!C$12:I$12,C6,项目基本情况!C$14:I$14)</f>
        <v>40</v>
      </c>
      <c r="E6" s="2572">
        <f>IF(B6="","",SUMIF(项目基本情况!C$12:I$12,C6,项目基本情况!C$13:I$13))</f>
        <v>59247</v>
      </c>
      <c r="F6" s="2573">
        <f>SUMIF(项目基本情况!C$12:I$12,C6,项目基本情况!C$15:I$15)</f>
        <v>36.53</v>
      </c>
      <c r="G6" s="2574">
        <f>IF(ISERROR(ROUND(POWER(1+H6,D6-F6)*(POWER(1+H6,F6)-1)/(POWER(1+H6,D6)-1),3)),0,ROUND(POWER(1+H6,D6-F6)*(POWER(1+H6,F6)-1)/(POWER(1+H6,D6)-1),3))</f>
        <v>0.96899999999999997</v>
      </c>
      <c r="H6" s="2575">
        <v>0.05</v>
      </c>
      <c r="I6" s="2575">
        <v>5.5E-2</v>
      </c>
      <c r="J6" s="2576">
        <v>7.0000000000000007E-2</v>
      </c>
      <c r="K6" s="2659">
        <f>SUMIF('数据-汇总表'!C$19:C$33,A6,'数据-汇总表'!E$19:E$33)</f>
        <v>27207.47</v>
      </c>
      <c r="L6" s="2660">
        <v>3500</v>
      </c>
      <c r="M6" s="2661">
        <f t="shared" ref="M6:M14" si="0">ROUND(K6*L6/10000,0)</f>
        <v>9523</v>
      </c>
      <c r="N6" s="2662">
        <f>ROUND(1-(1-0%)*(2025-2023)/60,2)</f>
        <v>0.97</v>
      </c>
      <c r="O6" s="2661" t="str">
        <f>IF($N$5="成新度","——",ROUND(M6*N6,0))</f>
        <v>——</v>
      </c>
      <c r="P6" s="1181" t="str">
        <f>IF($N$5="成新度","——",M6-O6)</f>
        <v>——</v>
      </c>
      <c r="Q6" s="2677">
        <v>0.15</v>
      </c>
      <c r="R6" s="2678">
        <f ca="1">SUMIF('数据-汇总表'!C$19:C$33,A6,'数据-汇总表'!R$19:R$27)</f>
        <v>52862.59</v>
      </c>
      <c r="S6" s="2679">
        <f>IF('数据-汇总表'!$I$17="按面积比例",SUMIF('数据-汇总表'!C$19:C$33,A6,'数据-汇总表'!K$19:K$33),SUMIF('数据-汇总表'!C$19:C$33,A6,'数据-汇总表'!N$19:N$33))</f>
        <v>0</v>
      </c>
      <c r="T6" s="2680">
        <f>ROUND($L$14*S6/10000,0)</f>
        <v>0</v>
      </c>
      <c r="U6" s="2681">
        <v>2.6</v>
      </c>
      <c r="V6" s="2682">
        <v>0.02</v>
      </c>
      <c r="W6" s="2682">
        <v>0.1</v>
      </c>
      <c r="X6" s="2683"/>
      <c r="Y6" s="2700">
        <f>N6</f>
        <v>0.97</v>
      </c>
      <c r="Z6" s="2701"/>
      <c r="AA6" s="2576"/>
      <c r="AB6" s="2576"/>
      <c r="AC6" s="2683"/>
      <c r="AD6" s="2702"/>
      <c r="AE6" s="2703">
        <f ca="1">IF(AN6="",0,SUMIF(INDIRECT("'"&amp;AN6&amp;"'"&amp;"!E:E"),$AE$5,INDIRECT("'"&amp;AN6&amp;"'"&amp;"!F:F")))</f>
        <v>36.53</v>
      </c>
      <c r="AF6" s="2224"/>
      <c r="AG6" s="1609">
        <f>IF(AF6="",0,AE6-AF6)</f>
        <v>0</v>
      </c>
      <c r="AH6" s="2711"/>
      <c r="AI6" s="2712">
        <v>365</v>
      </c>
      <c r="AJ6" s="2224"/>
      <c r="AK6" s="2713">
        <v>2E-3</v>
      </c>
      <c r="AL6" s="2714">
        <v>1E-3</v>
      </c>
      <c r="AM6" s="2715">
        <v>0.01</v>
      </c>
      <c r="AN6" s="2716" t="s">
        <v>716</v>
      </c>
      <c r="AO6" s="1235">
        <f ca="1">SUMIF(INDIRECT("'"&amp;AN6&amp;"'"&amp;"!A:A"),"总价",INDIRECT("'"&amp;AN6&amp;"'"&amp;"!B:B"))</f>
        <v>35739</v>
      </c>
      <c r="AP6" s="2726">
        <f>IF(C6="住宅",K6*L6,0)</f>
        <v>0</v>
      </c>
      <c r="AQ6" s="1235">
        <f>ROUND($L$14*$N$14*S6/10000,0)</f>
        <v>0</v>
      </c>
      <c r="AR6" s="1235">
        <f>ROUND($L$14*(1-$N$14)*S6/10000,0)</f>
        <v>0</v>
      </c>
      <c r="AS6" s="2495"/>
      <c r="AT6" s="2495"/>
      <c r="AU6" s="2495"/>
      <c r="AV6" s="2495"/>
      <c r="AW6" s="2495"/>
      <c r="AX6" s="2495"/>
      <c r="AY6" s="2495"/>
      <c r="AZ6" s="2495"/>
      <c r="BA6" s="2495"/>
      <c r="BB6" s="2495"/>
      <c r="BC6" s="2495"/>
      <c r="BD6" s="2495"/>
      <c r="BE6" s="2495"/>
      <c r="BF6" s="2495"/>
      <c r="BG6" s="2495"/>
      <c r="BH6" s="2495"/>
      <c r="BI6" s="2495"/>
      <c r="BJ6" s="2495"/>
      <c r="BK6" s="2495"/>
      <c r="BL6" s="2495"/>
      <c r="BM6" s="2495"/>
      <c r="BN6" s="2495"/>
      <c r="BO6" s="2495"/>
    </row>
    <row r="7" spans="1:67" s="2550" customFormat="1" ht="14.25" hidden="1">
      <c r="A7" s="2568">
        <f>'数据-汇总表'!C20</f>
        <v>0</v>
      </c>
      <c r="B7" s="2569" t="str">
        <f t="shared" ref="B7:B13" si="1">IF(A7=0,"","经营性")</f>
        <v/>
      </c>
      <c r="C7" s="2570"/>
      <c r="D7" s="2571">
        <f>SUMIF(项目基本情况!C$12:I$12,C7,项目基本情况!C$14:I$14)</f>
        <v>0</v>
      </c>
      <c r="E7" s="2572" t="str">
        <f>IF(B7="","",SUMIF(项目基本情况!C$12:I$12,C7,项目基本情况!C$13:I$13))</f>
        <v/>
      </c>
      <c r="F7" s="2573">
        <f>SUMIF(项目基本情况!C$12:I$12,C7,项目基本情况!C$15:I$15)</f>
        <v>0</v>
      </c>
      <c r="G7" s="2574">
        <f t="shared" ref="G7:G13" si="2">IF(ISERROR(ROUND(POWER(1+H7,D7-F7)*(POWER(1+H7,F7)-1)/(POWER(1+H7,D7)-1),3)),0,ROUND(POWER(1+H7,D7-F7)*(POWER(1+H7,F7)-1)/(POWER(1+H7,D7)-1),3))</f>
        <v>0</v>
      </c>
      <c r="H7" s="2575"/>
      <c r="I7" s="2575"/>
      <c r="J7" s="2576"/>
      <c r="K7" s="2659">
        <f>SUMIF('数据-汇总表'!C$19:C$33,A7,'数据-汇总表'!E$19:E$33)</f>
        <v>0</v>
      </c>
      <c r="L7" s="2660"/>
      <c r="M7" s="2661">
        <f t="shared" si="0"/>
        <v>0</v>
      </c>
      <c r="N7" s="2662"/>
      <c r="O7" s="2661" t="str">
        <f t="shared" ref="O7:O14" si="3">IF($N$5="成新度","——",ROUND(M7*N7,0))</f>
        <v>——</v>
      </c>
      <c r="P7" s="1181" t="str">
        <f t="shared" ref="P7:P14" si="4">IF($N$5="成新度","——",M7-O7)</f>
        <v>——</v>
      </c>
      <c r="Q7" s="2677"/>
      <c r="R7" s="2678">
        <f ca="1">SUMIF('数据-汇总表'!C$19:C$33,A7,'数据-汇总表'!R$19:R$27)</f>
        <v>0</v>
      </c>
      <c r="S7" s="2679">
        <f>IF('数据-汇总表'!$I$17="按面积比例",SUMIF('数据-汇总表'!C$19:C$33,A7,'数据-汇总表'!K$19:K$33),SUMIF('数据-汇总表'!C$19:C$33,A7,'数据-汇总表'!N$19:N$33))</f>
        <v>0</v>
      </c>
      <c r="T7" s="2680">
        <f t="shared" ref="T7:T13" si="5">ROUND($L$14*S7/10000,0)</f>
        <v>0</v>
      </c>
      <c r="U7" s="2684"/>
      <c r="V7" s="2682"/>
      <c r="W7" s="2682"/>
      <c r="X7" s="2683"/>
      <c r="Y7" s="2700"/>
      <c r="Z7" s="2701"/>
      <c r="AA7" s="2576"/>
      <c r="AB7" s="2576"/>
      <c r="AC7" s="2683"/>
      <c r="AD7" s="2702"/>
      <c r="AE7" s="2703">
        <f t="shared" ref="AE7:AE13" ca="1" si="6">IF(AN7="",0,SUMIF(INDIRECT("'"&amp;AN7&amp;"'"&amp;"!E:E"),$AE$5,INDIRECT("'"&amp;AN7&amp;"'"&amp;"!F:F")))</f>
        <v>0</v>
      </c>
      <c r="AF7" s="2224"/>
      <c r="AG7" s="1609">
        <f t="shared" ref="AG7:AG13" si="7">IF(AF7="",0,AE7-AF7)</f>
        <v>0</v>
      </c>
      <c r="AH7" s="2711"/>
      <c r="AI7" s="2712"/>
      <c r="AJ7" s="2224"/>
      <c r="AK7" s="2713"/>
      <c r="AL7" s="2714"/>
      <c r="AM7" s="2715"/>
      <c r="AN7" s="2716"/>
      <c r="AO7" s="1235" t="e">
        <f t="shared" ref="AO7:AO13" ca="1" si="8">SUMIF(INDIRECT("'"&amp;AN7&amp;"'"&amp;"!A:A"),"总价",INDIRECT("'"&amp;AN7&amp;"'"&amp;"!B:B"))</f>
        <v>#REF!</v>
      </c>
      <c r="AP7" s="2726">
        <f t="shared" ref="AP7:AP13" si="9">IF(C7="住宅",K7*L7,0)</f>
        <v>0</v>
      </c>
      <c r="AQ7" s="1235">
        <f t="shared" ref="AQ7:AQ13" si="10">ROUND($L$14*$N$14*S7/10000,0)</f>
        <v>0</v>
      </c>
      <c r="AR7" s="1235">
        <f t="shared" ref="AR7:AR13" si="11">ROUND($L$14*(1-$N$14)*S7/10000,0)</f>
        <v>0</v>
      </c>
      <c r="AS7" s="2495"/>
      <c r="AT7" s="2495"/>
      <c r="AU7" s="2495"/>
      <c r="AV7" s="2495"/>
      <c r="AW7" s="2495"/>
      <c r="AX7" s="2495"/>
      <c r="AY7" s="2495"/>
      <c r="AZ7" s="2495"/>
      <c r="BA7" s="2495"/>
      <c r="BB7" s="2495"/>
      <c r="BC7" s="2495"/>
      <c r="BD7" s="2495"/>
      <c r="BE7" s="2495"/>
      <c r="BF7" s="2495"/>
      <c r="BG7" s="2495"/>
      <c r="BH7" s="2495"/>
      <c r="BI7" s="2495"/>
      <c r="BJ7" s="2495"/>
      <c r="BK7" s="2495"/>
      <c r="BL7" s="2495"/>
      <c r="BM7" s="2495"/>
      <c r="BN7" s="2495"/>
      <c r="BO7" s="2495"/>
    </row>
    <row r="8" spans="1:67" s="2550" customFormat="1" ht="14.25" hidden="1">
      <c r="A8" s="2568">
        <f>'数据-汇总表'!C21</f>
        <v>0</v>
      </c>
      <c r="B8" s="2569" t="str">
        <f t="shared" si="1"/>
        <v/>
      </c>
      <c r="C8" s="2570"/>
      <c r="D8" s="2571">
        <f>SUMIF(项目基本情况!C$12:I$12,C8,项目基本情况!C$14:I$14)</f>
        <v>0</v>
      </c>
      <c r="E8" s="2572" t="str">
        <f>IF(B8="","",SUMIF(项目基本情况!C$12:I$12,C8,项目基本情况!C$13:I$13))</f>
        <v/>
      </c>
      <c r="F8" s="2573">
        <f>SUMIF(项目基本情况!C$12:I$12,C8,项目基本情况!C$15:I$15)</f>
        <v>0</v>
      </c>
      <c r="G8" s="2574">
        <f t="shared" si="2"/>
        <v>0</v>
      </c>
      <c r="H8" s="2575"/>
      <c r="I8" s="2575"/>
      <c r="J8" s="2576"/>
      <c r="K8" s="2659">
        <f>SUMIF('数据-汇总表'!C$19:C$33,A8,'数据-汇总表'!E$19:E$33)</f>
        <v>0</v>
      </c>
      <c r="L8" s="2660"/>
      <c r="M8" s="2661">
        <f t="shared" si="0"/>
        <v>0</v>
      </c>
      <c r="N8" s="2662"/>
      <c r="O8" s="2661" t="str">
        <f t="shared" si="3"/>
        <v>——</v>
      </c>
      <c r="P8" s="1181" t="str">
        <f t="shared" si="4"/>
        <v>——</v>
      </c>
      <c r="Q8" s="2677"/>
      <c r="R8" s="2678">
        <f ca="1">SUMIF('数据-汇总表'!C$19:C$33,A8,'数据-汇总表'!R$19:R$27)</f>
        <v>0</v>
      </c>
      <c r="S8" s="2679">
        <f>IF('数据-汇总表'!$I$17="按面积比例",SUMIF('数据-汇总表'!C$19:C$33,A8,'数据-汇总表'!K$19:K$33),SUMIF('数据-汇总表'!C$19:C$33,A8,'数据-汇总表'!N$19:N$33))</f>
        <v>0</v>
      </c>
      <c r="T8" s="2680">
        <f t="shared" si="5"/>
        <v>0</v>
      </c>
      <c r="U8" s="2685"/>
      <c r="V8" s="2686"/>
      <c r="W8" s="2686"/>
      <c r="X8" s="2683"/>
      <c r="Y8" s="2700"/>
      <c r="Z8" s="2701"/>
      <c r="AA8" s="2576"/>
      <c r="AB8" s="2576"/>
      <c r="AC8" s="2683"/>
      <c r="AD8" s="2702"/>
      <c r="AE8" s="2703">
        <f t="shared" ca="1" si="6"/>
        <v>0</v>
      </c>
      <c r="AF8" s="2224"/>
      <c r="AG8" s="1609">
        <f t="shared" si="7"/>
        <v>0</v>
      </c>
      <c r="AH8" s="2717"/>
      <c r="AI8" s="2712"/>
      <c r="AJ8" s="2224"/>
      <c r="AK8" s="2718"/>
      <c r="AL8" s="2719"/>
      <c r="AM8" s="2620"/>
      <c r="AN8" s="2716"/>
      <c r="AO8" s="1235" t="e">
        <f t="shared" ca="1" si="8"/>
        <v>#REF!</v>
      </c>
      <c r="AP8" s="2726">
        <f t="shared" si="9"/>
        <v>0</v>
      </c>
      <c r="AQ8" s="1235">
        <f t="shared" si="10"/>
        <v>0</v>
      </c>
      <c r="AR8" s="1235">
        <f t="shared" si="11"/>
        <v>0</v>
      </c>
      <c r="AS8" s="2495"/>
      <c r="AT8" s="2495"/>
      <c r="AU8" s="2495"/>
      <c r="AV8" s="2495"/>
      <c r="AW8" s="2495"/>
      <c r="AX8" s="2495"/>
      <c r="AY8" s="2495"/>
      <c r="AZ8" s="2495"/>
      <c r="BA8" s="2495"/>
      <c r="BB8" s="2495"/>
      <c r="BC8" s="2495"/>
      <c r="BD8" s="2495"/>
      <c r="BE8" s="2495"/>
      <c r="BF8" s="2495"/>
      <c r="BG8" s="2495"/>
      <c r="BH8" s="2495"/>
      <c r="BI8" s="2495"/>
      <c r="BJ8" s="2495"/>
      <c r="BK8" s="2495"/>
      <c r="BL8" s="2495"/>
      <c r="BM8" s="2495"/>
      <c r="BN8" s="2495"/>
      <c r="BO8" s="2495"/>
    </row>
    <row r="9" spans="1:67" s="2550" customFormat="1" ht="14.25" hidden="1">
      <c r="A9" s="2568">
        <f>'数据-汇总表'!C22</f>
        <v>0</v>
      </c>
      <c r="B9" s="2569" t="str">
        <f t="shared" si="1"/>
        <v/>
      </c>
      <c r="C9" s="2570"/>
      <c r="D9" s="2571">
        <f>SUMIF(项目基本情况!C$12:I$12,C9,项目基本情况!C$14:I$14)</f>
        <v>0</v>
      </c>
      <c r="E9" s="2572" t="str">
        <f>IF(B9="","",SUMIF(项目基本情况!C$12:I$12,C9,项目基本情况!C$13:I$13))</f>
        <v/>
      </c>
      <c r="F9" s="2573">
        <f>SUMIF(项目基本情况!C$12:I$12,C9,项目基本情况!C$15:I$15)</f>
        <v>0</v>
      </c>
      <c r="G9" s="2574">
        <f t="shared" si="2"/>
        <v>0</v>
      </c>
      <c r="H9" s="2576"/>
      <c r="I9" s="2576"/>
      <c r="J9" s="2576"/>
      <c r="K9" s="2659">
        <f>SUMIF('数据-汇总表'!C$19:C$33,A9,'数据-汇总表'!E$19:E$33)</f>
        <v>0</v>
      </c>
      <c r="L9" s="2660"/>
      <c r="M9" s="2661">
        <f t="shared" si="0"/>
        <v>0</v>
      </c>
      <c r="N9" s="2662"/>
      <c r="O9" s="2661" t="str">
        <f t="shared" si="3"/>
        <v>——</v>
      </c>
      <c r="P9" s="1181" t="str">
        <f t="shared" si="4"/>
        <v>——</v>
      </c>
      <c r="Q9" s="2687"/>
      <c r="R9" s="2678">
        <f ca="1">SUMIF('数据-汇总表'!C$19:C$33,A9,'数据-汇总表'!R$19:R$27)</f>
        <v>0</v>
      </c>
      <c r="S9" s="2679">
        <f>IF('数据-汇总表'!$I$17="按面积比例",SUMIF('数据-汇总表'!C$19:C$33,A9,'数据-汇总表'!K$19:K$33),SUMIF('数据-汇总表'!C$19:C$33,A9,'数据-汇总表'!N$19:N$33))</f>
        <v>0</v>
      </c>
      <c r="T9" s="2680">
        <f t="shared" si="5"/>
        <v>0</v>
      </c>
      <c r="U9" s="2684"/>
      <c r="V9" s="2682"/>
      <c r="W9" s="2682"/>
      <c r="X9" s="2683"/>
      <c r="Y9" s="2700"/>
      <c r="Z9" s="2701"/>
      <c r="AA9" s="2576"/>
      <c r="AB9" s="2576"/>
      <c r="AC9" s="2683"/>
      <c r="AD9" s="2702"/>
      <c r="AE9" s="2703">
        <f t="shared" ca="1" si="6"/>
        <v>0</v>
      </c>
      <c r="AF9" s="2224"/>
      <c r="AG9" s="1609">
        <f t="shared" si="7"/>
        <v>0</v>
      </c>
      <c r="AH9" s="2711"/>
      <c r="AI9" s="2712"/>
      <c r="AJ9" s="2224"/>
      <c r="AK9" s="2713"/>
      <c r="AL9" s="2714"/>
      <c r="AM9" s="2715"/>
      <c r="AN9" s="2716"/>
      <c r="AO9" s="1235" t="e">
        <f t="shared" ca="1" si="8"/>
        <v>#REF!</v>
      </c>
      <c r="AP9" s="2726">
        <f t="shared" si="9"/>
        <v>0</v>
      </c>
      <c r="AQ9" s="1235">
        <f t="shared" si="10"/>
        <v>0</v>
      </c>
      <c r="AR9" s="1235">
        <f t="shared" si="11"/>
        <v>0</v>
      </c>
      <c r="AS9" s="2495"/>
      <c r="AT9" s="2495"/>
      <c r="AU9" s="2495"/>
      <c r="AV9" s="2495"/>
      <c r="AW9" s="2495"/>
      <c r="AX9" s="2495"/>
      <c r="AY9" s="2495"/>
      <c r="AZ9" s="2495"/>
      <c r="BA9" s="2495"/>
      <c r="BB9" s="2495"/>
      <c r="BC9" s="2495"/>
      <c r="BD9" s="2495"/>
      <c r="BE9" s="2495"/>
      <c r="BF9" s="2495"/>
      <c r="BG9" s="2495"/>
      <c r="BH9" s="2495"/>
      <c r="BI9" s="2495"/>
      <c r="BJ9" s="2495"/>
      <c r="BK9" s="2495"/>
      <c r="BL9" s="2495"/>
      <c r="BM9" s="2495"/>
      <c r="BN9" s="2495"/>
      <c r="BO9" s="2495"/>
    </row>
    <row r="10" spans="1:67" s="2550" customFormat="1" ht="14.25" hidden="1">
      <c r="A10" s="2568">
        <f>'数据-汇总表'!C23</f>
        <v>0</v>
      </c>
      <c r="B10" s="2569" t="str">
        <f t="shared" si="1"/>
        <v/>
      </c>
      <c r="C10" s="2570"/>
      <c r="D10" s="2571">
        <f>SUMIF(项目基本情况!C$12:I$12,C10,项目基本情况!C$14:I$14)</f>
        <v>0</v>
      </c>
      <c r="E10" s="2572" t="str">
        <f>IF(B10="","",SUMIF(项目基本情况!C$12:I$12,C10,项目基本情况!C$13:I$13))</f>
        <v/>
      </c>
      <c r="F10" s="2573">
        <f>SUMIF(项目基本情况!C$12:I$12,C10,项目基本情况!C$15:I$15)</f>
        <v>0</v>
      </c>
      <c r="G10" s="2574">
        <f t="shared" si="2"/>
        <v>0</v>
      </c>
      <c r="H10" s="2576"/>
      <c r="I10" s="2576"/>
      <c r="J10" s="2576"/>
      <c r="K10" s="2659">
        <f>SUMIF('数据-汇总表'!C$19:C$33,A10,'数据-汇总表'!E$19:E$33)</f>
        <v>0</v>
      </c>
      <c r="L10" s="2660"/>
      <c r="M10" s="2661">
        <f t="shared" si="0"/>
        <v>0</v>
      </c>
      <c r="N10" s="2662"/>
      <c r="O10" s="2661" t="str">
        <f t="shared" si="3"/>
        <v>——</v>
      </c>
      <c r="P10" s="1181" t="str">
        <f t="shared" si="4"/>
        <v>——</v>
      </c>
      <c r="Q10" s="2687"/>
      <c r="R10" s="2678">
        <f ca="1">SUMIF('数据-汇总表'!C$19:C$33,A10,'数据-汇总表'!R$19:R$27)</f>
        <v>0</v>
      </c>
      <c r="S10" s="2679">
        <f>IF('数据-汇总表'!$I$17="按面积比例",SUMIF('数据-汇总表'!C$19:C$33,A10,'数据-汇总表'!K$19:K$33),SUMIF('数据-汇总表'!C$19:C$33,A10,'数据-汇总表'!N$19:N$33))</f>
        <v>0</v>
      </c>
      <c r="T10" s="2680">
        <f t="shared" si="5"/>
        <v>0</v>
      </c>
      <c r="U10" s="2684"/>
      <c r="V10" s="2682"/>
      <c r="W10" s="2682"/>
      <c r="X10" s="2683"/>
      <c r="Y10" s="2700"/>
      <c r="Z10" s="2701"/>
      <c r="AA10" s="2576"/>
      <c r="AB10" s="2576"/>
      <c r="AC10" s="2683"/>
      <c r="AD10" s="2702"/>
      <c r="AE10" s="2703">
        <f t="shared" ca="1" si="6"/>
        <v>0</v>
      </c>
      <c r="AF10" s="2224"/>
      <c r="AG10" s="1609">
        <f t="shared" si="7"/>
        <v>0</v>
      </c>
      <c r="AH10" s="2711"/>
      <c r="AI10" s="2712"/>
      <c r="AJ10" s="2224"/>
      <c r="AK10" s="2713"/>
      <c r="AL10" s="2714"/>
      <c r="AM10" s="2715"/>
      <c r="AN10" s="2716"/>
      <c r="AO10" s="1235" t="e">
        <f t="shared" ca="1" si="8"/>
        <v>#REF!</v>
      </c>
      <c r="AP10" s="2726">
        <f t="shared" si="9"/>
        <v>0</v>
      </c>
      <c r="AQ10" s="1235">
        <f t="shared" si="10"/>
        <v>0</v>
      </c>
      <c r="AR10" s="1235">
        <f t="shared" si="11"/>
        <v>0</v>
      </c>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row>
    <row r="11" spans="1:67" s="2550" customFormat="1" ht="14.25" hidden="1">
      <c r="A11" s="2568">
        <f>'数据-汇总表'!C24</f>
        <v>0</v>
      </c>
      <c r="B11" s="2569" t="str">
        <f t="shared" si="1"/>
        <v/>
      </c>
      <c r="C11" s="2570"/>
      <c r="D11" s="2571">
        <f>SUMIF(项目基本情况!C$12:I$12,C11,项目基本情况!C$14:I$14)</f>
        <v>0</v>
      </c>
      <c r="E11" s="2572" t="str">
        <f>IF(B11="","",SUMIF(项目基本情况!C$12:I$12,C11,项目基本情况!C$13:I$13))</f>
        <v/>
      </c>
      <c r="F11" s="2573">
        <f>SUMIF(项目基本情况!C$12:I$12,C11,项目基本情况!C$15:I$15)</f>
        <v>0</v>
      </c>
      <c r="G11" s="2574">
        <f t="shared" si="2"/>
        <v>0</v>
      </c>
      <c r="H11" s="2576"/>
      <c r="I11" s="2576"/>
      <c r="J11" s="2576"/>
      <c r="K11" s="2659">
        <f>SUMIF('数据-汇总表'!C$19:C$33,A11,'数据-汇总表'!E$19:E$33)</f>
        <v>0</v>
      </c>
      <c r="L11" s="2663"/>
      <c r="M11" s="2661">
        <f t="shared" si="0"/>
        <v>0</v>
      </c>
      <c r="N11" s="2662"/>
      <c r="O11" s="2661" t="str">
        <f t="shared" si="3"/>
        <v>——</v>
      </c>
      <c r="P11" s="1181" t="str">
        <f t="shared" si="4"/>
        <v>——</v>
      </c>
      <c r="Q11" s="2687"/>
      <c r="R11" s="2678">
        <f ca="1">SUMIF('数据-汇总表'!C$19:C$33,A11,'数据-汇总表'!R$19:R$27)</f>
        <v>0</v>
      </c>
      <c r="S11" s="2679">
        <f>IF('数据-汇总表'!$I$17="按面积比例",SUMIF('数据-汇总表'!C$19:C$33,A11,'数据-汇总表'!K$19:K$33),SUMIF('数据-汇总表'!C$19:C$33,A11,'数据-汇总表'!N$19:N$33))</f>
        <v>0</v>
      </c>
      <c r="T11" s="2680">
        <f t="shared" si="5"/>
        <v>0</v>
      </c>
      <c r="U11" s="2684"/>
      <c r="V11" s="2576"/>
      <c r="W11" s="2576"/>
      <c r="X11" s="2683"/>
      <c r="Y11" s="2700"/>
      <c r="Z11" s="2704"/>
      <c r="AA11" s="2576"/>
      <c r="AB11" s="2576"/>
      <c r="AC11" s="2683"/>
      <c r="AD11" s="2702"/>
      <c r="AE11" s="2703">
        <f t="shared" ca="1" si="6"/>
        <v>0</v>
      </c>
      <c r="AF11" s="2224"/>
      <c r="AG11" s="1609">
        <f t="shared" si="7"/>
        <v>0</v>
      </c>
      <c r="AH11" s="2711"/>
      <c r="AI11" s="2712"/>
      <c r="AJ11" s="2224"/>
      <c r="AK11" s="2713"/>
      <c r="AL11" s="2714"/>
      <c r="AM11" s="2715"/>
      <c r="AN11" s="2716"/>
      <c r="AO11" s="1235" t="e">
        <f t="shared" ca="1" si="8"/>
        <v>#REF!</v>
      </c>
      <c r="AP11" s="2726">
        <f t="shared" si="9"/>
        <v>0</v>
      </c>
      <c r="AQ11" s="1235">
        <f t="shared" si="10"/>
        <v>0</v>
      </c>
      <c r="AR11" s="1235">
        <f t="shared" si="11"/>
        <v>0</v>
      </c>
      <c r="AS11" s="2495"/>
      <c r="AT11" s="2495"/>
      <c r="AU11" s="2495"/>
      <c r="AV11" s="2495"/>
      <c r="AW11" s="2495"/>
      <c r="AX11" s="2495"/>
      <c r="AY11" s="2495"/>
      <c r="AZ11" s="2495"/>
      <c r="BA11" s="2495"/>
      <c r="BB11" s="2495"/>
      <c r="BC11" s="2495"/>
      <c r="BD11" s="2495"/>
      <c r="BE11" s="2495"/>
      <c r="BF11" s="2495"/>
      <c r="BG11" s="2495"/>
      <c r="BH11" s="2495"/>
      <c r="BI11" s="2495"/>
      <c r="BJ11" s="2495"/>
      <c r="BK11" s="2495"/>
      <c r="BL11" s="2495"/>
      <c r="BM11" s="2495"/>
      <c r="BN11" s="2495"/>
      <c r="BO11" s="2495"/>
    </row>
    <row r="12" spans="1:67" s="2550" customFormat="1" ht="14.25" hidden="1">
      <c r="A12" s="2568">
        <f>'数据-汇总表'!C25</f>
        <v>0</v>
      </c>
      <c r="B12" s="2569" t="str">
        <f t="shared" si="1"/>
        <v/>
      </c>
      <c r="C12" s="2570"/>
      <c r="D12" s="2571">
        <f>SUMIF(项目基本情况!C$12:I$12,C12,项目基本情况!C$14:I$14)</f>
        <v>0</v>
      </c>
      <c r="E12" s="2572" t="str">
        <f>IF(B12="","",SUMIF(项目基本情况!C$12:I$12,C12,项目基本情况!C$13:I$13))</f>
        <v/>
      </c>
      <c r="F12" s="2573">
        <f>SUMIF(项目基本情况!C$12:I$12,C12,项目基本情况!C$15:I$15)</f>
        <v>0</v>
      </c>
      <c r="G12" s="2574">
        <f t="shared" si="2"/>
        <v>0</v>
      </c>
      <c r="H12" s="2576"/>
      <c r="I12" s="2576"/>
      <c r="J12" s="2576"/>
      <c r="K12" s="2659">
        <f>SUMIF('数据-汇总表'!C$19:C$33,A12,'数据-汇总表'!E$19:E$33)</f>
        <v>0</v>
      </c>
      <c r="L12" s="2663"/>
      <c r="M12" s="2661">
        <f t="shared" si="0"/>
        <v>0</v>
      </c>
      <c r="N12" s="2662"/>
      <c r="O12" s="2661" t="str">
        <f t="shared" si="3"/>
        <v>——</v>
      </c>
      <c r="P12" s="1181" t="str">
        <f t="shared" si="4"/>
        <v>——</v>
      </c>
      <c r="Q12" s="2687"/>
      <c r="R12" s="2678">
        <f ca="1">SUMIF('数据-汇总表'!C$19:C$33,A12,'数据-汇总表'!R$19:R$27)</f>
        <v>0</v>
      </c>
      <c r="S12" s="2679">
        <f>IF('数据-汇总表'!$I$17="按面积比例",SUMIF('数据-汇总表'!C$19:C$33,A12,'数据-汇总表'!K$19:K$33),SUMIF('数据-汇总表'!C$19:C$33,A12,'数据-汇总表'!N$19:N$33))</f>
        <v>0</v>
      </c>
      <c r="T12" s="2680">
        <f t="shared" si="5"/>
        <v>0</v>
      </c>
      <c r="U12" s="2684"/>
      <c r="V12" s="2576"/>
      <c r="W12" s="2576"/>
      <c r="X12" s="2683"/>
      <c r="Y12" s="2700"/>
      <c r="Z12" s="2704"/>
      <c r="AA12" s="2576"/>
      <c r="AB12" s="2576"/>
      <c r="AC12" s="2683"/>
      <c r="AD12" s="2702"/>
      <c r="AE12" s="2703">
        <f t="shared" ca="1" si="6"/>
        <v>0</v>
      </c>
      <c r="AF12" s="2224"/>
      <c r="AG12" s="1609">
        <f t="shared" si="7"/>
        <v>0</v>
      </c>
      <c r="AH12" s="2711"/>
      <c r="AI12" s="2712"/>
      <c r="AJ12" s="2224"/>
      <c r="AK12" s="2713"/>
      <c r="AL12" s="2714"/>
      <c r="AM12" s="2715"/>
      <c r="AN12" s="2716"/>
      <c r="AO12" s="1235" t="e">
        <f t="shared" ca="1" si="8"/>
        <v>#REF!</v>
      </c>
      <c r="AP12" s="2726">
        <f t="shared" si="9"/>
        <v>0</v>
      </c>
      <c r="AQ12" s="1235">
        <f t="shared" si="10"/>
        <v>0</v>
      </c>
      <c r="AR12" s="1235">
        <f t="shared" si="11"/>
        <v>0</v>
      </c>
      <c r="AS12" s="2495"/>
      <c r="AT12" s="2495"/>
      <c r="AU12" s="2495"/>
      <c r="AV12" s="2495"/>
      <c r="AW12" s="2495"/>
      <c r="AX12" s="2495"/>
      <c r="AY12" s="2495"/>
      <c r="AZ12" s="2495"/>
      <c r="BA12" s="2495"/>
      <c r="BB12" s="2495"/>
      <c r="BC12" s="2495"/>
      <c r="BD12" s="2495"/>
      <c r="BE12" s="2495"/>
      <c r="BF12" s="2495"/>
      <c r="BG12" s="2495"/>
      <c r="BH12" s="2495"/>
      <c r="BI12" s="2495"/>
      <c r="BJ12" s="2495"/>
      <c r="BK12" s="2495"/>
      <c r="BL12" s="2495"/>
      <c r="BM12" s="2495"/>
      <c r="BN12" s="2495"/>
      <c r="BO12" s="2495"/>
    </row>
    <row r="13" spans="1:67" s="2550" customFormat="1" ht="14.25" hidden="1">
      <c r="A13" s="2568">
        <f>'数据-汇总表'!C26</f>
        <v>0</v>
      </c>
      <c r="B13" s="2569" t="str">
        <f t="shared" si="1"/>
        <v/>
      </c>
      <c r="C13" s="2570"/>
      <c r="D13" s="2571">
        <f>SUMIF(项目基本情况!C$12:I$12,C13,项目基本情况!C$14:I$14)</f>
        <v>0</v>
      </c>
      <c r="E13" s="2572" t="str">
        <f>IF(B13="","",SUMIF(项目基本情况!C$12:I$12,C13,项目基本情况!C$13:I$13))</f>
        <v/>
      </c>
      <c r="F13" s="2573">
        <f>SUMIF(项目基本情况!C$12:I$12,C13,项目基本情况!C$15:I$15)</f>
        <v>0</v>
      </c>
      <c r="G13" s="2574">
        <f t="shared" si="2"/>
        <v>0</v>
      </c>
      <c r="H13" s="2576"/>
      <c r="I13" s="2576"/>
      <c r="J13" s="2576"/>
      <c r="K13" s="2659">
        <f>SUMIF('数据-汇总表'!C$19:C$33,A13,'数据-汇总表'!E$19:E$33)</f>
        <v>0</v>
      </c>
      <c r="L13" s="2663"/>
      <c r="M13" s="2661">
        <f t="shared" si="0"/>
        <v>0</v>
      </c>
      <c r="N13" s="2664"/>
      <c r="O13" s="2661" t="str">
        <f t="shared" si="3"/>
        <v>——</v>
      </c>
      <c r="P13" s="1181" t="str">
        <f t="shared" si="4"/>
        <v>——</v>
      </c>
      <c r="Q13" s="2687"/>
      <c r="R13" s="2678">
        <f ca="1">SUMIF('数据-汇总表'!C$19:C$33,A13,'数据-汇总表'!R$19:R$27)</f>
        <v>0</v>
      </c>
      <c r="S13" s="2679">
        <f>IF('数据-汇总表'!$I$17="按面积比例",SUMIF('数据-汇总表'!C$19:C$33,A13,'数据-汇总表'!K$19:K$33),SUMIF('数据-汇总表'!C$19:C$33,A13,'数据-汇总表'!N$19:N$33))</f>
        <v>0</v>
      </c>
      <c r="T13" s="2680">
        <f t="shared" si="5"/>
        <v>0</v>
      </c>
      <c r="U13" s="2688"/>
      <c r="V13" s="2682"/>
      <c r="W13" s="2682"/>
      <c r="X13" s="2683"/>
      <c r="Y13" s="2700"/>
      <c r="Z13" s="2701"/>
      <c r="AA13" s="2576"/>
      <c r="AB13" s="2576"/>
      <c r="AC13" s="2683"/>
      <c r="AD13" s="2702"/>
      <c r="AE13" s="2703">
        <f t="shared" ca="1" si="6"/>
        <v>0</v>
      </c>
      <c r="AF13" s="2224"/>
      <c r="AG13" s="1609">
        <f t="shared" si="7"/>
        <v>0</v>
      </c>
      <c r="AH13" s="2711"/>
      <c r="AI13" s="2712"/>
      <c r="AJ13" s="2224"/>
      <c r="AK13" s="2713"/>
      <c r="AL13" s="2714"/>
      <c r="AM13" s="2715"/>
      <c r="AN13" s="2716"/>
      <c r="AO13" s="1235" t="e">
        <f t="shared" ca="1" si="8"/>
        <v>#REF!</v>
      </c>
      <c r="AP13" s="2726">
        <f t="shared" si="9"/>
        <v>0</v>
      </c>
      <c r="AQ13" s="1235">
        <f t="shared" si="10"/>
        <v>0</v>
      </c>
      <c r="AR13" s="1235">
        <f t="shared" si="11"/>
        <v>0</v>
      </c>
      <c r="AS13" s="2495"/>
      <c r="AT13" s="2495"/>
      <c r="AU13" s="2495"/>
      <c r="AV13" s="2495"/>
      <c r="AW13" s="2495"/>
      <c r="AX13" s="2495"/>
      <c r="AY13" s="2495"/>
      <c r="AZ13" s="2495"/>
      <c r="BA13" s="2495"/>
      <c r="BB13" s="2495"/>
      <c r="BC13" s="2495"/>
      <c r="BD13" s="2495"/>
      <c r="BE13" s="2495"/>
      <c r="BF13" s="2495"/>
      <c r="BG13" s="2495"/>
      <c r="BH13" s="2495"/>
      <c r="BI13" s="2495"/>
      <c r="BJ13" s="2495"/>
      <c r="BK13" s="2495"/>
      <c r="BL13" s="2495"/>
      <c r="BM13" s="2495"/>
      <c r="BN13" s="2495"/>
      <c r="BO13" s="2495"/>
    </row>
    <row r="14" spans="1:67" s="2550" customFormat="1" ht="14.25">
      <c r="A14" s="2577" t="s">
        <v>669</v>
      </c>
      <c r="B14" s="2569" t="s">
        <v>668</v>
      </c>
      <c r="C14" s="2578" t="s">
        <v>669</v>
      </c>
      <c r="D14" s="2571"/>
      <c r="E14" s="2572"/>
      <c r="F14" s="2573"/>
      <c r="G14" s="2574"/>
      <c r="H14" s="2579"/>
      <c r="I14" s="2579"/>
      <c r="J14" s="2579"/>
      <c r="K14" s="2659">
        <f>SUMIF('数据-汇总表'!C$19:C$33,A14,'数据-汇总表'!E$19:E$33)</f>
        <v>0</v>
      </c>
      <c r="L14" s="2663"/>
      <c r="M14" s="2661">
        <f t="shared" si="0"/>
        <v>0</v>
      </c>
      <c r="N14" s="2664"/>
      <c r="O14" s="2661" t="str">
        <f t="shared" si="3"/>
        <v>——</v>
      </c>
      <c r="P14" s="1181" t="str">
        <f t="shared" si="4"/>
        <v>——</v>
      </c>
      <c r="Q14" s="2689"/>
      <c r="R14" s="2678"/>
      <c r="S14" s="2679"/>
      <c r="T14" s="2680"/>
      <c r="U14" s="2690"/>
      <c r="V14" s="2691"/>
      <c r="W14" s="2691"/>
      <c r="X14" s="2692"/>
      <c r="Y14" s="2705"/>
      <c r="Z14" s="2227"/>
      <c r="AA14" s="2706"/>
      <c r="AB14" s="2706"/>
      <c r="AC14" s="2683"/>
      <c r="AD14" s="2692"/>
      <c r="AE14" s="2703"/>
      <c r="AF14" s="1235"/>
      <c r="AG14" s="1609"/>
      <c r="AH14" s="2703"/>
      <c r="AI14" s="1226"/>
      <c r="AJ14" s="1235"/>
      <c r="AK14" s="2720"/>
      <c r="AL14" s="2721"/>
      <c r="AM14" s="2722"/>
      <c r="AN14" s="2121"/>
      <c r="AO14" s="2588"/>
      <c r="AP14" s="2588"/>
      <c r="AQ14" s="2588"/>
      <c r="AR14" s="2588"/>
      <c r="AS14" s="2495"/>
      <c r="AT14" s="2495"/>
      <c r="AU14" s="2495"/>
      <c r="AV14" s="2495"/>
      <c r="AW14" s="2495"/>
      <c r="AX14" s="2495"/>
      <c r="AY14" s="2495"/>
      <c r="AZ14" s="2495"/>
      <c r="BA14" s="2495"/>
      <c r="BB14" s="2495"/>
      <c r="BC14" s="2495"/>
      <c r="BD14" s="2495"/>
      <c r="BE14" s="2495"/>
      <c r="BF14" s="2495"/>
      <c r="BG14" s="2495"/>
      <c r="BH14" s="2495"/>
      <c r="BI14" s="2495"/>
      <c r="BJ14" s="2495"/>
      <c r="BK14" s="2495"/>
      <c r="BL14" s="2495"/>
      <c r="BM14" s="2495"/>
      <c r="BN14" s="2495"/>
      <c r="BO14" s="2495"/>
    </row>
    <row r="15" spans="1:67" s="2550" customFormat="1" ht="27">
      <c r="A15" s="2577" t="s">
        <v>670</v>
      </c>
      <c r="B15" s="2569" t="s">
        <v>668</v>
      </c>
      <c r="C15" s="2578" t="s">
        <v>717</v>
      </c>
      <c r="D15" s="2571"/>
      <c r="E15" s="2572"/>
      <c r="F15" s="2573"/>
      <c r="G15" s="2574"/>
      <c r="H15" s="2579"/>
      <c r="I15" s="2579"/>
      <c r="J15" s="2579"/>
      <c r="K15" s="2659">
        <f>SUMIF('数据-汇总表'!C$19:C$33,A15,'数据-汇总表'!E$19:E$33)</f>
        <v>0</v>
      </c>
      <c r="L15" s="2665"/>
      <c r="M15" s="2661"/>
      <c r="N15" s="2666"/>
      <c r="O15" s="2661"/>
      <c r="P15" s="1181"/>
      <c r="Q15" s="2689"/>
      <c r="R15" s="2678"/>
      <c r="S15" s="2679"/>
      <c r="T15" s="2680"/>
      <c r="U15" s="2690"/>
      <c r="V15" s="2691"/>
      <c r="W15" s="2691"/>
      <c r="X15" s="2692"/>
      <c r="Y15" s="2705"/>
      <c r="Z15" s="2227"/>
      <c r="AA15" s="2706"/>
      <c r="AB15" s="2706"/>
      <c r="AC15" s="2683"/>
      <c r="AD15" s="2692"/>
      <c r="AE15" s="2703"/>
      <c r="AF15" s="1235"/>
      <c r="AG15" s="1609"/>
      <c r="AH15" s="2703"/>
      <c r="AI15" s="1226"/>
      <c r="AJ15" s="1235"/>
      <c r="AK15" s="2720"/>
      <c r="AL15" s="2721"/>
      <c r="AM15" s="2722"/>
      <c r="AN15" s="2121"/>
      <c r="AO15" s="2588"/>
      <c r="AP15" s="2588"/>
      <c r="AQ15" s="2588"/>
      <c r="AR15" s="2588"/>
      <c r="AS15" s="2495"/>
      <c r="AT15" s="2495"/>
      <c r="AU15" s="2495"/>
      <c r="AV15" s="2495"/>
      <c r="AW15" s="2495"/>
      <c r="AX15" s="2495"/>
      <c r="AY15" s="2495"/>
      <c r="AZ15" s="2495"/>
      <c r="BA15" s="2495"/>
      <c r="BB15" s="2495"/>
      <c r="BC15" s="2495"/>
      <c r="BD15" s="2495"/>
      <c r="BE15" s="2495"/>
      <c r="BF15" s="2495"/>
      <c r="BG15" s="2495"/>
      <c r="BH15" s="2495"/>
      <c r="BI15" s="2495"/>
      <c r="BJ15" s="2495"/>
      <c r="BK15" s="2495"/>
      <c r="BL15" s="2495"/>
      <c r="BM15" s="2495"/>
      <c r="BN15" s="2495"/>
      <c r="BO15" s="2495"/>
    </row>
    <row r="16" spans="1:67" s="2550" customFormat="1" ht="15">
      <c r="A16" s="2580" t="s">
        <v>671</v>
      </c>
      <c r="B16" s="2581"/>
      <c r="C16" s="2178"/>
      <c r="D16" s="2582"/>
      <c r="E16" s="2581"/>
      <c r="F16" s="2581"/>
      <c r="G16" s="2583">
        <f>ROUND(SUMPRODUCT(G6:G13,K6:K13)/SUMPRODUCT((G6:G13&gt;0)*(K6:K13)),3)</f>
        <v>0.96899999999999997</v>
      </c>
      <c r="H16" s="2584">
        <f>ROUND(SUMPRODUCT(H6:H13,K6:K13)/SUMPRODUCT((H6:H13&gt;0)*(K6:K13)),3)</f>
        <v>0.05</v>
      </c>
      <c r="I16" s="2667"/>
      <c r="J16" s="2667"/>
      <c r="K16" s="2668">
        <f>SUM(K6:K15)</f>
        <v>27207.47</v>
      </c>
      <c r="L16" s="2669">
        <f>ROUND(M16*10000/SUM(K6:K14),0)</f>
        <v>3500</v>
      </c>
      <c r="M16" s="2669">
        <f>SUM(M6:M14)</f>
        <v>9523</v>
      </c>
      <c r="N16" s="2670">
        <f>ROUND(SUMPRODUCT(M6:M14,N6:N14)/M16,3)</f>
        <v>0.97</v>
      </c>
      <c r="O16" s="2669">
        <f>SUM(O6:O14)</f>
        <v>0</v>
      </c>
      <c r="P16" s="2669">
        <f>SUM(P6:P14)</f>
        <v>0</v>
      </c>
      <c r="Q16" s="2693">
        <f>ROUND(SUMPRODUCT(Q6:Q13,K6:K13)/SUMPRODUCT((Q6:Q13&gt;0)*(K6:K13)),2)</f>
        <v>0.15</v>
      </c>
      <c r="R16" s="2694">
        <f ca="1">SUM(R6:R13)</f>
        <v>52862.59</v>
      </c>
      <c r="S16" s="2695">
        <f>SUM(S6:S13)</f>
        <v>0</v>
      </c>
      <c r="T16" s="2696">
        <f>IF(SUMIF(T6:T13,"&lt;9E307")=M14,SUMIF(T6:T13,"&lt;9E307"),"有误，请检查")</f>
        <v>0</v>
      </c>
      <c r="U16" s="2697"/>
      <c r="V16" s="2239"/>
      <c r="W16" s="2239"/>
      <c r="X16" s="2698"/>
      <c r="Y16" s="2707"/>
      <c r="Z16" s="2708"/>
      <c r="AA16" s="2239"/>
      <c r="AB16" s="2239"/>
      <c r="AC16" s="2698"/>
      <c r="AD16" s="2698"/>
      <c r="AE16" s="2697"/>
      <c r="AF16" s="2239"/>
      <c r="AG16" s="2707"/>
      <c r="AH16" s="2697"/>
      <c r="AI16" s="2708"/>
      <c r="AJ16" s="2708"/>
      <c r="AK16" s="2239"/>
      <c r="AL16" s="2239"/>
      <c r="AM16" s="2707"/>
      <c r="AN16" s="2121"/>
      <c r="AO16" s="2588"/>
      <c r="AP16" s="2588"/>
      <c r="AQ16" s="2588"/>
      <c r="AR16" s="2588"/>
      <c r="AS16" s="2495"/>
      <c r="AT16" s="2495"/>
      <c r="AU16" s="2495"/>
      <c r="AV16" s="2495"/>
      <c r="AW16" s="2495"/>
      <c r="AX16" s="2495"/>
      <c r="AY16" s="2495"/>
      <c r="AZ16" s="2495"/>
      <c r="BA16" s="2495"/>
      <c r="BB16" s="2495"/>
      <c r="BC16" s="2495"/>
      <c r="BD16" s="2495"/>
      <c r="BE16" s="2495"/>
      <c r="BF16" s="2495"/>
      <c r="BG16" s="2495"/>
      <c r="BH16" s="2495"/>
      <c r="BI16" s="2495"/>
      <c r="BJ16" s="2495"/>
      <c r="BK16" s="2495"/>
      <c r="BL16" s="2495"/>
      <c r="BM16" s="2495"/>
      <c r="BN16" s="2495"/>
      <c r="BO16" s="2495"/>
    </row>
    <row r="17" spans="1:44">
      <c r="A17" s="2501"/>
      <c r="B17" s="2585"/>
      <c r="C17" s="2121"/>
      <c r="D17" s="2586"/>
      <c r="E17" s="2586"/>
      <c r="F17" s="2121"/>
      <c r="G17" s="2121"/>
      <c r="H17" s="2121"/>
      <c r="I17" s="2121"/>
      <c r="J17" s="2121"/>
      <c r="K17" s="2671"/>
      <c r="L17" s="2671"/>
      <c r="M17" s="2121"/>
      <c r="N17" s="2121"/>
      <c r="O17" s="2121"/>
      <c r="P17" s="2121"/>
      <c r="Q17" s="2121"/>
      <c r="R17" s="2121"/>
      <c r="S17" s="2121"/>
      <c r="T17" s="2121"/>
      <c r="U17" s="2121"/>
      <c r="V17" s="2121"/>
      <c r="W17" s="2121"/>
      <c r="X17" s="2121"/>
      <c r="Y17" s="2121"/>
      <c r="Z17" s="2121"/>
      <c r="AA17" s="2121"/>
      <c r="AB17" s="2121"/>
      <c r="AC17" s="2121"/>
      <c r="AD17" s="2121"/>
      <c r="AE17" s="2121"/>
      <c r="AF17" s="2121"/>
      <c r="AG17" s="2121"/>
      <c r="AH17" s="2121"/>
      <c r="AI17" s="2121"/>
      <c r="AJ17" s="2121"/>
      <c r="AK17" s="2121"/>
      <c r="AL17" s="2121"/>
      <c r="AM17" s="2121"/>
      <c r="AN17" s="2121"/>
      <c r="AO17" s="2121"/>
      <c r="AP17" s="2121"/>
      <c r="AQ17" s="2121"/>
      <c r="AR17" s="2121"/>
    </row>
    <row r="18" spans="1:44" ht="14.25">
      <c r="A18" s="1433" t="s">
        <v>718</v>
      </c>
      <c r="B18" s="2587"/>
      <c r="C18" s="2588"/>
      <c r="D18" s="2589"/>
      <c r="E18" s="2588"/>
      <c r="F18" s="2588"/>
      <c r="G18" s="2588"/>
      <c r="H18" s="2588"/>
      <c r="I18" s="2588"/>
      <c r="J18" s="2588"/>
      <c r="K18" s="2671"/>
      <c r="L18" s="2671"/>
      <c r="M18" s="2121"/>
      <c r="N18" s="2121"/>
      <c r="O18" s="2121"/>
      <c r="P18" s="2121"/>
      <c r="Q18" s="2121"/>
      <c r="R18" s="2121"/>
      <c r="S18" s="2121"/>
      <c r="T18" s="2121"/>
      <c r="U18" s="2121"/>
      <c r="V18" s="2121"/>
      <c r="W18" s="2121"/>
      <c r="X18" s="2121"/>
      <c r="Y18" s="2121"/>
      <c r="Z18" s="2121"/>
      <c r="AA18" s="2121"/>
      <c r="AB18" s="2121"/>
      <c r="AC18" s="2121"/>
      <c r="AD18" s="2121"/>
      <c r="AE18" s="2121"/>
      <c r="AF18" s="2121"/>
      <c r="AG18" s="2121"/>
      <c r="AH18" s="2121"/>
      <c r="AI18" s="2121"/>
      <c r="AJ18" s="2121"/>
      <c r="AK18" s="2121"/>
      <c r="AL18" s="2121"/>
      <c r="AM18" s="2121"/>
      <c r="AN18" s="2121"/>
      <c r="AO18" s="2121"/>
      <c r="AP18" s="2121"/>
      <c r="AQ18" s="2121"/>
      <c r="AR18" s="2121"/>
    </row>
    <row r="19" spans="1:44" ht="14.25">
      <c r="A19" s="2590" t="s">
        <v>719</v>
      </c>
      <c r="B19" s="2591">
        <v>0</v>
      </c>
      <c r="C19" s="2592" t="s">
        <v>720</v>
      </c>
      <c r="D19" s="2589"/>
      <c r="E19" s="2588"/>
      <c r="F19" s="2588"/>
      <c r="G19" s="2588"/>
      <c r="H19" s="2588"/>
      <c r="I19" s="2588"/>
      <c r="J19" s="2588"/>
      <c r="K19" s="2671"/>
      <c r="L19" s="2671"/>
      <c r="M19" s="2121"/>
      <c r="N19" s="2121"/>
      <c r="O19" s="2121"/>
      <c r="P19" s="2121"/>
      <c r="Q19" s="2121"/>
      <c r="R19" s="2121"/>
      <c r="S19" s="2121"/>
      <c r="T19" s="2121"/>
      <c r="U19" s="2121"/>
      <c r="V19" s="2121"/>
      <c r="W19" s="2121"/>
      <c r="X19" s="2121"/>
      <c r="Y19" s="2121"/>
      <c r="Z19" s="2121"/>
      <c r="AA19" s="2121"/>
      <c r="AB19" s="2121"/>
      <c r="AC19" s="2121"/>
      <c r="AD19" s="2121"/>
      <c r="AE19" s="2121"/>
      <c r="AF19" s="2121"/>
      <c r="AG19" s="2121"/>
      <c r="AH19" s="2121"/>
      <c r="AI19" s="2121"/>
      <c r="AJ19" s="2121"/>
      <c r="AK19" s="2121"/>
      <c r="AL19" s="2121"/>
      <c r="AM19" s="2121"/>
      <c r="AN19" s="2121"/>
      <c r="AO19" s="2121"/>
      <c r="AP19" s="2121"/>
      <c r="AQ19" s="2121"/>
      <c r="AR19" s="2121"/>
    </row>
    <row r="20" spans="1:44" ht="14.25">
      <c r="A20" s="2593" t="s">
        <v>721</v>
      </c>
      <c r="B20" s="2594">
        <v>2</v>
      </c>
      <c r="C20" s="2595" t="s">
        <v>722</v>
      </c>
      <c r="D20" s="2589"/>
      <c r="E20" s="2588"/>
      <c r="F20" s="2588"/>
      <c r="G20" s="2588"/>
      <c r="H20" s="2588"/>
      <c r="I20" s="2588"/>
      <c r="J20" s="2588"/>
      <c r="K20" s="2671"/>
      <c r="L20" s="2671"/>
      <c r="M20" s="2121"/>
      <c r="N20" s="2121"/>
      <c r="O20" s="2121"/>
      <c r="P20" s="2121"/>
      <c r="Q20" s="2121"/>
      <c r="R20" s="2121"/>
      <c r="S20" s="2121"/>
      <c r="T20" s="2121"/>
      <c r="U20" s="2121"/>
      <c r="V20" s="2121"/>
      <c r="W20" s="2121"/>
      <c r="X20" s="2121"/>
      <c r="Y20" s="2121"/>
      <c r="Z20" s="2121"/>
      <c r="AA20" s="2121"/>
      <c r="AB20" s="2121"/>
      <c r="AC20" s="2121"/>
      <c r="AD20" s="2121"/>
      <c r="AE20" s="2121"/>
      <c r="AF20" s="2121"/>
      <c r="AG20" s="2121"/>
      <c r="AH20" s="2121"/>
      <c r="AI20" s="2121"/>
      <c r="AJ20" s="2121"/>
      <c r="AK20" s="2121"/>
      <c r="AL20" s="2121"/>
      <c r="AM20" s="2121"/>
      <c r="AN20" s="2121"/>
      <c r="AO20" s="2121"/>
      <c r="AP20" s="2121"/>
      <c r="AQ20" s="2121"/>
      <c r="AR20" s="2121"/>
    </row>
    <row r="21" spans="1:44" ht="14.25">
      <c r="A21" s="2596" t="s">
        <v>723</v>
      </c>
      <c r="B21" s="2594">
        <v>2</v>
      </c>
      <c r="C21" s="2588"/>
      <c r="D21" s="2589"/>
      <c r="E21" s="2588"/>
      <c r="F21" s="2588"/>
      <c r="G21" s="2588"/>
      <c r="H21" s="2588"/>
      <c r="I21" s="2588"/>
      <c r="J21" s="2588"/>
      <c r="K21" s="2671"/>
      <c r="L21" s="2671"/>
      <c r="M21" s="2121"/>
      <c r="N21" s="2121"/>
      <c r="O21" s="2121"/>
      <c r="P21" s="2121"/>
      <c r="Q21" s="2121"/>
      <c r="R21" s="2121"/>
      <c r="S21" s="2121"/>
      <c r="T21" s="2121"/>
      <c r="U21" s="2121"/>
      <c r="V21" s="2121"/>
      <c r="W21" s="2121"/>
      <c r="X21" s="2121"/>
      <c r="Y21" s="2121"/>
      <c r="Z21" s="2121"/>
      <c r="AA21" s="2121"/>
      <c r="AB21" s="2121"/>
      <c r="AC21" s="2121"/>
      <c r="AD21" s="2121"/>
      <c r="AE21" s="2121"/>
      <c r="AF21" s="2121"/>
      <c r="AG21" s="2121"/>
      <c r="AH21" s="2121"/>
      <c r="AI21" s="2121"/>
      <c r="AJ21" s="2121"/>
      <c r="AK21" s="2121"/>
      <c r="AL21" s="2121"/>
      <c r="AM21" s="2121"/>
      <c r="AN21" s="2121"/>
      <c r="AO21" s="2121"/>
      <c r="AP21" s="2121"/>
      <c r="AQ21" s="2121"/>
      <c r="AR21" s="2121"/>
    </row>
    <row r="22" spans="1:44" ht="14.25">
      <c r="A22" s="2593" t="s">
        <v>724</v>
      </c>
      <c r="B22" s="2597">
        <f>B19+B20</f>
        <v>2</v>
      </c>
      <c r="C22" s="2588"/>
      <c r="D22" s="2589"/>
      <c r="E22" s="2588"/>
      <c r="F22" s="2588"/>
      <c r="G22" s="2588"/>
      <c r="H22" s="2588"/>
      <c r="I22" s="2588"/>
      <c r="J22" s="2588"/>
      <c r="K22" s="2671"/>
      <c r="L22" s="2671"/>
      <c r="M22" s="2121"/>
      <c r="N22" s="2121"/>
      <c r="O22" s="2121"/>
      <c r="P22" s="2121"/>
      <c r="Q22" s="2121"/>
      <c r="R22" s="2121"/>
      <c r="S22" s="2121"/>
      <c r="T22" s="2121"/>
      <c r="U22" s="2121"/>
      <c r="V22" s="2121"/>
      <c r="W22" s="2121"/>
      <c r="X22" s="2121"/>
      <c r="Y22" s="2121"/>
      <c r="Z22" s="2121"/>
      <c r="AA22" s="2121"/>
      <c r="AB22" s="2121"/>
      <c r="AC22" s="2121"/>
      <c r="AD22" s="2121"/>
      <c r="AE22" s="2121"/>
      <c r="AF22" s="2121"/>
      <c r="AG22" s="2121"/>
      <c r="AH22" s="2121"/>
      <c r="AI22" s="2121"/>
      <c r="AJ22" s="2121"/>
      <c r="AK22" s="2121"/>
      <c r="AL22" s="2121"/>
      <c r="AM22" s="2121"/>
      <c r="AN22" s="2121"/>
      <c r="AO22" s="2121"/>
      <c r="AP22" s="2121"/>
      <c r="AQ22" s="2121"/>
      <c r="AR22" s="2121"/>
    </row>
    <row r="23" spans="1:44" ht="14.25">
      <c r="A23" s="2596" t="s">
        <v>725</v>
      </c>
      <c r="B23" s="2597">
        <f>B19+B21</f>
        <v>2</v>
      </c>
      <c r="C23" s="2588"/>
      <c r="D23" s="2589"/>
      <c r="E23" s="2588"/>
      <c r="F23" s="2588"/>
      <c r="G23" s="2588"/>
      <c r="H23" s="2588"/>
      <c r="I23" s="2588"/>
      <c r="J23" s="2588"/>
      <c r="K23" s="2671"/>
      <c r="L23" s="2671"/>
      <c r="M23" s="2121"/>
      <c r="N23" s="2121"/>
      <c r="O23" s="2121"/>
      <c r="P23" s="2121"/>
      <c r="Q23" s="2121"/>
      <c r="R23" s="2121"/>
      <c r="S23" s="2121"/>
      <c r="T23" s="2121"/>
      <c r="U23" s="2121"/>
      <c r="V23" s="2121"/>
      <c r="W23" s="2121"/>
      <c r="X23" s="2121"/>
      <c r="Y23" s="2121"/>
      <c r="Z23" s="2121"/>
      <c r="AA23" s="2121"/>
      <c r="AB23" s="2121"/>
      <c r="AC23" s="2121"/>
      <c r="AD23" s="2121"/>
      <c r="AE23" s="2121"/>
      <c r="AF23" s="2121"/>
      <c r="AG23" s="2121"/>
      <c r="AH23" s="2121"/>
      <c r="AI23" s="2121"/>
      <c r="AJ23" s="2121"/>
      <c r="AK23" s="2121"/>
      <c r="AL23" s="2121"/>
      <c r="AM23" s="2121"/>
      <c r="AN23" s="2121"/>
      <c r="AO23" s="2121"/>
      <c r="AP23" s="2121"/>
      <c r="AQ23" s="2121"/>
      <c r="AR23" s="2121"/>
    </row>
    <row r="24" spans="1:44" ht="14.25">
      <c r="A24" s="2598" t="s">
        <v>726</v>
      </c>
      <c r="B24" s="2599">
        <f>B20-B21</f>
        <v>0</v>
      </c>
      <c r="C24" s="2588"/>
      <c r="D24" s="2589"/>
      <c r="E24" s="2588"/>
      <c r="F24" s="2588"/>
      <c r="G24" s="2588"/>
      <c r="H24" s="2588"/>
      <c r="I24" s="2588"/>
      <c r="J24" s="2588"/>
      <c r="K24" s="2671"/>
      <c r="L24" s="2671"/>
      <c r="M24" s="2121"/>
      <c r="N24" s="2121"/>
      <c r="O24" s="2121"/>
      <c r="P24" s="2121"/>
      <c r="Q24" s="2121"/>
      <c r="R24" s="2121"/>
      <c r="S24" s="2121"/>
      <c r="T24" s="2121"/>
      <c r="U24" s="2121"/>
      <c r="V24" s="2121"/>
      <c r="W24" s="2121"/>
      <c r="X24" s="2121"/>
      <c r="Y24" s="2121"/>
      <c r="Z24" s="2121"/>
      <c r="AA24" s="2121"/>
      <c r="AB24" s="2121"/>
      <c r="AC24" s="2121"/>
      <c r="AD24" s="2121"/>
      <c r="AE24" s="2121"/>
      <c r="AF24" s="2121"/>
      <c r="AG24" s="2121"/>
      <c r="AH24" s="2121"/>
      <c r="AI24" s="2121"/>
      <c r="AJ24" s="2121"/>
      <c r="AK24" s="2121"/>
      <c r="AL24" s="2121"/>
      <c r="AM24" s="2121"/>
      <c r="AN24" s="2121"/>
      <c r="AO24" s="2121"/>
      <c r="AP24" s="2121"/>
      <c r="AQ24" s="2121"/>
      <c r="AR24" s="2121"/>
    </row>
    <row r="25" spans="1:44" ht="14.25">
      <c r="A25" s="2560"/>
      <c r="B25" s="2230"/>
      <c r="C25" s="2588"/>
      <c r="D25" s="2589"/>
      <c r="E25" s="2588"/>
      <c r="F25" s="2588"/>
      <c r="G25" s="2588"/>
      <c r="H25" s="2588"/>
      <c r="I25" s="2588"/>
      <c r="J25" s="2588"/>
      <c r="K25" s="2671"/>
      <c r="L25" s="2671"/>
      <c r="M25" s="2121"/>
      <c r="N25" s="2121"/>
      <c r="O25" s="2121"/>
      <c r="P25" s="2121"/>
      <c r="Q25" s="2121"/>
      <c r="R25" s="2121"/>
      <c r="S25" s="2121"/>
      <c r="T25" s="2121"/>
      <c r="U25" s="2121"/>
      <c r="V25" s="2121"/>
      <c r="W25" s="2121"/>
      <c r="X25" s="2121"/>
      <c r="Y25" s="2121"/>
      <c r="Z25" s="2121"/>
      <c r="AA25" s="2121"/>
      <c r="AB25" s="2121"/>
      <c r="AC25" s="2121"/>
      <c r="AD25" s="2121"/>
      <c r="AE25" s="2121"/>
      <c r="AF25" s="2121"/>
      <c r="AG25" s="2121"/>
      <c r="AH25" s="2121"/>
      <c r="AI25" s="2121"/>
      <c r="AJ25" s="2121"/>
      <c r="AK25" s="2121"/>
      <c r="AL25" s="2121"/>
      <c r="AM25" s="2121"/>
      <c r="AN25" s="2121"/>
      <c r="AO25" s="2121"/>
      <c r="AP25" s="2121"/>
      <c r="AQ25" s="2121"/>
      <c r="AR25" s="2121"/>
    </row>
    <row r="26" spans="1:44" ht="14.25">
      <c r="A26" s="2557" t="s">
        <v>727</v>
      </c>
      <c r="B26" s="2600" t="s">
        <v>728</v>
      </c>
      <c r="C26" s="2601" t="s">
        <v>729</v>
      </c>
      <c r="D26" s="2589"/>
      <c r="E26" s="2588"/>
      <c r="F26" s="2588"/>
      <c r="G26" s="2588"/>
      <c r="H26" s="2588"/>
      <c r="I26" s="2588"/>
      <c r="J26" s="2588"/>
      <c r="K26" s="2671"/>
      <c r="L26" s="2671"/>
      <c r="M26" s="2121"/>
      <c r="N26" s="2121"/>
      <c r="O26" s="2121"/>
      <c r="P26" s="2121"/>
      <c r="Q26" s="2121"/>
      <c r="R26" s="2121"/>
      <c r="S26" s="2121"/>
      <c r="T26" s="2121"/>
      <c r="U26" s="2121"/>
      <c r="V26" s="2121"/>
      <c r="W26" s="2121"/>
      <c r="X26" s="2121"/>
      <c r="Y26" s="2121"/>
      <c r="Z26" s="2121"/>
      <c r="AA26" s="2121"/>
      <c r="AB26" s="2121"/>
      <c r="AC26" s="2121"/>
      <c r="AD26" s="2121"/>
      <c r="AE26" s="2121"/>
      <c r="AF26" s="2121"/>
      <c r="AG26" s="2121"/>
      <c r="AH26" s="2121"/>
      <c r="AI26" s="2121"/>
      <c r="AJ26" s="2121"/>
      <c r="AK26" s="2121"/>
      <c r="AL26" s="2121"/>
      <c r="AM26" s="2121"/>
      <c r="AN26" s="2121"/>
      <c r="AO26" s="2121"/>
      <c r="AP26" s="2121"/>
      <c r="AQ26" s="2121"/>
      <c r="AR26" s="2121"/>
    </row>
    <row r="27" spans="1:44" ht="27.75">
      <c r="A27" s="2602" t="s">
        <v>730</v>
      </c>
      <c r="B27" s="2603">
        <v>160</v>
      </c>
      <c r="C27" s="2604" t="s">
        <v>731</v>
      </c>
      <c r="D27" s="2605"/>
      <c r="E27" s="1180"/>
      <c r="F27" s="1180"/>
      <c r="G27" s="2588"/>
      <c r="H27" s="2588"/>
      <c r="I27" s="2588"/>
      <c r="J27" s="2588"/>
      <c r="K27" s="2671"/>
      <c r="L27" s="2671"/>
      <c r="M27" s="2121"/>
      <c r="N27" s="2121"/>
      <c r="O27" s="2121"/>
      <c r="P27" s="2121"/>
      <c r="Q27" s="2121"/>
      <c r="R27" s="2121"/>
      <c r="S27" s="2121"/>
      <c r="T27" s="2121"/>
      <c r="U27" s="2121"/>
      <c r="V27" s="2121"/>
      <c r="W27" s="2121"/>
      <c r="X27" s="2121"/>
      <c r="Y27" s="2121"/>
      <c r="Z27" s="2121"/>
      <c r="AA27" s="2121"/>
      <c r="AB27" s="2121"/>
      <c r="AC27" s="2121"/>
      <c r="AD27" s="2121"/>
      <c r="AE27" s="2121"/>
      <c r="AF27" s="2121"/>
      <c r="AG27" s="2121"/>
      <c r="AH27" s="2121"/>
      <c r="AI27" s="2121"/>
      <c r="AJ27" s="2121"/>
      <c r="AK27" s="2121"/>
      <c r="AL27" s="2121"/>
      <c r="AM27" s="2121"/>
      <c r="AN27" s="2121"/>
      <c r="AO27" s="2121"/>
      <c r="AP27" s="2121"/>
      <c r="AQ27" s="2121"/>
      <c r="AR27" s="2121"/>
    </row>
    <row r="28" spans="1:44" ht="27.75">
      <c r="A28" s="2606" t="s">
        <v>732</v>
      </c>
      <c r="B28" s="2607">
        <v>200</v>
      </c>
      <c r="C28" s="2608"/>
      <c r="D28" s="2605"/>
      <c r="E28" s="1180"/>
      <c r="F28" s="1180"/>
      <c r="G28" s="2588"/>
      <c r="H28" s="2588"/>
      <c r="I28" s="2588"/>
      <c r="J28" s="2588"/>
      <c r="K28" s="2671"/>
      <c r="L28" s="2671"/>
      <c r="M28" s="2121"/>
      <c r="N28" s="2121"/>
      <c r="O28" s="2121"/>
      <c r="P28" s="2121"/>
      <c r="Q28" s="2121"/>
      <c r="R28" s="2121"/>
      <c r="S28" s="2121"/>
      <c r="T28" s="2121"/>
      <c r="U28" s="2121"/>
      <c r="V28" s="2121"/>
      <c r="W28" s="2121"/>
      <c r="X28" s="2121"/>
      <c r="Y28" s="2121"/>
      <c r="Z28" s="2121"/>
      <c r="AA28" s="2121"/>
      <c r="AB28" s="2121"/>
      <c r="AC28" s="2121"/>
      <c r="AD28" s="2121"/>
      <c r="AE28" s="2121"/>
      <c r="AF28" s="2121"/>
      <c r="AG28" s="2121"/>
      <c r="AH28" s="2121"/>
      <c r="AI28" s="2121"/>
      <c r="AJ28" s="2121"/>
      <c r="AK28" s="2121"/>
      <c r="AL28" s="2121"/>
      <c r="AM28" s="2121"/>
      <c r="AN28" s="2121"/>
      <c r="AO28" s="2121"/>
      <c r="AP28" s="2121"/>
      <c r="AQ28" s="2121"/>
      <c r="AR28" s="2121"/>
    </row>
    <row r="29" spans="1:44" ht="27.75">
      <c r="A29" s="2609" t="s">
        <v>733</v>
      </c>
      <c r="B29" s="2610">
        <f ca="1">成本法!C10</f>
        <v>544</v>
      </c>
      <c r="C29" s="2611" t="s">
        <v>734</v>
      </c>
      <c r="D29" s="2605"/>
      <c r="E29" s="1180"/>
      <c r="F29" s="1180"/>
      <c r="G29" s="2588"/>
      <c r="H29" s="2588"/>
      <c r="I29" s="2588"/>
      <c r="J29" s="2588"/>
      <c r="K29" s="2671"/>
      <c r="L29" s="2671"/>
      <c r="M29" s="2121"/>
      <c r="N29" s="2121"/>
      <c r="O29" s="2121"/>
      <c r="P29" s="2121"/>
      <c r="Q29" s="2121"/>
      <c r="R29" s="2121"/>
      <c r="S29" s="2121"/>
      <c r="T29" s="2121"/>
      <c r="U29" s="2121"/>
      <c r="V29" s="2121"/>
      <c r="W29" s="2121"/>
      <c r="X29" s="2121"/>
      <c r="Y29" s="2121"/>
      <c r="Z29" s="2121"/>
      <c r="AA29" s="2121"/>
      <c r="AB29" s="2121"/>
      <c r="AC29" s="2121"/>
      <c r="AD29" s="2121"/>
      <c r="AE29" s="2121"/>
      <c r="AF29" s="2121"/>
      <c r="AG29" s="2121"/>
      <c r="AH29" s="2121"/>
      <c r="AI29" s="2121"/>
      <c r="AJ29" s="2121"/>
      <c r="AK29" s="2121"/>
      <c r="AL29" s="2121"/>
      <c r="AM29" s="2121"/>
      <c r="AN29" s="2121"/>
      <c r="AO29" s="2121"/>
      <c r="AP29" s="2121"/>
      <c r="AQ29" s="2121"/>
      <c r="AR29" s="2121"/>
    </row>
    <row r="30" spans="1:44" ht="27">
      <c r="A30" s="2612" t="s">
        <v>735</v>
      </c>
      <c r="B30" s="2613">
        <v>200</v>
      </c>
      <c r="C30" s="2608"/>
      <c r="D30" s="2605"/>
      <c r="E30" s="1180"/>
      <c r="F30" s="1180"/>
      <c r="G30" s="2588"/>
      <c r="H30" s="2588"/>
      <c r="I30" s="2588"/>
      <c r="J30" s="2588"/>
      <c r="K30" s="2671"/>
      <c r="L30" s="2671"/>
      <c r="M30" s="2121"/>
      <c r="N30" s="2121"/>
      <c r="O30" s="2121"/>
      <c r="P30" s="2121"/>
      <c r="Q30" s="2121"/>
      <c r="R30" s="2121"/>
      <c r="S30" s="2121"/>
      <c r="T30" s="2121"/>
      <c r="U30" s="2121"/>
      <c r="V30" s="2121"/>
      <c r="W30" s="2121"/>
      <c r="X30" s="2121"/>
      <c r="Y30" s="2121"/>
      <c r="Z30" s="2121"/>
      <c r="AA30" s="2121"/>
      <c r="AB30" s="2121"/>
      <c r="AC30" s="2121"/>
      <c r="AD30" s="2121"/>
      <c r="AE30" s="2121"/>
      <c r="AF30" s="2121"/>
      <c r="AG30" s="2121"/>
      <c r="AH30" s="2121"/>
      <c r="AI30" s="2121"/>
      <c r="AJ30" s="2121"/>
      <c r="AK30" s="2121"/>
      <c r="AL30" s="2121"/>
      <c r="AM30" s="2121"/>
      <c r="AN30" s="2121"/>
      <c r="AO30" s="2121"/>
      <c r="AP30" s="2121"/>
      <c r="AQ30" s="2121"/>
      <c r="AR30" s="2121"/>
    </row>
    <row r="31" spans="1:44" ht="27">
      <c r="A31" s="2606" t="s">
        <v>736</v>
      </c>
      <c r="B31" s="2614">
        <f>B30-B32</f>
        <v>200</v>
      </c>
      <c r="C31" s="2615"/>
      <c r="D31" s="2605"/>
      <c r="E31" s="1180"/>
      <c r="F31" s="1180"/>
      <c r="G31" s="2588"/>
      <c r="H31" s="2588"/>
      <c r="I31" s="2588"/>
      <c r="J31" s="2588"/>
      <c r="K31" s="2671"/>
      <c r="L31" s="2671"/>
      <c r="M31" s="2121"/>
      <c r="N31" s="2121"/>
      <c r="O31" s="2121"/>
      <c r="P31" s="2121"/>
      <c r="Q31" s="2121"/>
      <c r="R31" s="2121"/>
      <c r="S31" s="2121"/>
      <c r="T31" s="2121"/>
      <c r="U31" s="2121"/>
      <c r="V31" s="2121"/>
      <c r="W31" s="2121"/>
      <c r="X31" s="2121"/>
      <c r="Y31" s="2121"/>
      <c r="Z31" s="2121"/>
      <c r="AA31" s="2121"/>
      <c r="AB31" s="2121"/>
      <c r="AC31" s="2121"/>
      <c r="AD31" s="2121"/>
      <c r="AE31" s="2121"/>
      <c r="AF31" s="2121"/>
      <c r="AG31" s="2121"/>
      <c r="AH31" s="2121"/>
      <c r="AI31" s="2121"/>
      <c r="AJ31" s="2121"/>
      <c r="AK31" s="2121"/>
      <c r="AL31" s="2121"/>
      <c r="AM31" s="2121"/>
      <c r="AN31" s="2121"/>
      <c r="AO31" s="2121"/>
      <c r="AP31" s="2121"/>
      <c r="AQ31" s="2121"/>
      <c r="AR31" s="2121"/>
    </row>
    <row r="32" spans="1:44" ht="27">
      <c r="A32" s="2616" t="s">
        <v>737</v>
      </c>
      <c r="B32" s="2617">
        <v>0</v>
      </c>
      <c r="C32" s="2608"/>
      <c r="D32" s="2589"/>
      <c r="E32" s="2588"/>
      <c r="F32" s="2588"/>
      <c r="G32" s="2588"/>
      <c r="H32" s="2588"/>
      <c r="I32" s="2588"/>
      <c r="J32" s="2588"/>
      <c r="K32" s="2671"/>
      <c r="L32" s="2671"/>
      <c r="M32" s="2121"/>
      <c r="N32" s="2121"/>
      <c r="O32" s="2121"/>
      <c r="P32" s="2121"/>
      <c r="Q32" s="2121"/>
      <c r="R32" s="2121"/>
      <c r="S32" s="2121"/>
      <c r="T32" s="2121"/>
      <c r="U32" s="2121"/>
      <c r="V32" s="2121"/>
      <c r="W32" s="2121"/>
      <c r="X32" s="2121"/>
      <c r="Y32" s="2121"/>
      <c r="Z32" s="2121"/>
      <c r="AA32" s="2121"/>
      <c r="AB32" s="2121"/>
      <c r="AC32" s="2121"/>
      <c r="AD32" s="2121"/>
      <c r="AE32" s="2121"/>
      <c r="AF32" s="2121"/>
      <c r="AG32" s="2121"/>
      <c r="AH32" s="2121"/>
      <c r="AI32" s="2121"/>
      <c r="AJ32" s="2121"/>
      <c r="AK32" s="2121"/>
      <c r="AL32" s="2121"/>
      <c r="AM32" s="2121"/>
      <c r="AN32" s="2121"/>
      <c r="AO32" s="2121"/>
      <c r="AP32" s="2121"/>
      <c r="AQ32" s="2121"/>
      <c r="AR32" s="2121"/>
    </row>
    <row r="33" spans="1:44" ht="14.25">
      <c r="A33" s="2602" t="s">
        <v>738</v>
      </c>
      <c r="B33" s="2618">
        <v>0.05</v>
      </c>
      <c r="C33" s="2619" t="s">
        <v>739</v>
      </c>
      <c r="D33" s="2589"/>
      <c r="E33" s="2588"/>
      <c r="F33" s="2588"/>
      <c r="G33" s="2588"/>
      <c r="H33" s="2588"/>
      <c r="I33" s="2588"/>
      <c r="J33" s="2588"/>
      <c r="K33" s="2671"/>
      <c r="L33" s="2671"/>
      <c r="M33" s="2121"/>
      <c r="N33" s="2121"/>
      <c r="O33" s="2121"/>
      <c r="P33" s="2121"/>
      <c r="Q33" s="2121"/>
      <c r="R33" s="2121"/>
      <c r="S33" s="2121"/>
      <c r="T33" s="2121"/>
      <c r="U33" s="2121"/>
      <c r="V33" s="2121"/>
      <c r="W33" s="2121"/>
      <c r="X33" s="2121"/>
      <c r="Y33" s="2121"/>
      <c r="Z33" s="2121"/>
      <c r="AA33" s="2121"/>
      <c r="AB33" s="2121"/>
      <c r="AC33" s="2121"/>
      <c r="AD33" s="2121"/>
      <c r="AE33" s="2121"/>
      <c r="AF33" s="2121"/>
      <c r="AG33" s="2121"/>
      <c r="AH33" s="2121"/>
      <c r="AI33" s="2121"/>
      <c r="AJ33" s="2121"/>
      <c r="AK33" s="2121"/>
      <c r="AL33" s="2121"/>
      <c r="AM33" s="2121"/>
      <c r="AN33" s="2121"/>
      <c r="AO33" s="2121"/>
      <c r="AP33" s="2121"/>
      <c r="AQ33" s="2121"/>
      <c r="AR33" s="2121"/>
    </row>
    <row r="34" spans="1:44" ht="14.25">
      <c r="A34" s="2606" t="s">
        <v>740</v>
      </c>
      <c r="B34" s="2620">
        <v>0</v>
      </c>
      <c r="C34" s="2619" t="s">
        <v>741</v>
      </c>
      <c r="D34" s="2621" t="s">
        <v>742</v>
      </c>
      <c r="E34" s="2585"/>
      <c r="F34" s="2588"/>
      <c r="G34" s="2588"/>
      <c r="H34" s="2588"/>
      <c r="I34" s="2588"/>
      <c r="J34" s="2588"/>
      <c r="K34" s="2671"/>
      <c r="L34" s="2671"/>
      <c r="M34" s="2121"/>
      <c r="N34" s="2121"/>
      <c r="O34" s="2121"/>
      <c r="P34" s="2121"/>
      <c r="Q34" s="2121"/>
      <c r="R34" s="2121"/>
      <c r="S34" s="2121"/>
      <c r="T34" s="2121"/>
      <c r="U34" s="2121"/>
      <c r="V34" s="2121"/>
      <c r="W34" s="2121"/>
      <c r="X34" s="2121"/>
      <c r="Y34" s="2121"/>
      <c r="Z34" s="2121"/>
      <c r="AA34" s="2121"/>
      <c r="AB34" s="2121"/>
      <c r="AC34" s="2121"/>
      <c r="AD34" s="2121"/>
      <c r="AE34" s="2121"/>
      <c r="AF34" s="2121"/>
      <c r="AG34" s="2121"/>
      <c r="AH34" s="2121"/>
      <c r="AI34" s="2121"/>
      <c r="AJ34" s="2121"/>
      <c r="AK34" s="2121"/>
      <c r="AL34" s="2121"/>
      <c r="AM34" s="2121"/>
      <c r="AN34" s="2121"/>
      <c r="AO34" s="2121"/>
      <c r="AP34" s="2121"/>
      <c r="AQ34" s="2121"/>
      <c r="AR34" s="2121"/>
    </row>
    <row r="35" spans="1:44" ht="14.25">
      <c r="A35" s="2606" t="s">
        <v>743</v>
      </c>
      <c r="B35" s="2607">
        <v>200</v>
      </c>
      <c r="C35" s="2619" t="s">
        <v>744</v>
      </c>
      <c r="D35" s="2605"/>
      <c r="E35" s="1180"/>
      <c r="F35" s="1180"/>
      <c r="G35" s="2588"/>
      <c r="H35" s="2588"/>
      <c r="I35" s="2588"/>
      <c r="J35" s="2588"/>
      <c r="K35" s="2671"/>
      <c r="L35" s="2671"/>
      <c r="M35" s="2121"/>
      <c r="N35" s="2121"/>
      <c r="O35" s="2121"/>
      <c r="P35" s="2121"/>
      <c r="Q35" s="2121"/>
      <c r="R35" s="2121"/>
      <c r="S35" s="2121"/>
      <c r="T35" s="2121"/>
      <c r="U35" s="2121"/>
      <c r="V35" s="2121"/>
      <c r="W35" s="2121"/>
      <c r="X35" s="2121"/>
      <c r="Y35" s="2121"/>
      <c r="Z35" s="2121"/>
      <c r="AA35" s="2121"/>
      <c r="AB35" s="2121"/>
      <c r="AC35" s="2121"/>
      <c r="AD35" s="2121"/>
      <c r="AE35" s="2121"/>
      <c r="AF35" s="2121"/>
      <c r="AG35" s="2121"/>
      <c r="AH35" s="2121"/>
      <c r="AI35" s="2121"/>
      <c r="AJ35" s="2121"/>
      <c r="AK35" s="2121"/>
      <c r="AL35" s="2121"/>
      <c r="AM35" s="2121"/>
      <c r="AN35" s="2121"/>
      <c r="AO35" s="2121"/>
      <c r="AP35" s="2121"/>
      <c r="AQ35" s="2121"/>
      <c r="AR35" s="2121"/>
    </row>
    <row r="36" spans="1:44" ht="14.25">
      <c r="A36" s="2609" t="s">
        <v>745</v>
      </c>
      <c r="B36" s="2622">
        <v>0.02</v>
      </c>
      <c r="C36" s="2619" t="s">
        <v>746</v>
      </c>
      <c r="D36" s="2589"/>
      <c r="E36" s="2588"/>
      <c r="F36" s="2588"/>
      <c r="G36" s="2588"/>
      <c r="H36" s="2588"/>
      <c r="I36" s="2588"/>
      <c r="J36" s="2588"/>
      <c r="K36" s="2671"/>
      <c r="L36" s="2671"/>
      <c r="M36" s="2121"/>
      <c r="N36" s="2121"/>
      <c r="O36" s="2121"/>
      <c r="P36" s="2121"/>
      <c r="Q36" s="2121"/>
      <c r="R36" s="2121"/>
      <c r="S36" s="2121"/>
      <c r="T36" s="2121"/>
      <c r="U36" s="2121"/>
      <c r="V36" s="2121"/>
      <c r="W36" s="2121"/>
      <c r="X36" s="2121"/>
      <c r="Y36" s="2121"/>
      <c r="Z36" s="2121"/>
      <c r="AA36" s="2121"/>
      <c r="AB36" s="2121"/>
      <c r="AC36" s="2121"/>
      <c r="AD36" s="2121"/>
      <c r="AE36" s="2121"/>
      <c r="AF36" s="2121"/>
      <c r="AG36" s="2121"/>
      <c r="AH36" s="2121"/>
      <c r="AI36" s="2121"/>
      <c r="AJ36" s="2121"/>
      <c r="AK36" s="2121"/>
      <c r="AL36" s="2121"/>
      <c r="AM36" s="2121"/>
      <c r="AN36" s="2121"/>
      <c r="AO36" s="2121"/>
      <c r="AP36" s="2121"/>
      <c r="AQ36" s="2121"/>
      <c r="AR36" s="2121"/>
    </row>
    <row r="37" spans="1:44" ht="14.25">
      <c r="A37" s="2612" t="s">
        <v>747</v>
      </c>
      <c r="B37" s="2623">
        <v>0.02</v>
      </c>
      <c r="C37" s="2619" t="s">
        <v>748</v>
      </c>
      <c r="D37" s="2589"/>
      <c r="E37" s="2588"/>
      <c r="F37" s="2588"/>
      <c r="G37" s="2588"/>
      <c r="H37" s="2588"/>
      <c r="I37" s="2588"/>
      <c r="J37" s="2588"/>
      <c r="K37" s="2671"/>
      <c r="L37" s="2671"/>
      <c r="M37" s="2121"/>
      <c r="N37" s="2121"/>
      <c r="O37" s="2121"/>
      <c r="P37" s="2121"/>
      <c r="Q37" s="2121"/>
      <c r="R37" s="2121"/>
      <c r="S37" s="2121"/>
      <c r="T37" s="2121"/>
      <c r="U37" s="2121"/>
      <c r="V37" s="2121"/>
      <c r="W37" s="2121"/>
      <c r="X37" s="2121"/>
      <c r="Y37" s="2121"/>
      <c r="Z37" s="2121"/>
      <c r="AA37" s="2121"/>
      <c r="AB37" s="2121"/>
      <c r="AC37" s="2121"/>
      <c r="AD37" s="2121"/>
      <c r="AE37" s="2121"/>
      <c r="AF37" s="2121"/>
      <c r="AG37" s="2121"/>
      <c r="AH37" s="2121"/>
      <c r="AI37" s="2121"/>
      <c r="AJ37" s="2121"/>
      <c r="AK37" s="2121"/>
      <c r="AL37" s="2121"/>
      <c r="AM37" s="2121"/>
      <c r="AN37" s="2121"/>
      <c r="AO37" s="2121"/>
      <c r="AP37" s="2121"/>
      <c r="AQ37" s="2121"/>
      <c r="AR37" s="2121"/>
    </row>
    <row r="38" spans="1:44" ht="14.25">
      <c r="A38" s="2606" t="s">
        <v>749</v>
      </c>
      <c r="B38" s="2620">
        <v>0.02</v>
      </c>
      <c r="C38" s="2619" t="s">
        <v>750</v>
      </c>
      <c r="D38" s="2589"/>
      <c r="E38" s="2588"/>
      <c r="F38" s="2588"/>
      <c r="G38" s="2588"/>
      <c r="H38" s="2588"/>
      <c r="I38" s="2588"/>
      <c r="J38" s="2588"/>
      <c r="K38" s="2671"/>
      <c r="L38" s="2671"/>
      <c r="M38" s="2121"/>
      <c r="N38" s="2121"/>
      <c r="O38" s="2121"/>
      <c r="P38" s="2121"/>
      <c r="Q38" s="2121"/>
      <c r="R38" s="2121"/>
      <c r="S38" s="2121"/>
      <c r="T38" s="2121"/>
      <c r="U38" s="2121"/>
      <c r="V38" s="2121"/>
      <c r="W38" s="2121"/>
      <c r="X38" s="2121"/>
      <c r="Y38" s="2121"/>
      <c r="Z38" s="2121"/>
      <c r="AA38" s="2121"/>
      <c r="AB38" s="2121"/>
      <c r="AC38" s="2121"/>
      <c r="AD38" s="2121"/>
      <c r="AE38" s="2121"/>
      <c r="AF38" s="2121"/>
      <c r="AG38" s="2121"/>
      <c r="AH38" s="2121"/>
      <c r="AI38" s="2121"/>
      <c r="AJ38" s="2121"/>
      <c r="AK38" s="2121"/>
      <c r="AL38" s="2121"/>
      <c r="AM38" s="2121"/>
      <c r="AN38" s="2121"/>
      <c r="AO38" s="2121"/>
      <c r="AP38" s="2121"/>
      <c r="AQ38" s="2121"/>
      <c r="AR38" s="2121"/>
    </row>
    <row r="39" spans="1:44" ht="14.25">
      <c r="A39" s="2616" t="s">
        <v>751</v>
      </c>
      <c r="B39" s="2624">
        <f ca="1">存贷款利率!I1</f>
        <v>1.4999999999999999E-2</v>
      </c>
      <c r="C39" s="2625"/>
      <c r="D39" s="2589"/>
      <c r="E39" s="2588"/>
      <c r="F39" s="2588"/>
      <c r="G39" s="2588"/>
      <c r="H39" s="2588"/>
      <c r="I39" s="2588"/>
      <c r="J39" s="2588"/>
      <c r="K39" s="2671"/>
      <c r="L39" s="2671"/>
      <c r="M39" s="2121"/>
      <c r="N39" s="2121"/>
      <c r="O39" s="2121"/>
      <c r="P39" s="2121"/>
      <c r="Q39" s="2121"/>
      <c r="R39" s="2121"/>
      <c r="S39" s="2121"/>
      <c r="T39" s="2121"/>
      <c r="U39" s="2121"/>
      <c r="V39" s="2121"/>
      <c r="W39" s="2121"/>
      <c r="X39" s="2121"/>
      <c r="Y39" s="2121"/>
      <c r="Z39" s="2121"/>
      <c r="AA39" s="2121"/>
      <c r="AB39" s="2121"/>
      <c r="AC39" s="2121"/>
      <c r="AD39" s="2121"/>
      <c r="AE39" s="2121"/>
      <c r="AF39" s="2121"/>
      <c r="AG39" s="2121"/>
      <c r="AH39" s="2121"/>
      <c r="AI39" s="2121"/>
      <c r="AJ39" s="2121"/>
      <c r="AK39" s="2121"/>
      <c r="AL39" s="2121"/>
      <c r="AM39" s="2121"/>
      <c r="AN39" s="2121"/>
      <c r="AO39" s="2121"/>
      <c r="AP39" s="2121"/>
      <c r="AQ39" s="2121"/>
      <c r="AR39" s="2121"/>
    </row>
    <row r="40" spans="1:44" ht="14.25">
      <c r="A40" s="2626" t="s">
        <v>752</v>
      </c>
      <c r="B40" s="2627">
        <f ca="1">IF(A40="利息：取LPR",存贷款利率!G1,存贷款利率!G1+C40)</f>
        <v>3.1300000000000001E-2</v>
      </c>
      <c r="C40" s="2628"/>
      <c r="D40" s="2121"/>
      <c r="E40" s="2589"/>
      <c r="F40" s="2588"/>
      <c r="G40" s="2588"/>
      <c r="H40" s="2588"/>
      <c r="I40" s="2588"/>
      <c r="J40" s="2588"/>
      <c r="K40" s="2671"/>
      <c r="L40" s="2671"/>
      <c r="M40" s="2121"/>
      <c r="N40" s="2121"/>
      <c r="O40" s="2121"/>
      <c r="P40" s="2121"/>
      <c r="Q40" s="2121"/>
      <c r="R40" s="2121"/>
      <c r="S40" s="2121"/>
      <c r="T40" s="2121"/>
      <c r="U40" s="2121"/>
      <c r="V40" s="2121"/>
      <c r="W40" s="2121"/>
      <c r="X40" s="2121"/>
      <c r="Y40" s="2121"/>
      <c r="Z40" s="2121"/>
      <c r="AA40" s="2121"/>
      <c r="AB40" s="2121"/>
      <c r="AC40" s="2121"/>
      <c r="AD40" s="2121"/>
      <c r="AE40" s="2121"/>
      <c r="AF40" s="2121"/>
      <c r="AG40" s="2121"/>
      <c r="AH40" s="2121"/>
      <c r="AI40" s="2121"/>
      <c r="AJ40" s="2121"/>
      <c r="AK40" s="2121"/>
      <c r="AL40" s="2121"/>
      <c r="AM40" s="2121"/>
      <c r="AN40" s="2121"/>
      <c r="AO40" s="2121"/>
      <c r="AP40" s="2121"/>
      <c r="AQ40" s="2121"/>
      <c r="AR40" s="2121"/>
    </row>
    <row r="41" spans="1:44" ht="14.25">
      <c r="A41" s="2602" t="s">
        <v>753</v>
      </c>
      <c r="B41" s="2629">
        <f>B42+B43</f>
        <v>5.6000000000000001E-2</v>
      </c>
      <c r="C41" s="2615"/>
      <c r="D41" s="2121"/>
      <c r="E41" s="2589"/>
      <c r="F41" s="2588"/>
      <c r="G41" s="2588"/>
      <c r="H41" s="2588"/>
      <c r="I41" s="2588"/>
      <c r="J41" s="2588"/>
      <c r="K41" s="2671"/>
      <c r="L41" s="2671"/>
      <c r="M41" s="2121"/>
      <c r="N41" s="2121"/>
      <c r="O41" s="2121"/>
      <c r="P41" s="2121"/>
      <c r="Q41" s="2121"/>
      <c r="R41" s="2121"/>
      <c r="S41" s="2121"/>
      <c r="T41" s="2121"/>
      <c r="U41" s="2121"/>
      <c r="V41" s="2121"/>
      <c r="W41" s="2121"/>
      <c r="X41" s="2121"/>
      <c r="Y41" s="2121"/>
      <c r="Z41" s="2121"/>
      <c r="AA41" s="2121"/>
      <c r="AB41" s="2121"/>
      <c r="AC41" s="2121"/>
      <c r="AD41" s="2121"/>
      <c r="AE41" s="2121"/>
      <c r="AF41" s="2121"/>
      <c r="AG41" s="2121"/>
      <c r="AH41" s="2121"/>
      <c r="AI41" s="2121"/>
      <c r="AJ41" s="2121"/>
      <c r="AK41" s="2121"/>
      <c r="AL41" s="2121"/>
      <c r="AM41" s="2121"/>
      <c r="AN41" s="2121"/>
      <c r="AO41" s="2121"/>
      <c r="AP41" s="2121"/>
      <c r="AQ41" s="2121"/>
      <c r="AR41" s="2121"/>
    </row>
    <row r="42" spans="1:44" ht="14.25">
      <c r="A42" s="2630" t="s">
        <v>754</v>
      </c>
      <c r="B42" s="2631">
        <v>0.05</v>
      </c>
      <c r="C42" s="2632">
        <f>IF(B2&lt;DATE(2016,5,1),0,B42)</f>
        <v>0.05</v>
      </c>
      <c r="D42" s="2589"/>
      <c r="E42" s="2588"/>
      <c r="F42" s="2588"/>
      <c r="G42" s="2588"/>
      <c r="H42" s="2588"/>
      <c r="I42" s="2588"/>
      <c r="J42" s="2588"/>
      <c r="K42" s="2671"/>
      <c r="L42" s="2671"/>
      <c r="M42" s="2121"/>
      <c r="N42" s="2121"/>
      <c r="O42" s="2121"/>
      <c r="P42" s="2121"/>
      <c r="Q42" s="2121"/>
      <c r="R42" s="2121"/>
      <c r="S42" s="2121"/>
      <c r="T42" s="2121"/>
      <c r="U42" s="2121"/>
      <c r="V42" s="2121"/>
      <c r="W42" s="2121"/>
      <c r="X42" s="2121"/>
      <c r="Y42" s="2121"/>
      <c r="Z42" s="2121"/>
      <c r="AA42" s="2121"/>
      <c r="AB42" s="2121"/>
      <c r="AC42" s="2121"/>
      <c r="AD42" s="2121"/>
      <c r="AE42" s="2121"/>
      <c r="AF42" s="2121"/>
      <c r="AG42" s="2121"/>
      <c r="AH42" s="2121"/>
      <c r="AI42" s="2121"/>
      <c r="AJ42" s="2121"/>
      <c r="AK42" s="2121"/>
      <c r="AL42" s="2121"/>
      <c r="AM42" s="2121"/>
      <c r="AN42" s="2121"/>
      <c r="AO42" s="2121"/>
      <c r="AP42" s="2121"/>
      <c r="AQ42" s="2121"/>
      <c r="AR42" s="2121"/>
    </row>
    <row r="43" spans="1:44" ht="14.25">
      <c r="A43" s="2630" t="s">
        <v>755</v>
      </c>
      <c r="B43" s="2633">
        <f>B42*(B44+B45+B46)+B47</f>
        <v>6.0000000000000001E-3</v>
      </c>
      <c r="C43" s="2615"/>
      <c r="D43" s="2589"/>
      <c r="E43" s="2588"/>
      <c r="F43" s="2588"/>
      <c r="G43" s="2588"/>
      <c r="H43" s="2588"/>
      <c r="I43" s="2588"/>
      <c r="J43" s="2588"/>
      <c r="K43" s="2671"/>
      <c r="L43" s="2671"/>
      <c r="M43" s="2121"/>
      <c r="N43" s="2121"/>
      <c r="O43" s="2121"/>
      <c r="P43" s="2121"/>
      <c r="Q43" s="2121"/>
      <c r="R43" s="2121"/>
      <c r="S43" s="2121"/>
      <c r="T43" s="2121"/>
      <c r="U43" s="2121"/>
      <c r="V43" s="2121"/>
      <c r="W43" s="2121"/>
      <c r="X43" s="2121"/>
      <c r="Y43" s="2121"/>
      <c r="Z43" s="2121"/>
      <c r="AA43" s="2121"/>
      <c r="AB43" s="2121"/>
      <c r="AC43" s="2121"/>
      <c r="AD43" s="2121"/>
      <c r="AE43" s="2121"/>
      <c r="AF43" s="2121"/>
      <c r="AG43" s="2121"/>
      <c r="AH43" s="2121"/>
      <c r="AI43" s="2121"/>
      <c r="AJ43" s="2121"/>
      <c r="AK43" s="2121"/>
      <c r="AL43" s="2121"/>
      <c r="AM43" s="2121"/>
      <c r="AN43" s="2121"/>
      <c r="AO43" s="2121"/>
      <c r="AP43" s="2121"/>
      <c r="AQ43" s="2121"/>
      <c r="AR43" s="2121"/>
    </row>
    <row r="44" spans="1:44" ht="14.25">
      <c r="A44" s="2634" t="s">
        <v>756</v>
      </c>
      <c r="B44" s="2635">
        <v>7.0000000000000007E-2</v>
      </c>
      <c r="C44" s="2619" t="s">
        <v>757</v>
      </c>
      <c r="D44" s="2589"/>
      <c r="E44" s="2588"/>
      <c r="F44" s="2588"/>
      <c r="G44" s="2588"/>
      <c r="H44" s="2588"/>
      <c r="I44" s="2588"/>
      <c r="J44" s="2588"/>
      <c r="K44" s="2671"/>
      <c r="L44" s="2671"/>
      <c r="M44" s="2121"/>
      <c r="N44" s="2121"/>
      <c r="O44" s="2121"/>
      <c r="P44" s="2121"/>
      <c r="Q44" s="2121"/>
      <c r="R44" s="2121"/>
      <c r="S44" s="2121"/>
      <c r="T44" s="2121"/>
      <c r="U44" s="2121"/>
      <c r="V44" s="2121"/>
      <c r="W44" s="2121"/>
      <c r="X44" s="2121"/>
      <c r="Y44" s="2121"/>
      <c r="Z44" s="2121"/>
      <c r="AA44" s="2121"/>
      <c r="AB44" s="2121"/>
      <c r="AC44" s="2121"/>
      <c r="AD44" s="2121"/>
      <c r="AE44" s="2121"/>
      <c r="AF44" s="2121"/>
      <c r="AG44" s="2121"/>
      <c r="AH44" s="2121"/>
      <c r="AI44" s="2121"/>
      <c r="AJ44" s="2121"/>
      <c r="AK44" s="2121"/>
      <c r="AL44" s="2121"/>
      <c r="AM44" s="2121"/>
      <c r="AN44" s="2121"/>
      <c r="AO44" s="2121"/>
      <c r="AP44" s="2121"/>
      <c r="AQ44" s="2121"/>
      <c r="AR44" s="2121"/>
    </row>
    <row r="45" spans="1:44" ht="14.25">
      <c r="A45" s="2634" t="s">
        <v>758</v>
      </c>
      <c r="B45" s="2631">
        <v>0.03</v>
      </c>
      <c r="C45" s="2611" t="s">
        <v>759</v>
      </c>
      <c r="D45" s="2589"/>
      <c r="E45" s="2588"/>
      <c r="F45" s="2588"/>
      <c r="G45" s="2588"/>
      <c r="H45" s="2588"/>
      <c r="I45" s="2588"/>
      <c r="J45" s="2588"/>
      <c r="K45" s="2671"/>
      <c r="L45" s="2671"/>
      <c r="M45" s="2121"/>
      <c r="N45" s="2121"/>
      <c r="O45" s="2121"/>
      <c r="P45" s="2121"/>
      <c r="Q45" s="2121"/>
      <c r="R45" s="2121"/>
      <c r="S45" s="2121"/>
      <c r="T45" s="2121"/>
      <c r="U45" s="2121"/>
      <c r="V45" s="2121"/>
      <c r="W45" s="2121"/>
      <c r="X45" s="2121"/>
      <c r="Y45" s="2121"/>
      <c r="Z45" s="2121"/>
      <c r="AA45" s="2121"/>
      <c r="AB45" s="2121"/>
      <c r="AC45" s="2121"/>
      <c r="AD45" s="2121"/>
      <c r="AE45" s="2121"/>
      <c r="AF45" s="2121"/>
      <c r="AG45" s="2121"/>
      <c r="AH45" s="2121"/>
      <c r="AI45" s="2121"/>
      <c r="AJ45" s="2121"/>
      <c r="AK45" s="2121"/>
      <c r="AL45" s="2121"/>
      <c r="AM45" s="2121"/>
      <c r="AN45" s="2121"/>
      <c r="AO45" s="2121"/>
      <c r="AP45" s="2121"/>
      <c r="AQ45" s="2121"/>
      <c r="AR45" s="2121"/>
    </row>
    <row r="46" spans="1:44" ht="14.25">
      <c r="A46" s="2634" t="s">
        <v>760</v>
      </c>
      <c r="B46" s="2631">
        <v>0.02</v>
      </c>
      <c r="C46" s="2611" t="s">
        <v>761</v>
      </c>
      <c r="D46" s="2589"/>
      <c r="E46" s="2588"/>
      <c r="F46" s="2588"/>
      <c r="G46" s="2588"/>
      <c r="H46" s="2588"/>
      <c r="I46" s="2588"/>
      <c r="J46" s="2588"/>
      <c r="K46" s="2671"/>
      <c r="L46" s="2671"/>
      <c r="M46" s="2121"/>
      <c r="N46" s="2121"/>
      <c r="O46" s="2121"/>
      <c r="P46" s="2121"/>
      <c r="Q46" s="2121"/>
      <c r="R46" s="2121"/>
      <c r="S46" s="2121"/>
      <c r="T46" s="2121"/>
      <c r="U46" s="2121"/>
      <c r="V46" s="2121"/>
      <c r="W46" s="2121"/>
      <c r="X46" s="2121"/>
      <c r="Y46" s="2121"/>
      <c r="Z46" s="2121"/>
      <c r="AA46" s="2121"/>
      <c r="AB46" s="2121"/>
      <c r="AC46" s="2121"/>
      <c r="AD46" s="2121"/>
      <c r="AE46" s="2121"/>
      <c r="AF46" s="2121"/>
      <c r="AG46" s="2121"/>
      <c r="AH46" s="2121"/>
      <c r="AI46" s="2121"/>
      <c r="AJ46" s="2121"/>
      <c r="AK46" s="2121"/>
      <c r="AL46" s="2121"/>
      <c r="AM46" s="2121"/>
      <c r="AN46" s="2121"/>
      <c r="AO46" s="2121"/>
      <c r="AP46" s="2121"/>
      <c r="AQ46" s="2121"/>
      <c r="AR46" s="2121"/>
    </row>
    <row r="47" spans="1:44" ht="14.25">
      <c r="A47" s="2636" t="s">
        <v>762</v>
      </c>
      <c r="B47" s="2637"/>
      <c r="C47" s="2638" t="s">
        <v>763</v>
      </c>
      <c r="D47" s="2589"/>
      <c r="E47" s="2588"/>
      <c r="F47" s="2588"/>
      <c r="G47" s="2588"/>
      <c r="H47" s="2588"/>
      <c r="I47" s="2588"/>
      <c r="J47" s="2588"/>
      <c r="K47" s="2671"/>
      <c r="L47" s="2671"/>
      <c r="M47" s="2121"/>
      <c r="N47" s="2121"/>
      <c r="O47" s="2121"/>
      <c r="P47" s="2121"/>
      <c r="Q47" s="2121"/>
      <c r="R47" s="2121"/>
      <c r="S47" s="2121"/>
      <c r="T47" s="2121"/>
      <c r="U47" s="2121"/>
      <c r="V47" s="2121"/>
      <c r="W47" s="2121"/>
      <c r="X47" s="2121"/>
      <c r="Y47" s="2121"/>
      <c r="Z47" s="2121"/>
      <c r="AA47" s="2121"/>
      <c r="AB47" s="2121"/>
      <c r="AC47" s="2121"/>
      <c r="AD47" s="2121"/>
      <c r="AE47" s="2121"/>
      <c r="AF47" s="2121"/>
      <c r="AG47" s="2121"/>
      <c r="AH47" s="2121"/>
      <c r="AI47" s="2121"/>
      <c r="AJ47" s="2121"/>
      <c r="AK47" s="2121"/>
      <c r="AL47" s="2121"/>
      <c r="AM47" s="2121"/>
      <c r="AN47" s="2121"/>
      <c r="AO47" s="2121"/>
      <c r="AP47" s="2121"/>
      <c r="AQ47" s="2121"/>
      <c r="AR47" s="2121"/>
    </row>
    <row r="48" spans="1:44" ht="14.25">
      <c r="A48" s="2639" t="s">
        <v>764</v>
      </c>
      <c r="B48" s="2640">
        <v>0.03</v>
      </c>
      <c r="C48" s="2611" t="s">
        <v>759</v>
      </c>
      <c r="D48" s="2589"/>
      <c r="E48" s="2588"/>
      <c r="F48" s="2588"/>
      <c r="G48" s="2588"/>
      <c r="H48" s="2588"/>
      <c r="I48" s="2588"/>
      <c r="J48" s="2588"/>
      <c r="K48" s="2671"/>
      <c r="L48" s="2671"/>
      <c r="M48" s="2121"/>
      <c r="N48" s="2121"/>
      <c r="O48" s="2121"/>
      <c r="P48" s="2121"/>
      <c r="Q48" s="2121"/>
      <c r="R48" s="2121"/>
      <c r="S48" s="2121"/>
      <c r="T48" s="2121"/>
      <c r="U48" s="2121"/>
      <c r="V48" s="2121"/>
      <c r="W48" s="2121"/>
      <c r="X48" s="2121"/>
      <c r="Y48" s="2121"/>
      <c r="Z48" s="2121"/>
      <c r="AA48" s="2121"/>
      <c r="AB48" s="2121"/>
      <c r="AC48" s="2121"/>
      <c r="AD48" s="2121"/>
      <c r="AE48" s="2121"/>
      <c r="AF48" s="2121"/>
      <c r="AG48" s="2121"/>
      <c r="AH48" s="2121"/>
      <c r="AI48" s="2121"/>
      <c r="AJ48" s="2121"/>
      <c r="AK48" s="2121"/>
      <c r="AL48" s="2121"/>
      <c r="AM48" s="2121"/>
      <c r="AN48" s="2121"/>
      <c r="AO48" s="2121"/>
      <c r="AP48" s="2121"/>
      <c r="AQ48" s="2121"/>
      <c r="AR48" s="2121"/>
    </row>
    <row r="49" spans="1:44" ht="14.25">
      <c r="A49" s="2616" t="s">
        <v>765</v>
      </c>
      <c r="B49" s="2631">
        <v>5.0000000000000001E-4</v>
      </c>
      <c r="C49" s="2611" t="s">
        <v>766</v>
      </c>
      <c r="D49" s="2589"/>
      <c r="E49" s="2588"/>
      <c r="F49" s="2588"/>
      <c r="G49" s="2588"/>
      <c r="H49" s="2588"/>
      <c r="I49" s="2588"/>
      <c r="J49" s="2588"/>
      <c r="K49" s="2671"/>
      <c r="L49" s="2671"/>
      <c r="M49" s="2121"/>
      <c r="N49" s="2121"/>
      <c r="O49" s="2121"/>
      <c r="P49" s="2121"/>
      <c r="Q49" s="2121"/>
      <c r="R49" s="2121"/>
      <c r="S49" s="2121"/>
      <c r="T49" s="2121"/>
      <c r="U49" s="2121"/>
      <c r="V49" s="2121"/>
      <c r="W49" s="2121"/>
      <c r="X49" s="2121"/>
      <c r="Y49" s="2121"/>
      <c r="Z49" s="2121"/>
      <c r="AA49" s="2121"/>
      <c r="AB49" s="2121"/>
      <c r="AC49" s="2121"/>
      <c r="AD49" s="2121"/>
      <c r="AE49" s="2121"/>
      <c r="AF49" s="2121"/>
      <c r="AG49" s="2121"/>
      <c r="AH49" s="2121"/>
      <c r="AI49" s="2121"/>
      <c r="AJ49" s="2121"/>
      <c r="AK49" s="2121"/>
      <c r="AL49" s="2121"/>
      <c r="AM49" s="2121"/>
      <c r="AN49" s="2121"/>
      <c r="AO49" s="2121"/>
      <c r="AP49" s="2121"/>
      <c r="AQ49" s="2121"/>
      <c r="AR49" s="2121"/>
    </row>
    <row r="50" spans="1:44" ht="14.25">
      <c r="A50" s="2641" t="s">
        <v>767</v>
      </c>
      <c r="B50" s="2642">
        <v>1.2E-2</v>
      </c>
      <c r="C50" s="1180"/>
      <c r="D50" s="2589"/>
      <c r="E50" s="2588"/>
      <c r="F50" s="2588"/>
      <c r="G50" s="2588"/>
      <c r="H50" s="2588"/>
      <c r="I50" s="2588"/>
      <c r="J50" s="2588"/>
      <c r="K50" s="2671"/>
      <c r="L50" s="2671"/>
      <c r="M50" s="2121"/>
      <c r="N50" s="2121"/>
      <c r="O50" s="2121"/>
      <c r="P50" s="2121"/>
      <c r="Q50" s="2121"/>
      <c r="R50" s="2121"/>
      <c r="S50" s="2121"/>
      <c r="T50" s="2121"/>
      <c r="U50" s="2121"/>
      <c r="V50" s="2121"/>
      <c r="W50" s="2121"/>
      <c r="X50" s="2121"/>
      <c r="Y50" s="2121"/>
      <c r="Z50" s="2121"/>
      <c r="AA50" s="2121"/>
      <c r="AB50" s="2121"/>
      <c r="AC50" s="2121"/>
      <c r="AD50" s="2121"/>
      <c r="AE50" s="2121"/>
      <c r="AF50" s="2121"/>
      <c r="AG50" s="2121"/>
      <c r="AH50" s="2121"/>
      <c r="AI50" s="2121"/>
      <c r="AJ50" s="2121"/>
      <c r="AK50" s="2121"/>
      <c r="AL50" s="2121"/>
      <c r="AM50" s="2121"/>
      <c r="AN50" s="2121"/>
      <c r="AO50" s="2121"/>
      <c r="AP50" s="2121"/>
      <c r="AQ50" s="2121"/>
      <c r="AR50" s="2121"/>
    </row>
    <row r="51" spans="1:44" ht="14.25">
      <c r="A51" s="2609" t="s">
        <v>768</v>
      </c>
      <c r="B51" s="2643">
        <v>0.12</v>
      </c>
      <c r="C51" s="1180"/>
      <c r="D51" s="2589"/>
      <c r="E51" s="2588"/>
      <c r="F51" s="2588"/>
      <c r="G51" s="2588"/>
      <c r="H51" s="2588"/>
      <c r="I51" s="2588"/>
      <c r="J51" s="2588"/>
      <c r="K51" s="2671"/>
      <c r="L51" s="2671"/>
      <c r="M51" s="2121"/>
      <c r="N51" s="2121"/>
      <c r="O51" s="2121"/>
      <c r="P51" s="2121"/>
      <c r="Q51" s="2121"/>
      <c r="R51" s="2121"/>
      <c r="S51" s="2121"/>
      <c r="T51" s="2121"/>
      <c r="U51" s="2121"/>
      <c r="V51" s="2121"/>
      <c r="W51" s="2121"/>
      <c r="X51" s="2121"/>
      <c r="Y51" s="2121"/>
      <c r="Z51" s="2121"/>
      <c r="AA51" s="2121"/>
      <c r="AB51" s="2121"/>
      <c r="AC51" s="2121"/>
      <c r="AD51" s="2121"/>
      <c r="AE51" s="2121"/>
      <c r="AF51" s="2121"/>
      <c r="AG51" s="2121"/>
      <c r="AH51" s="2121"/>
      <c r="AI51" s="2121"/>
      <c r="AJ51" s="2121"/>
      <c r="AK51" s="2121"/>
      <c r="AL51" s="2121"/>
      <c r="AM51" s="2121"/>
      <c r="AN51" s="2121"/>
      <c r="AO51" s="2121"/>
      <c r="AP51" s="2121"/>
      <c r="AQ51" s="2121"/>
      <c r="AR51" s="2121"/>
    </row>
    <row r="52" spans="1:44" ht="14.25">
      <c r="A52" s="2641" t="s">
        <v>769</v>
      </c>
      <c r="B52" s="2644">
        <f>SUMIF(A54:A63,B53,B54:B63)</f>
        <v>24</v>
      </c>
      <c r="C52" s="1180"/>
      <c r="D52" s="2589"/>
      <c r="E52" s="2588"/>
      <c r="F52" s="2588"/>
      <c r="G52" s="2588"/>
      <c r="H52" s="2588"/>
      <c r="I52" s="2588"/>
      <c r="J52" s="2588"/>
      <c r="K52" s="2671"/>
      <c r="L52" s="2671"/>
      <c r="M52" s="2121"/>
      <c r="N52" s="2121"/>
      <c r="O52" s="2121"/>
      <c r="P52" s="2121"/>
      <c r="Q52" s="2121"/>
      <c r="R52" s="2121"/>
      <c r="S52" s="2121"/>
      <c r="T52" s="2121"/>
      <c r="U52" s="2121"/>
      <c r="V52" s="2121"/>
      <c r="W52" s="2121"/>
      <c r="X52" s="2121"/>
      <c r="Y52" s="2121"/>
      <c r="Z52" s="2121"/>
      <c r="AA52" s="2121"/>
      <c r="AB52" s="2121"/>
      <c r="AC52" s="2121"/>
      <c r="AD52" s="2121"/>
      <c r="AE52" s="2121"/>
      <c r="AF52" s="2121"/>
      <c r="AG52" s="2121"/>
      <c r="AH52" s="2121"/>
      <c r="AI52" s="2121"/>
      <c r="AJ52" s="2121"/>
      <c r="AK52" s="2121"/>
      <c r="AL52" s="2121"/>
      <c r="AM52" s="2121"/>
      <c r="AN52" s="2121"/>
      <c r="AO52" s="2121"/>
      <c r="AP52" s="2121"/>
      <c r="AQ52" s="2121"/>
      <c r="AR52" s="2121"/>
    </row>
    <row r="53" spans="1:44" ht="27">
      <c r="A53" s="2606" t="s">
        <v>770</v>
      </c>
      <c r="B53" s="2645" t="s">
        <v>251</v>
      </c>
      <c r="C53" s="1180" t="s">
        <v>771</v>
      </c>
      <c r="D53" s="2646" t="s">
        <v>772</v>
      </c>
      <c r="E53" s="2588"/>
      <c r="F53" s="2588"/>
      <c r="G53" s="2588"/>
      <c r="H53" s="2588"/>
      <c r="I53" s="2588"/>
      <c r="J53" s="2588"/>
      <c r="K53" s="2671"/>
      <c r="L53" s="2671"/>
      <c r="M53" s="2121"/>
      <c r="N53" s="2121"/>
      <c r="O53" s="2121"/>
      <c r="P53" s="2121"/>
      <c r="Q53" s="2121"/>
      <c r="R53" s="2121"/>
      <c r="S53" s="2121"/>
      <c r="T53" s="2121"/>
      <c r="U53" s="2121"/>
      <c r="V53" s="2121"/>
      <c r="W53" s="2121"/>
      <c r="X53" s="2121"/>
      <c r="Y53" s="2121"/>
      <c r="Z53" s="2121"/>
      <c r="AA53" s="2121"/>
      <c r="AB53" s="2121"/>
      <c r="AC53" s="2121"/>
      <c r="AD53" s="2121"/>
      <c r="AE53" s="2121"/>
      <c r="AF53" s="2121"/>
      <c r="AG53" s="2121"/>
      <c r="AH53" s="2121"/>
      <c r="AI53" s="2121"/>
      <c r="AJ53" s="2121"/>
      <c r="AK53" s="2121"/>
      <c r="AL53" s="2121"/>
      <c r="AM53" s="2121"/>
      <c r="AN53" s="2121"/>
      <c r="AO53" s="2121"/>
      <c r="AP53" s="2121"/>
      <c r="AQ53" s="2121"/>
      <c r="AR53" s="2121"/>
    </row>
    <row r="54" spans="1:44" ht="14.25">
      <c r="A54" s="2647" t="s">
        <v>773</v>
      </c>
      <c r="B54" s="2648"/>
      <c r="C54" s="1180">
        <v>30</v>
      </c>
      <c r="D54" s="2589"/>
      <c r="E54" s="2588"/>
      <c r="F54" s="2588"/>
      <c r="G54" s="2588"/>
      <c r="H54" s="2588"/>
      <c r="I54" s="2588"/>
      <c r="J54" s="2588"/>
      <c r="K54" s="2671"/>
      <c r="L54" s="2671"/>
      <c r="M54" s="2121"/>
      <c r="N54" s="2121"/>
      <c r="O54" s="2121"/>
      <c r="P54" s="2121"/>
      <c r="Q54" s="2121"/>
      <c r="R54" s="2121"/>
      <c r="S54" s="2121"/>
      <c r="T54" s="2121"/>
      <c r="U54" s="2121"/>
      <c r="V54" s="2121"/>
      <c r="W54" s="2121"/>
      <c r="X54" s="2121"/>
      <c r="Y54" s="2121"/>
      <c r="Z54" s="2121"/>
      <c r="AA54" s="2121"/>
      <c r="AB54" s="2121"/>
      <c r="AC54" s="2121"/>
      <c r="AD54" s="2121"/>
      <c r="AE54" s="2121"/>
      <c r="AF54" s="2121"/>
      <c r="AG54" s="2121"/>
      <c r="AH54" s="2121"/>
      <c r="AI54" s="2121"/>
      <c r="AJ54" s="2121"/>
      <c r="AK54" s="2121"/>
      <c r="AL54" s="2121"/>
      <c r="AM54" s="2121"/>
      <c r="AN54" s="2121"/>
      <c r="AO54" s="2121"/>
      <c r="AP54" s="2121"/>
      <c r="AQ54" s="2121"/>
      <c r="AR54" s="2121"/>
    </row>
    <row r="55" spans="1:44" ht="14.25">
      <c r="A55" s="2647" t="s">
        <v>774</v>
      </c>
      <c r="B55" s="2648">
        <v>24</v>
      </c>
      <c r="C55" s="1180">
        <v>24</v>
      </c>
      <c r="D55" s="2589"/>
      <c r="E55" s="2588"/>
      <c r="F55" s="2588"/>
      <c r="G55" s="2588"/>
      <c r="H55" s="2588"/>
      <c r="I55" s="2588"/>
      <c r="J55" s="2588"/>
      <c r="K55" s="2671"/>
      <c r="L55" s="2671"/>
      <c r="M55" s="2121"/>
      <c r="N55" s="2121"/>
      <c r="O55" s="2121"/>
      <c r="P55" s="2121"/>
      <c r="Q55" s="2121"/>
      <c r="R55" s="2121"/>
      <c r="S55" s="2121"/>
      <c r="T55" s="2121"/>
      <c r="U55" s="2121"/>
      <c r="V55" s="2121"/>
      <c r="W55" s="2121"/>
      <c r="X55" s="2121"/>
      <c r="Y55" s="2121"/>
      <c r="Z55" s="2121"/>
      <c r="AA55" s="2121"/>
      <c r="AB55" s="2121"/>
      <c r="AC55" s="2121"/>
      <c r="AD55" s="2121"/>
      <c r="AE55" s="2121"/>
      <c r="AF55" s="2121"/>
      <c r="AG55" s="2121"/>
      <c r="AH55" s="2121"/>
      <c r="AI55" s="2121"/>
      <c r="AJ55" s="2121"/>
      <c r="AK55" s="2121"/>
      <c r="AL55" s="2121"/>
      <c r="AM55" s="2121"/>
      <c r="AN55" s="2121"/>
      <c r="AO55" s="2121"/>
      <c r="AP55" s="2121"/>
      <c r="AQ55" s="2121"/>
      <c r="AR55" s="2121"/>
    </row>
    <row r="56" spans="1:44" ht="14.25">
      <c r="A56" s="2647" t="s">
        <v>775</v>
      </c>
      <c r="B56" s="2648"/>
      <c r="C56" s="1180">
        <v>18</v>
      </c>
      <c r="D56" s="2589"/>
      <c r="E56" s="2588"/>
      <c r="F56" s="2588"/>
      <c r="G56" s="2588"/>
      <c r="H56" s="2588"/>
      <c r="I56" s="2588"/>
      <c r="J56" s="2588"/>
      <c r="K56" s="2671"/>
      <c r="L56" s="2671"/>
      <c r="M56" s="2121"/>
      <c r="N56" s="2121"/>
      <c r="O56" s="2121"/>
      <c r="P56" s="2121"/>
      <c r="Q56" s="2121"/>
      <c r="R56" s="2121"/>
      <c r="S56" s="2121"/>
      <c r="T56" s="2121"/>
      <c r="U56" s="2121"/>
      <c r="V56" s="2121"/>
      <c r="W56" s="2121"/>
      <c r="X56" s="2121"/>
      <c r="Y56" s="2121"/>
      <c r="Z56" s="2121"/>
      <c r="AA56" s="2121"/>
      <c r="AB56" s="2121"/>
      <c r="AC56" s="2121"/>
      <c r="AD56" s="2121"/>
      <c r="AE56" s="2121"/>
      <c r="AF56" s="2121"/>
      <c r="AG56" s="2121"/>
      <c r="AH56" s="2121"/>
      <c r="AI56" s="2121"/>
      <c r="AJ56" s="2121"/>
      <c r="AK56" s="2121"/>
      <c r="AL56" s="2121"/>
      <c r="AM56" s="2121"/>
      <c r="AN56" s="2121"/>
      <c r="AO56" s="2121"/>
      <c r="AP56" s="2121"/>
      <c r="AQ56" s="2121"/>
      <c r="AR56" s="2121"/>
    </row>
    <row r="57" spans="1:44" ht="14.25">
      <c r="A57" s="2647" t="s">
        <v>776</v>
      </c>
      <c r="B57" s="2648"/>
      <c r="C57" s="1180">
        <v>12</v>
      </c>
      <c r="D57" s="2589"/>
      <c r="E57" s="2588"/>
      <c r="F57" s="2588"/>
      <c r="G57" s="2588"/>
      <c r="H57" s="2588"/>
      <c r="I57" s="2588"/>
      <c r="J57" s="2588"/>
      <c r="K57" s="2671"/>
      <c r="L57" s="2671"/>
      <c r="M57" s="2121"/>
      <c r="N57" s="2121"/>
      <c r="O57" s="2121"/>
      <c r="P57" s="2121"/>
      <c r="Q57" s="2121"/>
      <c r="R57" s="2121"/>
      <c r="S57" s="2121"/>
      <c r="T57" s="2121"/>
      <c r="U57" s="2121"/>
      <c r="V57" s="2121"/>
      <c r="W57" s="2121"/>
      <c r="X57" s="2121"/>
      <c r="Y57" s="2121"/>
      <c r="Z57" s="2121"/>
      <c r="AA57" s="2121"/>
      <c r="AB57" s="2121"/>
      <c r="AC57" s="2121"/>
      <c r="AD57" s="2121"/>
      <c r="AE57" s="2121"/>
      <c r="AF57" s="2121"/>
      <c r="AG57" s="2121"/>
      <c r="AH57" s="2121"/>
      <c r="AI57" s="2121"/>
      <c r="AJ57" s="2121"/>
      <c r="AK57" s="2121"/>
      <c r="AL57" s="2121"/>
      <c r="AM57" s="2121"/>
      <c r="AN57" s="2121"/>
      <c r="AO57" s="2121"/>
      <c r="AP57" s="2121"/>
      <c r="AQ57" s="2121"/>
      <c r="AR57" s="2121"/>
    </row>
    <row r="58" spans="1:44" ht="14.25">
      <c r="A58" s="2647" t="s">
        <v>777</v>
      </c>
      <c r="B58" s="2648"/>
      <c r="C58" s="1180">
        <v>3</v>
      </c>
      <c r="D58" s="2589"/>
      <c r="E58" s="2588"/>
      <c r="F58" s="2588"/>
      <c r="G58" s="2588"/>
      <c r="H58" s="2588"/>
      <c r="I58" s="2588"/>
      <c r="J58" s="2588"/>
      <c r="K58" s="2671"/>
      <c r="L58" s="2671"/>
      <c r="M58" s="2121"/>
      <c r="N58" s="2121"/>
      <c r="O58" s="2121"/>
      <c r="P58" s="2121"/>
      <c r="Q58" s="2121"/>
      <c r="R58" s="2121"/>
      <c r="S58" s="2121"/>
      <c r="T58" s="2121"/>
      <c r="U58" s="2121"/>
      <c r="V58" s="2121"/>
      <c r="W58" s="2121"/>
      <c r="X58" s="2121"/>
      <c r="Y58" s="2121"/>
      <c r="Z58" s="2121"/>
      <c r="AA58" s="2121"/>
      <c r="AB58" s="2121"/>
      <c r="AC58" s="2121"/>
      <c r="AD58" s="2121"/>
      <c r="AE58" s="2121"/>
      <c r="AF58" s="2121"/>
      <c r="AG58" s="2121"/>
      <c r="AH58" s="2121"/>
      <c r="AI58" s="2121"/>
      <c r="AJ58" s="2121"/>
      <c r="AK58" s="2121"/>
      <c r="AL58" s="2121"/>
      <c r="AM58" s="2121"/>
      <c r="AN58" s="2121"/>
      <c r="AO58" s="2121"/>
      <c r="AP58" s="2121"/>
      <c r="AQ58" s="2121"/>
      <c r="AR58" s="2121"/>
    </row>
    <row r="59" spans="1:44" ht="14.25">
      <c r="A59" s="2647" t="s">
        <v>778</v>
      </c>
      <c r="B59" s="2648"/>
      <c r="C59" s="1180">
        <v>1.5</v>
      </c>
      <c r="D59" s="2589"/>
      <c r="E59" s="2588"/>
      <c r="F59" s="2588"/>
      <c r="G59" s="2588"/>
      <c r="H59" s="2588"/>
      <c r="I59" s="2588"/>
      <c r="J59" s="2588"/>
      <c r="K59" s="2671"/>
      <c r="L59" s="2671"/>
      <c r="M59" s="2121"/>
      <c r="N59" s="2121"/>
      <c r="O59" s="2121"/>
      <c r="P59" s="2121"/>
      <c r="Q59" s="2121"/>
      <c r="R59" s="2121"/>
      <c r="S59" s="2121"/>
      <c r="T59" s="2121"/>
      <c r="U59" s="2121"/>
      <c r="V59" s="2121"/>
      <c r="W59" s="2121"/>
      <c r="X59" s="2121"/>
      <c r="Y59" s="2121"/>
      <c r="Z59" s="2121"/>
      <c r="AA59" s="2121"/>
      <c r="AB59" s="2121"/>
      <c r="AC59" s="2121"/>
      <c r="AD59" s="2121"/>
      <c r="AE59" s="2121"/>
      <c r="AF59" s="2121"/>
      <c r="AG59" s="2121"/>
      <c r="AH59" s="2121"/>
      <c r="AI59" s="2121"/>
      <c r="AJ59" s="2121"/>
      <c r="AK59" s="2121"/>
      <c r="AL59" s="2121"/>
      <c r="AM59" s="2121"/>
      <c r="AN59" s="2121"/>
      <c r="AO59" s="2121"/>
      <c r="AP59" s="2121"/>
      <c r="AQ59" s="2121"/>
      <c r="AR59" s="2121"/>
    </row>
    <row r="60" spans="1:44" ht="14.25">
      <c r="A60" s="2647" t="s">
        <v>779</v>
      </c>
      <c r="B60" s="2648"/>
      <c r="C60" s="2588"/>
      <c r="D60" s="2589"/>
      <c r="E60" s="2588"/>
      <c r="F60" s="2588"/>
      <c r="G60" s="2588"/>
      <c r="H60" s="2588"/>
      <c r="I60" s="2588"/>
      <c r="J60" s="2588"/>
      <c r="K60" s="2671"/>
      <c r="L60" s="2671"/>
      <c r="M60" s="2121"/>
      <c r="N60" s="2121"/>
      <c r="O60" s="2121"/>
      <c r="P60" s="2121"/>
      <c r="Q60" s="2121"/>
      <c r="R60" s="2121"/>
      <c r="S60" s="2121"/>
      <c r="T60" s="2121"/>
      <c r="U60" s="2121"/>
      <c r="V60" s="2121"/>
      <c r="W60" s="2121"/>
      <c r="X60" s="2121"/>
      <c r="Y60" s="2121"/>
      <c r="Z60" s="2121"/>
      <c r="AA60" s="2121"/>
      <c r="AB60" s="2121"/>
      <c r="AC60" s="2121"/>
      <c r="AD60" s="2121"/>
      <c r="AE60" s="2121"/>
      <c r="AF60" s="2121"/>
      <c r="AG60" s="2121"/>
      <c r="AH60" s="2121"/>
      <c r="AI60" s="2121"/>
      <c r="AJ60" s="2121"/>
      <c r="AK60" s="2121"/>
      <c r="AL60" s="2121"/>
      <c r="AM60" s="2121"/>
      <c r="AN60" s="2121"/>
      <c r="AO60" s="2121"/>
      <c r="AP60" s="2121"/>
      <c r="AQ60" s="2121"/>
      <c r="AR60" s="2121"/>
    </row>
    <row r="61" spans="1:44" ht="14.25">
      <c r="A61" s="2647" t="s">
        <v>780</v>
      </c>
      <c r="B61" s="2648"/>
      <c r="C61" s="2588"/>
      <c r="D61" s="2589"/>
      <c r="E61" s="2588"/>
      <c r="F61" s="2588"/>
      <c r="G61" s="2588"/>
      <c r="H61" s="2588"/>
      <c r="I61" s="2588"/>
      <c r="J61" s="2588"/>
      <c r="K61" s="2671"/>
      <c r="L61" s="2671"/>
      <c r="M61" s="2121"/>
      <c r="N61" s="2121"/>
      <c r="O61" s="2121"/>
      <c r="P61" s="2121"/>
      <c r="Q61" s="2121"/>
      <c r="R61" s="2121"/>
      <c r="S61" s="2121"/>
      <c r="T61" s="2121"/>
      <c r="U61" s="2121"/>
      <c r="V61" s="2121"/>
      <c r="W61" s="2121"/>
      <c r="X61" s="2121"/>
      <c r="Y61" s="2121"/>
      <c r="Z61" s="2121"/>
      <c r="AA61" s="2121"/>
      <c r="AB61" s="2121"/>
      <c r="AC61" s="2121"/>
      <c r="AD61" s="2121"/>
      <c r="AE61" s="2121"/>
      <c r="AF61" s="2121"/>
      <c r="AG61" s="2121"/>
      <c r="AH61" s="2121"/>
      <c r="AI61" s="2121"/>
      <c r="AJ61" s="2121"/>
      <c r="AK61" s="2121"/>
      <c r="AL61" s="2121"/>
      <c r="AM61" s="2121"/>
      <c r="AN61" s="2121"/>
      <c r="AO61" s="2121"/>
      <c r="AP61" s="2121"/>
      <c r="AQ61" s="2121"/>
      <c r="AR61" s="2121"/>
    </row>
    <row r="62" spans="1:44" ht="14.25">
      <c r="A62" s="2647" t="s">
        <v>781</v>
      </c>
      <c r="B62" s="2648"/>
      <c r="C62" s="2588"/>
      <c r="D62" s="2589"/>
      <c r="E62" s="2588"/>
      <c r="F62" s="2588"/>
      <c r="G62" s="2588"/>
      <c r="H62" s="2588"/>
      <c r="I62" s="2588"/>
      <c r="J62" s="2588"/>
      <c r="K62" s="2671"/>
      <c r="L62" s="2671"/>
      <c r="M62" s="2121"/>
      <c r="N62" s="2121"/>
      <c r="O62" s="2121"/>
      <c r="P62" s="2121"/>
      <c r="Q62" s="2121"/>
      <c r="R62" s="2121"/>
      <c r="S62" s="2121"/>
      <c r="T62" s="2121"/>
      <c r="U62" s="2121"/>
      <c r="V62" s="2121"/>
      <c r="W62" s="2121"/>
      <c r="X62" s="2121"/>
      <c r="Y62" s="2121"/>
      <c r="Z62" s="2121"/>
      <c r="AA62" s="2121"/>
      <c r="AB62" s="2121"/>
      <c r="AC62" s="2121"/>
      <c r="AD62" s="2121"/>
      <c r="AE62" s="2121"/>
      <c r="AF62" s="2121"/>
      <c r="AG62" s="2121"/>
      <c r="AH62" s="2121"/>
      <c r="AI62" s="2121"/>
      <c r="AJ62" s="2121"/>
      <c r="AK62" s="2121"/>
      <c r="AL62" s="2121"/>
      <c r="AM62" s="2121"/>
      <c r="AN62" s="2121"/>
      <c r="AO62" s="2121"/>
      <c r="AP62" s="2121"/>
      <c r="AQ62" s="2121"/>
      <c r="AR62" s="2121"/>
    </row>
    <row r="63" spans="1:44" ht="14.25">
      <c r="A63" s="2649" t="s">
        <v>782</v>
      </c>
      <c r="B63" s="2650"/>
      <c r="C63" s="2588"/>
      <c r="D63" s="2589"/>
      <c r="E63" s="2588"/>
      <c r="F63" s="2588"/>
      <c r="G63" s="2588"/>
      <c r="H63" s="2588"/>
      <c r="I63" s="2588"/>
      <c r="J63" s="2588"/>
      <c r="K63" s="2671"/>
      <c r="L63" s="2671"/>
      <c r="M63" s="2121"/>
      <c r="N63" s="2121"/>
      <c r="O63" s="2121"/>
      <c r="P63" s="2121"/>
      <c r="Q63" s="2121"/>
      <c r="R63" s="2121"/>
      <c r="S63" s="2121"/>
      <c r="T63" s="2121"/>
      <c r="U63" s="2121"/>
      <c r="V63" s="2121"/>
      <c r="W63" s="2121"/>
      <c r="X63" s="2121"/>
      <c r="Y63" s="2121"/>
      <c r="Z63" s="2121"/>
      <c r="AA63" s="2121"/>
      <c r="AB63" s="2121"/>
      <c r="AC63" s="2121"/>
      <c r="AD63" s="2121"/>
      <c r="AE63" s="2121"/>
      <c r="AF63" s="2121"/>
      <c r="AG63" s="2121"/>
      <c r="AH63" s="2121"/>
      <c r="AI63" s="2121"/>
      <c r="AJ63" s="2121"/>
      <c r="AK63" s="2121"/>
      <c r="AL63" s="2121"/>
      <c r="AM63" s="2121"/>
      <c r="AN63" s="2121"/>
      <c r="AO63" s="2121"/>
      <c r="AP63" s="2121"/>
      <c r="AQ63" s="2121"/>
      <c r="AR63" s="2121"/>
    </row>
    <row r="64" spans="1:44" s="898" customFormat="1">
      <c r="A64" s="2651"/>
      <c r="B64" s="2121"/>
      <c r="C64" s="2121"/>
      <c r="D64" s="2586"/>
      <c r="E64" s="2121"/>
      <c r="F64" s="2121"/>
      <c r="G64" s="2121"/>
      <c r="H64" s="2121"/>
      <c r="I64" s="2121"/>
      <c r="J64" s="2121"/>
      <c r="K64" s="2671"/>
      <c r="L64" s="2671"/>
      <c r="M64" s="2121"/>
      <c r="N64" s="2121"/>
      <c r="O64" s="2121"/>
      <c r="P64" s="2121"/>
      <c r="Q64" s="2121"/>
      <c r="R64" s="2121"/>
      <c r="S64" s="2121"/>
      <c r="T64" s="2121"/>
      <c r="U64" s="2121"/>
      <c r="V64" s="2121"/>
      <c r="W64" s="2121"/>
      <c r="X64" s="2121"/>
      <c r="Y64" s="2121"/>
      <c r="Z64" s="2121"/>
      <c r="AA64" s="2121"/>
      <c r="AB64" s="2121"/>
      <c r="AC64" s="2121"/>
      <c r="AD64" s="2121"/>
      <c r="AE64" s="2121"/>
      <c r="AF64" s="2121"/>
      <c r="AG64" s="2121"/>
      <c r="AH64" s="2121"/>
      <c r="AI64" s="2121"/>
      <c r="AJ64" s="2121"/>
      <c r="AK64" s="2121"/>
      <c r="AL64" s="2121"/>
      <c r="AM64" s="2121"/>
      <c r="AN64" s="2121"/>
      <c r="AO64" s="2121"/>
      <c r="AP64" s="2121"/>
      <c r="AQ64" s="2121"/>
      <c r="AR64" s="2121"/>
    </row>
    <row r="65" spans="1:44" s="898" customFormat="1">
      <c r="A65" s="2651"/>
      <c r="B65" s="2121"/>
      <c r="C65" s="2121"/>
      <c r="D65" s="2586"/>
      <c r="E65" s="2121"/>
      <c r="F65" s="2121"/>
      <c r="G65" s="2121"/>
      <c r="H65" s="2121"/>
      <c r="I65" s="2121"/>
      <c r="J65" s="2121"/>
      <c r="K65" s="2671"/>
      <c r="L65" s="2671"/>
      <c r="M65" s="2121"/>
      <c r="N65" s="2121"/>
      <c r="O65" s="2121"/>
      <c r="P65" s="2121"/>
      <c r="Q65" s="2121"/>
      <c r="R65" s="2121"/>
      <c r="S65" s="2121"/>
      <c r="T65" s="2121"/>
      <c r="U65" s="2121"/>
      <c r="V65" s="2121"/>
      <c r="W65" s="2121"/>
      <c r="X65" s="2121"/>
      <c r="Y65" s="2121"/>
      <c r="Z65" s="2121"/>
      <c r="AA65" s="2121"/>
      <c r="AB65" s="2121"/>
      <c r="AC65" s="2121"/>
      <c r="AD65" s="2121"/>
      <c r="AE65" s="2121"/>
      <c r="AF65" s="2121"/>
      <c r="AG65" s="2121"/>
      <c r="AH65" s="2121"/>
      <c r="AI65" s="2121"/>
      <c r="AJ65" s="2121"/>
      <c r="AK65" s="2121"/>
      <c r="AL65" s="2121"/>
      <c r="AM65" s="2121"/>
      <c r="AN65" s="2121"/>
      <c r="AO65" s="2121"/>
      <c r="AP65" s="2121"/>
      <c r="AQ65" s="2121"/>
      <c r="AR65" s="2121"/>
    </row>
    <row r="66" spans="1:44" s="898" customFormat="1">
      <c r="A66" s="2651"/>
      <c r="B66" s="2121"/>
      <c r="C66" s="2121"/>
      <c r="D66" s="2586"/>
      <c r="E66" s="2121"/>
      <c r="F66" s="2121"/>
      <c r="G66" s="2121"/>
      <c r="H66" s="2121"/>
      <c r="I66" s="2121"/>
      <c r="J66" s="2121"/>
      <c r="K66" s="2671"/>
      <c r="L66" s="2671"/>
      <c r="M66" s="2121"/>
      <c r="N66" s="2121"/>
      <c r="O66" s="2121"/>
      <c r="P66" s="2121"/>
      <c r="Q66" s="2121"/>
      <c r="R66" s="2121"/>
      <c r="S66" s="2121"/>
      <c r="T66" s="2121"/>
      <c r="U66" s="2121"/>
      <c r="V66" s="2121"/>
      <c r="W66" s="2121"/>
      <c r="X66" s="2121"/>
      <c r="Y66" s="2121"/>
      <c r="Z66" s="2121"/>
      <c r="AA66" s="2121"/>
      <c r="AB66" s="2121"/>
      <c r="AC66" s="2121"/>
      <c r="AD66" s="2121"/>
      <c r="AE66" s="2121"/>
      <c r="AF66" s="2121"/>
      <c r="AG66" s="2121"/>
      <c r="AH66" s="2121"/>
      <c r="AI66" s="2121"/>
      <c r="AJ66" s="2121"/>
      <c r="AK66" s="2121"/>
      <c r="AL66" s="2121"/>
      <c r="AM66" s="2121"/>
      <c r="AN66" s="2121"/>
      <c r="AO66" s="2121"/>
      <c r="AP66" s="2121"/>
      <c r="AQ66" s="2121"/>
      <c r="AR66" s="2121"/>
    </row>
    <row r="67" spans="1:44" s="898" customFormat="1">
      <c r="A67" s="2651"/>
      <c r="B67" s="2121"/>
      <c r="C67" s="2121"/>
      <c r="D67" s="2586"/>
      <c r="E67" s="2121"/>
      <c r="F67" s="2121"/>
      <c r="G67" s="2121"/>
      <c r="H67" s="2121"/>
      <c r="I67" s="2121"/>
      <c r="J67" s="2121"/>
      <c r="K67" s="2671"/>
      <c r="L67" s="2671"/>
      <c r="M67" s="2121"/>
      <c r="N67" s="2121"/>
      <c r="O67" s="2121"/>
      <c r="P67" s="2121"/>
      <c r="Q67" s="2121"/>
      <c r="R67" s="2121"/>
      <c r="S67" s="2121"/>
      <c r="T67" s="2121"/>
      <c r="U67" s="2121"/>
      <c r="V67" s="2121"/>
      <c r="W67" s="2121"/>
      <c r="X67" s="2121"/>
      <c r="Y67" s="2121"/>
      <c r="Z67" s="2121"/>
      <c r="AA67" s="2121"/>
      <c r="AB67" s="2121"/>
      <c r="AC67" s="2121"/>
      <c r="AD67" s="2121"/>
      <c r="AE67" s="2121"/>
      <c r="AF67" s="2121"/>
      <c r="AG67" s="2121"/>
      <c r="AH67" s="2121"/>
      <c r="AI67" s="2121"/>
      <c r="AJ67" s="2121"/>
      <c r="AK67" s="2121"/>
      <c r="AL67" s="2121"/>
      <c r="AM67" s="2121"/>
      <c r="AN67" s="2121"/>
      <c r="AO67" s="2121"/>
      <c r="AP67" s="2121"/>
      <c r="AQ67" s="2121"/>
      <c r="AR67" s="2121"/>
    </row>
    <row r="68" spans="1:44" s="898" customFormat="1">
      <c r="A68" s="2651"/>
      <c r="B68" s="2121"/>
      <c r="C68" s="2121"/>
      <c r="D68" s="2586"/>
      <c r="E68" s="2121"/>
      <c r="F68" s="2121"/>
      <c r="G68" s="2121"/>
      <c r="H68" s="2121"/>
      <c r="I68" s="2121"/>
      <c r="J68" s="2121"/>
      <c r="K68" s="2671"/>
      <c r="L68" s="2671"/>
      <c r="M68" s="2121"/>
      <c r="N68" s="2121"/>
      <c r="O68" s="2121"/>
      <c r="P68" s="2121"/>
      <c r="Q68" s="2121"/>
      <c r="R68" s="2121"/>
      <c r="S68" s="2121"/>
      <c r="T68" s="2121"/>
      <c r="U68" s="2121"/>
      <c r="V68" s="2121"/>
      <c r="W68" s="2121"/>
      <c r="X68" s="2121"/>
      <c r="Y68" s="2121"/>
      <c r="Z68" s="2121"/>
      <c r="AA68" s="2121"/>
      <c r="AB68" s="2121"/>
      <c r="AC68" s="2121"/>
      <c r="AD68" s="2121"/>
      <c r="AE68" s="2121"/>
      <c r="AF68" s="2121"/>
      <c r="AG68" s="2121"/>
      <c r="AH68" s="2121"/>
      <c r="AI68" s="2121"/>
      <c r="AJ68" s="2121"/>
      <c r="AK68" s="2121"/>
      <c r="AL68" s="2121"/>
      <c r="AM68" s="2121"/>
      <c r="AN68" s="2121"/>
      <c r="AO68" s="2121"/>
      <c r="AP68" s="2121"/>
      <c r="AQ68" s="2121"/>
      <c r="AR68" s="2121"/>
    </row>
    <row r="69" spans="1:44" s="898" customFormat="1">
      <c r="A69" s="2476"/>
      <c r="D69" s="2727"/>
      <c r="K69" s="987"/>
      <c r="L69" s="987"/>
    </row>
    <row r="70" spans="1:44" s="898" customFormat="1">
      <c r="A70" s="2476"/>
      <c r="D70" s="2727"/>
      <c r="K70" s="987"/>
      <c r="L70" s="987"/>
    </row>
    <row r="71" spans="1:44" s="898" customFormat="1">
      <c r="A71" s="2476"/>
      <c r="D71" s="2727"/>
      <c r="K71" s="987"/>
      <c r="L71" s="987"/>
    </row>
    <row r="72" spans="1:44" s="898" customFormat="1">
      <c r="A72" s="2476"/>
      <c r="D72" s="2727"/>
      <c r="K72" s="987"/>
      <c r="L72" s="987"/>
    </row>
    <row r="73" spans="1:44" s="898" customFormat="1">
      <c r="A73" s="2476"/>
      <c r="D73" s="2727"/>
      <c r="K73" s="987"/>
      <c r="L73" s="987"/>
    </row>
    <row r="74" spans="1:44" s="898" customFormat="1">
      <c r="A74" s="2476"/>
      <c r="D74" s="2727"/>
      <c r="K74" s="987"/>
      <c r="L74" s="987"/>
    </row>
    <row r="75" spans="1:44" s="898" customFormat="1">
      <c r="A75" s="2476"/>
      <c r="D75" s="2727"/>
      <c r="K75" s="987"/>
      <c r="L75" s="987"/>
    </row>
    <row r="76" spans="1:44" s="898" customFormat="1">
      <c r="A76" s="2476"/>
      <c r="D76" s="2727"/>
      <c r="K76" s="987"/>
      <c r="L76" s="987"/>
    </row>
    <row r="77" spans="1:44" s="898" customFormat="1">
      <c r="A77" s="2476"/>
      <c r="D77" s="2727"/>
      <c r="K77" s="987"/>
      <c r="L77" s="987"/>
    </row>
    <row r="78" spans="1:44" s="898" customFormat="1">
      <c r="A78" s="2476"/>
      <c r="D78" s="2727"/>
      <c r="K78" s="987"/>
      <c r="L78" s="987"/>
    </row>
    <row r="79" spans="1:44" s="898" customFormat="1">
      <c r="A79" s="2476"/>
      <c r="D79" s="2727"/>
      <c r="K79" s="987"/>
      <c r="L79" s="987"/>
    </row>
    <row r="80" spans="1:44" s="898" customFormat="1">
      <c r="A80" s="2476"/>
      <c r="D80" s="2727"/>
      <c r="K80" s="987"/>
      <c r="L80" s="987"/>
    </row>
    <row r="81" spans="1:12" s="898" customFormat="1">
      <c r="A81" s="2476"/>
      <c r="D81" s="2727"/>
      <c r="K81" s="987"/>
      <c r="L81" s="987"/>
    </row>
    <row r="82" spans="1:12" s="898" customFormat="1">
      <c r="A82" s="2476"/>
      <c r="D82" s="2727"/>
      <c r="K82" s="987"/>
      <c r="L82" s="987"/>
    </row>
    <row r="83" spans="1:12" s="898" customFormat="1">
      <c r="A83" s="2476"/>
      <c r="D83" s="2727"/>
      <c r="K83" s="987"/>
      <c r="L83" s="987"/>
    </row>
    <row r="84" spans="1:12" s="898" customFormat="1">
      <c r="A84" s="2476"/>
      <c r="D84" s="2727"/>
      <c r="K84" s="987"/>
      <c r="L84" s="987"/>
    </row>
    <row r="85" spans="1:12" s="898" customFormat="1">
      <c r="A85" s="2476"/>
      <c r="D85" s="2727"/>
      <c r="K85" s="987"/>
      <c r="L85" s="987"/>
    </row>
    <row r="86" spans="1:12" s="898" customFormat="1">
      <c r="A86" s="2476"/>
      <c r="D86" s="2727"/>
      <c r="K86" s="987"/>
      <c r="L86" s="987"/>
    </row>
    <row r="87" spans="1:12" s="898" customFormat="1">
      <c r="A87" s="2476"/>
      <c r="D87" s="2727"/>
      <c r="K87" s="987"/>
      <c r="L87" s="987"/>
    </row>
    <row r="88" spans="1:12" s="898" customFormat="1">
      <c r="A88" s="2476"/>
      <c r="D88" s="2727"/>
      <c r="K88" s="987"/>
      <c r="L88" s="987"/>
    </row>
    <row r="89" spans="1:12" s="898" customFormat="1">
      <c r="A89" s="2476"/>
      <c r="D89" s="2727"/>
      <c r="K89" s="987"/>
      <c r="L89" s="987"/>
    </row>
    <row r="90" spans="1:12" s="898" customFormat="1">
      <c r="A90" s="2476"/>
      <c r="D90" s="2727"/>
      <c r="K90" s="987"/>
      <c r="L90" s="987"/>
    </row>
    <row r="91" spans="1:12" s="898" customFormat="1">
      <c r="A91" s="2476"/>
      <c r="D91" s="2727"/>
      <c r="K91" s="987"/>
      <c r="L91" s="987"/>
    </row>
    <row r="92" spans="1:12" s="898" customFormat="1">
      <c r="A92" s="2476"/>
      <c r="D92" s="2727"/>
      <c r="K92" s="987"/>
      <c r="L92" s="987"/>
    </row>
    <row r="93" spans="1:12" s="898" customFormat="1">
      <c r="A93" s="2476"/>
      <c r="D93" s="2727"/>
      <c r="K93" s="987"/>
      <c r="L93" s="987"/>
    </row>
    <row r="94" spans="1:12" s="898" customFormat="1">
      <c r="A94" s="2476"/>
      <c r="D94" s="2727"/>
      <c r="K94" s="987"/>
      <c r="L94" s="987"/>
    </row>
    <row r="95" spans="1:12" s="898" customFormat="1">
      <c r="A95" s="2476"/>
      <c r="D95" s="2727"/>
      <c r="K95" s="987"/>
      <c r="L95" s="987"/>
    </row>
    <row r="96" spans="1:12" s="898" customFormat="1">
      <c r="A96" s="2476"/>
      <c r="D96" s="2727"/>
      <c r="K96" s="987"/>
      <c r="L96" s="987"/>
    </row>
    <row r="97" spans="1:12" s="898" customFormat="1">
      <c r="A97" s="2476"/>
      <c r="D97" s="2727"/>
      <c r="K97" s="987"/>
      <c r="L97" s="987"/>
    </row>
    <row r="98" spans="1:12" s="898" customFormat="1">
      <c r="A98" s="2476"/>
      <c r="D98" s="2727"/>
      <c r="K98" s="987"/>
      <c r="L98" s="987"/>
    </row>
    <row r="99" spans="1:12" s="898" customFormat="1">
      <c r="A99" s="2476"/>
      <c r="D99" s="2727"/>
      <c r="K99" s="987"/>
      <c r="L99" s="987"/>
    </row>
    <row r="100" spans="1:12" s="898" customFormat="1">
      <c r="A100" s="2476"/>
      <c r="D100" s="2727"/>
      <c r="K100" s="987"/>
      <c r="L100" s="987"/>
    </row>
    <row r="101" spans="1:12" s="898" customFormat="1">
      <c r="A101" s="2476"/>
      <c r="D101" s="2727"/>
      <c r="K101" s="987"/>
      <c r="L101" s="987"/>
    </row>
    <row r="102" spans="1:12" s="898" customFormat="1">
      <c r="A102" s="2476"/>
      <c r="D102" s="2727"/>
      <c r="K102" s="987"/>
      <c r="L102" s="987"/>
    </row>
    <row r="103" spans="1:12" s="898" customFormat="1">
      <c r="A103" s="2476"/>
      <c r="D103" s="2727"/>
      <c r="K103" s="987"/>
      <c r="L103" s="987"/>
    </row>
    <row r="104" spans="1:12" s="898" customFormat="1">
      <c r="A104" s="2476"/>
      <c r="D104" s="2727"/>
      <c r="K104" s="987"/>
      <c r="L104" s="987"/>
    </row>
    <row r="105" spans="1:12" s="898" customFormat="1">
      <c r="A105" s="2476"/>
      <c r="D105" s="2727"/>
      <c r="K105" s="987"/>
      <c r="L105" s="987"/>
    </row>
    <row r="106" spans="1:12" s="898" customFormat="1">
      <c r="A106" s="2476"/>
      <c r="D106" s="2727"/>
      <c r="K106" s="987"/>
      <c r="L106" s="987"/>
    </row>
    <row r="107" spans="1:12" s="898" customFormat="1">
      <c r="A107" s="2476"/>
      <c r="D107" s="2727"/>
      <c r="K107" s="987"/>
      <c r="L107" s="987"/>
    </row>
    <row r="108" spans="1:12" s="898" customFormat="1">
      <c r="A108" s="2476"/>
      <c r="D108" s="2727"/>
      <c r="K108" s="987"/>
      <c r="L108" s="987"/>
    </row>
    <row r="109" spans="1:12" s="898" customFormat="1">
      <c r="A109" s="2476"/>
      <c r="D109" s="2727"/>
      <c r="K109" s="987"/>
      <c r="L109" s="987"/>
    </row>
    <row r="110" spans="1:12" s="898" customFormat="1">
      <c r="A110" s="2476"/>
      <c r="D110" s="2727"/>
      <c r="K110" s="987"/>
      <c r="L110" s="987"/>
    </row>
    <row r="111" spans="1:12" s="898" customFormat="1">
      <c r="A111" s="2476"/>
      <c r="D111" s="2727"/>
      <c r="K111" s="987"/>
      <c r="L111" s="987"/>
    </row>
    <row r="112" spans="1:12" s="898" customFormat="1">
      <c r="A112" s="2476"/>
      <c r="D112" s="2727"/>
      <c r="K112" s="987"/>
      <c r="L112" s="987"/>
    </row>
    <row r="113" spans="1:12" s="898" customFormat="1">
      <c r="A113" s="2476"/>
      <c r="D113" s="2727"/>
      <c r="K113" s="987"/>
      <c r="L113" s="987"/>
    </row>
    <row r="114" spans="1:12" s="898" customFormat="1">
      <c r="A114" s="2476"/>
      <c r="D114" s="2727"/>
      <c r="K114" s="987"/>
      <c r="L114" s="987"/>
    </row>
    <row r="115" spans="1:12" s="898" customFormat="1">
      <c r="A115" s="2476"/>
      <c r="D115" s="2727"/>
      <c r="K115" s="987"/>
      <c r="L115" s="987"/>
    </row>
    <row r="116" spans="1:12" s="898" customFormat="1">
      <c r="A116" s="2476"/>
      <c r="D116" s="2727"/>
      <c r="K116" s="987"/>
      <c r="L116" s="987"/>
    </row>
    <row r="117" spans="1:12" s="898" customFormat="1">
      <c r="A117" s="2476"/>
      <c r="D117" s="2727"/>
      <c r="K117" s="987"/>
      <c r="L117" s="987"/>
    </row>
    <row r="118" spans="1:12" s="898" customFormat="1">
      <c r="A118" s="2476"/>
      <c r="D118" s="2727"/>
      <c r="K118" s="987"/>
      <c r="L118" s="987"/>
    </row>
    <row r="119" spans="1:12" s="898" customFormat="1">
      <c r="A119" s="2476"/>
      <c r="D119" s="2727"/>
      <c r="K119" s="987"/>
      <c r="L119" s="987"/>
    </row>
    <row r="120" spans="1:12" s="898" customFormat="1">
      <c r="A120" s="2476"/>
      <c r="D120" s="2727"/>
      <c r="K120" s="987"/>
      <c r="L120" s="987"/>
    </row>
    <row r="121" spans="1:12" s="898" customFormat="1">
      <c r="A121" s="2476"/>
      <c r="D121" s="2727"/>
      <c r="K121" s="987"/>
      <c r="L121" s="987"/>
    </row>
    <row r="122" spans="1:12" s="898" customFormat="1">
      <c r="A122" s="2476"/>
      <c r="D122" s="2727"/>
      <c r="K122" s="987"/>
      <c r="L122" s="987"/>
    </row>
    <row r="123" spans="1:12" s="898" customFormat="1">
      <c r="A123" s="2476"/>
      <c r="D123" s="2727"/>
      <c r="K123" s="987"/>
      <c r="L123" s="987"/>
    </row>
    <row r="124" spans="1:12" s="898" customFormat="1">
      <c r="A124" s="2476"/>
      <c r="D124" s="2727"/>
      <c r="K124" s="987"/>
      <c r="L124" s="987"/>
    </row>
    <row r="125" spans="1:12" s="898" customFormat="1">
      <c r="A125" s="2476"/>
      <c r="D125" s="2727"/>
      <c r="K125" s="987"/>
      <c r="L125" s="987"/>
    </row>
    <row r="126" spans="1:12" s="898" customFormat="1">
      <c r="A126" s="2476"/>
      <c r="D126" s="2727"/>
      <c r="K126" s="987"/>
      <c r="L126" s="987"/>
    </row>
    <row r="127" spans="1:12" s="898" customFormat="1">
      <c r="A127" s="2476"/>
      <c r="D127" s="2727"/>
      <c r="K127" s="987"/>
      <c r="L127" s="987"/>
    </row>
    <row r="128" spans="1:12" s="898" customFormat="1">
      <c r="A128" s="2476"/>
      <c r="D128" s="2727"/>
      <c r="K128" s="987"/>
      <c r="L128" s="987"/>
    </row>
    <row r="129" spans="1:12" s="898" customFormat="1">
      <c r="A129" s="2476"/>
      <c r="D129" s="2727"/>
      <c r="K129" s="987"/>
      <c r="L129" s="987"/>
    </row>
    <row r="130" spans="1:12" s="898" customFormat="1">
      <c r="A130" s="2476"/>
      <c r="D130" s="2727"/>
      <c r="K130" s="987"/>
      <c r="L130" s="987"/>
    </row>
    <row r="131" spans="1:12" s="898" customFormat="1">
      <c r="A131" s="2476"/>
      <c r="D131" s="2727"/>
      <c r="K131" s="987"/>
      <c r="L131" s="987"/>
    </row>
    <row r="132" spans="1:12" s="898" customFormat="1">
      <c r="A132" s="2476"/>
      <c r="D132" s="2727"/>
      <c r="K132" s="987"/>
      <c r="L132" s="987"/>
    </row>
    <row r="133" spans="1:12" s="898" customFormat="1">
      <c r="A133" s="2476"/>
      <c r="D133" s="2727"/>
      <c r="K133" s="987"/>
      <c r="L133" s="987"/>
    </row>
    <row r="134" spans="1:12" s="897" customFormat="1">
      <c r="A134" s="2728"/>
      <c r="D134" s="2729"/>
      <c r="K134" s="894"/>
      <c r="L134" s="894"/>
    </row>
    <row r="135" spans="1:12" s="897" customFormat="1">
      <c r="A135" s="2728"/>
      <c r="D135" s="2729"/>
      <c r="K135" s="894"/>
      <c r="L135" s="894"/>
    </row>
    <row r="136" spans="1:12" s="897" customFormat="1">
      <c r="A136" s="2728"/>
      <c r="D136" s="2729"/>
      <c r="K136" s="894"/>
      <c r="L136" s="894"/>
    </row>
    <row r="137" spans="1:12" s="897" customFormat="1">
      <c r="A137" s="2728"/>
      <c r="D137" s="2729"/>
      <c r="K137" s="894"/>
      <c r="L137" s="894"/>
    </row>
    <row r="138" spans="1:12" s="897" customFormat="1">
      <c r="A138" s="2728"/>
      <c r="D138" s="2729"/>
      <c r="K138" s="894"/>
      <c r="L138" s="894"/>
    </row>
    <row r="139" spans="1:12" s="897" customFormat="1">
      <c r="A139" s="2728"/>
      <c r="D139" s="2729"/>
      <c r="K139" s="894"/>
      <c r="L139" s="894"/>
    </row>
    <row r="140" spans="1:12" s="897" customFormat="1">
      <c r="A140" s="2728"/>
      <c r="D140" s="2729"/>
      <c r="K140" s="894"/>
      <c r="L140" s="894"/>
    </row>
    <row r="141" spans="1:12" s="897" customFormat="1">
      <c r="A141" s="2728"/>
      <c r="D141" s="2729"/>
      <c r="K141" s="894"/>
      <c r="L141" s="894"/>
    </row>
    <row r="142" spans="1:12" s="897" customFormat="1">
      <c r="A142" s="2728"/>
      <c r="D142" s="2729"/>
      <c r="K142" s="894"/>
      <c r="L142" s="894"/>
    </row>
    <row r="143" spans="1:12" s="897" customFormat="1">
      <c r="A143" s="2728"/>
      <c r="D143" s="2729"/>
      <c r="K143" s="894"/>
      <c r="L143" s="894"/>
    </row>
    <row r="144" spans="1:12" s="897" customFormat="1">
      <c r="A144" s="2728"/>
      <c r="D144" s="2729"/>
      <c r="K144" s="894"/>
      <c r="L144" s="894"/>
    </row>
    <row r="145" spans="1:12" s="897" customFormat="1">
      <c r="A145" s="2728"/>
      <c r="D145" s="2729"/>
      <c r="K145" s="894"/>
      <c r="L145" s="894"/>
    </row>
    <row r="146" spans="1:12" s="897" customFormat="1">
      <c r="A146" s="2728"/>
      <c r="D146" s="2729"/>
      <c r="K146" s="894"/>
      <c r="L146" s="894"/>
    </row>
    <row r="147" spans="1:12" s="897" customFormat="1">
      <c r="A147" s="2728"/>
      <c r="D147" s="2729"/>
      <c r="K147" s="894"/>
      <c r="L147" s="894"/>
    </row>
    <row r="148" spans="1:12" s="897" customFormat="1">
      <c r="A148" s="2728"/>
      <c r="D148" s="2729"/>
      <c r="K148" s="894"/>
      <c r="L148" s="894"/>
    </row>
    <row r="149" spans="1:12" s="897" customFormat="1">
      <c r="A149" s="2728"/>
      <c r="D149" s="2729"/>
      <c r="K149" s="894"/>
      <c r="L149" s="894"/>
    </row>
    <row r="150" spans="1:12" s="897" customFormat="1">
      <c r="A150" s="2728"/>
      <c r="D150" s="2729"/>
      <c r="K150" s="894"/>
      <c r="L150" s="894"/>
    </row>
    <row r="151" spans="1:12" s="897" customFormat="1">
      <c r="A151" s="2728"/>
      <c r="D151" s="2729"/>
      <c r="K151" s="894"/>
      <c r="L151" s="894"/>
    </row>
    <row r="152" spans="1:12" s="897" customFormat="1">
      <c r="A152" s="2728"/>
      <c r="D152" s="2729"/>
      <c r="K152" s="894"/>
      <c r="L152" s="894"/>
    </row>
    <row r="153" spans="1:12" s="897" customFormat="1">
      <c r="A153" s="2728"/>
      <c r="D153" s="2729"/>
      <c r="K153" s="894"/>
      <c r="L153" s="894"/>
    </row>
    <row r="154" spans="1:12" s="897" customFormat="1">
      <c r="A154" s="2728"/>
      <c r="D154" s="2729"/>
      <c r="K154" s="894"/>
      <c r="L154" s="894"/>
    </row>
    <row r="155" spans="1:12" s="897" customFormat="1">
      <c r="A155" s="2728"/>
      <c r="D155" s="2729"/>
      <c r="K155" s="894"/>
      <c r="L155" s="894"/>
    </row>
    <row r="156" spans="1:12" s="897" customFormat="1">
      <c r="A156" s="2728"/>
      <c r="D156" s="2729"/>
      <c r="K156" s="894"/>
      <c r="L156" s="894"/>
    </row>
    <row r="157" spans="1:12" s="897" customFormat="1">
      <c r="A157" s="2728"/>
      <c r="D157" s="2729"/>
      <c r="K157" s="894"/>
      <c r="L157" s="894"/>
    </row>
    <row r="158" spans="1:12" s="897" customFormat="1">
      <c r="A158" s="2728"/>
      <c r="D158" s="2729"/>
      <c r="K158" s="894"/>
      <c r="L158" s="894"/>
    </row>
    <row r="159" spans="1:12" s="897" customFormat="1">
      <c r="A159" s="2728"/>
      <c r="D159" s="2729"/>
      <c r="K159" s="894"/>
      <c r="L159" s="894"/>
    </row>
    <row r="160" spans="1:12" s="897" customFormat="1">
      <c r="A160" s="2728"/>
      <c r="D160" s="2729"/>
      <c r="K160" s="894"/>
      <c r="L160" s="894"/>
    </row>
    <row r="161" spans="1:12" s="897" customFormat="1">
      <c r="A161" s="2728"/>
      <c r="D161" s="2729"/>
      <c r="K161" s="894"/>
      <c r="L161" s="894"/>
    </row>
    <row r="162" spans="1:12" s="897" customFormat="1">
      <c r="A162" s="2728"/>
      <c r="D162" s="2729"/>
      <c r="K162" s="894"/>
      <c r="L162" s="894"/>
    </row>
    <row r="163" spans="1:12" s="897" customFormat="1">
      <c r="A163" s="2728"/>
      <c r="D163" s="2729"/>
      <c r="K163" s="894"/>
      <c r="L163" s="894"/>
    </row>
    <row r="164" spans="1:12" s="897" customFormat="1">
      <c r="A164" s="2728"/>
      <c r="D164" s="2729"/>
      <c r="K164" s="894"/>
      <c r="L164" s="894"/>
    </row>
    <row r="165" spans="1:12" s="897" customFormat="1">
      <c r="A165" s="2728"/>
      <c r="D165" s="2729"/>
      <c r="K165" s="894"/>
      <c r="L165" s="894"/>
    </row>
    <row r="166" spans="1:12" s="897" customFormat="1">
      <c r="A166" s="2728"/>
      <c r="D166" s="2729"/>
      <c r="K166" s="894"/>
      <c r="L166" s="894"/>
    </row>
    <row r="167" spans="1:12" s="897" customFormat="1">
      <c r="A167" s="2728"/>
      <c r="D167" s="2729"/>
      <c r="K167" s="894"/>
      <c r="L167" s="894"/>
    </row>
    <row r="168" spans="1:12" s="897" customFormat="1">
      <c r="A168" s="2728"/>
      <c r="D168" s="2729"/>
      <c r="K168" s="894"/>
      <c r="L168" s="894"/>
    </row>
    <row r="169" spans="1:12" s="897" customFormat="1">
      <c r="A169" s="2728"/>
      <c r="D169" s="2729"/>
      <c r="K169" s="894"/>
      <c r="L169" s="894"/>
    </row>
    <row r="170" spans="1:12" s="897" customFormat="1">
      <c r="A170" s="2728"/>
      <c r="D170" s="2729"/>
      <c r="K170" s="894"/>
      <c r="L170" s="894"/>
    </row>
    <row r="171" spans="1:12" s="897" customFormat="1">
      <c r="A171" s="2728"/>
      <c r="D171" s="2729"/>
      <c r="K171" s="894"/>
      <c r="L171" s="894"/>
    </row>
    <row r="172" spans="1:12" s="897" customFormat="1">
      <c r="A172" s="2728"/>
      <c r="D172" s="2729"/>
      <c r="K172" s="894"/>
      <c r="L172" s="894"/>
    </row>
    <row r="173" spans="1:12" s="897" customFormat="1">
      <c r="A173" s="2728"/>
      <c r="D173" s="2729"/>
      <c r="K173" s="894"/>
      <c r="L173" s="894"/>
    </row>
    <row r="174" spans="1:12" s="897" customFormat="1">
      <c r="A174" s="2728"/>
      <c r="D174" s="2729"/>
      <c r="K174" s="894"/>
      <c r="L174" s="894"/>
    </row>
  </sheetData>
  <sheetProtection formatCells="0" formatColumns="0" formatRows="0"/>
  <phoneticPr fontId="226" type="noConversion"/>
  <dataValidations count="8">
    <dataValidation type="list" allowBlank="1" showInputMessage="1" showErrorMessage="1" sqref="N5" xr:uid="{00000000-0002-0000-1000-000000000000}">
      <formula1>"工程进度,成新度,工程进度/成新度"</formula1>
    </dataValidation>
    <dataValidation type="list" allowBlank="1" showInputMessage="1" showErrorMessage="1" sqref="A40" xr:uid="{00000000-0002-0000-1000-000001000000}">
      <formula1>"利息：取LPR,利息：取LPR加浮动点数"</formula1>
    </dataValidation>
    <dataValidation type="list" allowBlank="1" showInputMessage="1" showErrorMessage="1" sqref="B44" xr:uid="{00000000-0002-0000-1000-000002000000}">
      <formula1>"7%,5%,1%"</formula1>
    </dataValidation>
    <dataValidation type="list" allowBlank="1" showInputMessage="1" showErrorMessage="1" sqref="B53" xr:uid="{00000000-0002-0000-1000-000003000000}">
      <formula1>城镇土地纳税等级分级范围</formula1>
    </dataValidation>
    <dataValidation type="list" allowBlank="1" showInputMessage="1" showErrorMessage="1" sqref="B14:B15" xr:uid="{00000000-0002-0000-1000-000004000000}">
      <formula1>类别</formula1>
    </dataValidation>
    <dataValidation type="list" allowBlank="1" showInputMessage="1" showErrorMessage="1" sqref="C6:C15" xr:uid="{00000000-0002-0000-1000-000005000000}">
      <formula1>地类判定</formula1>
    </dataValidation>
    <dataValidation type="list" showInputMessage="1" showErrorMessage="1" sqref="AI6:AI13" xr:uid="{00000000-0002-0000-1000-000006000000}">
      <formula1>"365,12,1"</formula1>
    </dataValidation>
    <dataValidation type="list" allowBlank="1" showInputMessage="1" showErrorMessage="1" sqref="AN6:AN13" xr:uid="{00000000-0002-0000-10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C3" sqref="C3:C10"/>
    </sheetView>
  </sheetViews>
  <sheetFormatPr defaultColWidth="9" defaultRowHeight="14.25"/>
  <cols>
    <col min="1" max="1" width="9.5" style="2495" customWidth="1"/>
    <col min="2" max="3" width="24.5" style="1517" customWidth="1"/>
    <col min="4" max="4" width="2.625" style="1517" customWidth="1"/>
    <col min="5" max="5" width="5.875" style="1517" customWidth="1"/>
    <col min="6" max="7" width="27" style="1517" customWidth="1"/>
    <col min="8" max="8" width="11.875" style="2496" customWidth="1"/>
    <col min="9" max="9" width="16.75" style="2496" customWidth="1"/>
    <col min="10" max="10" width="2.625" style="2496" customWidth="1"/>
    <col min="11" max="11" width="11.875" style="2496" customWidth="1"/>
    <col min="12" max="12" width="16.75" style="2496" customWidth="1"/>
    <col min="13" max="13" width="2.625" style="2496" customWidth="1"/>
    <col min="14" max="14" width="11.875" style="2496" customWidth="1"/>
    <col min="15" max="15" width="16.75" style="2496" customWidth="1"/>
    <col min="16" max="16" width="2.625" style="2496" customWidth="1"/>
    <col min="17" max="17" width="11.875" style="2496" customWidth="1"/>
    <col min="18" max="18" width="16.75" style="2110" customWidth="1"/>
    <col min="19" max="29" width="9" style="2110"/>
    <col min="30" max="16384" width="9" style="2495"/>
  </cols>
  <sheetData>
    <row r="1" spans="1:29" s="2494" customFormat="1" ht="18">
      <c r="A1" s="3324" t="s">
        <v>783</v>
      </c>
      <c r="B1" s="3325"/>
      <c r="C1" s="3325"/>
      <c r="D1" s="3325"/>
      <c r="E1" s="3325"/>
      <c r="F1" s="3325"/>
      <c r="G1" s="3325"/>
      <c r="H1" s="2497"/>
      <c r="I1" s="2497"/>
      <c r="J1" s="2497"/>
      <c r="K1" s="2497"/>
      <c r="L1" s="2497"/>
      <c r="M1" s="2497"/>
      <c r="N1" s="2497"/>
      <c r="O1" s="2497"/>
      <c r="P1" s="2497"/>
      <c r="Q1" s="2548"/>
      <c r="R1" s="2549"/>
      <c r="S1" s="2549"/>
      <c r="T1" s="2549"/>
      <c r="U1" s="2549"/>
      <c r="V1" s="2549"/>
      <c r="W1" s="2549"/>
      <c r="X1" s="2549"/>
      <c r="Y1" s="2549"/>
      <c r="Z1" s="2549"/>
      <c r="AA1" s="2549"/>
      <c r="AB1" s="2549"/>
      <c r="AC1" s="2549"/>
    </row>
    <row r="2" spans="1:29">
      <c r="A2" s="2498"/>
      <c r="B2" s="2499"/>
      <c r="C2" s="2500" t="s">
        <v>784</v>
      </c>
      <c r="D2" s="2501"/>
      <c r="E2" s="2498"/>
      <c r="F2" s="2502"/>
      <c r="G2" s="2500" t="s">
        <v>785</v>
      </c>
      <c r="H2" s="2110"/>
      <c r="I2" s="2110"/>
      <c r="J2" s="2110"/>
      <c r="K2" s="2110"/>
      <c r="L2" s="2110"/>
      <c r="M2" s="2110"/>
      <c r="N2" s="2110"/>
      <c r="O2" s="2110"/>
      <c r="P2" s="2110"/>
      <c r="Q2" s="2110"/>
    </row>
    <row r="3" spans="1:29" ht="25.5">
      <c r="A3" s="2503" t="s">
        <v>786</v>
      </c>
      <c r="B3" s="2504" t="s">
        <v>787</v>
      </c>
      <c r="C3" s="2505"/>
      <c r="D3" s="2506"/>
      <c r="E3" s="2507" t="s">
        <v>786</v>
      </c>
      <c r="F3" s="2508" t="s">
        <v>788</v>
      </c>
      <c r="G3" s="2509" t="s">
        <v>789</v>
      </c>
      <c r="H3" s="2110"/>
      <c r="I3" s="2110"/>
      <c r="J3" s="2110"/>
      <c r="K3" s="2110"/>
      <c r="L3" s="2110"/>
      <c r="M3" s="2110"/>
      <c r="N3" s="2110"/>
      <c r="O3" s="2110"/>
      <c r="P3" s="2110"/>
      <c r="Q3" s="2110"/>
    </row>
    <row r="4" spans="1:29" ht="36">
      <c r="A4" s="2507"/>
      <c r="B4" s="1901" t="s">
        <v>790</v>
      </c>
      <c r="C4" s="2510"/>
      <c r="D4" s="2506"/>
      <c r="E4" s="2511"/>
      <c r="F4" s="2105" t="s">
        <v>791</v>
      </c>
      <c r="G4" s="2512" t="s">
        <v>792</v>
      </c>
      <c r="H4" s="2110"/>
      <c r="I4" s="2110"/>
      <c r="J4" s="2110"/>
      <c r="K4" s="2110"/>
      <c r="L4" s="2110"/>
      <c r="M4" s="2110"/>
      <c r="N4" s="2110"/>
      <c r="O4" s="2110"/>
      <c r="P4" s="2110"/>
      <c r="Q4" s="2110"/>
    </row>
    <row r="5" spans="1:29" ht="24">
      <c r="A5" s="2507"/>
      <c r="B5" s="1901" t="s">
        <v>793</v>
      </c>
      <c r="C5" s="2510"/>
      <c r="D5" s="2506"/>
      <c r="E5" s="2511"/>
      <c r="F5" s="1901" t="s">
        <v>615</v>
      </c>
      <c r="G5" s="2512" t="s">
        <v>794</v>
      </c>
      <c r="H5" s="2110"/>
      <c r="I5" s="2110"/>
      <c r="J5" s="2110"/>
      <c r="K5" s="2110"/>
      <c r="L5" s="2110"/>
      <c r="M5" s="2110"/>
      <c r="N5" s="2110"/>
      <c r="O5" s="2110"/>
      <c r="P5" s="2110"/>
      <c r="Q5" s="2110"/>
    </row>
    <row r="6" spans="1:29">
      <c r="A6" s="2507"/>
      <c r="B6" s="1901" t="s">
        <v>791</v>
      </c>
      <c r="C6" s="2512"/>
      <c r="D6" s="2506"/>
      <c r="E6" s="2511"/>
      <c r="F6" s="1901" t="s">
        <v>795</v>
      </c>
      <c r="G6" s="2512" t="s">
        <v>796</v>
      </c>
      <c r="H6" s="2110"/>
      <c r="I6" s="2110"/>
      <c r="J6" s="2110"/>
      <c r="K6" s="2110"/>
      <c r="L6" s="2110"/>
      <c r="M6" s="2110"/>
      <c r="N6" s="2110"/>
      <c r="O6" s="2110"/>
      <c r="P6" s="2110"/>
      <c r="Q6" s="2110"/>
    </row>
    <row r="7" spans="1:29" ht="24">
      <c r="A7" s="2507"/>
      <c r="B7" s="1901" t="s">
        <v>615</v>
      </c>
      <c r="C7" s="2512"/>
      <c r="D7" s="2513"/>
      <c r="E7" s="2514"/>
      <c r="F7" s="2515" t="s">
        <v>797</v>
      </c>
      <c r="G7" s="2516" t="s">
        <v>798</v>
      </c>
      <c r="H7" s="2110"/>
      <c r="I7" s="2110"/>
      <c r="J7" s="2110"/>
      <c r="K7" s="2110"/>
      <c r="L7" s="2110"/>
      <c r="M7" s="2110"/>
      <c r="N7" s="2110"/>
      <c r="O7" s="2110"/>
      <c r="P7" s="2110"/>
      <c r="Q7" s="2110"/>
    </row>
    <row r="8" spans="1:29">
      <c r="A8" s="2507"/>
      <c r="B8" s="1901" t="s">
        <v>795</v>
      </c>
      <c r="C8" s="2512"/>
      <c r="D8" s="2513"/>
      <c r="E8" s="2513"/>
      <c r="F8" s="939"/>
      <c r="G8" s="939"/>
      <c r="H8" s="2110"/>
      <c r="I8" s="2110"/>
      <c r="J8" s="2110"/>
      <c r="K8" s="2110"/>
      <c r="L8" s="2110"/>
      <c r="M8" s="2110"/>
      <c r="N8" s="2110"/>
      <c r="O8" s="2110"/>
      <c r="P8" s="2110"/>
      <c r="Q8" s="2110"/>
    </row>
    <row r="9" spans="1:29">
      <c r="A9" s="2507"/>
      <c r="B9" s="1901" t="s">
        <v>799</v>
      </c>
      <c r="C9" s="2510"/>
      <c r="D9" s="2506"/>
      <c r="E9" s="2513"/>
      <c r="F9" s="939"/>
      <c r="G9" s="939"/>
      <c r="H9" s="2110"/>
      <c r="I9" s="2110"/>
      <c r="J9" s="2110"/>
      <c r="K9" s="2110"/>
      <c r="L9" s="2110"/>
      <c r="M9" s="2110"/>
      <c r="N9" s="2110"/>
      <c r="O9" s="2110"/>
      <c r="P9" s="2110"/>
      <c r="Q9" s="2110"/>
    </row>
    <row r="10" spans="1:29">
      <c r="A10" s="2517"/>
      <c r="B10" s="2518" t="s">
        <v>800</v>
      </c>
      <c r="C10" s="2519"/>
      <c r="D10" s="2506"/>
      <c r="E10" s="2506"/>
      <c r="F10" s="939"/>
      <c r="G10" s="939"/>
      <c r="J10" s="2545"/>
      <c r="M10" s="2545"/>
      <c r="P10" s="2545"/>
      <c r="R10" s="2496"/>
    </row>
    <row r="11" spans="1:29">
      <c r="A11" s="2520"/>
      <c r="B11" s="2513"/>
      <c r="C11" s="2506"/>
      <c r="D11" s="2506"/>
      <c r="E11" s="2506"/>
      <c r="F11" s="2513"/>
      <c r="G11" s="2513"/>
      <c r="J11" s="2545"/>
      <c r="M11" s="2545"/>
      <c r="P11" s="2545"/>
      <c r="R11" s="2496"/>
    </row>
    <row r="12" spans="1:29" s="2494" customFormat="1" ht="18">
      <c r="A12" s="2520"/>
      <c r="B12" s="2513"/>
      <c r="C12" s="2506"/>
      <c r="D12" s="2521"/>
      <c r="E12" s="2506"/>
      <c r="F12" s="2513"/>
      <c r="G12" s="2513"/>
      <c r="H12" s="2522"/>
      <c r="I12" s="2522"/>
      <c r="J12" s="2522"/>
      <c r="K12" s="2522"/>
      <c r="L12" s="2546"/>
      <c r="M12" s="2522"/>
      <c r="N12" s="2547"/>
      <c r="O12" s="2547"/>
      <c r="P12" s="2547"/>
      <c r="Q12" s="2547"/>
      <c r="R12" s="2549"/>
      <c r="S12" s="2549"/>
      <c r="T12" s="2549"/>
      <c r="U12" s="2549"/>
      <c r="V12" s="2549"/>
      <c r="W12" s="2549"/>
      <c r="X12" s="2549"/>
      <c r="Y12" s="2549"/>
      <c r="Z12" s="2549"/>
      <c r="AA12" s="2549"/>
      <c r="AB12" s="2549"/>
      <c r="AC12" s="2549"/>
    </row>
    <row r="13" spans="1:29" ht="15">
      <c r="A13" s="2523" t="s">
        <v>801</v>
      </c>
      <c r="B13" s="2521"/>
      <c r="C13" s="2521"/>
      <c r="D13" s="2520"/>
      <c r="E13" s="2521"/>
      <c r="F13" s="2521"/>
      <c r="G13" s="2521"/>
    </row>
    <row r="14" spans="1:29">
      <c r="A14" s="2524"/>
      <c r="B14" s="2524"/>
      <c r="C14" s="2525" t="s">
        <v>784</v>
      </c>
      <c r="D14" s="2506"/>
      <c r="E14" s="2526"/>
      <c r="F14" s="2526"/>
      <c r="G14" s="2500" t="s">
        <v>785</v>
      </c>
    </row>
    <row r="15" spans="1:29" ht="25.5">
      <c r="A15" s="2527" t="s">
        <v>786</v>
      </c>
      <c r="B15" s="2528" t="s">
        <v>787</v>
      </c>
      <c r="C15" s="2529">
        <f>C3</f>
        <v>0</v>
      </c>
      <c r="D15" s="2506"/>
      <c r="E15" s="2530" t="s">
        <v>786</v>
      </c>
      <c r="F15" s="2528" t="s">
        <v>788</v>
      </c>
      <c r="G15" s="2531" t="str">
        <f>G3</f>
        <v>估价对象位于XX开发区，园区建设成熟度XX，产业集聚程度XX</v>
      </c>
    </row>
    <row r="16" spans="1:29" ht="38.25">
      <c r="A16" s="2532"/>
      <c r="B16" s="2533" t="s">
        <v>790</v>
      </c>
      <c r="C16" s="2534">
        <f>C4</f>
        <v>0</v>
      </c>
      <c r="D16" s="2506"/>
      <c r="E16" s="2535"/>
      <c r="F16" s="2536" t="s">
        <v>791</v>
      </c>
      <c r="G16" s="2537" t="str">
        <f>G4</f>
        <v>估价对象周边道路状况、公共交通通达情况、停车便捷程度，综合评价交通便捷度较好</v>
      </c>
    </row>
    <row r="17" spans="1:17">
      <c r="A17" s="2532"/>
      <c r="B17" s="2533" t="s">
        <v>793</v>
      </c>
      <c r="C17" s="2534">
        <f>C5</f>
        <v>0</v>
      </c>
      <c r="D17" s="2513"/>
      <c r="E17" s="2535"/>
      <c r="F17" s="2536" t="s">
        <v>802</v>
      </c>
      <c r="G17" s="2538"/>
    </row>
    <row r="18" spans="1:17" ht="25.5">
      <c r="A18" s="2532"/>
      <c r="B18" s="2536" t="s">
        <v>791</v>
      </c>
      <c r="C18" s="2537">
        <f>C6</f>
        <v>0</v>
      </c>
      <c r="D18" s="2513"/>
      <c r="E18" s="2535"/>
      <c r="F18" s="2536" t="s">
        <v>797</v>
      </c>
      <c r="G18" s="2537" t="str">
        <f>G7</f>
        <v>该园区内是否有污染型企业，绿化情况，卫生条件，整体环境状况判断</v>
      </c>
    </row>
    <row r="19" spans="1:17" ht="25.5">
      <c r="A19" s="2532"/>
      <c r="B19" s="2536" t="s">
        <v>802</v>
      </c>
      <c r="C19" s="2538"/>
      <c r="D19" s="2506"/>
      <c r="E19" s="2535"/>
      <c r="F19" s="1901" t="s">
        <v>615</v>
      </c>
      <c r="G19" s="2537" t="str">
        <f>G5</f>
        <v>估价对象所在区域公共配套设施齐备情况</v>
      </c>
    </row>
    <row r="20" spans="1:17">
      <c r="A20" s="2532"/>
      <c r="B20" s="2536" t="s">
        <v>803</v>
      </c>
      <c r="C20" s="2534">
        <f>C9</f>
        <v>0</v>
      </c>
      <c r="D20" s="2513"/>
      <c r="E20" s="2535"/>
      <c r="F20" s="1901" t="s">
        <v>795</v>
      </c>
      <c r="G20" s="2537" t="str">
        <f>G6</f>
        <v>估价对象所在区域基础设施水平</v>
      </c>
    </row>
    <row r="21" spans="1:17">
      <c r="A21" s="2532"/>
      <c r="B21" s="1901" t="s">
        <v>615</v>
      </c>
      <c r="C21" s="2537">
        <f>C7</f>
        <v>0</v>
      </c>
      <c r="D21" s="2506"/>
      <c r="E21" s="2535"/>
      <c r="F21" s="2536" t="s">
        <v>804</v>
      </c>
      <c r="G21" s="2539"/>
    </row>
    <row r="22" spans="1:17" ht="13.5" customHeight="1">
      <c r="A22" s="2532"/>
      <c r="B22" s="1901" t="s">
        <v>795</v>
      </c>
      <c r="C22" s="2537">
        <f>C8</f>
        <v>0</v>
      </c>
      <c r="D22" s="2506"/>
      <c r="E22" s="2535"/>
      <c r="F22" s="2536" t="s">
        <v>800</v>
      </c>
      <c r="G22" s="2538"/>
    </row>
    <row r="23" spans="1:17" s="2110" customFormat="1">
      <c r="A23" s="2532"/>
      <c r="B23" s="2536" t="s">
        <v>804</v>
      </c>
      <c r="C23" s="2539"/>
      <c r="D23" s="2476"/>
      <c r="E23" s="2540"/>
      <c r="F23" s="2541" t="s">
        <v>546</v>
      </c>
      <c r="G23" s="2542"/>
      <c r="H23" s="2496"/>
      <c r="I23" s="2496"/>
      <c r="J23" s="2496"/>
      <c r="K23" s="2496"/>
      <c r="L23" s="2496"/>
      <c r="M23" s="2496"/>
      <c r="N23" s="2496"/>
      <c r="O23" s="2496"/>
      <c r="P23" s="2496"/>
      <c r="Q23" s="2496"/>
    </row>
    <row r="24" spans="1:17" s="2110" customFormat="1">
      <c r="A24" s="2543"/>
      <c r="B24" s="2541" t="s">
        <v>800</v>
      </c>
      <c r="C24" s="2544">
        <f>C10</f>
        <v>0</v>
      </c>
      <c r="D24" s="2476"/>
      <c r="E24" s="2513"/>
      <c r="F24" s="2513"/>
      <c r="G24" s="2513"/>
      <c r="H24" s="2496"/>
      <c r="I24" s="2496"/>
      <c r="J24" s="2496"/>
      <c r="K24" s="2496"/>
      <c r="L24" s="2496"/>
      <c r="M24" s="2496"/>
      <c r="N24" s="2496"/>
      <c r="O24" s="2496"/>
      <c r="P24" s="2496"/>
      <c r="Q24" s="2496"/>
    </row>
    <row r="25" spans="1:17" s="2110" customFormat="1">
      <c r="B25" s="2496"/>
      <c r="C25" s="2496"/>
      <c r="D25" s="2496"/>
      <c r="H25" s="2496"/>
      <c r="I25" s="2496"/>
      <c r="J25" s="2496"/>
      <c r="K25" s="2496"/>
      <c r="L25" s="2496"/>
      <c r="M25" s="2496"/>
      <c r="N25" s="2496"/>
      <c r="O25" s="2496"/>
      <c r="P25" s="2496"/>
      <c r="Q25" s="2496"/>
    </row>
    <row r="26" spans="1:17" s="2110" customFormat="1">
      <c r="B26" s="2496"/>
      <c r="C26" s="2496"/>
      <c r="D26" s="2496"/>
      <c r="H26" s="2496"/>
      <c r="I26" s="2496"/>
      <c r="J26" s="2496"/>
      <c r="K26" s="2496"/>
      <c r="L26" s="2496"/>
      <c r="M26" s="2496"/>
      <c r="N26" s="2496"/>
      <c r="O26" s="2496"/>
      <c r="P26" s="2496"/>
      <c r="Q26" s="2496"/>
    </row>
    <row r="27" spans="1:17" s="2110" customFormat="1">
      <c r="B27" s="2496"/>
      <c r="C27" s="2496"/>
      <c r="D27" s="2496"/>
      <c r="H27" s="2496"/>
      <c r="I27" s="2496"/>
      <c r="J27" s="2496"/>
      <c r="K27" s="2496"/>
      <c r="L27" s="2496"/>
      <c r="M27" s="2496"/>
      <c r="N27" s="2496"/>
      <c r="O27" s="2496"/>
      <c r="P27" s="2496"/>
      <c r="Q27" s="2496"/>
    </row>
    <row r="28" spans="1:17" s="2110" customFormat="1">
      <c r="B28" s="2496"/>
      <c r="C28" s="2496"/>
      <c r="D28" s="2496"/>
      <c r="H28" s="2496"/>
      <c r="I28" s="2496"/>
      <c r="J28" s="2496"/>
      <c r="K28" s="2496"/>
      <c r="L28" s="2496"/>
      <c r="M28" s="2496"/>
      <c r="N28" s="2496"/>
      <c r="O28" s="2496"/>
      <c r="P28" s="2496"/>
      <c r="Q28" s="2496"/>
    </row>
    <row r="29" spans="1:17" s="2110" customFormat="1">
      <c r="B29" s="2496"/>
      <c r="C29" s="2496"/>
      <c r="D29" s="2496"/>
      <c r="H29" s="2496"/>
      <c r="I29" s="2496"/>
      <c r="J29" s="2496"/>
      <c r="K29" s="2496"/>
      <c r="L29" s="2496"/>
      <c r="M29" s="2496"/>
      <c r="N29" s="2496"/>
      <c r="O29" s="2496"/>
      <c r="P29" s="2496"/>
      <c r="Q29" s="2496"/>
    </row>
    <row r="30" spans="1:17" s="2110" customFormat="1">
      <c r="B30" s="2496"/>
      <c r="C30" s="2496"/>
      <c r="D30" s="2496"/>
      <c r="H30" s="2496"/>
      <c r="I30" s="2496"/>
      <c r="J30" s="2496"/>
      <c r="K30" s="2496"/>
      <c r="L30" s="2496"/>
      <c r="M30" s="2496"/>
      <c r="N30" s="2496"/>
      <c r="O30" s="2496"/>
      <c r="P30" s="2496"/>
      <c r="Q30" s="2496"/>
    </row>
    <row r="31" spans="1:17" s="2110" customFormat="1">
      <c r="B31" s="2496"/>
      <c r="C31" s="2496"/>
      <c r="D31" s="2496"/>
      <c r="H31" s="2496"/>
      <c r="I31" s="2496"/>
      <c r="J31" s="2496"/>
      <c r="K31" s="2496"/>
      <c r="L31" s="2496"/>
      <c r="M31" s="2496"/>
      <c r="N31" s="2496"/>
      <c r="O31" s="2496"/>
      <c r="P31" s="2496"/>
      <c r="Q31" s="2496"/>
    </row>
    <row r="32" spans="1:17" s="2110" customFormat="1">
      <c r="B32" s="2496"/>
      <c r="C32" s="2496"/>
      <c r="D32" s="2496"/>
      <c r="H32" s="2496"/>
      <c r="I32" s="2496"/>
      <c r="J32" s="2496"/>
      <c r="K32" s="2496"/>
      <c r="L32" s="2496"/>
      <c r="M32" s="2496"/>
      <c r="N32" s="2496"/>
      <c r="O32" s="2496"/>
      <c r="P32" s="2496"/>
      <c r="Q32" s="2496"/>
    </row>
    <row r="33" spans="2:17" s="2110" customFormat="1">
      <c r="B33" s="2496"/>
      <c r="C33" s="2496"/>
      <c r="D33" s="2496"/>
      <c r="H33" s="2496"/>
      <c r="I33" s="2496"/>
      <c r="J33" s="2496"/>
      <c r="K33" s="2496"/>
      <c r="L33" s="2496"/>
      <c r="M33" s="2496"/>
      <c r="N33" s="2496"/>
      <c r="O33" s="2496"/>
      <c r="P33" s="2496"/>
      <c r="Q33" s="2496"/>
    </row>
    <row r="34" spans="2:17" s="2110" customFormat="1">
      <c r="B34" s="2496"/>
      <c r="C34" s="2496"/>
      <c r="D34" s="2496"/>
      <c r="H34" s="2496"/>
      <c r="I34" s="2496"/>
      <c r="J34" s="2496"/>
      <c r="K34" s="2496"/>
      <c r="L34" s="2496"/>
      <c r="M34" s="2496"/>
      <c r="N34" s="2496"/>
      <c r="O34" s="2496"/>
      <c r="P34" s="2496"/>
      <c r="Q34" s="2496"/>
    </row>
    <row r="35" spans="2:17" s="2110" customFormat="1">
      <c r="B35" s="2496"/>
      <c r="C35" s="2496"/>
      <c r="D35" s="2496"/>
      <c r="H35" s="2496"/>
      <c r="I35" s="2496"/>
      <c r="J35" s="2496"/>
      <c r="K35" s="2496"/>
      <c r="L35" s="2496"/>
      <c r="M35" s="2496"/>
      <c r="N35" s="2496"/>
      <c r="O35" s="2496"/>
      <c r="P35" s="2496"/>
      <c r="Q35" s="2496"/>
    </row>
    <row r="36" spans="2:17" s="2110" customFormat="1">
      <c r="B36" s="2496"/>
      <c r="C36" s="2496"/>
      <c r="D36" s="2496"/>
      <c r="H36" s="2496"/>
      <c r="I36" s="2496"/>
      <c r="J36" s="2496"/>
      <c r="K36" s="2496"/>
      <c r="L36" s="2496"/>
      <c r="M36" s="2496"/>
      <c r="N36" s="2496"/>
      <c r="O36" s="2496"/>
      <c r="P36" s="2496"/>
      <c r="Q36" s="2496"/>
    </row>
    <row r="37" spans="2:17" s="2110" customFormat="1">
      <c r="B37" s="2496"/>
      <c r="C37" s="2496"/>
      <c r="D37" s="2496"/>
      <c r="H37" s="2496"/>
      <c r="I37" s="2496"/>
      <c r="J37" s="2496"/>
      <c r="K37" s="2496"/>
      <c r="L37" s="2496"/>
      <c r="M37" s="2496"/>
      <c r="N37" s="2496"/>
      <c r="O37" s="2496"/>
      <c r="P37" s="2496"/>
      <c r="Q37" s="2496"/>
    </row>
    <row r="38" spans="2:17" s="2110" customFormat="1">
      <c r="B38" s="2496"/>
      <c r="C38" s="2496"/>
      <c r="D38" s="2496"/>
      <c r="E38" s="2496"/>
      <c r="F38" s="2496"/>
      <c r="G38" s="2496"/>
      <c r="H38" s="2496"/>
      <c r="I38" s="2496"/>
      <c r="J38" s="2496"/>
      <c r="K38" s="2496"/>
      <c r="L38" s="2496"/>
      <c r="M38" s="2496"/>
      <c r="N38" s="2496"/>
      <c r="O38" s="2496"/>
      <c r="P38" s="2496"/>
      <c r="Q38" s="2496"/>
    </row>
    <row r="39" spans="2:17" s="2110" customFormat="1">
      <c r="B39" s="2496"/>
      <c r="C39" s="2496"/>
      <c r="D39" s="2496"/>
      <c r="E39" s="2496"/>
      <c r="F39" s="2496"/>
      <c r="G39" s="2496"/>
      <c r="H39" s="2496"/>
      <c r="I39" s="2496"/>
      <c r="J39" s="2496"/>
      <c r="K39" s="2496"/>
      <c r="L39" s="2496"/>
      <c r="M39" s="2496"/>
      <c r="N39" s="2496"/>
      <c r="O39" s="2496"/>
      <c r="P39" s="2496"/>
      <c r="Q39" s="2496"/>
    </row>
    <row r="40" spans="2:17" s="2110" customFormat="1">
      <c r="B40" s="2496"/>
      <c r="C40" s="2496"/>
      <c r="D40" s="2496"/>
      <c r="E40" s="2496"/>
      <c r="F40" s="2496"/>
      <c r="G40" s="2496"/>
      <c r="H40" s="2496"/>
      <c r="I40" s="2496"/>
      <c r="J40" s="2496"/>
      <c r="K40" s="2496"/>
      <c r="L40" s="2496"/>
      <c r="M40" s="2496"/>
      <c r="N40" s="2496"/>
      <c r="O40" s="2496"/>
      <c r="P40" s="2496"/>
      <c r="Q40" s="2496"/>
    </row>
    <row r="41" spans="2:17" s="2110" customFormat="1">
      <c r="B41" s="2496"/>
      <c r="C41" s="2496"/>
      <c r="D41" s="2496"/>
      <c r="E41" s="2496"/>
      <c r="F41" s="2496"/>
      <c r="G41" s="2496"/>
      <c r="H41" s="2496"/>
      <c r="I41" s="2496"/>
      <c r="J41" s="2496"/>
      <c r="K41" s="2496"/>
      <c r="L41" s="2496"/>
      <c r="M41" s="2496"/>
      <c r="N41" s="2496"/>
      <c r="O41" s="2496"/>
      <c r="P41" s="2496"/>
      <c r="Q41" s="2496"/>
    </row>
    <row r="42" spans="2:17" s="2110" customFormat="1">
      <c r="B42" s="2496"/>
      <c r="C42" s="2496"/>
      <c r="D42" s="2496"/>
      <c r="E42" s="2496"/>
      <c r="F42" s="2496"/>
      <c r="G42" s="2496"/>
      <c r="H42" s="2496"/>
      <c r="I42" s="2496"/>
      <c r="J42" s="2496"/>
      <c r="K42" s="2496"/>
      <c r="L42" s="2496"/>
      <c r="M42" s="2496"/>
      <c r="N42" s="2496"/>
      <c r="O42" s="2496"/>
      <c r="P42" s="2496"/>
      <c r="Q42" s="2496"/>
    </row>
    <row r="43" spans="2:17" s="2110" customFormat="1">
      <c r="B43" s="2496"/>
      <c r="C43" s="2496"/>
      <c r="D43" s="2496"/>
      <c r="E43" s="2496"/>
      <c r="F43" s="2496"/>
      <c r="G43" s="2496"/>
      <c r="H43" s="2496"/>
      <c r="I43" s="2496"/>
      <c r="J43" s="2496"/>
      <c r="K43" s="2496"/>
      <c r="L43" s="2496"/>
      <c r="M43" s="2496"/>
      <c r="N43" s="2496"/>
      <c r="O43" s="2496"/>
      <c r="P43" s="2496"/>
      <c r="Q43" s="2496"/>
    </row>
    <row r="44" spans="2:17" s="2110" customFormat="1">
      <c r="B44" s="2496"/>
      <c r="C44" s="2496"/>
      <c r="D44" s="2496"/>
      <c r="E44" s="2496"/>
      <c r="F44" s="2496"/>
      <c r="G44" s="2496"/>
      <c r="H44" s="2496"/>
      <c r="I44" s="2496"/>
      <c r="J44" s="2496"/>
      <c r="K44" s="2496"/>
      <c r="L44" s="2496"/>
      <c r="M44" s="2496"/>
      <c r="N44" s="2496"/>
      <c r="O44" s="2496"/>
      <c r="P44" s="2496"/>
      <c r="Q44" s="2496"/>
    </row>
    <row r="45" spans="2:17" s="2110" customFormat="1">
      <c r="B45" s="2496"/>
      <c r="C45" s="2496"/>
      <c r="D45" s="2496"/>
      <c r="E45" s="2496"/>
      <c r="F45" s="2496"/>
      <c r="G45" s="2496"/>
      <c r="H45" s="2496"/>
      <c r="I45" s="2496"/>
      <c r="J45" s="2496"/>
      <c r="K45" s="2496"/>
      <c r="L45" s="2496"/>
      <c r="M45" s="2496"/>
      <c r="N45" s="2496"/>
      <c r="O45" s="2496"/>
      <c r="P45" s="2496"/>
      <c r="Q45" s="2496"/>
    </row>
    <row r="46" spans="2:17" s="2110" customFormat="1">
      <c r="B46" s="2496"/>
      <c r="C46" s="2496"/>
      <c r="D46" s="2496"/>
      <c r="E46" s="2496"/>
      <c r="F46" s="2496"/>
      <c r="G46" s="2496"/>
      <c r="H46" s="2496"/>
      <c r="I46" s="2496"/>
      <c r="J46" s="2496"/>
      <c r="K46" s="2496"/>
      <c r="L46" s="2496"/>
      <c r="M46" s="2496"/>
      <c r="N46" s="2496"/>
      <c r="O46" s="2496"/>
      <c r="P46" s="2496"/>
      <c r="Q46" s="2496"/>
    </row>
    <row r="47" spans="2:17" s="2110" customFormat="1">
      <c r="B47" s="2496"/>
      <c r="C47" s="2496"/>
      <c r="D47" s="2496"/>
      <c r="E47" s="2496"/>
      <c r="F47" s="2496"/>
      <c r="G47" s="2496"/>
      <c r="H47" s="2496"/>
      <c r="I47" s="2496"/>
      <c r="J47" s="2496"/>
      <c r="K47" s="2496"/>
      <c r="L47" s="2496"/>
      <c r="M47" s="2496"/>
      <c r="N47" s="2496"/>
      <c r="O47" s="2496"/>
      <c r="P47" s="2496"/>
      <c r="Q47" s="2496"/>
    </row>
    <row r="48" spans="2:17" s="2110" customFormat="1">
      <c r="B48" s="2496"/>
      <c r="C48" s="2496"/>
      <c r="D48" s="2496"/>
      <c r="E48" s="2496"/>
      <c r="F48" s="2496"/>
      <c r="G48" s="2496"/>
      <c r="H48" s="2496"/>
      <c r="I48" s="2496"/>
      <c r="J48" s="2496"/>
      <c r="K48" s="2496"/>
      <c r="L48" s="2496"/>
      <c r="M48" s="2496"/>
      <c r="N48" s="2496"/>
      <c r="O48" s="2496"/>
      <c r="P48" s="2496"/>
      <c r="Q48" s="2496"/>
    </row>
    <row r="49" spans="2:17" s="2110" customFormat="1">
      <c r="B49" s="2496"/>
      <c r="C49" s="2496"/>
      <c r="D49" s="2496"/>
      <c r="E49" s="2496"/>
      <c r="F49" s="2496"/>
      <c r="G49" s="2496"/>
      <c r="H49" s="2496"/>
      <c r="I49" s="2496"/>
      <c r="J49" s="2496"/>
      <c r="K49" s="2496"/>
      <c r="L49" s="2496"/>
      <c r="M49" s="2496"/>
      <c r="N49" s="2496"/>
      <c r="O49" s="2496"/>
      <c r="P49" s="2496"/>
      <c r="Q49" s="2496"/>
    </row>
    <row r="50" spans="2:17" s="2110" customFormat="1">
      <c r="B50" s="2496"/>
      <c r="C50" s="2496"/>
      <c r="D50" s="2496"/>
      <c r="E50" s="2496"/>
      <c r="F50" s="2496"/>
      <c r="G50" s="2496"/>
      <c r="H50" s="2496"/>
      <c r="I50" s="2496"/>
      <c r="J50" s="2496"/>
      <c r="K50" s="2496"/>
      <c r="L50" s="2496"/>
      <c r="M50" s="2496"/>
      <c r="N50" s="2496"/>
      <c r="O50" s="2496"/>
      <c r="P50" s="2496"/>
      <c r="Q50" s="2496"/>
    </row>
    <row r="51" spans="2:17" s="2110" customFormat="1">
      <c r="B51" s="2496"/>
      <c r="C51" s="2496"/>
      <c r="D51" s="2496"/>
      <c r="E51" s="2496"/>
      <c r="F51" s="2496"/>
      <c r="G51" s="2496"/>
      <c r="H51" s="2496"/>
      <c r="I51" s="2496"/>
      <c r="J51" s="2496"/>
      <c r="K51" s="2496"/>
      <c r="L51" s="2496"/>
      <c r="M51" s="2496"/>
      <c r="N51" s="2496"/>
      <c r="O51" s="2496"/>
      <c r="P51" s="2496"/>
      <c r="Q51" s="2496"/>
    </row>
    <row r="52" spans="2:17" s="2110" customFormat="1">
      <c r="B52" s="2496"/>
      <c r="C52" s="2496"/>
      <c r="D52" s="2496"/>
      <c r="E52" s="2496"/>
      <c r="F52" s="2496"/>
      <c r="G52" s="2496"/>
      <c r="H52" s="2496"/>
      <c r="I52" s="2496"/>
      <c r="J52" s="2496"/>
      <c r="K52" s="2496"/>
      <c r="L52" s="2496"/>
      <c r="M52" s="2496"/>
      <c r="N52" s="2496"/>
      <c r="O52" s="2496"/>
      <c r="P52" s="2496"/>
      <c r="Q52" s="2496"/>
    </row>
    <row r="53" spans="2:17" s="2110" customFormat="1">
      <c r="B53" s="2496"/>
      <c r="C53" s="2496"/>
      <c r="D53" s="2496"/>
      <c r="E53" s="2496"/>
      <c r="F53" s="2496"/>
      <c r="G53" s="2496"/>
      <c r="H53" s="2496"/>
      <c r="I53" s="2496"/>
      <c r="J53" s="2496"/>
      <c r="K53" s="2496"/>
      <c r="L53" s="2496"/>
      <c r="M53" s="2496"/>
      <c r="N53" s="2496"/>
      <c r="O53" s="2496"/>
      <c r="P53" s="2496"/>
      <c r="Q53" s="2496"/>
    </row>
    <row r="54" spans="2:17" s="2110" customFormat="1">
      <c r="B54" s="2496"/>
      <c r="C54" s="2496"/>
      <c r="D54" s="2496"/>
      <c r="E54" s="2496"/>
      <c r="F54" s="2496"/>
      <c r="G54" s="2496"/>
      <c r="H54" s="2496"/>
      <c r="I54" s="2496"/>
      <c r="J54" s="2496"/>
      <c r="K54" s="2496"/>
      <c r="L54" s="2496"/>
      <c r="M54" s="2496"/>
      <c r="N54" s="2496"/>
      <c r="O54" s="2496"/>
      <c r="P54" s="2496"/>
      <c r="Q54" s="2496"/>
    </row>
    <row r="55" spans="2:17" s="2110" customFormat="1">
      <c r="B55" s="2496"/>
      <c r="C55" s="2496"/>
      <c r="D55" s="2496"/>
      <c r="E55" s="2496"/>
      <c r="F55" s="2496"/>
      <c r="G55" s="2496"/>
      <c r="H55" s="2496"/>
      <c r="I55" s="2496"/>
      <c r="J55" s="2496"/>
      <c r="K55" s="2496"/>
      <c r="L55" s="2496"/>
      <c r="M55" s="2496"/>
      <c r="N55" s="2496"/>
      <c r="O55" s="2496"/>
      <c r="P55" s="2496"/>
      <c r="Q55" s="2496"/>
    </row>
    <row r="56" spans="2:17" s="2110" customFormat="1">
      <c r="B56" s="2496"/>
      <c r="C56" s="2496"/>
      <c r="D56" s="2496"/>
      <c r="E56" s="2496"/>
      <c r="F56" s="2496"/>
      <c r="G56" s="2496"/>
      <c r="H56" s="2496"/>
      <c r="I56" s="2496"/>
      <c r="J56" s="2496"/>
      <c r="K56" s="2496"/>
      <c r="L56" s="2496"/>
      <c r="M56" s="2496"/>
      <c r="N56" s="2496"/>
      <c r="O56" s="2496"/>
      <c r="P56" s="2496"/>
      <c r="Q56" s="2496"/>
    </row>
    <row r="57" spans="2:17" s="2110" customFormat="1">
      <c r="B57" s="2496"/>
      <c r="C57" s="2496"/>
      <c r="D57" s="2496"/>
      <c r="E57" s="2496"/>
      <c r="F57" s="2496"/>
      <c r="G57" s="2496"/>
      <c r="H57" s="2496"/>
      <c r="I57" s="2496"/>
      <c r="J57" s="2496"/>
      <c r="K57" s="2496"/>
      <c r="L57" s="2496"/>
      <c r="M57" s="2496"/>
      <c r="N57" s="2496"/>
      <c r="O57" s="2496"/>
      <c r="P57" s="2496"/>
      <c r="Q57" s="2496"/>
    </row>
    <row r="58" spans="2:17" s="2110" customFormat="1">
      <c r="B58" s="2496"/>
      <c r="C58" s="2496"/>
      <c r="D58" s="2496"/>
      <c r="E58" s="2496"/>
      <c r="F58" s="2496"/>
      <c r="G58" s="2496"/>
      <c r="H58" s="2496"/>
      <c r="I58" s="2496"/>
      <c r="J58" s="2496"/>
      <c r="K58" s="2496"/>
      <c r="L58" s="2496"/>
      <c r="M58" s="2496"/>
      <c r="N58" s="2496"/>
      <c r="O58" s="2496"/>
      <c r="P58" s="2496"/>
      <c r="Q58" s="2496"/>
    </row>
    <row r="59" spans="2:17" s="2110" customFormat="1">
      <c r="B59" s="2496"/>
      <c r="C59" s="2496"/>
      <c r="D59" s="2496"/>
      <c r="E59" s="2496"/>
      <c r="F59" s="2496"/>
      <c r="G59" s="2496"/>
      <c r="H59" s="2496"/>
      <c r="I59" s="2496"/>
      <c r="J59" s="2496"/>
      <c r="K59" s="2496"/>
      <c r="L59" s="2496"/>
      <c r="M59" s="2496"/>
      <c r="N59" s="2496"/>
      <c r="O59" s="2496"/>
      <c r="P59" s="2496"/>
      <c r="Q59" s="2496"/>
    </row>
    <row r="60" spans="2:17" s="2110" customFormat="1">
      <c r="B60" s="2496"/>
      <c r="C60" s="2496"/>
      <c r="D60" s="2496"/>
      <c r="E60" s="2496"/>
      <c r="F60" s="2496"/>
      <c r="G60" s="2496"/>
      <c r="H60" s="2496"/>
      <c r="I60" s="2496"/>
      <c r="J60" s="2496"/>
      <c r="K60" s="2496"/>
      <c r="L60" s="2496"/>
      <c r="M60" s="2496"/>
      <c r="N60" s="2496"/>
      <c r="O60" s="2496"/>
      <c r="P60" s="2496"/>
      <c r="Q60" s="2496"/>
    </row>
    <row r="61" spans="2:17" s="2110" customFormat="1">
      <c r="B61" s="2496"/>
      <c r="C61" s="2496"/>
      <c r="D61" s="2496"/>
      <c r="E61" s="2496"/>
      <c r="F61" s="2496"/>
      <c r="G61" s="2496"/>
      <c r="H61" s="2496"/>
      <c r="I61" s="2496"/>
      <c r="J61" s="2496"/>
      <c r="K61" s="2496"/>
      <c r="L61" s="2496"/>
      <c r="M61" s="2496"/>
      <c r="N61" s="2496"/>
      <c r="O61" s="2496"/>
      <c r="P61" s="2496"/>
      <c r="Q61" s="2496"/>
    </row>
    <row r="62" spans="2:17" s="2110" customFormat="1">
      <c r="B62" s="2496"/>
      <c r="C62" s="2496"/>
      <c r="D62" s="2496"/>
      <c r="E62" s="2496"/>
      <c r="F62" s="2496"/>
      <c r="G62" s="2496"/>
      <c r="H62" s="2496"/>
      <c r="I62" s="2496"/>
      <c r="J62" s="2496"/>
      <c r="K62" s="2496"/>
      <c r="L62" s="2496"/>
      <c r="M62" s="2496"/>
      <c r="N62" s="2496"/>
      <c r="O62" s="2496"/>
      <c r="P62" s="2496"/>
      <c r="Q62" s="2496"/>
    </row>
    <row r="63" spans="2:17" s="2110" customFormat="1">
      <c r="B63" s="2496"/>
      <c r="C63" s="2496"/>
      <c r="D63" s="2496"/>
      <c r="E63" s="2496"/>
      <c r="F63" s="2496"/>
      <c r="G63" s="2496"/>
      <c r="H63" s="2496"/>
      <c r="I63" s="2496"/>
      <c r="J63" s="2496"/>
      <c r="K63" s="2496"/>
      <c r="L63" s="2496"/>
      <c r="M63" s="2496"/>
      <c r="N63" s="2496"/>
      <c r="O63" s="2496"/>
      <c r="P63" s="2496"/>
      <c r="Q63" s="2496"/>
    </row>
    <row r="64" spans="2:17" s="2110" customFormat="1">
      <c r="B64" s="2496"/>
      <c r="C64" s="2496"/>
      <c r="D64" s="2496"/>
      <c r="E64" s="2496"/>
      <c r="F64" s="2496"/>
      <c r="G64" s="2496"/>
      <c r="H64" s="2496"/>
      <c r="I64" s="2496"/>
      <c r="J64" s="2496"/>
      <c r="K64" s="2496"/>
      <c r="L64" s="2496"/>
      <c r="M64" s="2496"/>
      <c r="N64" s="2496"/>
      <c r="O64" s="2496"/>
      <c r="P64" s="2496"/>
      <c r="Q64" s="2496"/>
    </row>
    <row r="65" spans="2:17" s="2110" customFormat="1">
      <c r="B65" s="2496"/>
      <c r="C65" s="2496"/>
      <c r="D65" s="2496"/>
      <c r="E65" s="2496"/>
      <c r="F65" s="2496"/>
      <c r="G65" s="2496"/>
      <c r="H65" s="2496"/>
      <c r="I65" s="2496"/>
      <c r="J65" s="2496"/>
      <c r="K65" s="2496"/>
      <c r="L65" s="2496"/>
      <c r="M65" s="2496"/>
      <c r="N65" s="2496"/>
      <c r="O65" s="2496"/>
      <c r="P65" s="2496"/>
      <c r="Q65" s="2496"/>
    </row>
    <row r="66" spans="2:17" s="2110" customFormat="1">
      <c r="B66" s="2496"/>
      <c r="C66" s="2496"/>
      <c r="D66" s="2496"/>
      <c r="E66" s="2496"/>
      <c r="F66" s="2496"/>
      <c r="G66" s="2496"/>
      <c r="H66" s="2496"/>
      <c r="I66" s="2496"/>
      <c r="J66" s="2496"/>
      <c r="K66" s="2496"/>
      <c r="L66" s="2496"/>
      <c r="M66" s="2496"/>
      <c r="N66" s="2496"/>
      <c r="O66" s="2496"/>
      <c r="P66" s="2496"/>
      <c r="Q66" s="2496"/>
    </row>
    <row r="67" spans="2:17" s="2110" customFormat="1">
      <c r="B67" s="2496"/>
      <c r="C67" s="2496"/>
      <c r="D67" s="2496"/>
      <c r="E67" s="2496"/>
      <c r="F67" s="2496"/>
      <c r="G67" s="2496"/>
      <c r="H67" s="2496"/>
      <c r="I67" s="2496"/>
      <c r="J67" s="2496"/>
      <c r="K67" s="2496"/>
      <c r="L67" s="2496"/>
      <c r="M67" s="2496"/>
      <c r="N67" s="2496"/>
      <c r="O67" s="2496"/>
      <c r="P67" s="2496"/>
      <c r="Q67" s="2496"/>
    </row>
    <row r="68" spans="2:17" s="2110" customFormat="1">
      <c r="B68" s="2496"/>
      <c r="C68" s="2496"/>
      <c r="D68" s="2496"/>
      <c r="E68" s="2496"/>
      <c r="F68" s="2496"/>
      <c r="G68" s="2496"/>
      <c r="H68" s="2496"/>
      <c r="I68" s="2496"/>
      <c r="J68" s="2496"/>
      <c r="K68" s="2496"/>
      <c r="L68" s="2496"/>
      <c r="M68" s="2496"/>
      <c r="N68" s="2496"/>
      <c r="O68" s="2496"/>
      <c r="P68" s="2496"/>
      <c r="Q68" s="2496"/>
    </row>
    <row r="69" spans="2:17" s="2110" customFormat="1">
      <c r="B69" s="2496"/>
      <c r="C69" s="2496"/>
      <c r="D69" s="2496"/>
      <c r="E69" s="2496"/>
      <c r="F69" s="2496"/>
      <c r="G69" s="2496"/>
      <c r="H69" s="2496"/>
      <c r="I69" s="2496"/>
      <c r="J69" s="2496"/>
      <c r="K69" s="2496"/>
      <c r="L69" s="2496"/>
      <c r="M69" s="2496"/>
      <c r="N69" s="2496"/>
      <c r="O69" s="2496"/>
      <c r="P69" s="2496"/>
      <c r="Q69" s="2496"/>
    </row>
    <row r="70" spans="2:17" s="2110" customFormat="1">
      <c r="B70" s="2496"/>
      <c r="C70" s="2496"/>
      <c r="D70" s="2496"/>
      <c r="E70" s="2496"/>
      <c r="F70" s="2496"/>
      <c r="G70" s="2496"/>
      <c r="H70" s="2496"/>
      <c r="I70" s="2496"/>
      <c r="J70" s="2496"/>
      <c r="K70" s="2496"/>
      <c r="L70" s="2496"/>
      <c r="M70" s="2496"/>
      <c r="N70" s="2496"/>
      <c r="O70" s="2496"/>
      <c r="P70" s="2496"/>
      <c r="Q70" s="2496"/>
    </row>
    <row r="71" spans="2:17" s="2110" customFormat="1">
      <c r="B71" s="2496"/>
      <c r="C71" s="2496"/>
      <c r="D71" s="2496"/>
      <c r="E71" s="2496"/>
      <c r="F71" s="2496"/>
      <c r="G71" s="2496"/>
      <c r="H71" s="2496"/>
      <c r="I71" s="2496"/>
      <c r="J71" s="2496"/>
      <c r="K71" s="2496"/>
      <c r="L71" s="2496"/>
      <c r="M71" s="2496"/>
      <c r="N71" s="2496"/>
      <c r="O71" s="2496"/>
      <c r="P71" s="2496"/>
      <c r="Q71" s="2496"/>
    </row>
    <row r="72" spans="2:17" s="2110" customFormat="1">
      <c r="B72" s="2496"/>
      <c r="C72" s="2496"/>
      <c r="D72" s="2496"/>
      <c r="E72" s="2496"/>
      <c r="F72" s="2496"/>
      <c r="G72" s="2496"/>
      <c r="H72" s="2496"/>
      <c r="I72" s="2496"/>
      <c r="J72" s="2496"/>
      <c r="K72" s="2496"/>
      <c r="L72" s="2496"/>
      <c r="M72" s="2496"/>
      <c r="N72" s="2496"/>
      <c r="O72" s="2496"/>
      <c r="P72" s="2496"/>
      <c r="Q72" s="2496"/>
    </row>
    <row r="73" spans="2:17" s="2110" customFormat="1">
      <c r="B73" s="2496"/>
      <c r="C73" s="2496"/>
      <c r="D73" s="2496"/>
      <c r="E73" s="2496"/>
      <c r="F73" s="2496"/>
      <c r="G73" s="2496"/>
      <c r="H73" s="2496"/>
      <c r="I73" s="2496"/>
      <c r="J73" s="2496"/>
      <c r="K73" s="2496"/>
      <c r="L73" s="2496"/>
      <c r="M73" s="2496"/>
      <c r="N73" s="2496"/>
      <c r="O73" s="2496"/>
      <c r="P73" s="2496"/>
      <c r="Q73" s="2496"/>
    </row>
    <row r="74" spans="2:17" s="2110" customFormat="1">
      <c r="B74" s="2496"/>
      <c r="C74" s="2496"/>
      <c r="D74" s="2496"/>
      <c r="E74" s="2496"/>
      <c r="F74" s="2496"/>
      <c r="G74" s="2496"/>
      <c r="H74" s="2496"/>
      <c r="I74" s="2496"/>
      <c r="J74" s="2496"/>
      <c r="K74" s="2496"/>
      <c r="L74" s="2496"/>
      <c r="M74" s="2496"/>
      <c r="N74" s="2496"/>
      <c r="O74" s="2496"/>
      <c r="P74" s="2496"/>
      <c r="Q74" s="2496"/>
    </row>
    <row r="75" spans="2:17" s="2110" customFormat="1">
      <c r="B75" s="2496"/>
      <c r="C75" s="2496"/>
      <c r="D75" s="2496"/>
      <c r="E75" s="2496"/>
      <c r="F75" s="2496"/>
      <c r="G75" s="2496"/>
      <c r="H75" s="2496"/>
      <c r="I75" s="2496"/>
      <c r="J75" s="2496"/>
      <c r="K75" s="2496"/>
      <c r="L75" s="2496"/>
      <c r="M75" s="2496"/>
      <c r="N75" s="2496"/>
      <c r="O75" s="2496"/>
      <c r="P75" s="2496"/>
      <c r="Q75" s="2496"/>
    </row>
    <row r="76" spans="2:17" s="2110" customFormat="1">
      <c r="B76" s="2496"/>
      <c r="C76" s="2496"/>
      <c r="D76" s="2496"/>
      <c r="E76" s="2496"/>
      <c r="F76" s="2496"/>
      <c r="G76" s="2496"/>
      <c r="H76" s="2496"/>
      <c r="I76" s="2496"/>
      <c r="J76" s="2496"/>
      <c r="K76" s="2496"/>
      <c r="L76" s="2496"/>
      <c r="M76" s="2496"/>
      <c r="N76" s="2496"/>
      <c r="O76" s="2496"/>
      <c r="P76" s="2496"/>
      <c r="Q76" s="2496"/>
    </row>
    <row r="77" spans="2:17" s="2110" customFormat="1">
      <c r="B77" s="2496"/>
      <c r="C77" s="2496"/>
      <c r="D77" s="2496"/>
      <c r="E77" s="2496"/>
      <c r="F77" s="2496"/>
      <c r="G77" s="2496"/>
      <c r="H77" s="2496"/>
      <c r="I77" s="2496"/>
      <c r="J77" s="2496"/>
      <c r="K77" s="2496"/>
      <c r="L77" s="2496"/>
      <c r="M77" s="2496"/>
      <c r="N77" s="2496"/>
      <c r="O77" s="2496"/>
      <c r="P77" s="2496"/>
      <c r="Q77" s="2496"/>
    </row>
    <row r="78" spans="2:17" s="2110" customFormat="1">
      <c r="B78" s="2496"/>
      <c r="C78" s="2496"/>
      <c r="D78" s="2496"/>
      <c r="E78" s="2496"/>
      <c r="F78" s="2496"/>
      <c r="G78" s="2496"/>
      <c r="H78" s="2496"/>
      <c r="I78" s="2496"/>
      <c r="J78" s="2496"/>
      <c r="K78" s="2496"/>
      <c r="L78" s="2496"/>
      <c r="M78" s="2496"/>
      <c r="N78" s="2496"/>
      <c r="O78" s="2496"/>
      <c r="P78" s="2496"/>
      <c r="Q78" s="2496"/>
    </row>
    <row r="79" spans="2:17" s="2110" customFormat="1">
      <c r="B79" s="2496"/>
      <c r="C79" s="2496"/>
      <c r="D79" s="2496"/>
      <c r="E79" s="2496"/>
      <c r="F79" s="2496"/>
      <c r="G79" s="2496"/>
      <c r="H79" s="2496"/>
      <c r="I79" s="2496"/>
      <c r="J79" s="2496"/>
      <c r="K79" s="2496"/>
      <c r="L79" s="2496"/>
      <c r="M79" s="2496"/>
      <c r="N79" s="2496"/>
      <c r="O79" s="2496"/>
      <c r="P79" s="2496"/>
      <c r="Q79" s="2496"/>
    </row>
    <row r="80" spans="2:17" s="2110" customFormat="1">
      <c r="B80" s="2496"/>
      <c r="C80" s="2496"/>
      <c r="D80" s="2496"/>
      <c r="E80" s="2496"/>
      <c r="F80" s="2496"/>
      <c r="G80" s="2496"/>
      <c r="H80" s="2496"/>
      <c r="I80" s="2496"/>
      <c r="J80" s="2496"/>
      <c r="K80" s="2496"/>
      <c r="L80" s="2496"/>
      <c r="M80" s="2496"/>
      <c r="N80" s="2496"/>
      <c r="O80" s="2496"/>
      <c r="P80" s="2496"/>
      <c r="Q80" s="2496"/>
    </row>
    <row r="81" spans="2:17" s="2110" customFormat="1">
      <c r="B81" s="2496"/>
      <c r="C81" s="2496"/>
      <c r="D81" s="2496"/>
      <c r="E81" s="2496"/>
      <c r="F81" s="2496"/>
      <c r="G81" s="2496"/>
      <c r="H81" s="2496"/>
      <c r="I81" s="2496"/>
      <c r="J81" s="2496"/>
      <c r="K81" s="2496"/>
      <c r="L81" s="2496"/>
      <c r="M81" s="2496"/>
      <c r="N81" s="2496"/>
      <c r="O81" s="2496"/>
      <c r="P81" s="2496"/>
      <c r="Q81" s="2496"/>
    </row>
    <row r="82" spans="2:17" s="2110" customFormat="1">
      <c r="B82" s="2496"/>
      <c r="C82" s="2496"/>
      <c r="D82" s="2496"/>
      <c r="E82" s="2496"/>
      <c r="F82" s="2496"/>
      <c r="G82" s="2496"/>
      <c r="H82" s="2496"/>
      <c r="I82" s="2496"/>
      <c r="J82" s="2496"/>
      <c r="K82" s="2496"/>
      <c r="L82" s="2496"/>
      <c r="M82" s="2496"/>
      <c r="N82" s="2496"/>
      <c r="O82" s="2496"/>
      <c r="P82" s="2496"/>
      <c r="Q82" s="2496"/>
    </row>
    <row r="83" spans="2:17" s="2110" customFormat="1">
      <c r="B83" s="2496"/>
      <c r="C83" s="2496"/>
      <c r="D83" s="2496"/>
      <c r="E83" s="2496"/>
      <c r="F83" s="2496"/>
      <c r="G83" s="2496"/>
      <c r="H83" s="2496"/>
      <c r="I83" s="2496"/>
      <c r="J83" s="2496"/>
      <c r="K83" s="2496"/>
      <c r="L83" s="2496"/>
      <c r="M83" s="2496"/>
      <c r="N83" s="2496"/>
      <c r="O83" s="2496"/>
      <c r="P83" s="2496"/>
      <c r="Q83" s="2496"/>
    </row>
    <row r="84" spans="2:17" s="2110" customFormat="1">
      <c r="B84" s="2496"/>
      <c r="C84" s="2496"/>
      <c r="D84" s="2496"/>
      <c r="E84" s="2496"/>
      <c r="F84" s="2496"/>
      <c r="G84" s="2496"/>
      <c r="H84" s="2496"/>
      <c r="I84" s="2496"/>
      <c r="J84" s="2496"/>
      <c r="K84" s="2496"/>
      <c r="L84" s="2496"/>
      <c r="M84" s="2496"/>
      <c r="N84" s="2496"/>
      <c r="O84" s="2496"/>
      <c r="P84" s="2496"/>
      <c r="Q84" s="2496"/>
    </row>
    <row r="85" spans="2:17" s="2110" customFormat="1">
      <c r="B85" s="2496"/>
      <c r="C85" s="2496"/>
      <c r="D85" s="2496"/>
      <c r="E85" s="2496"/>
      <c r="F85" s="2496"/>
      <c r="G85" s="2496"/>
      <c r="H85" s="2496"/>
      <c r="I85" s="2496"/>
      <c r="J85" s="2496"/>
      <c r="K85" s="2496"/>
      <c r="L85" s="2496"/>
      <c r="M85" s="2496"/>
      <c r="N85" s="2496"/>
      <c r="O85" s="2496"/>
      <c r="P85" s="2496"/>
      <c r="Q85" s="2496"/>
    </row>
    <row r="86" spans="2:17" s="2110" customFormat="1">
      <c r="B86" s="2496"/>
      <c r="C86" s="2496"/>
      <c r="D86" s="2496"/>
      <c r="E86" s="2496"/>
      <c r="F86" s="2496"/>
      <c r="G86" s="2496"/>
      <c r="H86" s="2496"/>
      <c r="I86" s="2496"/>
      <c r="J86" s="2496"/>
      <c r="K86" s="2496"/>
      <c r="L86" s="2496"/>
      <c r="M86" s="2496"/>
      <c r="N86" s="2496"/>
      <c r="O86" s="2496"/>
      <c r="P86" s="2496"/>
      <c r="Q86" s="2496"/>
    </row>
    <row r="87" spans="2:17" s="2110" customFormat="1">
      <c r="B87" s="2496"/>
      <c r="C87" s="2496"/>
      <c r="D87" s="2496"/>
      <c r="E87" s="2496"/>
      <c r="F87" s="2496"/>
      <c r="G87" s="2496"/>
      <c r="H87" s="2496"/>
      <c r="I87" s="2496"/>
      <c r="J87" s="2496"/>
      <c r="K87" s="2496"/>
      <c r="L87" s="2496"/>
      <c r="M87" s="2496"/>
      <c r="N87" s="2496"/>
      <c r="O87" s="2496"/>
      <c r="P87" s="2496"/>
      <c r="Q87" s="2496"/>
    </row>
    <row r="88" spans="2:17" s="2110" customFormat="1">
      <c r="B88" s="2496"/>
      <c r="C88" s="2496"/>
      <c r="D88" s="2496"/>
      <c r="E88" s="2496"/>
      <c r="F88" s="2496"/>
      <c r="G88" s="2496"/>
      <c r="H88" s="2496"/>
      <c r="I88" s="2496"/>
      <c r="J88" s="2496"/>
      <c r="K88" s="2496"/>
      <c r="L88" s="2496"/>
      <c r="M88" s="2496"/>
      <c r="N88" s="2496"/>
      <c r="O88" s="2496"/>
      <c r="P88" s="2496"/>
      <c r="Q88" s="2496"/>
    </row>
    <row r="89" spans="2:17" s="2110" customFormat="1">
      <c r="B89" s="2496"/>
      <c r="C89" s="2496"/>
      <c r="D89" s="2496"/>
      <c r="E89" s="2496"/>
      <c r="F89" s="2496"/>
      <c r="G89" s="2496"/>
      <c r="H89" s="2496"/>
      <c r="I89" s="2496"/>
      <c r="J89" s="2496"/>
      <c r="K89" s="2496"/>
      <c r="L89" s="2496"/>
      <c r="M89" s="2496"/>
      <c r="N89" s="2496"/>
      <c r="O89" s="2496"/>
      <c r="P89" s="2496"/>
      <c r="Q89" s="2496"/>
    </row>
    <row r="90" spans="2:17" s="2110" customFormat="1">
      <c r="B90" s="2496"/>
      <c r="C90" s="2496"/>
      <c r="D90" s="2496"/>
      <c r="E90" s="2496"/>
      <c r="F90" s="2496"/>
      <c r="G90" s="2496"/>
      <c r="H90" s="2496"/>
      <c r="I90" s="2496"/>
      <c r="J90" s="2496"/>
      <c r="K90" s="2496"/>
      <c r="L90" s="2496"/>
      <c r="M90" s="2496"/>
      <c r="N90" s="2496"/>
      <c r="O90" s="2496"/>
      <c r="P90" s="2496"/>
      <c r="Q90" s="2496"/>
    </row>
    <row r="91" spans="2:17" s="2110" customFormat="1">
      <c r="B91" s="2496"/>
      <c r="C91" s="2496"/>
      <c r="D91" s="2496"/>
      <c r="E91" s="2496"/>
      <c r="F91" s="2496"/>
      <c r="G91" s="2496"/>
      <c r="H91" s="2496"/>
      <c r="I91" s="2496"/>
      <c r="J91" s="2496"/>
      <c r="K91" s="2496"/>
      <c r="L91" s="2496"/>
      <c r="M91" s="2496"/>
      <c r="N91" s="2496"/>
      <c r="O91" s="2496"/>
      <c r="P91" s="2496"/>
      <c r="Q91" s="2496"/>
    </row>
    <row r="92" spans="2:17" s="2110" customFormat="1">
      <c r="B92" s="2496"/>
      <c r="C92" s="2496"/>
      <c r="D92" s="2496"/>
      <c r="E92" s="2496"/>
      <c r="F92" s="2496"/>
      <c r="G92" s="2496"/>
      <c r="H92" s="2496"/>
      <c r="I92" s="2496"/>
      <c r="J92" s="2496"/>
      <c r="K92" s="2496"/>
      <c r="L92" s="2496"/>
      <c r="M92" s="2496"/>
      <c r="N92" s="2496"/>
      <c r="O92" s="2496"/>
      <c r="P92" s="2496"/>
      <c r="Q92" s="2496"/>
    </row>
    <row r="93" spans="2:17" s="2110" customFormat="1">
      <c r="B93" s="2496"/>
      <c r="C93" s="2496"/>
      <c r="D93" s="2496"/>
      <c r="E93" s="2496"/>
      <c r="F93" s="2496"/>
      <c r="G93" s="2496"/>
      <c r="H93" s="2496"/>
      <c r="I93" s="2496"/>
      <c r="J93" s="2496"/>
      <c r="K93" s="2496"/>
      <c r="L93" s="2496"/>
      <c r="M93" s="2496"/>
      <c r="N93" s="2496"/>
      <c r="O93" s="2496"/>
      <c r="P93" s="2496"/>
      <c r="Q93" s="2496"/>
    </row>
    <row r="94" spans="2:17" s="2110" customFormat="1">
      <c r="B94" s="2496"/>
      <c r="C94" s="2496"/>
      <c r="D94" s="2496"/>
      <c r="E94" s="2496"/>
      <c r="F94" s="2496"/>
      <c r="G94" s="2496"/>
      <c r="H94" s="2496"/>
      <c r="I94" s="2496"/>
      <c r="J94" s="2496"/>
      <c r="K94" s="2496"/>
      <c r="L94" s="2496"/>
      <c r="M94" s="2496"/>
      <c r="N94" s="2496"/>
      <c r="O94" s="2496"/>
      <c r="P94" s="2496"/>
      <c r="Q94" s="2496"/>
    </row>
    <row r="95" spans="2:17" s="2110" customFormat="1">
      <c r="B95" s="2496"/>
      <c r="C95" s="2496"/>
      <c r="D95" s="2496"/>
      <c r="E95" s="2496"/>
      <c r="F95" s="2496"/>
      <c r="G95" s="2496"/>
      <c r="H95" s="2496"/>
      <c r="I95" s="2496"/>
      <c r="J95" s="2496"/>
      <c r="K95" s="2496"/>
      <c r="L95" s="2496"/>
      <c r="M95" s="2496"/>
      <c r="N95" s="2496"/>
      <c r="O95" s="2496"/>
      <c r="P95" s="2496"/>
      <c r="Q95" s="2496"/>
    </row>
    <row r="96" spans="2:17" s="2110" customFormat="1">
      <c r="B96" s="2496"/>
      <c r="C96" s="2496"/>
      <c r="D96" s="2496"/>
      <c r="E96" s="2496"/>
      <c r="F96" s="2496"/>
      <c r="G96" s="2496"/>
      <c r="H96" s="2496"/>
      <c r="I96" s="2496"/>
      <c r="J96" s="2496"/>
      <c r="K96" s="2496"/>
      <c r="L96" s="2496"/>
      <c r="M96" s="2496"/>
      <c r="N96" s="2496"/>
      <c r="O96" s="2496"/>
      <c r="P96" s="2496"/>
      <c r="Q96" s="2496"/>
    </row>
    <row r="97" spans="2:17" s="2110" customFormat="1">
      <c r="B97" s="2496"/>
      <c r="C97" s="2496"/>
      <c r="D97" s="2496"/>
      <c r="E97" s="2496"/>
      <c r="F97" s="2496"/>
      <c r="G97" s="2496"/>
      <c r="H97" s="2496"/>
      <c r="I97" s="2496"/>
      <c r="J97" s="2496"/>
      <c r="K97" s="2496"/>
      <c r="L97" s="2496"/>
      <c r="M97" s="2496"/>
      <c r="N97" s="2496"/>
      <c r="O97" s="2496"/>
      <c r="P97" s="2496"/>
      <c r="Q97" s="2496"/>
    </row>
    <row r="98" spans="2:17" s="2110" customFormat="1">
      <c r="B98" s="2496"/>
      <c r="C98" s="2496"/>
      <c r="D98" s="2496"/>
      <c r="E98" s="2496"/>
      <c r="F98" s="2496"/>
      <c r="G98" s="2496"/>
      <c r="H98" s="2496"/>
      <c r="I98" s="2496"/>
      <c r="J98" s="2496"/>
      <c r="K98" s="2496"/>
      <c r="L98" s="2496"/>
      <c r="M98" s="2496"/>
      <c r="N98" s="2496"/>
      <c r="O98" s="2496"/>
      <c r="P98" s="2496"/>
      <c r="Q98" s="2496"/>
    </row>
    <row r="99" spans="2:17" s="2110" customFormat="1">
      <c r="B99" s="2496"/>
      <c r="C99" s="2496"/>
      <c r="D99" s="2496"/>
      <c r="E99" s="2496"/>
      <c r="F99" s="2496"/>
      <c r="G99" s="2496"/>
      <c r="H99" s="2496"/>
      <c r="I99" s="2496"/>
      <c r="J99" s="2496"/>
      <c r="K99" s="2496"/>
      <c r="L99" s="2496"/>
      <c r="M99" s="2496"/>
      <c r="N99" s="2496"/>
      <c r="O99" s="2496"/>
      <c r="P99" s="2496"/>
      <c r="Q99" s="2496"/>
    </row>
    <row r="100" spans="2:17" s="2110" customFormat="1">
      <c r="B100" s="2496"/>
      <c r="C100" s="2496"/>
      <c r="D100" s="2496"/>
      <c r="E100" s="2496"/>
      <c r="F100" s="2496"/>
      <c r="G100" s="2496"/>
      <c r="H100" s="2496"/>
      <c r="I100" s="2496"/>
      <c r="J100" s="2496"/>
      <c r="K100" s="2496"/>
      <c r="L100" s="2496"/>
      <c r="M100" s="2496"/>
      <c r="N100" s="2496"/>
      <c r="O100" s="2496"/>
      <c r="P100" s="2496"/>
      <c r="Q100" s="2496"/>
    </row>
    <row r="101" spans="2:17" s="2110" customFormat="1">
      <c r="B101" s="2496"/>
      <c r="C101" s="2496"/>
      <c r="D101" s="2496"/>
      <c r="E101" s="2496"/>
      <c r="F101" s="2496"/>
      <c r="G101" s="2496"/>
      <c r="H101" s="2496"/>
      <c r="I101" s="2496"/>
      <c r="J101" s="2496"/>
      <c r="K101" s="2496"/>
      <c r="L101" s="2496"/>
      <c r="M101" s="2496"/>
      <c r="N101" s="2496"/>
      <c r="O101" s="2496"/>
      <c r="P101" s="2496"/>
      <c r="Q101" s="2496"/>
    </row>
    <row r="102" spans="2:17" s="2110" customFormat="1">
      <c r="B102" s="2496"/>
      <c r="C102" s="2496"/>
      <c r="D102" s="2496"/>
      <c r="E102" s="2496"/>
      <c r="F102" s="2496"/>
      <c r="G102" s="2496"/>
      <c r="H102" s="2496"/>
      <c r="I102" s="2496"/>
      <c r="J102" s="2496"/>
      <c r="K102" s="2496"/>
      <c r="L102" s="2496"/>
      <c r="M102" s="2496"/>
      <c r="N102" s="2496"/>
      <c r="O102" s="2496"/>
      <c r="P102" s="2496"/>
      <c r="Q102" s="2496"/>
    </row>
    <row r="103" spans="2:17" s="2110" customFormat="1">
      <c r="B103" s="2496"/>
      <c r="C103" s="2496"/>
      <c r="D103" s="2496"/>
      <c r="E103" s="2496"/>
      <c r="F103" s="2496"/>
      <c r="G103" s="2496"/>
      <c r="H103" s="2496"/>
      <c r="I103" s="2496"/>
      <c r="J103" s="2496"/>
      <c r="K103" s="2496"/>
      <c r="L103" s="2496"/>
      <c r="M103" s="2496"/>
      <c r="N103" s="2496"/>
      <c r="O103" s="2496"/>
      <c r="P103" s="2496"/>
      <c r="Q103" s="2496"/>
    </row>
    <row r="104" spans="2:17" s="2110" customFormat="1">
      <c r="B104" s="2496"/>
      <c r="C104" s="2496"/>
      <c r="D104" s="2496"/>
      <c r="E104" s="2496"/>
      <c r="F104" s="2496"/>
      <c r="G104" s="2496"/>
      <c r="H104" s="2496"/>
      <c r="I104" s="2496"/>
      <c r="J104" s="2496"/>
      <c r="K104" s="2496"/>
      <c r="L104" s="2496"/>
      <c r="M104" s="2496"/>
      <c r="N104" s="2496"/>
      <c r="O104" s="2496"/>
      <c r="P104" s="2496"/>
      <c r="Q104" s="2496"/>
    </row>
    <row r="105" spans="2:17" s="2110" customFormat="1">
      <c r="B105" s="2496"/>
      <c r="C105" s="2496"/>
      <c r="D105" s="2496"/>
      <c r="E105" s="2496"/>
      <c r="F105" s="2496"/>
      <c r="G105" s="2496"/>
      <c r="H105" s="2496"/>
      <c r="I105" s="2496"/>
      <c r="J105" s="2496"/>
      <c r="K105" s="2496"/>
      <c r="L105" s="2496"/>
      <c r="M105" s="2496"/>
      <c r="N105" s="2496"/>
      <c r="O105" s="2496"/>
      <c r="P105" s="2496"/>
      <c r="Q105" s="2496"/>
    </row>
    <row r="106" spans="2:17" s="2110" customFormat="1">
      <c r="B106" s="2496"/>
      <c r="C106" s="2496"/>
      <c r="D106" s="2496"/>
      <c r="E106" s="2496"/>
      <c r="F106" s="2496"/>
      <c r="G106" s="2496"/>
      <c r="H106" s="2496"/>
      <c r="I106" s="2496"/>
      <c r="J106" s="2496"/>
      <c r="K106" s="2496"/>
      <c r="L106" s="2496"/>
      <c r="M106" s="2496"/>
      <c r="N106" s="2496"/>
      <c r="O106" s="2496"/>
      <c r="P106" s="2496"/>
      <c r="Q106" s="2496"/>
    </row>
    <row r="107" spans="2:17" s="2110" customFormat="1">
      <c r="B107" s="2496"/>
      <c r="C107" s="2496"/>
      <c r="D107" s="2496"/>
      <c r="E107" s="2496"/>
      <c r="F107" s="2496"/>
      <c r="G107" s="2496"/>
      <c r="H107" s="2496"/>
      <c r="I107" s="2496"/>
      <c r="J107" s="2496"/>
      <c r="K107" s="2496"/>
      <c r="L107" s="2496"/>
      <c r="M107" s="2496"/>
      <c r="N107" s="2496"/>
      <c r="O107" s="2496"/>
      <c r="P107" s="2496"/>
      <c r="Q107" s="2496"/>
    </row>
    <row r="108" spans="2:17" s="2110" customFormat="1">
      <c r="B108" s="2496"/>
      <c r="C108" s="2496"/>
      <c r="D108" s="2496"/>
      <c r="E108" s="2496"/>
      <c r="F108" s="2496"/>
      <c r="G108" s="2496"/>
      <c r="H108" s="2496"/>
      <c r="I108" s="2496"/>
      <c r="J108" s="2496"/>
      <c r="K108" s="2496"/>
      <c r="L108" s="2496"/>
      <c r="M108" s="2496"/>
      <c r="N108" s="2496"/>
      <c r="O108" s="2496"/>
      <c r="P108" s="2496"/>
      <c r="Q108" s="2496"/>
    </row>
    <row r="109" spans="2:17" s="2110" customFormat="1">
      <c r="B109" s="2496"/>
      <c r="C109" s="2496"/>
      <c r="D109" s="2496"/>
      <c r="E109" s="2496"/>
      <c r="F109" s="2496"/>
      <c r="G109" s="2496"/>
      <c r="H109" s="2496"/>
      <c r="I109" s="2496"/>
      <c r="J109" s="2496"/>
      <c r="K109" s="2496"/>
      <c r="L109" s="2496"/>
      <c r="M109" s="2496"/>
      <c r="N109" s="2496"/>
      <c r="O109" s="2496"/>
      <c r="P109" s="2496"/>
      <c r="Q109" s="2496"/>
    </row>
    <row r="110" spans="2:17" s="2110" customFormat="1">
      <c r="B110" s="2496"/>
      <c r="C110" s="2496"/>
      <c r="D110" s="2496"/>
      <c r="E110" s="2496"/>
      <c r="F110" s="2496"/>
      <c r="G110" s="2496"/>
      <c r="H110" s="2496"/>
      <c r="I110" s="2496"/>
      <c r="J110" s="2496"/>
      <c r="K110" s="2496"/>
      <c r="L110" s="2496"/>
      <c r="M110" s="2496"/>
      <c r="N110" s="2496"/>
      <c r="O110" s="2496"/>
      <c r="P110" s="2496"/>
      <c r="Q110" s="2496"/>
    </row>
    <row r="111" spans="2:17" s="2110" customFormat="1">
      <c r="B111" s="2496"/>
      <c r="C111" s="2496"/>
      <c r="D111" s="2496"/>
      <c r="E111" s="2496"/>
      <c r="F111" s="2496"/>
      <c r="G111" s="2496"/>
      <c r="H111" s="2496"/>
      <c r="I111" s="2496"/>
      <c r="J111" s="2496"/>
      <c r="K111" s="2496"/>
      <c r="L111" s="2496"/>
      <c r="M111" s="2496"/>
      <c r="N111" s="2496"/>
      <c r="O111" s="2496"/>
      <c r="P111" s="2496"/>
      <c r="Q111" s="2496"/>
    </row>
    <row r="112" spans="2:17" s="2110" customFormat="1">
      <c r="B112" s="2496"/>
      <c r="C112" s="2496"/>
      <c r="D112" s="2496"/>
      <c r="E112" s="2496"/>
      <c r="F112" s="2496"/>
      <c r="G112" s="2496"/>
      <c r="H112" s="2496"/>
      <c r="I112" s="2496"/>
      <c r="J112" s="2496"/>
      <c r="K112" s="2496"/>
      <c r="L112" s="2496"/>
      <c r="M112" s="2496"/>
      <c r="N112" s="2496"/>
      <c r="O112" s="2496"/>
      <c r="P112" s="2496"/>
      <c r="Q112" s="2496"/>
    </row>
    <row r="113" spans="2:17" s="2110" customFormat="1">
      <c r="B113" s="2496"/>
      <c r="C113" s="2496"/>
      <c r="D113" s="2496"/>
      <c r="E113" s="2496"/>
      <c r="F113" s="2496"/>
      <c r="G113" s="2496"/>
      <c r="H113" s="2496"/>
      <c r="I113" s="2496"/>
      <c r="J113" s="2496"/>
      <c r="K113" s="2496"/>
      <c r="L113" s="2496"/>
      <c r="M113" s="2496"/>
      <c r="N113" s="2496"/>
      <c r="O113" s="2496"/>
      <c r="P113" s="2496"/>
      <c r="Q113" s="2496"/>
    </row>
    <row r="114" spans="2:17" s="2110" customFormat="1">
      <c r="B114" s="2496"/>
      <c r="C114" s="2496"/>
      <c r="D114" s="2496"/>
      <c r="E114" s="2496"/>
      <c r="F114" s="2496"/>
      <c r="G114" s="2496"/>
      <c r="H114" s="2496"/>
      <c r="I114" s="2496"/>
      <c r="J114" s="2496"/>
      <c r="K114" s="2496"/>
      <c r="L114" s="2496"/>
      <c r="M114" s="2496"/>
      <c r="N114" s="2496"/>
      <c r="O114" s="2496"/>
      <c r="P114" s="2496"/>
      <c r="Q114" s="2496"/>
    </row>
    <row r="115" spans="2:17" s="2110" customFormat="1">
      <c r="B115" s="2496"/>
      <c r="C115" s="2496"/>
      <c r="D115" s="2496"/>
      <c r="E115" s="2496"/>
      <c r="F115" s="2496"/>
      <c r="G115" s="2496"/>
      <c r="H115" s="2496"/>
      <c r="I115" s="2496"/>
      <c r="J115" s="2496"/>
      <c r="K115" s="2496"/>
      <c r="L115" s="2496"/>
      <c r="M115" s="2496"/>
      <c r="N115" s="2496"/>
      <c r="O115" s="2496"/>
      <c r="P115" s="2496"/>
      <c r="Q115" s="2496"/>
    </row>
    <row r="116" spans="2:17" s="2110" customFormat="1">
      <c r="B116" s="2496"/>
      <c r="C116" s="2496"/>
      <c r="D116" s="2496"/>
      <c r="E116" s="2496"/>
      <c r="F116" s="2496"/>
      <c r="G116" s="2496"/>
      <c r="H116" s="2496"/>
      <c r="I116" s="2496"/>
      <c r="J116" s="2496"/>
      <c r="K116" s="2496"/>
      <c r="L116" s="2496"/>
      <c r="M116" s="2496"/>
      <c r="N116" s="2496"/>
      <c r="O116" s="2496"/>
      <c r="P116" s="2496"/>
      <c r="Q116" s="2496"/>
    </row>
    <row r="117" spans="2:17" s="2110" customFormat="1">
      <c r="B117" s="2496"/>
      <c r="C117" s="2496"/>
      <c r="D117" s="2496"/>
      <c r="E117" s="2496"/>
      <c r="F117" s="2496"/>
      <c r="G117" s="2496"/>
      <c r="H117" s="2496"/>
      <c r="I117" s="2496"/>
      <c r="J117" s="2496"/>
      <c r="K117" s="2496"/>
      <c r="L117" s="2496"/>
      <c r="M117" s="2496"/>
      <c r="N117" s="2496"/>
      <c r="O117" s="2496"/>
      <c r="P117" s="2496"/>
      <c r="Q117" s="2496"/>
    </row>
    <row r="118" spans="2:17" s="2110" customFormat="1">
      <c r="B118" s="2496"/>
      <c r="C118" s="2496"/>
      <c r="D118" s="2496"/>
      <c r="E118" s="2496"/>
      <c r="F118" s="2496"/>
      <c r="G118" s="2496"/>
      <c r="H118" s="2496"/>
      <c r="I118" s="2496"/>
      <c r="J118" s="2496"/>
      <c r="K118" s="2496"/>
      <c r="L118" s="2496"/>
      <c r="M118" s="2496"/>
      <c r="N118" s="2496"/>
      <c r="O118" s="2496"/>
      <c r="P118" s="2496"/>
      <c r="Q118" s="2496"/>
    </row>
    <row r="119" spans="2:17" s="2110" customFormat="1">
      <c r="B119" s="2496"/>
      <c r="C119" s="2496"/>
      <c r="D119" s="2496"/>
      <c r="E119" s="2496"/>
      <c r="F119" s="2496"/>
      <c r="G119" s="2496"/>
      <c r="H119" s="2496"/>
      <c r="I119" s="2496"/>
      <c r="J119" s="2496"/>
      <c r="K119" s="2496"/>
      <c r="L119" s="2496"/>
      <c r="M119" s="2496"/>
      <c r="N119" s="2496"/>
      <c r="O119" s="2496"/>
      <c r="P119" s="2496"/>
      <c r="Q119" s="2496"/>
    </row>
    <row r="120" spans="2:17" s="2110" customFormat="1">
      <c r="B120" s="2496"/>
      <c r="C120" s="2496"/>
      <c r="D120" s="2496"/>
      <c r="E120" s="2496"/>
      <c r="F120" s="2496"/>
      <c r="G120" s="2496"/>
      <c r="H120" s="2496"/>
      <c r="I120" s="2496"/>
      <c r="J120" s="2496"/>
      <c r="K120" s="2496"/>
      <c r="L120" s="2496"/>
      <c r="M120" s="2496"/>
      <c r="N120" s="2496"/>
      <c r="O120" s="2496"/>
      <c r="P120" s="2496"/>
      <c r="Q120" s="2496"/>
    </row>
    <row r="121" spans="2:17" s="2110" customFormat="1">
      <c r="B121" s="2496"/>
      <c r="C121" s="2496"/>
      <c r="D121" s="2496"/>
      <c r="E121" s="2496"/>
      <c r="F121" s="2496"/>
      <c r="G121" s="2496"/>
      <c r="H121" s="2496"/>
      <c r="I121" s="2496"/>
      <c r="J121" s="2496"/>
      <c r="K121" s="2496"/>
      <c r="L121" s="2496"/>
      <c r="M121" s="2496"/>
      <c r="N121" s="2496"/>
      <c r="O121" s="2496"/>
      <c r="P121" s="2496"/>
      <c r="Q121" s="2496"/>
    </row>
    <row r="122" spans="2:17" s="2110" customFormat="1">
      <c r="B122" s="2496"/>
      <c r="C122" s="2496"/>
      <c r="D122" s="2496"/>
      <c r="E122" s="2496"/>
      <c r="F122" s="2496"/>
      <c r="G122" s="2496"/>
      <c r="H122" s="2496"/>
      <c r="I122" s="2496"/>
      <c r="J122" s="2496"/>
      <c r="K122" s="2496"/>
      <c r="L122" s="2496"/>
      <c r="M122" s="2496"/>
      <c r="N122" s="2496"/>
      <c r="O122" s="2496"/>
      <c r="P122" s="2496"/>
      <c r="Q122" s="2496"/>
    </row>
    <row r="123" spans="2:17" s="2110" customFormat="1">
      <c r="B123" s="2496"/>
      <c r="C123" s="2496"/>
      <c r="D123" s="2496"/>
      <c r="E123" s="2496"/>
      <c r="F123" s="2496"/>
      <c r="G123" s="2496"/>
      <c r="H123" s="2496"/>
      <c r="I123" s="2496"/>
      <c r="J123" s="2496"/>
      <c r="K123" s="2496"/>
      <c r="L123" s="2496"/>
      <c r="M123" s="2496"/>
      <c r="N123" s="2496"/>
      <c r="O123" s="2496"/>
      <c r="P123" s="2496"/>
      <c r="Q123" s="2496"/>
    </row>
    <row r="124" spans="2:17" s="2110" customFormat="1">
      <c r="B124" s="2496"/>
      <c r="C124" s="2496"/>
      <c r="D124" s="2496"/>
      <c r="E124" s="2496"/>
      <c r="F124" s="2496"/>
      <c r="G124" s="2496"/>
      <c r="H124" s="2496"/>
      <c r="I124" s="2496"/>
      <c r="J124" s="2496"/>
      <c r="K124" s="2496"/>
      <c r="L124" s="2496"/>
      <c r="M124" s="2496"/>
      <c r="N124" s="2496"/>
      <c r="O124" s="2496"/>
      <c r="P124" s="2496"/>
      <c r="Q124" s="2496"/>
    </row>
    <row r="125" spans="2:17" s="2110" customFormat="1">
      <c r="B125" s="2496"/>
      <c r="C125" s="2496"/>
      <c r="D125" s="2496"/>
      <c r="E125" s="2496"/>
      <c r="F125" s="2496"/>
      <c r="G125" s="2496"/>
      <c r="H125" s="2496"/>
      <c r="I125" s="2496"/>
      <c r="J125" s="2496"/>
      <c r="K125" s="2496"/>
      <c r="L125" s="2496"/>
      <c r="M125" s="2496"/>
      <c r="N125" s="2496"/>
      <c r="O125" s="2496"/>
      <c r="P125" s="2496"/>
      <c r="Q125" s="2496"/>
    </row>
    <row r="126" spans="2:17" s="2110" customFormat="1">
      <c r="B126" s="2496"/>
      <c r="C126" s="2496"/>
      <c r="D126" s="2496"/>
      <c r="E126" s="2496"/>
      <c r="F126" s="2496"/>
      <c r="G126" s="2496"/>
      <c r="H126" s="2496"/>
      <c r="I126" s="2496"/>
      <c r="J126" s="2496"/>
      <c r="K126" s="2496"/>
      <c r="L126" s="2496"/>
      <c r="M126" s="2496"/>
      <c r="N126" s="2496"/>
      <c r="O126" s="2496"/>
      <c r="P126" s="2496"/>
      <c r="Q126" s="2496"/>
    </row>
    <row r="127" spans="2:17" s="2110" customFormat="1">
      <c r="B127" s="2496"/>
      <c r="C127" s="2496"/>
      <c r="D127" s="2496"/>
      <c r="E127" s="2496"/>
      <c r="F127" s="2496"/>
      <c r="G127" s="2496"/>
      <c r="H127" s="2496"/>
      <c r="I127" s="2496"/>
      <c r="J127" s="2496"/>
      <c r="K127" s="2496"/>
      <c r="L127" s="2496"/>
      <c r="M127" s="2496"/>
      <c r="N127" s="2496"/>
      <c r="O127" s="2496"/>
      <c r="P127" s="2496"/>
      <c r="Q127" s="2496"/>
    </row>
    <row r="128" spans="2:17" s="2110" customFormat="1">
      <c r="B128" s="2496"/>
      <c r="C128" s="2496"/>
      <c r="D128" s="2496"/>
      <c r="E128" s="2496"/>
      <c r="F128" s="2496"/>
      <c r="G128" s="2496"/>
      <c r="H128" s="2496"/>
      <c r="I128" s="2496"/>
      <c r="J128" s="2496"/>
      <c r="K128" s="2496"/>
      <c r="L128" s="2496"/>
      <c r="M128" s="2496"/>
      <c r="N128" s="2496"/>
      <c r="O128" s="2496"/>
      <c r="P128" s="2496"/>
      <c r="Q128" s="2496"/>
    </row>
    <row r="129" spans="2:17" s="2110" customFormat="1">
      <c r="B129" s="2496"/>
      <c r="C129" s="2496"/>
      <c r="D129" s="2496"/>
      <c r="E129" s="2496"/>
      <c r="F129" s="2496"/>
      <c r="G129" s="2496"/>
      <c r="H129" s="2496"/>
      <c r="I129" s="2496"/>
      <c r="J129" s="2496"/>
      <c r="K129" s="2496"/>
      <c r="L129" s="2496"/>
      <c r="M129" s="2496"/>
      <c r="N129" s="2496"/>
      <c r="O129" s="2496"/>
      <c r="P129" s="2496"/>
      <c r="Q129" s="2496"/>
    </row>
    <row r="130" spans="2:17" s="2110" customFormat="1">
      <c r="B130" s="2496"/>
      <c r="C130" s="2496"/>
      <c r="D130" s="2496"/>
      <c r="E130" s="2496"/>
      <c r="F130" s="2496"/>
      <c r="G130" s="2496"/>
      <c r="H130" s="2496"/>
      <c r="I130" s="2496"/>
      <c r="J130" s="2496"/>
      <c r="K130" s="2496"/>
      <c r="L130" s="2496"/>
      <c r="M130" s="2496"/>
      <c r="N130" s="2496"/>
      <c r="O130" s="2496"/>
      <c r="P130" s="2496"/>
      <c r="Q130" s="2496"/>
    </row>
    <row r="131" spans="2:17" s="2110" customFormat="1">
      <c r="B131" s="2496"/>
      <c r="C131" s="2496"/>
      <c r="D131" s="2496"/>
      <c r="E131" s="2496"/>
      <c r="F131" s="2496"/>
      <c r="G131" s="2496"/>
      <c r="H131" s="2496"/>
      <c r="I131" s="2496"/>
      <c r="J131" s="2496"/>
      <c r="K131" s="2496"/>
      <c r="L131" s="2496"/>
      <c r="M131" s="2496"/>
      <c r="N131" s="2496"/>
      <c r="O131" s="2496"/>
      <c r="P131" s="2496"/>
      <c r="Q131" s="2496"/>
    </row>
    <row r="132" spans="2:17" s="2110" customFormat="1">
      <c r="B132" s="2496"/>
      <c r="C132" s="2496"/>
      <c r="D132" s="2496"/>
      <c r="E132" s="2496"/>
      <c r="F132" s="2496"/>
      <c r="G132" s="2496"/>
      <c r="H132" s="2496"/>
      <c r="I132" s="2496"/>
      <c r="J132" s="2496"/>
      <c r="K132" s="2496"/>
      <c r="L132" s="2496"/>
      <c r="M132" s="2496"/>
      <c r="N132" s="2496"/>
      <c r="O132" s="2496"/>
      <c r="P132" s="2496"/>
      <c r="Q132" s="2496"/>
    </row>
    <row r="133" spans="2:17" s="2110" customFormat="1">
      <c r="B133" s="2496"/>
      <c r="C133" s="2496"/>
      <c r="D133" s="2496"/>
      <c r="E133" s="2496"/>
      <c r="F133" s="2496"/>
      <c r="G133" s="2496"/>
      <c r="H133" s="2496"/>
      <c r="I133" s="2496"/>
      <c r="J133" s="2496"/>
      <c r="K133" s="2496"/>
      <c r="L133" s="2496"/>
      <c r="M133" s="2496"/>
      <c r="N133" s="2496"/>
      <c r="O133" s="2496"/>
      <c r="P133" s="2496"/>
      <c r="Q133" s="2496"/>
    </row>
    <row r="134" spans="2:17" s="2110" customFormat="1">
      <c r="B134" s="2496"/>
      <c r="C134" s="2496"/>
      <c r="D134" s="2496"/>
      <c r="E134" s="2496"/>
      <c r="F134" s="2496"/>
      <c r="G134" s="2496"/>
      <c r="H134" s="2496"/>
      <c r="I134" s="2496"/>
      <c r="J134" s="2496"/>
      <c r="K134" s="2496"/>
      <c r="L134" s="2496"/>
      <c r="M134" s="2496"/>
      <c r="N134" s="2496"/>
      <c r="O134" s="2496"/>
      <c r="P134" s="2496"/>
      <c r="Q134" s="2496"/>
    </row>
    <row r="135" spans="2:17" s="2110" customFormat="1">
      <c r="B135" s="2496"/>
      <c r="C135" s="2496"/>
      <c r="D135" s="2496"/>
      <c r="E135" s="2496"/>
      <c r="F135" s="2496"/>
      <c r="G135" s="2496"/>
      <c r="H135" s="2496"/>
      <c r="I135" s="2496"/>
      <c r="J135" s="2496"/>
      <c r="K135" s="2496"/>
      <c r="L135" s="2496"/>
      <c r="M135" s="2496"/>
      <c r="N135" s="2496"/>
      <c r="O135" s="2496"/>
      <c r="P135" s="2496"/>
      <c r="Q135" s="2496"/>
    </row>
    <row r="136" spans="2:17" s="2110" customFormat="1">
      <c r="B136" s="2496"/>
      <c r="C136" s="2496"/>
      <c r="D136" s="2496"/>
      <c r="E136" s="2496"/>
      <c r="F136" s="2496"/>
      <c r="G136" s="2496"/>
      <c r="H136" s="2496"/>
      <c r="I136" s="2496"/>
      <c r="J136" s="2496"/>
      <c r="K136" s="2496"/>
      <c r="L136" s="2496"/>
      <c r="M136" s="2496"/>
      <c r="N136" s="2496"/>
      <c r="O136" s="2496"/>
      <c r="P136" s="2496"/>
      <c r="Q136" s="2496"/>
    </row>
    <row r="137" spans="2:17" s="2110" customFormat="1">
      <c r="B137" s="2496"/>
      <c r="C137" s="2496"/>
      <c r="D137" s="2496"/>
      <c r="E137" s="2496"/>
      <c r="F137" s="2496"/>
      <c r="G137" s="2496"/>
      <c r="H137" s="2496"/>
      <c r="I137" s="2496"/>
      <c r="J137" s="2496"/>
      <c r="K137" s="2496"/>
      <c r="L137" s="2496"/>
      <c r="M137" s="2496"/>
      <c r="N137" s="2496"/>
      <c r="O137" s="2496"/>
      <c r="P137" s="2496"/>
      <c r="Q137" s="2496"/>
    </row>
    <row r="138" spans="2:17" s="2110" customFormat="1">
      <c r="B138" s="2496"/>
      <c r="C138" s="2496"/>
      <c r="D138" s="2496"/>
      <c r="E138" s="2496"/>
      <c r="F138" s="2496"/>
      <c r="G138" s="2496"/>
      <c r="H138" s="2496"/>
      <c r="I138" s="2496"/>
      <c r="J138" s="2496"/>
      <c r="K138" s="2496"/>
      <c r="L138" s="2496"/>
      <c r="M138" s="2496"/>
      <c r="N138" s="2496"/>
      <c r="O138" s="2496"/>
      <c r="P138" s="2496"/>
      <c r="Q138" s="2496"/>
    </row>
    <row r="139" spans="2:17" s="2110" customFormat="1">
      <c r="B139" s="2496"/>
      <c r="C139" s="2496"/>
      <c r="D139" s="2496"/>
      <c r="E139" s="2496"/>
      <c r="F139" s="2496"/>
      <c r="G139" s="2496"/>
      <c r="H139" s="2496"/>
      <c r="I139" s="2496"/>
      <c r="J139" s="2496"/>
      <c r="K139" s="2496"/>
      <c r="L139" s="2496"/>
      <c r="M139" s="2496"/>
      <c r="N139" s="2496"/>
      <c r="O139" s="2496"/>
      <c r="P139" s="2496"/>
      <c r="Q139" s="2496"/>
    </row>
    <row r="140" spans="2:17" s="2110" customFormat="1">
      <c r="B140" s="2496"/>
      <c r="C140" s="2496"/>
      <c r="D140" s="2496"/>
      <c r="E140" s="2496"/>
      <c r="F140" s="2496"/>
      <c r="G140" s="2496"/>
      <c r="H140" s="2496"/>
      <c r="I140" s="2496"/>
      <c r="J140" s="2496"/>
      <c r="K140" s="2496"/>
      <c r="L140" s="2496"/>
      <c r="M140" s="2496"/>
      <c r="N140" s="2496"/>
      <c r="O140" s="2496"/>
      <c r="P140" s="2496"/>
      <c r="Q140" s="2496"/>
    </row>
    <row r="141" spans="2:17" s="2110" customFormat="1">
      <c r="B141" s="2496"/>
      <c r="C141" s="2496"/>
      <c r="D141" s="2496"/>
      <c r="E141" s="2496"/>
      <c r="F141" s="2496"/>
      <c r="G141" s="2496"/>
      <c r="H141" s="2496"/>
      <c r="I141" s="2496"/>
      <c r="J141" s="2496"/>
      <c r="K141" s="2496"/>
      <c r="L141" s="2496"/>
      <c r="M141" s="2496"/>
      <c r="N141" s="2496"/>
      <c r="O141" s="2496"/>
      <c r="P141" s="2496"/>
      <c r="Q141" s="2496"/>
    </row>
    <row r="142" spans="2:17" s="2110" customFormat="1">
      <c r="B142" s="2496"/>
      <c r="C142" s="2496"/>
      <c r="D142" s="2496"/>
      <c r="E142" s="2496"/>
      <c r="F142" s="2496"/>
      <c r="G142" s="2496"/>
      <c r="H142" s="2496"/>
      <c r="I142" s="2496"/>
      <c r="J142" s="2496"/>
      <c r="K142" s="2496"/>
      <c r="L142" s="2496"/>
      <c r="M142" s="2496"/>
      <c r="N142" s="2496"/>
      <c r="O142" s="2496"/>
      <c r="P142" s="2496"/>
      <c r="Q142" s="2496"/>
    </row>
    <row r="143" spans="2:17" s="2110" customFormat="1">
      <c r="B143" s="2496"/>
      <c r="C143" s="2496"/>
      <c r="D143" s="2496"/>
      <c r="E143" s="2496"/>
      <c r="F143" s="2496"/>
      <c r="G143" s="2496"/>
      <c r="H143" s="2496"/>
      <c r="I143" s="2496"/>
      <c r="J143" s="2496"/>
      <c r="K143" s="2496"/>
      <c r="L143" s="2496"/>
      <c r="M143" s="2496"/>
      <c r="N143" s="2496"/>
      <c r="O143" s="2496"/>
      <c r="P143" s="2496"/>
      <c r="Q143" s="2496"/>
    </row>
    <row r="144" spans="2:17" s="2110" customFormat="1">
      <c r="B144" s="2496"/>
      <c r="C144" s="2496"/>
      <c r="D144" s="2496"/>
      <c r="E144" s="2496"/>
      <c r="F144" s="2496"/>
      <c r="G144" s="2496"/>
      <c r="H144" s="2496"/>
      <c r="I144" s="2496"/>
      <c r="J144" s="2496"/>
      <c r="K144" s="2496"/>
      <c r="L144" s="2496"/>
      <c r="M144" s="2496"/>
      <c r="N144" s="2496"/>
      <c r="O144" s="2496"/>
      <c r="P144" s="2496"/>
      <c r="Q144" s="2496"/>
    </row>
    <row r="145" spans="2:17" s="2110" customFormat="1">
      <c r="B145" s="2496"/>
      <c r="C145" s="2496"/>
      <c r="D145" s="2496"/>
      <c r="E145" s="2496"/>
      <c r="F145" s="2496"/>
      <c r="G145" s="2496"/>
      <c r="H145" s="2496"/>
      <c r="I145" s="2496"/>
      <c r="J145" s="2496"/>
      <c r="K145" s="2496"/>
      <c r="L145" s="2496"/>
      <c r="M145" s="2496"/>
      <c r="N145" s="2496"/>
      <c r="O145" s="2496"/>
      <c r="P145" s="2496"/>
      <c r="Q145" s="2496"/>
    </row>
    <row r="146" spans="2:17" s="2110" customFormat="1">
      <c r="B146" s="2496"/>
      <c r="C146" s="2496"/>
      <c r="D146" s="2496"/>
      <c r="E146" s="2496"/>
      <c r="F146" s="2496"/>
      <c r="G146" s="2496"/>
      <c r="H146" s="2496"/>
      <c r="I146" s="2496"/>
      <c r="J146" s="2496"/>
      <c r="K146" s="2496"/>
      <c r="L146" s="2496"/>
      <c r="M146" s="2496"/>
      <c r="N146" s="2496"/>
      <c r="O146" s="2496"/>
      <c r="P146" s="2496"/>
      <c r="Q146" s="2496"/>
    </row>
    <row r="147" spans="2:17" s="2110" customFormat="1">
      <c r="B147" s="2496"/>
      <c r="C147" s="2496"/>
      <c r="D147" s="2496"/>
      <c r="E147" s="2496"/>
      <c r="F147" s="2496"/>
      <c r="G147" s="2496"/>
      <c r="H147" s="2496"/>
      <c r="I147" s="2496"/>
      <c r="J147" s="2496"/>
      <c r="K147" s="2496"/>
      <c r="L147" s="2496"/>
      <c r="M147" s="2496"/>
      <c r="N147" s="2496"/>
      <c r="O147" s="2496"/>
      <c r="P147" s="2496"/>
      <c r="Q147" s="2496"/>
    </row>
    <row r="148" spans="2:17" s="2110" customFormat="1">
      <c r="B148" s="2496"/>
      <c r="C148" s="2496"/>
      <c r="D148" s="2496"/>
      <c r="E148" s="2496"/>
      <c r="F148" s="2496"/>
      <c r="G148" s="2496"/>
      <c r="H148" s="2496"/>
      <c r="I148" s="2496"/>
      <c r="J148" s="2496"/>
      <c r="K148" s="2496"/>
      <c r="L148" s="2496"/>
      <c r="M148" s="2496"/>
      <c r="N148" s="2496"/>
      <c r="O148" s="2496"/>
      <c r="P148" s="2496"/>
      <c r="Q148" s="2496"/>
    </row>
    <row r="149" spans="2:17" s="2110" customFormat="1">
      <c r="B149" s="2496"/>
      <c r="C149" s="2496"/>
      <c r="D149" s="2496"/>
      <c r="E149" s="2496"/>
      <c r="F149" s="2496"/>
      <c r="G149" s="2496"/>
      <c r="H149" s="2496"/>
      <c r="I149" s="2496"/>
      <c r="J149" s="2496"/>
      <c r="K149" s="2496"/>
      <c r="L149" s="2496"/>
      <c r="M149" s="2496"/>
      <c r="N149" s="2496"/>
      <c r="O149" s="2496"/>
      <c r="P149" s="2496"/>
      <c r="Q149" s="2496"/>
    </row>
    <row r="150" spans="2:17" s="2110" customFormat="1">
      <c r="B150" s="2496"/>
      <c r="C150" s="2496"/>
      <c r="D150" s="2496"/>
      <c r="E150" s="2496"/>
      <c r="F150" s="2496"/>
      <c r="G150" s="2496"/>
      <c r="H150" s="2496"/>
      <c r="I150" s="2496"/>
      <c r="J150" s="2496"/>
      <c r="K150" s="2496"/>
      <c r="L150" s="2496"/>
      <c r="M150" s="2496"/>
      <c r="N150" s="2496"/>
      <c r="O150" s="2496"/>
      <c r="P150" s="2496"/>
      <c r="Q150" s="2496"/>
    </row>
    <row r="151" spans="2:17" s="2110" customFormat="1">
      <c r="B151" s="2496"/>
      <c r="C151" s="2496"/>
      <c r="D151" s="2496"/>
      <c r="E151" s="2496"/>
      <c r="F151" s="2496"/>
      <c r="G151" s="2496"/>
      <c r="H151" s="2496"/>
      <c r="I151" s="2496"/>
      <c r="J151" s="2496"/>
      <c r="K151" s="2496"/>
      <c r="L151" s="2496"/>
      <c r="M151" s="2496"/>
      <c r="N151" s="2496"/>
      <c r="O151" s="2496"/>
      <c r="P151" s="2496"/>
      <c r="Q151" s="2496"/>
    </row>
    <row r="152" spans="2:17" s="2110" customFormat="1">
      <c r="B152" s="2496"/>
      <c r="C152" s="2496"/>
      <c r="D152" s="2496"/>
      <c r="E152" s="2496"/>
      <c r="F152" s="2496"/>
      <c r="G152" s="2496"/>
      <c r="H152" s="2496"/>
      <c r="I152" s="2496"/>
      <c r="J152" s="2496"/>
      <c r="K152" s="2496"/>
      <c r="L152" s="2496"/>
      <c r="M152" s="2496"/>
      <c r="N152" s="2496"/>
      <c r="O152" s="2496"/>
      <c r="P152" s="2496"/>
      <c r="Q152" s="2496"/>
    </row>
    <row r="153" spans="2:17" s="2110" customFormat="1">
      <c r="B153" s="2496"/>
      <c r="C153" s="2496"/>
      <c r="D153" s="2496"/>
      <c r="E153" s="2496"/>
      <c r="F153" s="2496"/>
      <c r="G153" s="2496"/>
      <c r="H153" s="2496"/>
      <c r="I153" s="2496"/>
      <c r="J153" s="2496"/>
      <c r="K153" s="2496"/>
      <c r="L153" s="2496"/>
      <c r="M153" s="2496"/>
      <c r="N153" s="2496"/>
      <c r="O153" s="2496"/>
      <c r="P153" s="2496"/>
      <c r="Q153" s="2496"/>
    </row>
    <row r="154" spans="2:17" s="2110" customFormat="1">
      <c r="B154" s="2496"/>
      <c r="C154" s="2496"/>
      <c r="D154" s="2496"/>
      <c r="E154" s="2496"/>
      <c r="F154" s="2496"/>
      <c r="G154" s="2496"/>
      <c r="H154" s="2496"/>
      <c r="I154" s="2496"/>
      <c r="J154" s="2496"/>
      <c r="K154" s="2496"/>
      <c r="L154" s="2496"/>
      <c r="M154" s="2496"/>
      <c r="N154" s="2496"/>
      <c r="O154" s="2496"/>
      <c r="P154" s="2496"/>
      <c r="Q154" s="2496"/>
    </row>
    <row r="155" spans="2:17" s="2110" customFormat="1">
      <c r="B155" s="2496"/>
      <c r="C155" s="2496"/>
      <c r="D155" s="2496"/>
      <c r="E155" s="2496"/>
      <c r="F155" s="2496"/>
      <c r="G155" s="2496"/>
      <c r="H155" s="2496"/>
      <c r="I155" s="2496"/>
      <c r="J155" s="2496"/>
      <c r="K155" s="2496"/>
      <c r="L155" s="2496"/>
      <c r="M155" s="2496"/>
      <c r="N155" s="2496"/>
      <c r="O155" s="2496"/>
      <c r="P155" s="2496"/>
      <c r="Q155" s="2496"/>
    </row>
    <row r="156" spans="2:17" s="2110" customFormat="1">
      <c r="B156" s="2496"/>
      <c r="C156" s="2496"/>
      <c r="D156" s="2496"/>
      <c r="E156" s="2496"/>
      <c r="F156" s="2496"/>
      <c r="G156" s="2496"/>
      <c r="H156" s="2496"/>
      <c r="I156" s="2496"/>
      <c r="J156" s="2496"/>
      <c r="K156" s="2496"/>
      <c r="L156" s="2496"/>
      <c r="M156" s="2496"/>
      <c r="N156" s="2496"/>
      <c r="O156" s="2496"/>
      <c r="P156" s="2496"/>
      <c r="Q156" s="2496"/>
    </row>
    <row r="157" spans="2:17" s="2110" customFormat="1">
      <c r="B157" s="2496"/>
      <c r="C157" s="2496"/>
      <c r="D157" s="2496"/>
      <c r="E157" s="2496"/>
      <c r="F157" s="2496"/>
      <c r="G157" s="2496"/>
      <c r="H157" s="2496"/>
      <c r="I157" s="2496"/>
      <c r="J157" s="2496"/>
      <c r="K157" s="2496"/>
      <c r="L157" s="2496"/>
      <c r="M157" s="2496"/>
      <c r="N157" s="2496"/>
      <c r="O157" s="2496"/>
      <c r="P157" s="2496"/>
      <c r="Q157" s="2496"/>
    </row>
    <row r="158" spans="2:17" s="2110" customFormat="1">
      <c r="B158" s="2496"/>
      <c r="C158" s="2496"/>
      <c r="D158" s="2496"/>
      <c r="E158" s="2496"/>
      <c r="F158" s="2496"/>
      <c r="G158" s="2496"/>
      <c r="H158" s="2496"/>
      <c r="I158" s="2496"/>
      <c r="J158" s="2496"/>
      <c r="K158" s="2496"/>
      <c r="L158" s="2496"/>
      <c r="M158" s="2496"/>
      <c r="N158" s="2496"/>
      <c r="O158" s="2496"/>
      <c r="P158" s="2496"/>
      <c r="Q158" s="2496"/>
    </row>
    <row r="159" spans="2:17" s="2110" customFormat="1">
      <c r="B159" s="2496"/>
      <c r="C159" s="2496"/>
      <c r="D159" s="2496"/>
      <c r="E159" s="2496"/>
      <c r="F159" s="2496"/>
      <c r="G159" s="2496"/>
      <c r="H159" s="2496"/>
      <c r="I159" s="2496"/>
      <c r="J159" s="2496"/>
      <c r="K159" s="2496"/>
      <c r="L159" s="2496"/>
      <c r="M159" s="2496"/>
      <c r="N159" s="2496"/>
      <c r="O159" s="2496"/>
      <c r="P159" s="2496"/>
      <c r="Q159" s="2496"/>
    </row>
    <row r="160" spans="2:17" s="2110" customFormat="1">
      <c r="B160" s="2496"/>
      <c r="C160" s="2496"/>
      <c r="D160" s="2496"/>
      <c r="E160" s="2496"/>
      <c r="F160" s="2496"/>
      <c r="G160" s="2496"/>
      <c r="H160" s="2496"/>
      <c r="I160" s="2496"/>
      <c r="J160" s="2496"/>
      <c r="K160" s="2496"/>
      <c r="L160" s="2496"/>
      <c r="M160" s="2496"/>
      <c r="N160" s="2496"/>
      <c r="O160" s="2496"/>
      <c r="P160" s="2496"/>
      <c r="Q160" s="2496"/>
    </row>
    <row r="161" spans="2:17" s="2110" customFormat="1">
      <c r="B161" s="2496"/>
      <c r="C161" s="2496"/>
      <c r="D161" s="2496"/>
      <c r="E161" s="2496"/>
      <c r="F161" s="2496"/>
      <c r="G161" s="2496"/>
      <c r="H161" s="2496"/>
      <c r="I161" s="2496"/>
      <c r="J161" s="2496"/>
      <c r="K161" s="2496"/>
      <c r="L161" s="2496"/>
      <c r="M161" s="2496"/>
      <c r="N161" s="2496"/>
      <c r="O161" s="2496"/>
      <c r="P161" s="2496"/>
      <c r="Q161" s="2496"/>
    </row>
    <row r="162" spans="2:17" s="2110" customFormat="1">
      <c r="B162" s="2496"/>
      <c r="C162" s="2496"/>
      <c r="D162" s="2496"/>
      <c r="E162" s="2496"/>
      <c r="F162" s="2496"/>
      <c r="G162" s="2496"/>
      <c r="H162" s="2496"/>
      <c r="I162" s="2496"/>
      <c r="J162" s="2496"/>
      <c r="K162" s="2496"/>
      <c r="L162" s="2496"/>
      <c r="M162" s="2496"/>
      <c r="N162" s="2496"/>
      <c r="O162" s="2496"/>
      <c r="P162" s="2496"/>
      <c r="Q162" s="2496"/>
    </row>
    <row r="163" spans="2:17" s="2110" customFormat="1">
      <c r="B163" s="2496"/>
      <c r="C163" s="2496"/>
      <c r="D163" s="2496"/>
      <c r="E163" s="2496"/>
      <c r="F163" s="2496"/>
      <c r="G163" s="2496"/>
      <c r="H163" s="2496"/>
      <c r="I163" s="2496"/>
      <c r="J163" s="2496"/>
      <c r="K163" s="2496"/>
      <c r="L163" s="2496"/>
      <c r="M163" s="2496"/>
      <c r="N163" s="2496"/>
      <c r="O163" s="2496"/>
      <c r="P163" s="2496"/>
      <c r="Q163" s="2496"/>
    </row>
    <row r="164" spans="2:17" s="2110" customFormat="1">
      <c r="B164" s="2496"/>
      <c r="C164" s="2496"/>
      <c r="D164" s="2496"/>
      <c r="E164" s="2496"/>
      <c r="F164" s="2496"/>
      <c r="G164" s="2496"/>
      <c r="H164" s="2496"/>
      <c r="I164" s="2496"/>
      <c r="J164" s="2496"/>
      <c r="K164" s="2496"/>
      <c r="L164" s="2496"/>
      <c r="M164" s="2496"/>
      <c r="N164" s="2496"/>
      <c r="O164" s="2496"/>
      <c r="P164" s="2496"/>
      <c r="Q164" s="2496"/>
    </row>
    <row r="165" spans="2:17" s="2110" customFormat="1">
      <c r="B165" s="2496"/>
      <c r="C165" s="2496"/>
      <c r="D165" s="2496"/>
      <c r="E165" s="2496"/>
      <c r="F165" s="2496"/>
      <c r="G165" s="2496"/>
      <c r="H165" s="2496"/>
      <c r="I165" s="2496"/>
      <c r="J165" s="2496"/>
      <c r="K165" s="2496"/>
      <c r="L165" s="2496"/>
      <c r="M165" s="2496"/>
      <c r="N165" s="2496"/>
      <c r="O165" s="2496"/>
      <c r="P165" s="2496"/>
      <c r="Q165" s="2496"/>
    </row>
    <row r="166" spans="2:17" s="2110" customFormat="1">
      <c r="B166" s="2496"/>
      <c r="C166" s="2496"/>
      <c r="D166" s="2496"/>
      <c r="E166" s="2496"/>
      <c r="F166" s="2496"/>
      <c r="G166" s="2496"/>
      <c r="H166" s="2496"/>
      <c r="I166" s="2496"/>
      <c r="J166" s="2496"/>
      <c r="K166" s="2496"/>
      <c r="L166" s="2496"/>
      <c r="M166" s="2496"/>
      <c r="N166" s="2496"/>
      <c r="O166" s="2496"/>
      <c r="P166" s="2496"/>
      <c r="Q166" s="2496"/>
    </row>
    <row r="167" spans="2:17" s="2110" customFormat="1">
      <c r="B167" s="2496"/>
      <c r="C167" s="2496"/>
      <c r="D167" s="2496"/>
      <c r="E167" s="2496"/>
      <c r="F167" s="2496"/>
      <c r="G167" s="2496"/>
      <c r="H167" s="2496"/>
      <c r="I167" s="2496"/>
      <c r="J167" s="2496"/>
      <c r="K167" s="2496"/>
      <c r="L167" s="2496"/>
      <c r="M167" s="2496"/>
      <c r="N167" s="2496"/>
      <c r="O167" s="2496"/>
      <c r="P167" s="2496"/>
      <c r="Q167" s="2496"/>
    </row>
    <row r="168" spans="2:17" s="2110" customFormat="1">
      <c r="B168" s="2496"/>
      <c r="C168" s="2496"/>
      <c r="D168" s="2496"/>
      <c r="E168" s="2496"/>
      <c r="F168" s="2496"/>
      <c r="G168" s="2496"/>
      <c r="H168" s="2496"/>
      <c r="I168" s="2496"/>
      <c r="J168" s="2496"/>
      <c r="K168" s="2496"/>
      <c r="L168" s="2496"/>
      <c r="M168" s="2496"/>
      <c r="N168" s="2496"/>
      <c r="O168" s="2496"/>
      <c r="P168" s="2496"/>
      <c r="Q168" s="2496"/>
    </row>
    <row r="169" spans="2:17" s="2110" customFormat="1">
      <c r="B169" s="2496"/>
      <c r="C169" s="2496"/>
      <c r="D169" s="2496"/>
      <c r="E169" s="2496"/>
      <c r="F169" s="2496"/>
      <c r="G169" s="2496"/>
      <c r="H169" s="2496"/>
      <c r="I169" s="2496"/>
      <c r="J169" s="2496"/>
      <c r="K169" s="2496"/>
      <c r="L169" s="2496"/>
      <c r="M169" s="2496"/>
      <c r="N169" s="2496"/>
      <c r="O169" s="2496"/>
      <c r="P169" s="2496"/>
      <c r="Q169" s="2496"/>
    </row>
    <row r="170" spans="2:17" s="2110" customFormat="1">
      <c r="B170" s="2496"/>
      <c r="C170" s="2496"/>
      <c r="D170" s="2496"/>
      <c r="E170" s="2496"/>
      <c r="F170" s="2496"/>
      <c r="G170" s="2496"/>
      <c r="H170" s="2496"/>
      <c r="I170" s="2496"/>
      <c r="J170" s="2496"/>
      <c r="K170" s="2496"/>
      <c r="L170" s="2496"/>
      <c r="M170" s="2496"/>
      <c r="N170" s="2496"/>
      <c r="O170" s="2496"/>
      <c r="P170" s="2496"/>
      <c r="Q170" s="2496"/>
    </row>
    <row r="171" spans="2:17" s="2110" customFormat="1">
      <c r="B171" s="2496"/>
      <c r="C171" s="2496"/>
      <c r="D171" s="2496"/>
      <c r="E171" s="2496"/>
      <c r="F171" s="2496"/>
      <c r="G171" s="2496"/>
      <c r="H171" s="2496"/>
      <c r="I171" s="2496"/>
      <c r="J171" s="2496"/>
      <c r="K171" s="2496"/>
      <c r="L171" s="2496"/>
      <c r="M171" s="2496"/>
      <c r="N171" s="2496"/>
      <c r="O171" s="2496"/>
      <c r="P171" s="2496"/>
      <c r="Q171" s="2496"/>
    </row>
    <row r="172" spans="2:17" s="2110" customFormat="1">
      <c r="B172" s="2496"/>
      <c r="C172" s="2496"/>
      <c r="D172" s="2496"/>
      <c r="E172" s="2496"/>
      <c r="F172" s="2496"/>
      <c r="G172" s="2496"/>
      <c r="H172" s="2496"/>
      <c r="I172" s="2496"/>
      <c r="J172" s="2496"/>
      <c r="K172" s="2496"/>
      <c r="L172" s="2496"/>
      <c r="M172" s="2496"/>
      <c r="N172" s="2496"/>
      <c r="O172" s="2496"/>
      <c r="P172" s="2496"/>
      <c r="Q172" s="2496"/>
    </row>
    <row r="173" spans="2:17" s="2110" customFormat="1">
      <c r="B173" s="2496"/>
      <c r="C173" s="2496"/>
      <c r="D173" s="2496"/>
      <c r="E173" s="2496"/>
      <c r="F173" s="2496"/>
      <c r="G173" s="2496"/>
      <c r="H173" s="2496"/>
      <c r="I173" s="2496"/>
      <c r="J173" s="2496"/>
      <c r="K173" s="2496"/>
      <c r="L173" s="2496"/>
      <c r="M173" s="2496"/>
      <c r="N173" s="2496"/>
      <c r="O173" s="2496"/>
      <c r="P173" s="2496"/>
      <c r="Q173" s="2496"/>
    </row>
    <row r="174" spans="2:17" s="2110" customFormat="1">
      <c r="B174" s="2496"/>
      <c r="C174" s="2496"/>
      <c r="D174" s="2496"/>
      <c r="E174" s="2496"/>
      <c r="F174" s="2496"/>
      <c r="G174" s="2496"/>
      <c r="H174" s="2496"/>
      <c r="I174" s="2496"/>
      <c r="J174" s="2496"/>
      <c r="K174" s="2496"/>
      <c r="L174" s="2496"/>
      <c r="M174" s="2496"/>
      <c r="N174" s="2496"/>
      <c r="O174" s="2496"/>
      <c r="P174" s="2496"/>
      <c r="Q174" s="2496"/>
    </row>
    <row r="175" spans="2:17" s="2110" customFormat="1">
      <c r="B175" s="2496"/>
      <c r="C175" s="2496"/>
      <c r="D175" s="2496"/>
      <c r="E175" s="2496"/>
      <c r="F175" s="2496"/>
      <c r="G175" s="2496"/>
      <c r="H175" s="2496"/>
      <c r="I175" s="2496"/>
      <c r="J175" s="2496"/>
      <c r="K175" s="2496"/>
      <c r="L175" s="2496"/>
      <c r="M175" s="2496"/>
      <c r="N175" s="2496"/>
      <c r="O175" s="2496"/>
      <c r="P175" s="2496"/>
      <c r="Q175" s="2496"/>
    </row>
    <row r="176" spans="2:17" s="2110" customFormat="1">
      <c r="B176" s="2496"/>
      <c r="C176" s="2496"/>
      <c r="D176" s="2496"/>
      <c r="E176" s="2496"/>
      <c r="F176" s="2496"/>
      <c r="G176" s="2496"/>
      <c r="H176" s="2496"/>
      <c r="I176" s="2496"/>
      <c r="J176" s="2496"/>
      <c r="K176" s="2496"/>
      <c r="L176" s="2496"/>
      <c r="M176" s="2496"/>
      <c r="N176" s="2496"/>
      <c r="O176" s="2496"/>
      <c r="P176" s="2496"/>
      <c r="Q176" s="2496"/>
    </row>
    <row r="177" spans="1:17" s="2110" customFormat="1">
      <c r="B177" s="2496"/>
      <c r="C177" s="2496"/>
      <c r="D177" s="2496"/>
      <c r="E177" s="2496"/>
      <c r="F177" s="2496"/>
      <c r="G177" s="2496"/>
      <c r="H177" s="2496"/>
      <c r="I177" s="2496"/>
      <c r="J177" s="2496"/>
      <c r="K177" s="2496"/>
      <c r="L177" s="2496"/>
      <c r="M177" s="2496"/>
      <c r="N177" s="2496"/>
      <c r="O177" s="2496"/>
      <c r="P177" s="2496"/>
      <c r="Q177" s="2496"/>
    </row>
    <row r="178" spans="1:17" s="2110" customFormat="1">
      <c r="B178" s="2496"/>
      <c r="C178" s="2496"/>
      <c r="D178" s="2496"/>
      <c r="E178" s="2496"/>
      <c r="F178" s="2496"/>
      <c r="G178" s="2496"/>
      <c r="H178" s="2496"/>
      <c r="I178" s="2496"/>
      <c r="J178" s="2496"/>
      <c r="K178" s="2496"/>
      <c r="L178" s="2496"/>
      <c r="M178" s="2496"/>
      <c r="N178" s="2496"/>
      <c r="O178" s="2496"/>
      <c r="P178" s="2496"/>
      <c r="Q178" s="2496"/>
    </row>
    <row r="179" spans="1:17" s="2110" customFormat="1">
      <c r="B179" s="2496"/>
      <c r="C179" s="2496"/>
      <c r="D179" s="2496"/>
      <c r="E179" s="2496"/>
      <c r="F179" s="2496"/>
      <c r="G179" s="2496"/>
      <c r="H179" s="2496"/>
      <c r="I179" s="2496"/>
      <c r="J179" s="2496"/>
      <c r="K179" s="2496"/>
      <c r="L179" s="2496"/>
      <c r="M179" s="2496"/>
      <c r="N179" s="2496"/>
      <c r="O179" s="2496"/>
      <c r="P179" s="2496"/>
      <c r="Q179" s="2496"/>
    </row>
    <row r="180" spans="1:17" s="2110" customFormat="1">
      <c r="B180" s="2496"/>
      <c r="C180" s="2496"/>
      <c r="D180" s="2496"/>
      <c r="E180" s="2496"/>
      <c r="F180" s="2496"/>
      <c r="G180" s="2496"/>
      <c r="H180" s="2496"/>
      <c r="I180" s="2496"/>
      <c r="J180" s="2496"/>
      <c r="K180" s="2496"/>
      <c r="L180" s="2496"/>
      <c r="M180" s="2496"/>
      <c r="N180" s="2496"/>
      <c r="O180" s="2496"/>
      <c r="P180" s="2496"/>
      <c r="Q180" s="2496"/>
    </row>
    <row r="181" spans="1:17" s="2110" customFormat="1">
      <c r="B181" s="2496"/>
      <c r="C181" s="2496"/>
      <c r="D181" s="2496"/>
      <c r="E181" s="2496"/>
      <c r="F181" s="2496"/>
      <c r="G181" s="2496"/>
      <c r="H181" s="2496"/>
      <c r="I181" s="2496"/>
      <c r="J181" s="2496"/>
      <c r="K181" s="2496"/>
      <c r="L181" s="2496"/>
      <c r="M181" s="2496"/>
      <c r="N181" s="2496"/>
      <c r="O181" s="2496"/>
      <c r="P181" s="2496"/>
      <c r="Q181" s="2496"/>
    </row>
    <row r="182" spans="1:17" s="2110" customFormat="1">
      <c r="B182" s="2496"/>
      <c r="C182" s="2496"/>
      <c r="D182" s="2496"/>
      <c r="E182" s="2496"/>
      <c r="F182" s="2496"/>
      <c r="G182" s="2496"/>
      <c r="H182" s="2496"/>
      <c r="I182" s="2496"/>
      <c r="J182" s="2496"/>
      <c r="K182" s="2496"/>
      <c r="L182" s="2496"/>
      <c r="M182" s="2496"/>
      <c r="N182" s="2496"/>
      <c r="O182" s="2496"/>
      <c r="P182" s="2496"/>
      <c r="Q182" s="2496"/>
    </row>
    <row r="183" spans="1:17" s="2110" customFormat="1">
      <c r="B183" s="2496"/>
      <c r="C183" s="2496"/>
      <c r="D183" s="2496"/>
      <c r="E183" s="2496"/>
      <c r="F183" s="2496"/>
      <c r="G183" s="2496"/>
      <c r="H183" s="2496"/>
      <c r="I183" s="2496"/>
      <c r="J183" s="2496"/>
      <c r="K183" s="2496"/>
      <c r="L183" s="2496"/>
      <c r="M183" s="2496"/>
      <c r="N183" s="2496"/>
      <c r="O183" s="2496"/>
      <c r="P183" s="2496"/>
      <c r="Q183" s="2496"/>
    </row>
    <row r="184" spans="1:17" s="2110" customFormat="1">
      <c r="B184" s="2496"/>
      <c r="C184" s="2496"/>
      <c r="D184" s="2496"/>
      <c r="E184" s="2496"/>
      <c r="F184" s="2496"/>
      <c r="G184" s="2496"/>
      <c r="H184" s="2496"/>
      <c r="I184" s="2496"/>
      <c r="J184" s="2496"/>
      <c r="K184" s="2496"/>
      <c r="L184" s="2496"/>
      <c r="M184" s="2496"/>
      <c r="N184" s="2496"/>
      <c r="O184" s="2496"/>
      <c r="P184" s="2496"/>
      <c r="Q184" s="2496"/>
    </row>
    <row r="185" spans="1:17" s="2110" customFormat="1">
      <c r="B185" s="2496"/>
      <c r="C185" s="2496"/>
      <c r="D185" s="2496"/>
      <c r="E185" s="2496"/>
      <c r="F185" s="2496"/>
      <c r="G185" s="2496"/>
      <c r="H185" s="2496"/>
      <c r="I185" s="2496"/>
      <c r="J185" s="2496"/>
      <c r="K185" s="2496"/>
      <c r="L185" s="2496"/>
      <c r="M185" s="2496"/>
      <c r="N185" s="2496"/>
      <c r="O185" s="2496"/>
      <c r="P185" s="2496"/>
      <c r="Q185" s="2496"/>
    </row>
    <row r="186" spans="1:17">
      <c r="A186" s="2110"/>
      <c r="B186" s="2496"/>
      <c r="C186" s="2496"/>
      <c r="E186" s="2496"/>
      <c r="F186" s="2496"/>
      <c r="G186" s="2496"/>
    </row>
    <row r="187" spans="1:17">
      <c r="A187" s="2110"/>
      <c r="B187" s="2496"/>
      <c r="C187" s="2496"/>
      <c r="E187" s="2496"/>
      <c r="F187" s="2496"/>
      <c r="G187" s="2496"/>
    </row>
  </sheetData>
  <sheetProtection password="CEE9" sheet="1" objects="1" scenarios="1" formatCells="0" formatColumns="0" formatRows="0"/>
  <mergeCells count="1">
    <mergeCell ref="A1:G1"/>
  </mergeCells>
  <phoneticPr fontId="226" type="noConversion"/>
  <dataValidations count="1">
    <dataValidation type="list" allowBlank="1" showInputMessage="1" showErrorMessage="1" sqref="G21 C23" xr:uid="{00000000-0002-0000-1100-000000000000}">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K26"/>
  <sheetViews>
    <sheetView view="pageBreakPreview" zoomScale="80" zoomScaleNormal="80" workbookViewId="0">
      <selection activeCell="O13" sqref="O13"/>
    </sheetView>
  </sheetViews>
  <sheetFormatPr defaultColWidth="9" defaultRowHeight="13.5"/>
  <cols>
    <col min="1" max="1" width="25" style="2481" customWidth="1"/>
    <col min="2" max="9" width="15.75" style="2481" customWidth="1"/>
    <col min="10" max="16384" width="9" style="2481"/>
  </cols>
  <sheetData>
    <row r="1" spans="1:11" ht="16.5">
      <c r="A1" s="2482" t="s">
        <v>805</v>
      </c>
      <c r="B1" s="2482">
        <f>SUM(B14:B23)</f>
        <v>27207.47</v>
      </c>
      <c r="C1" s="2483"/>
      <c r="D1" s="2483"/>
      <c r="E1" s="2483"/>
      <c r="F1" s="2483"/>
      <c r="G1" s="2484"/>
      <c r="H1" s="2484"/>
      <c r="I1" s="2484"/>
      <c r="J1" s="2484"/>
      <c r="K1" s="2484"/>
    </row>
    <row r="2" spans="1:11" ht="16.5">
      <c r="A2" s="2482" t="s">
        <v>806</v>
      </c>
      <c r="B2" s="2482">
        <f>SUM(C14:C23)</f>
        <v>0</v>
      </c>
      <c r="C2" s="2483"/>
      <c r="D2" s="2483"/>
      <c r="E2" s="2483"/>
      <c r="F2" s="2483"/>
      <c r="G2" s="2484"/>
      <c r="H2" s="2484"/>
      <c r="I2" s="2484"/>
      <c r="J2" s="2484"/>
      <c r="K2" s="2484"/>
    </row>
    <row r="3" spans="1:11" ht="16.5">
      <c r="A3" s="2482" t="s">
        <v>807</v>
      </c>
      <c r="B3" s="2485">
        <f>项目基本情况!D3</f>
        <v>45910</v>
      </c>
      <c r="C3" s="2483"/>
      <c r="D3" s="2483"/>
      <c r="E3" s="2483"/>
      <c r="F3" s="2483"/>
      <c r="G3" s="2484"/>
      <c r="H3" s="2484"/>
      <c r="I3" s="2484"/>
      <c r="J3" s="2484"/>
      <c r="K3" s="2484"/>
    </row>
    <row r="4" spans="1:11" ht="33">
      <c r="A4" s="2482" t="s">
        <v>808</v>
      </c>
      <c r="B4" s="2482" t="s">
        <v>809</v>
      </c>
      <c r="C4" s="2482" t="s">
        <v>810</v>
      </c>
      <c r="D4" s="2482" t="s">
        <v>811</v>
      </c>
      <c r="E4" s="2483"/>
      <c r="F4" s="2484"/>
      <c r="G4" s="2484"/>
      <c r="H4" s="2484"/>
      <c r="I4" s="2484"/>
      <c r="J4" s="2484"/>
      <c r="K4" s="2484"/>
    </row>
    <row r="5" spans="1:11" ht="16.5">
      <c r="A5" s="2482" t="s">
        <v>812</v>
      </c>
      <c r="B5" s="2482">
        <f ca="1">SUM(D14:D23)</f>
        <v>63256</v>
      </c>
      <c r="C5" s="2482">
        <f ca="1">IF(B5=D14,结果表!H102,ROUND(B5*10000/$B$1,0))</f>
        <v>23249</v>
      </c>
      <c r="D5" s="2482" t="e">
        <f ca="1">ROUND(B5*10000/$B$2,0)</f>
        <v>#DIV/0!</v>
      </c>
      <c r="E5" s="2483"/>
      <c r="F5" s="2484"/>
      <c r="G5" s="2484"/>
      <c r="H5" s="2484"/>
      <c r="I5" s="2484"/>
      <c r="J5" s="2484"/>
      <c r="K5" s="2484"/>
    </row>
    <row r="6" spans="1:11" ht="16.5">
      <c r="A6" s="2482" t="s">
        <v>813</v>
      </c>
      <c r="B6" s="2482">
        <f ca="1">SUM(G14:G23)</f>
        <v>63256</v>
      </c>
      <c r="C6" s="2482">
        <f ca="1">IF(B6=G14,结果表!H108,ROUND(B6*10000/$B$1,0))</f>
        <v>23249</v>
      </c>
      <c r="D6" s="2482" t="e">
        <f ca="1">ROUND(B6*10000/$B$2,0)</f>
        <v>#DIV/0!</v>
      </c>
      <c r="E6" s="2483"/>
      <c r="F6" s="2484"/>
      <c r="G6" s="2484"/>
      <c r="H6" s="2484"/>
      <c r="I6" s="2484"/>
      <c r="J6" s="2484"/>
      <c r="K6" s="2484"/>
    </row>
    <row r="7" spans="1:11" ht="16.5">
      <c r="A7" s="2482" t="s">
        <v>814</v>
      </c>
      <c r="B7" s="2482">
        <f>SUM(H14:H23)</f>
        <v>0</v>
      </c>
      <c r="C7" s="2482" t="str">
        <f>IF(B7=H14,结果表!H110,ROUND(B7*10000/$B$1,0))</f>
        <v>——</v>
      </c>
      <c r="D7" s="2482" t="e">
        <f>ROUND(B7*10000/$B$2,0)</f>
        <v>#DIV/0!</v>
      </c>
      <c r="E7" s="2483"/>
      <c r="F7" s="2484"/>
      <c r="G7" s="2484"/>
      <c r="H7" s="2484"/>
      <c r="I7" s="2484"/>
      <c r="J7" s="2484"/>
      <c r="K7" s="2484"/>
    </row>
    <row r="8" spans="1:11" ht="16.5">
      <c r="A8" s="2482" t="s">
        <v>374</v>
      </c>
      <c r="B8" s="2482">
        <f>SUM(I14:I23)</f>
        <v>0</v>
      </c>
      <c r="C8" s="2482" t="str">
        <f>IF(B8=I14,结果表!H112,ROUND(B8*10000/$B$1,0))</f>
        <v>——</v>
      </c>
      <c r="D8" s="2482" t="e">
        <f>ROUND(B8*10000/$B$2,0)</f>
        <v>#DIV/0!</v>
      </c>
      <c r="E8" s="2483"/>
      <c r="F8" s="2484"/>
      <c r="G8" s="2484"/>
      <c r="H8" s="2484"/>
      <c r="I8" s="2484"/>
      <c r="J8" s="2484"/>
      <c r="K8" s="2484"/>
    </row>
    <row r="9" spans="1:11" ht="16.5">
      <c r="A9" s="2482" t="s">
        <v>815</v>
      </c>
      <c r="B9" s="2486"/>
      <c r="C9" s="2483"/>
      <c r="D9" s="2483"/>
      <c r="E9" s="2483"/>
      <c r="F9" s="2484"/>
      <c r="G9" s="2484"/>
      <c r="H9" s="2484"/>
      <c r="I9" s="2484"/>
      <c r="J9" s="2484"/>
      <c r="K9" s="2484"/>
    </row>
    <row r="10" spans="1:11" ht="16.5">
      <c r="A10" s="2482" t="s">
        <v>570</v>
      </c>
      <c r="B10" s="2482">
        <f>IF(E10="",0,ROUND(B1*(E10*365/G10)/10000,0))</f>
        <v>0</v>
      </c>
      <c r="C10" s="2482" t="s">
        <v>816</v>
      </c>
      <c r="D10" s="2482" t="s">
        <v>570</v>
      </c>
      <c r="E10" s="2487"/>
      <c r="F10" s="2488" t="s">
        <v>817</v>
      </c>
      <c r="G10" s="2489"/>
      <c r="H10" s="2484"/>
      <c r="I10" s="2484"/>
      <c r="J10" s="2484"/>
      <c r="K10" s="2484"/>
    </row>
    <row r="11" spans="1:11" ht="16.5">
      <c r="A11" s="2482" t="s">
        <v>818</v>
      </c>
      <c r="B11" s="2486"/>
      <c r="C11" s="2483"/>
      <c r="D11" s="2483"/>
      <c r="E11" s="2483"/>
      <c r="F11" s="2484"/>
      <c r="G11" s="2484"/>
      <c r="H11" s="2484"/>
      <c r="I11" s="2484"/>
      <c r="J11" s="2484"/>
      <c r="K11" s="2484"/>
    </row>
    <row r="12" spans="1:11" ht="16.5">
      <c r="A12" s="2483"/>
      <c r="B12" s="2483"/>
      <c r="C12" s="2483"/>
      <c r="D12" s="2483"/>
      <c r="E12" s="2483"/>
      <c r="F12" s="2484"/>
      <c r="G12" s="2484"/>
      <c r="H12" s="2484"/>
      <c r="I12" s="2484"/>
      <c r="J12" s="2484"/>
      <c r="K12" s="2484"/>
    </row>
    <row r="13" spans="1:11" ht="33">
      <c r="A13" s="2490" t="s">
        <v>819</v>
      </c>
      <c r="B13" s="2491" t="s">
        <v>805</v>
      </c>
      <c r="C13" s="2491" t="s">
        <v>806</v>
      </c>
      <c r="D13" s="2491" t="s">
        <v>820</v>
      </c>
      <c r="E13" s="2482" t="s">
        <v>810</v>
      </c>
      <c r="F13" s="2482" t="s">
        <v>811</v>
      </c>
      <c r="G13" s="2491" t="s">
        <v>821</v>
      </c>
      <c r="H13" s="2491" t="s">
        <v>822</v>
      </c>
      <c r="I13" s="2491" t="s">
        <v>823</v>
      </c>
      <c r="J13" s="2484"/>
      <c r="K13" s="2484"/>
    </row>
    <row r="14" spans="1:11" ht="16.5">
      <c r="A14" s="2492" t="s">
        <v>824</v>
      </c>
      <c r="B14" s="2493">
        <f>'数据-汇总表'!E3</f>
        <v>27207.47</v>
      </c>
      <c r="C14" s="2493"/>
      <c r="D14" s="2493">
        <f ca="1">结果表!G19</f>
        <v>63256</v>
      </c>
      <c r="E14" s="2493">
        <f ca="1">ROUND(D14*10000/B14,0)</f>
        <v>23249</v>
      </c>
      <c r="F14" s="2493" t="e">
        <f ca="1">ROUND(D14*10000/C14,0)</f>
        <v>#DIV/0!</v>
      </c>
      <c r="G14" s="2493">
        <f ca="1">D14</f>
        <v>63256</v>
      </c>
      <c r="H14" s="2493"/>
      <c r="I14" s="2493"/>
      <c r="J14" s="2484"/>
      <c r="K14" s="2484"/>
    </row>
    <row r="15" spans="1:11" ht="16.5">
      <c r="A15" s="2492" t="s">
        <v>825</v>
      </c>
      <c r="B15" s="2492"/>
      <c r="C15" s="2492"/>
      <c r="D15" s="2492"/>
      <c r="E15" s="2493" t="e">
        <f t="shared" ref="E15:E23" si="0">ROUND(D15*10000/B15,0)</f>
        <v>#DIV/0!</v>
      </c>
      <c r="F15" s="2493" t="e">
        <f t="shared" ref="F15:F23" si="1">ROUND(D15*10000/C15,0)</f>
        <v>#DIV/0!</v>
      </c>
      <c r="G15" s="2486"/>
      <c r="H15" s="2486"/>
      <c r="I15" s="2492"/>
      <c r="J15" s="2484"/>
      <c r="K15" s="2484"/>
    </row>
    <row r="16" spans="1:11" ht="16.5">
      <c r="A16" s="2492" t="s">
        <v>826</v>
      </c>
      <c r="B16" s="2492"/>
      <c r="C16" s="2492"/>
      <c r="D16" s="2492"/>
      <c r="E16" s="2493" t="e">
        <f t="shared" si="0"/>
        <v>#DIV/0!</v>
      </c>
      <c r="F16" s="2493" t="e">
        <f t="shared" si="1"/>
        <v>#DIV/0!</v>
      </c>
      <c r="G16" s="2486"/>
      <c r="H16" s="2486"/>
      <c r="I16" s="2492"/>
      <c r="J16" s="2484"/>
      <c r="K16" s="2484"/>
    </row>
    <row r="17" spans="1:11" ht="16.5">
      <c r="A17" s="2492" t="s">
        <v>827</v>
      </c>
      <c r="B17" s="2492"/>
      <c r="C17" s="2492"/>
      <c r="D17" s="2492"/>
      <c r="E17" s="2493" t="e">
        <f t="shared" si="0"/>
        <v>#DIV/0!</v>
      </c>
      <c r="F17" s="2493" t="e">
        <f t="shared" si="1"/>
        <v>#DIV/0!</v>
      </c>
      <c r="G17" s="2486"/>
      <c r="H17" s="2486"/>
      <c r="I17" s="2492"/>
      <c r="J17" s="2484"/>
      <c r="K17" s="2484"/>
    </row>
    <row r="18" spans="1:11" ht="16.5">
      <c r="A18" s="2492" t="s">
        <v>828</v>
      </c>
      <c r="B18" s="2492"/>
      <c r="C18" s="2492"/>
      <c r="D18" s="2492"/>
      <c r="E18" s="2493" t="e">
        <f t="shared" si="0"/>
        <v>#DIV/0!</v>
      </c>
      <c r="F18" s="2493" t="e">
        <f t="shared" si="1"/>
        <v>#DIV/0!</v>
      </c>
      <c r="G18" s="2492"/>
      <c r="H18" s="2492"/>
      <c r="I18" s="2492"/>
      <c r="J18" s="2484"/>
      <c r="K18" s="2484"/>
    </row>
    <row r="19" spans="1:11" ht="16.5">
      <c r="A19" s="2492" t="s">
        <v>829</v>
      </c>
      <c r="B19" s="2492"/>
      <c r="C19" s="2492"/>
      <c r="D19" s="2492"/>
      <c r="E19" s="2493" t="e">
        <f t="shared" si="0"/>
        <v>#DIV/0!</v>
      </c>
      <c r="F19" s="2493" t="e">
        <f t="shared" si="1"/>
        <v>#DIV/0!</v>
      </c>
      <c r="G19" s="2492"/>
      <c r="H19" s="2492"/>
      <c r="I19" s="2492"/>
      <c r="J19" s="2484"/>
      <c r="K19" s="2484"/>
    </row>
    <row r="20" spans="1:11" ht="16.5">
      <c r="A20" s="2492" t="s">
        <v>830</v>
      </c>
      <c r="B20" s="2492"/>
      <c r="C20" s="2492"/>
      <c r="D20" s="2492"/>
      <c r="E20" s="2493" t="e">
        <f t="shared" si="0"/>
        <v>#DIV/0!</v>
      </c>
      <c r="F20" s="2493" t="e">
        <f t="shared" si="1"/>
        <v>#DIV/0!</v>
      </c>
      <c r="G20" s="2492"/>
      <c r="H20" s="2492"/>
      <c r="I20" s="2492"/>
      <c r="J20" s="2484"/>
      <c r="K20" s="2484"/>
    </row>
    <row r="21" spans="1:11" ht="16.5">
      <c r="A21" s="2492" t="s">
        <v>831</v>
      </c>
      <c r="B21" s="2492"/>
      <c r="C21" s="2492"/>
      <c r="D21" s="2492"/>
      <c r="E21" s="2493" t="e">
        <f t="shared" si="0"/>
        <v>#DIV/0!</v>
      </c>
      <c r="F21" s="2493" t="e">
        <f t="shared" si="1"/>
        <v>#DIV/0!</v>
      </c>
      <c r="G21" s="2492"/>
      <c r="H21" s="2492"/>
      <c r="I21" s="2492"/>
      <c r="J21" s="2484"/>
      <c r="K21" s="2484"/>
    </row>
    <row r="22" spans="1:11" ht="16.5">
      <c r="A22" s="2492" t="s">
        <v>832</v>
      </c>
      <c r="B22" s="2492"/>
      <c r="C22" s="2492"/>
      <c r="D22" s="2492"/>
      <c r="E22" s="2493" t="e">
        <f t="shared" si="0"/>
        <v>#DIV/0!</v>
      </c>
      <c r="F22" s="2493" t="e">
        <f t="shared" si="1"/>
        <v>#DIV/0!</v>
      </c>
      <c r="G22" s="2492"/>
      <c r="H22" s="2492"/>
      <c r="I22" s="2492"/>
      <c r="J22" s="2484"/>
      <c r="K22" s="2484"/>
    </row>
    <row r="23" spans="1:11" ht="16.5">
      <c r="A23" s="2492" t="s">
        <v>833</v>
      </c>
      <c r="B23" s="2492"/>
      <c r="C23" s="2492"/>
      <c r="D23" s="2492"/>
      <c r="E23" s="2486" t="e">
        <f t="shared" si="0"/>
        <v>#DIV/0!</v>
      </c>
      <c r="F23" s="2486" t="e">
        <f t="shared" si="1"/>
        <v>#DIV/0!</v>
      </c>
      <c r="G23" s="2492"/>
      <c r="H23" s="2492"/>
      <c r="I23" s="2492"/>
      <c r="J23" s="2484"/>
      <c r="K23" s="2484"/>
    </row>
    <row r="24" spans="1:11">
      <c r="A24" s="2484"/>
      <c r="B24" s="2484"/>
      <c r="C24" s="2484"/>
      <c r="D24" s="2484"/>
      <c r="E24" s="2484"/>
      <c r="F24" s="2484"/>
      <c r="G24" s="2484"/>
      <c r="H24" s="2484"/>
      <c r="I24" s="2484"/>
      <c r="J24" s="2484"/>
      <c r="K24" s="2484"/>
    </row>
    <row r="25" spans="1:11">
      <c r="A25" s="2484"/>
      <c r="B25" s="2484"/>
      <c r="C25" s="2484"/>
      <c r="D25" s="2484"/>
      <c r="E25" s="2484"/>
      <c r="F25" s="2484"/>
      <c r="G25" s="2484"/>
      <c r="H25" s="2484"/>
      <c r="I25" s="2484"/>
      <c r="J25" s="2484"/>
      <c r="K25" s="2484"/>
    </row>
    <row r="26" spans="1:11">
      <c r="A26" s="2484"/>
      <c r="B26" s="2484"/>
      <c r="C26" s="2484"/>
      <c r="D26" s="2484"/>
      <c r="E26" s="2484"/>
      <c r="F26" s="2484"/>
      <c r="G26" s="2484"/>
      <c r="H26" s="2484"/>
      <c r="I26" s="2484"/>
      <c r="J26" s="2484"/>
      <c r="K26" s="2484"/>
    </row>
  </sheetData>
  <sheetProtection password="CEE9" sheet="1" objects="1" scenarios="1" formatCells="0" formatColumns="0" formatRows="0"/>
  <phoneticPr fontId="226"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rgb="FFFF0000"/>
  </sheetPr>
  <dimension ref="A1:AJ512"/>
  <sheetViews>
    <sheetView view="pageBreakPreview" zoomScaleNormal="100" zoomScalePageLayoutView="80" workbookViewId="0">
      <selection activeCell="L9" sqref="L9"/>
    </sheetView>
  </sheetViews>
  <sheetFormatPr defaultColWidth="12.625" defaultRowHeight="21.75" customHeight="1"/>
  <cols>
    <col min="1" max="2" width="12.625" style="2214"/>
    <col min="3" max="4" width="12.625" style="2214" customWidth="1"/>
    <col min="5" max="9" width="12.625" style="2214"/>
    <col min="10" max="11" width="12.625" style="898" customWidth="1"/>
    <col min="12" max="12" width="12.625" style="898"/>
    <col min="13" max="13" width="14.125" style="898" customWidth="1"/>
    <col min="14" max="26" width="12.625" style="898"/>
    <col min="27" max="35" width="12.625" style="2213"/>
    <col min="36" max="16384" width="12.625" style="2214"/>
  </cols>
  <sheetData>
    <row r="1" spans="1:12" ht="21.75" customHeight="1">
      <c r="A1" s="2215" t="s">
        <v>834</v>
      </c>
      <c r="B1" s="2003"/>
      <c r="C1" s="2216"/>
      <c r="D1" s="2003"/>
      <c r="E1" s="2003"/>
      <c r="F1" s="2217" t="s">
        <v>835</v>
      </c>
      <c r="G1" s="2218"/>
      <c r="H1" s="2217" t="str">
        <f>IF(G1="现房","——","估价对象范围")</f>
        <v>估价对象范围</v>
      </c>
      <c r="I1" s="2346"/>
    </row>
    <row r="2" spans="1:12" ht="21.75" customHeight="1">
      <c r="A2" s="3400" t="str">
        <f>项目基本情况!S2</f>
        <v>北京市房地产</v>
      </c>
      <c r="B2" s="3401"/>
      <c r="C2" s="3401"/>
      <c r="D2" s="3401"/>
      <c r="E2" s="3401"/>
      <c r="F2" s="3401"/>
      <c r="G2" s="3401"/>
      <c r="H2" s="3401"/>
      <c r="I2" s="3402"/>
    </row>
    <row r="3" spans="1:12" ht="12.75">
      <c r="A3" s="3403" t="s">
        <v>836</v>
      </c>
      <c r="B3" s="3404"/>
      <c r="C3" s="3404"/>
      <c r="D3" s="3404"/>
      <c r="E3" s="3404"/>
      <c r="F3" s="3404"/>
      <c r="G3" s="3404"/>
      <c r="H3" s="3404"/>
      <c r="I3" s="3404"/>
    </row>
    <row r="4" spans="1:12" ht="14.25">
      <c r="A4" s="2219" t="s">
        <v>837</v>
      </c>
      <c r="B4" s="2220" t="s">
        <v>838</v>
      </c>
      <c r="C4" s="2221" t="s">
        <v>839</v>
      </c>
      <c r="D4" s="2221" t="s">
        <v>716</v>
      </c>
      <c r="E4" s="3405" t="s">
        <v>840</v>
      </c>
      <c r="F4" s="3406"/>
      <c r="G4" s="3406"/>
      <c r="H4" s="3406"/>
      <c r="I4" s="3407"/>
      <c r="K4" s="899" t="str">
        <f>IF(ISNUMBER(FIND("比较法",结果表!C4)),"比较法",IF(ISNUMBER(FIND("成本法",结果表!C4)),"成本法",IF(ISNUMBER(FIND("假设开发法",结果表!C4)),"假设开发法",IF(ISNUMBER(FIND("收益法",结果表!C4)),"收益法","基准地价系数修正法"))))</f>
        <v>成本法</v>
      </c>
      <c r="L4" s="899" t="str">
        <f>IF(ISNUMBER(FIND("比较法",结果表!D4)),"比较法",IF(ISNUMBER(FIND("成本法",结果表!D4)),"成本法",IF(ISNUMBER(FIND("假设开发法",结果表!D4)),"假设开发法",IF(ISNUMBER(FIND("收益法",结果表!D4)),"收益法","基准地价系数修正法"))))</f>
        <v>收益法</v>
      </c>
    </row>
    <row r="5" spans="1:12" ht="12.75">
      <c r="A5" s="3327" t="s">
        <v>841</v>
      </c>
      <c r="B5" s="3335">
        <v>25</v>
      </c>
      <c r="C5" s="3417"/>
      <c r="D5" s="3338"/>
      <c r="E5" s="1900" t="s">
        <v>842</v>
      </c>
      <c r="F5" s="2225"/>
      <c r="G5" s="2225"/>
      <c r="H5" s="2225"/>
      <c r="I5" s="2105"/>
    </row>
    <row r="6" spans="1:12" ht="12.75">
      <c r="A6" s="3327"/>
      <c r="B6" s="3335"/>
      <c r="C6" s="3418"/>
      <c r="D6" s="3338"/>
      <c r="E6" s="1900" t="s">
        <v>843</v>
      </c>
      <c r="F6" s="2225"/>
      <c r="G6" s="2225"/>
      <c r="H6" s="2225"/>
      <c r="I6" s="2105"/>
    </row>
    <row r="7" spans="1:12" ht="12.75">
      <c r="A7" s="3327"/>
      <c r="B7" s="3335"/>
      <c r="C7" s="3419"/>
      <c r="D7" s="3338"/>
      <c r="E7" s="1900" t="s">
        <v>844</v>
      </c>
      <c r="F7" s="2225"/>
      <c r="G7" s="2225"/>
      <c r="H7" s="2225"/>
      <c r="I7" s="2105"/>
    </row>
    <row r="8" spans="1:12" ht="12.75">
      <c r="A8" s="3327" t="s">
        <v>845</v>
      </c>
      <c r="B8" s="3335">
        <v>15</v>
      </c>
      <c r="C8" s="3417"/>
      <c r="D8" s="3338"/>
      <c r="E8" s="1900" t="s">
        <v>846</v>
      </c>
      <c r="F8" s="2225"/>
      <c r="G8" s="2225"/>
      <c r="H8" s="2225"/>
      <c r="I8" s="2105"/>
    </row>
    <row r="9" spans="1:12" ht="12.75">
      <c r="A9" s="3327"/>
      <c r="B9" s="3335"/>
      <c r="C9" s="3419"/>
      <c r="D9" s="3338"/>
      <c r="E9" s="1900" t="s">
        <v>847</v>
      </c>
      <c r="F9" s="2225"/>
      <c r="G9" s="2225"/>
      <c r="H9" s="2225"/>
      <c r="I9" s="2105"/>
    </row>
    <row r="10" spans="1:12" ht="12.75">
      <c r="A10" s="3327" t="s">
        <v>848</v>
      </c>
      <c r="B10" s="3335">
        <v>15</v>
      </c>
      <c r="C10" s="3417"/>
      <c r="D10" s="3338"/>
      <c r="E10" s="1900" t="s">
        <v>849</v>
      </c>
      <c r="F10" s="2225"/>
      <c r="G10" s="2225"/>
      <c r="H10" s="2225"/>
      <c r="I10" s="2105"/>
    </row>
    <row r="11" spans="1:12" ht="12.75">
      <c r="A11" s="3327"/>
      <c r="B11" s="3335"/>
      <c r="C11" s="3419"/>
      <c r="D11" s="3338"/>
      <c r="E11" s="1900" t="s">
        <v>850</v>
      </c>
      <c r="F11" s="2225"/>
      <c r="G11" s="2225"/>
      <c r="H11" s="2225"/>
      <c r="I11" s="2105"/>
    </row>
    <row r="12" spans="1:12" ht="12.75">
      <c r="A12" s="3327" t="s">
        <v>851</v>
      </c>
      <c r="B12" s="3335">
        <v>15</v>
      </c>
      <c r="C12" s="3417"/>
      <c r="D12" s="3338"/>
      <c r="E12" s="1900" t="s">
        <v>852</v>
      </c>
      <c r="F12" s="2225"/>
      <c r="G12" s="2225"/>
      <c r="H12" s="2225"/>
      <c r="I12" s="2105"/>
    </row>
    <row r="13" spans="1:12" ht="12.75">
      <c r="A13" s="3327"/>
      <c r="B13" s="3335"/>
      <c r="C13" s="3419"/>
      <c r="D13" s="3338"/>
      <c r="E13" s="1900" t="s">
        <v>853</v>
      </c>
      <c r="F13" s="2225"/>
      <c r="G13" s="2225"/>
      <c r="H13" s="2225"/>
      <c r="I13" s="2105"/>
    </row>
    <row r="14" spans="1:12" ht="12.75">
      <c r="A14" s="3327" t="s">
        <v>854</v>
      </c>
      <c r="B14" s="3335">
        <v>30</v>
      </c>
      <c r="C14" s="3417">
        <v>6</v>
      </c>
      <c r="D14" s="3338">
        <v>4</v>
      </c>
      <c r="E14" s="1900" t="s">
        <v>855</v>
      </c>
      <c r="F14" s="2225"/>
      <c r="G14" s="2225"/>
      <c r="H14" s="2225"/>
      <c r="I14" s="2105"/>
    </row>
    <row r="15" spans="1:12" ht="12.75">
      <c r="A15" s="3327"/>
      <c r="B15" s="3335"/>
      <c r="C15" s="3418"/>
      <c r="D15" s="3338"/>
      <c r="E15" s="1900" t="s">
        <v>856</v>
      </c>
      <c r="F15" s="2225"/>
      <c r="G15" s="2225"/>
      <c r="H15" s="2225"/>
      <c r="I15" s="2105"/>
    </row>
    <row r="16" spans="1:12" ht="12.75">
      <c r="A16" s="3327"/>
      <c r="B16" s="3335"/>
      <c r="C16" s="3419"/>
      <c r="D16" s="3338"/>
      <c r="E16" s="1900" t="s">
        <v>857</v>
      </c>
      <c r="F16" s="2225"/>
      <c r="G16" s="2225"/>
      <c r="H16" s="2225"/>
      <c r="I16" s="2105"/>
    </row>
    <row r="17" spans="1:36" ht="15">
      <c r="A17" s="2226" t="s">
        <v>858</v>
      </c>
      <c r="B17" s="2227"/>
      <c r="C17" s="2228">
        <f>SUM(C5:C16)</f>
        <v>6</v>
      </c>
      <c r="D17" s="2228">
        <f>SUM(D5:D16)</f>
        <v>4</v>
      </c>
      <c r="E17" s="939"/>
      <c r="F17" s="939"/>
      <c r="G17" s="939"/>
      <c r="H17" s="939"/>
      <c r="I17" s="939"/>
      <c r="K17" s="1860"/>
      <c r="L17" s="1860" t="s">
        <v>859</v>
      </c>
      <c r="M17" s="1860" t="s">
        <v>860</v>
      </c>
    </row>
    <row r="18" spans="1:36" ht="31.9" customHeight="1">
      <c r="A18" s="2229" t="s">
        <v>861</v>
      </c>
      <c r="B18" s="2230"/>
      <c r="C18" s="2231">
        <f>ROUND(C17/SUM(C17:D17),2)</f>
        <v>0.6</v>
      </c>
      <c r="D18" s="2231">
        <f>1-C18</f>
        <v>0.4</v>
      </c>
      <c r="E18" s="3408" t="s">
        <v>862</v>
      </c>
      <c r="F18" s="3409"/>
      <c r="G18" s="3409"/>
      <c r="H18" s="3409"/>
      <c r="I18" s="3409"/>
      <c r="K18" s="1860" t="s">
        <v>506</v>
      </c>
      <c r="L18" s="1860">
        <f>IF(C1="",'数据-汇总表'!E3,SUMIF(项目类型,C1,'数据-汇总表'!E17:E26)+SUMIF(项目类型,C1,'数据-汇总表'!I17:I26))</f>
        <v>27207.47</v>
      </c>
      <c r="M18" s="1860">
        <f>IF(C1="",'数据-汇总表'!E3,SUMIF(项目类型,C1,'数据-汇总表'!E17:E26))</f>
        <v>27207.47</v>
      </c>
    </row>
    <row r="19" spans="1:36" ht="15">
      <c r="A19" s="1238" t="s">
        <v>863</v>
      </c>
      <c r="B19" s="2232" t="s">
        <v>864</v>
      </c>
      <c r="C19" s="2233">
        <f ca="1">SUMIF(INDIRECT("'"&amp;C4&amp;"'"&amp;"!A:A"),结果表!B19,INDIRECT("'"&amp;C4&amp;"'"&amp;"!B:B"))</f>
        <v>81601</v>
      </c>
      <c r="D19" s="1354">
        <f ca="1">SUMIF(INDIRECT("'"&amp;D4&amp;"'"&amp;"!A:A"),结果表!B19,INDIRECT("'"&amp;D4&amp;"'"&amp;"!B:B"))</f>
        <v>35739</v>
      </c>
      <c r="E19" s="1238" t="s">
        <v>865</v>
      </c>
      <c r="F19" s="2232" t="s">
        <v>864</v>
      </c>
      <c r="G19" s="2234">
        <f ca="1">ROUND(C19*$C$18+D19*$D$18,0)</f>
        <v>63256</v>
      </c>
      <c r="H19" s="2235" t="s">
        <v>866</v>
      </c>
      <c r="I19" s="939"/>
      <c r="K19" s="1860" t="s">
        <v>510</v>
      </c>
      <c r="L19" s="1860">
        <f>IF(C1="",'数据-汇总表'!D3,SUMIF(项目类型,C1,'数据-汇总表'!D17:D26)+SUMIF(项目类型,C1,'数据-汇总表'!H17:H27))</f>
        <v>52862.59</v>
      </c>
      <c r="M19" s="1860">
        <f>IF(C1="",'数据-汇总表'!D3,SUMIF(项目类型,C1,'数据-汇总表'!D17:D26))</f>
        <v>52862.59</v>
      </c>
    </row>
    <row r="20" spans="1:36" ht="15">
      <c r="A20" s="2236"/>
      <c r="B20" s="2237" t="s">
        <v>867</v>
      </c>
      <c r="C20" s="1606">
        <f ca="1">SUMIF(INDIRECT("'"&amp;C4&amp;"'"&amp;"!A:A"),结果表!B20,INDIRECT("'"&amp;C4&amp;"'"&amp;"!B:B"))</f>
        <v>29992</v>
      </c>
      <c r="D20" s="1609">
        <f ca="1">SUMIF(INDIRECT("'"&amp;D4&amp;"'"&amp;"!A:A"),结果表!B20,INDIRECT("'"&amp;D4&amp;"'"&amp;"!B:B"))</f>
        <v>13136</v>
      </c>
      <c r="E20" s="2236"/>
      <c r="F20" s="2237" t="s">
        <v>867</v>
      </c>
      <c r="G20" s="2238">
        <f ca="1">ROUND(C20*$C$18+D20*$D$18,0)</f>
        <v>23250</v>
      </c>
      <c r="H20" s="2012" t="s">
        <v>868</v>
      </c>
      <c r="I20" s="939"/>
    </row>
    <row r="21" spans="1:36" ht="15" customHeight="1">
      <c r="A21" s="1244"/>
      <c r="B21" s="2239" t="s">
        <v>869</v>
      </c>
      <c r="C21" s="2240">
        <f ca="1">ROUND(C19*10000/L19,0)</f>
        <v>15436</v>
      </c>
      <c r="D21" s="2241">
        <f ca="1">ROUND(D19*10000/L19,0)</f>
        <v>6761</v>
      </c>
      <c r="E21" s="1244"/>
      <c r="F21" s="2239" t="s">
        <v>869</v>
      </c>
      <c r="G21" s="2242">
        <f ca="1">ROUND(G19*10000/L19,0)</f>
        <v>11966</v>
      </c>
      <c r="H21" s="2243" t="s">
        <v>868</v>
      </c>
      <c r="I21" s="939"/>
    </row>
    <row r="22" spans="1:36" ht="14.25">
      <c r="A22" s="2244" t="s">
        <v>870</v>
      </c>
      <c r="B22" s="2245"/>
      <c r="C22" s="2246"/>
      <c r="D22" s="2247">
        <f ca="1">IF(C19&lt;D19,D19/C19-1,C19/D19-1)</f>
        <v>1.2832479923892666</v>
      </c>
      <c r="E22" s="939"/>
      <c r="F22" s="939"/>
      <c r="G22" s="939"/>
      <c r="H22" s="939"/>
      <c r="I22" s="939"/>
    </row>
    <row r="23" spans="1:36" ht="12.75">
      <c r="A23" s="2003"/>
      <c r="B23" s="2003"/>
      <c r="C23" s="2003"/>
      <c r="D23" s="2003"/>
      <c r="E23" s="939"/>
      <c r="F23" s="939"/>
      <c r="G23" s="939"/>
      <c r="H23" s="939"/>
      <c r="I23" s="939"/>
    </row>
    <row r="24" spans="1:36" ht="14.25">
      <c r="A24" s="3328" t="s">
        <v>871</v>
      </c>
      <c r="B24" s="2232" t="s">
        <v>864</v>
      </c>
      <c r="C24" s="2234">
        <f>IF(B30=0,0,D30)</f>
        <v>0</v>
      </c>
      <c r="D24" s="2248"/>
      <c r="E24" s="939"/>
      <c r="F24" s="939"/>
      <c r="G24" s="939"/>
      <c r="H24" s="939"/>
      <c r="I24" s="939"/>
    </row>
    <row r="25" spans="1:36" ht="14.25">
      <c r="A25" s="3329"/>
      <c r="B25" s="2237" t="s">
        <v>867</v>
      </c>
      <c r="C25" s="2249">
        <f>IF(B30=0,0,C30)</f>
        <v>0</v>
      </c>
      <c r="D25" s="2250"/>
      <c r="E25" s="939"/>
      <c r="F25" s="939"/>
      <c r="G25" s="939"/>
      <c r="H25" s="939"/>
      <c r="I25" s="939"/>
    </row>
    <row r="26" spans="1:36" ht="13.5" customHeight="1">
      <c r="A26" s="2251" t="s">
        <v>872</v>
      </c>
      <c r="B26" s="2252" t="s">
        <v>873</v>
      </c>
      <c r="C26" s="2252" t="s">
        <v>874</v>
      </c>
      <c r="D26" s="2253" t="s">
        <v>875</v>
      </c>
      <c r="E26" s="939"/>
      <c r="F26" s="939"/>
      <c r="G26" s="939"/>
      <c r="H26" s="939"/>
      <c r="I26" s="939"/>
    </row>
    <row r="27" spans="1:36" ht="14.25">
      <c r="A27" s="2251"/>
      <c r="B27" s="2252">
        <v>0</v>
      </c>
      <c r="C27" s="2252">
        <v>0</v>
      </c>
      <c r="D27" s="2253">
        <f>ROUND(C27*B27/10000,0)</f>
        <v>0</v>
      </c>
      <c r="E27" s="939"/>
      <c r="F27" s="939"/>
      <c r="G27" s="939"/>
      <c r="H27" s="939"/>
      <c r="I27" s="939"/>
    </row>
    <row r="28" spans="1:36" ht="14.25">
      <c r="A28" s="2251"/>
      <c r="B28" s="2252"/>
      <c r="C28" s="2252"/>
      <c r="D28" s="2253"/>
      <c r="E28" s="939"/>
      <c r="F28" s="939"/>
      <c r="G28" s="939"/>
      <c r="H28" s="939"/>
      <c r="I28" s="939"/>
    </row>
    <row r="29" spans="1:36" ht="14.25">
      <c r="A29" s="2251"/>
      <c r="B29" s="2252"/>
      <c r="C29" s="2252"/>
      <c r="D29" s="2253"/>
      <c r="E29" s="939"/>
      <c r="F29" s="939"/>
      <c r="G29" s="939"/>
      <c r="H29" s="939"/>
      <c r="I29" s="939"/>
    </row>
    <row r="30" spans="1:36" ht="14.25">
      <c r="A30" s="2252" t="s">
        <v>876</v>
      </c>
      <c r="B30" s="2252"/>
      <c r="C30" s="2252"/>
      <c r="D30" s="2252"/>
      <c r="E30" s="2254" t="s">
        <v>877</v>
      </c>
      <c r="F30" s="939"/>
      <c r="G30" s="939"/>
      <c r="H30" s="939"/>
      <c r="I30" s="939"/>
    </row>
    <row r="31" spans="1:36" s="2212" customFormat="1" ht="26.45" customHeight="1">
      <c r="A31" s="2255"/>
      <c r="B31" s="2256"/>
      <c r="C31" s="2256"/>
      <c r="D31" s="2256"/>
      <c r="E31" s="2256"/>
      <c r="F31" s="2256"/>
      <c r="G31" s="2256"/>
      <c r="H31" s="2256"/>
      <c r="I31" s="2348" t="s">
        <v>878</v>
      </c>
      <c r="J31" s="2349"/>
      <c r="K31" s="2350"/>
      <c r="L31" s="2350"/>
      <c r="M31" s="2350"/>
      <c r="N31" s="2350"/>
      <c r="O31" s="2350"/>
      <c r="P31" s="2350"/>
      <c r="Q31" s="2350"/>
      <c r="R31" s="2350"/>
      <c r="S31" s="2350"/>
      <c r="T31" s="2350"/>
      <c r="U31" s="2350"/>
      <c r="V31" s="2350"/>
      <c r="W31" s="2350"/>
      <c r="X31" s="2350"/>
      <c r="Y31" s="2350"/>
      <c r="Z31" s="2350"/>
      <c r="AA31" s="2350"/>
      <c r="AB31" s="2378"/>
      <c r="AC31" s="2378"/>
      <c r="AD31" s="2378"/>
      <c r="AE31" s="2378"/>
      <c r="AF31" s="2378"/>
      <c r="AG31" s="2378"/>
      <c r="AH31" s="2378"/>
      <c r="AI31" s="2378"/>
      <c r="AJ31" s="2378"/>
    </row>
    <row r="32" spans="1:36" ht="15">
      <c r="A32" s="2257" t="s">
        <v>879</v>
      </c>
      <c r="B32" s="2258"/>
      <c r="C32" s="2259">
        <f ca="1">IF(D32="总价",G19-C24,G20-C25)</f>
        <v>63256</v>
      </c>
      <c r="D32" s="2260" t="s">
        <v>880</v>
      </c>
      <c r="E32" s="939"/>
      <c r="F32" s="939"/>
      <c r="G32" s="939"/>
      <c r="H32" s="939"/>
      <c r="I32" s="939"/>
    </row>
    <row r="33" spans="1:15" ht="15">
      <c r="A33" s="2126" t="s">
        <v>881</v>
      </c>
      <c r="B33" s="1900"/>
      <c r="C33" s="2261" t="s">
        <v>882</v>
      </c>
      <c r="D33" s="2262" t="s">
        <v>839</v>
      </c>
      <c r="E33" s="2263" t="s">
        <v>883</v>
      </c>
      <c r="F33" s="2264" t="str">
        <f>IF(D32="楼面单价","取值（单价）","取值（总价）")</f>
        <v>取值（总价）</v>
      </c>
      <c r="G33" s="939"/>
      <c r="H33" s="939"/>
      <c r="I33" s="939"/>
    </row>
    <row r="34" spans="1:15" ht="15">
      <c r="A34" s="2265"/>
      <c r="B34" s="2266" t="s">
        <v>884</v>
      </c>
      <c r="C34" s="2267">
        <f ca="1">IF(C33="自定义",F34,C32-C35)</f>
        <v>52692</v>
      </c>
      <c r="D34" s="2268">
        <f ca="1">IF(C33="自定义",ROUND(C34/C32,3),IF(C33="收益比率",SUMIF(INDIRECT("'"&amp;D33&amp;"'"&amp;"!b:b"),"土地收益比率",INDIRECT("'"&amp;D33&amp;"'"&amp;"!c:c")),SUMIF(INDIRECT("'"&amp;D33&amp;"'"&amp;"!b:b"),"土地成本比率",INDIRECT("'"&amp;D33&amp;"'"&amp;"!c:c"))))</f>
        <v>0.83299999999999996</v>
      </c>
      <c r="E34" s="2269" t="s">
        <v>885</v>
      </c>
      <c r="F34" s="2270"/>
      <c r="G34" s="939"/>
      <c r="H34" s="939"/>
      <c r="I34" s="939"/>
    </row>
    <row r="35" spans="1:15" ht="15">
      <c r="A35" s="2271"/>
      <c r="B35" s="2272" t="s">
        <v>886</v>
      </c>
      <c r="C35" s="2273">
        <f ca="1">IF(C33="自定义",F35,ROUND(C32*D35,0))</f>
        <v>10564</v>
      </c>
      <c r="D35" s="2274">
        <f ca="1">IF(C33="自定义",ROUND(C35/C32,3),IF(C33="收益比率",SUMIF(INDIRECT("'"&amp;D33&amp;"'"&amp;"!b:b"),"建筑物收益比率",INDIRECT("'"&amp;D33&amp;"'"&amp;"!c:c")),SUMIF(INDIRECT("'"&amp;D33&amp;"'"&amp;"!b:b"),"建筑物成本比率",INDIRECT("'"&amp;D33&amp;"'"&amp;"!c:c"))))</f>
        <v>0.16700000000000001</v>
      </c>
      <c r="E35" s="2275" t="s">
        <v>887</v>
      </c>
      <c r="F35" s="2276"/>
      <c r="G35" s="939"/>
      <c r="H35" s="939"/>
      <c r="I35" s="939"/>
    </row>
    <row r="36" spans="1:15" ht="15">
      <c r="A36" s="3330" t="s">
        <v>888</v>
      </c>
      <c r="B36" s="2277" t="s">
        <v>889</v>
      </c>
      <c r="C36" s="2278"/>
      <c r="D36" s="2279"/>
      <c r="E36" s="2280"/>
      <c r="F36" s="2281"/>
      <c r="G36" s="939"/>
      <c r="H36" s="939"/>
      <c r="I36" s="939"/>
    </row>
    <row r="37" spans="1:15" ht="15">
      <c r="A37" s="3331"/>
      <c r="B37" s="2282" t="s">
        <v>890</v>
      </c>
      <c r="C37" s="2283"/>
      <c r="D37" s="2284"/>
      <c r="E37" s="2284"/>
      <c r="F37" s="2281"/>
      <c r="G37" s="939"/>
      <c r="H37" s="939"/>
      <c r="I37" s="939"/>
    </row>
    <row r="38" spans="1:15" ht="15">
      <c r="A38" s="3332"/>
      <c r="B38" s="2285" t="s">
        <v>891</v>
      </c>
      <c r="C38" s="2286">
        <f>E40</f>
        <v>0</v>
      </c>
      <c r="D38" s="2287" t="s">
        <v>892</v>
      </c>
      <c r="E38" s="2284"/>
      <c r="F38" s="2281"/>
      <c r="G38" s="939"/>
      <c r="H38" s="939"/>
      <c r="I38" s="939"/>
    </row>
    <row r="39" spans="1:15" ht="15">
      <c r="A39" s="2236" t="s">
        <v>893</v>
      </c>
      <c r="B39" s="2288" t="s">
        <v>873</v>
      </c>
      <c r="C39" s="2289" t="s">
        <v>874</v>
      </c>
      <c r="D39" s="2289" t="s">
        <v>894</v>
      </c>
      <c r="E39" s="2290" t="s">
        <v>875</v>
      </c>
      <c r="F39" s="2281"/>
      <c r="G39" s="939"/>
      <c r="H39" s="939"/>
      <c r="I39" s="939"/>
    </row>
    <row r="40" spans="1:15" ht="14.25">
      <c r="A40" s="2291" t="s">
        <v>895</v>
      </c>
      <c r="B40" s="2292"/>
      <c r="C40" s="957"/>
      <c r="D40" s="2293"/>
      <c r="E40" s="2294"/>
      <c r="F40" s="2281"/>
      <c r="G40" s="939"/>
      <c r="H40" s="939"/>
      <c r="I40" s="939"/>
    </row>
    <row r="41" spans="1:15" ht="14.25">
      <c r="A41" s="2291" t="s">
        <v>896</v>
      </c>
      <c r="B41" s="2292"/>
      <c r="C41" s="957"/>
      <c r="D41" s="957"/>
      <c r="E41" s="2294"/>
      <c r="F41" s="2281"/>
      <c r="G41" s="939"/>
      <c r="H41" s="939"/>
      <c r="I41" s="939"/>
    </row>
    <row r="42" spans="1:15" ht="14.25">
      <c r="A42" s="2295"/>
      <c r="B42" s="2296"/>
      <c r="C42" s="2297"/>
      <c r="D42" s="2297"/>
      <c r="E42" s="2276"/>
      <c r="F42" s="2281"/>
      <c r="G42" s="939"/>
      <c r="H42" s="939"/>
      <c r="I42" s="939"/>
    </row>
    <row r="43" spans="1:15" ht="12.75">
      <c r="A43" s="2298"/>
      <c r="B43" s="2298"/>
      <c r="C43" s="2298"/>
      <c r="D43" s="2298"/>
      <c r="E43" s="2298"/>
      <c r="F43" s="2299"/>
      <c r="G43" s="2299"/>
      <c r="H43" s="2299"/>
      <c r="I43" s="2351"/>
    </row>
    <row r="44" spans="1:15" ht="18.75">
      <c r="A44" s="2300" t="s">
        <v>897</v>
      </c>
      <c r="B44" s="2301"/>
      <c r="C44" s="2301"/>
      <c r="D44" s="2302"/>
      <c r="E44" s="2302"/>
      <c r="F44" s="2303"/>
      <c r="G44" s="2303"/>
      <c r="H44" s="2303"/>
      <c r="I44" s="2303"/>
      <c r="J44" s="851" t="s">
        <v>898</v>
      </c>
      <c r="K44" s="681"/>
      <c r="L44" s="681"/>
      <c r="M44" s="681"/>
      <c r="N44" s="681"/>
      <c r="O44" s="681"/>
    </row>
    <row r="45" spans="1:15" ht="14.25" customHeight="1">
      <c r="A45" s="3410" t="s">
        <v>899</v>
      </c>
      <c r="B45" s="3411"/>
      <c r="C45" s="3412"/>
      <c r="D45" s="1859">
        <f ca="1">ROUND(H101*F45,0)</f>
        <v>63256</v>
      </c>
      <c r="E45" s="2304" t="s">
        <v>900</v>
      </c>
      <c r="F45" s="2305">
        <v>1</v>
      </c>
      <c r="G45" s="1870" t="s">
        <v>901</v>
      </c>
      <c r="H45" s="939"/>
      <c r="I45" s="939"/>
      <c r="J45" s="3399" t="s">
        <v>902</v>
      </c>
      <c r="K45" s="3399"/>
      <c r="L45" s="3399"/>
      <c r="M45" s="3399"/>
      <c r="N45" s="3399"/>
      <c r="O45" s="3399"/>
    </row>
    <row r="46" spans="1:15" ht="14.25" customHeight="1">
      <c r="A46" s="3413" t="s">
        <v>903</v>
      </c>
      <c r="B46" s="3414"/>
      <c r="C46" s="3414"/>
      <c r="D46" s="3414"/>
      <c r="E46" s="3414"/>
      <c r="F46" s="3414"/>
      <c r="G46" s="3415"/>
      <c r="H46" s="2306"/>
      <c r="I46" s="940"/>
      <c r="J46" s="580">
        <v>1</v>
      </c>
      <c r="K46" s="3392" t="s">
        <v>904</v>
      </c>
      <c r="L46" s="3392"/>
      <c r="M46" s="3416"/>
      <c r="N46" s="3416"/>
      <c r="O46" s="3416"/>
    </row>
    <row r="47" spans="1:15" ht="12" customHeight="1">
      <c r="A47" s="2307" t="s">
        <v>905</v>
      </c>
      <c r="B47" s="2308"/>
      <c r="C47" s="2309"/>
      <c r="D47" s="1909" t="s">
        <v>906</v>
      </c>
      <c r="E47" s="1860" t="s">
        <v>907</v>
      </c>
      <c r="F47" s="2310" t="s">
        <v>908</v>
      </c>
      <c r="G47" s="2311" t="s">
        <v>909</v>
      </c>
      <c r="H47" s="2312"/>
      <c r="I47" s="940"/>
      <c r="J47" s="580">
        <v>2</v>
      </c>
      <c r="K47" s="3392" t="s">
        <v>910</v>
      </c>
      <c r="L47" s="3392"/>
      <c r="M47" s="3396">
        <f>'数据-取费表'!B2</f>
        <v>45910</v>
      </c>
      <c r="N47" s="3396"/>
      <c r="O47" s="3396"/>
    </row>
    <row r="48" spans="1:15" ht="25.5">
      <c r="A48" s="3397" t="s">
        <v>911</v>
      </c>
      <c r="B48" s="3380"/>
      <c r="C48" s="3380"/>
      <c r="D48" s="2010" t="b">
        <f>IF(H48="情况1",0,IF(H48="情况2",D52,IF(H48="情况3",D53,IF(H48="情况4",D54))))</f>
        <v>0</v>
      </c>
      <c r="E48" s="1913" t="str">
        <f>IF(H48="情况4","(销售额-原购置价)×税（费）率","销售额×税（费）率")</f>
        <v>销售额×税（费）率</v>
      </c>
      <c r="F48" s="2314">
        <f>IF(H48="情况1","免征",'数据-取费表'!B41)</f>
        <v>5.6000000000000001E-2</v>
      </c>
      <c r="G48" s="2315" t="s">
        <v>912</v>
      </c>
      <c r="H48" s="2316"/>
      <c r="I48" s="2306"/>
      <c r="J48" s="580">
        <v>3</v>
      </c>
      <c r="K48" s="3392" t="s">
        <v>913</v>
      </c>
      <c r="L48" s="3392"/>
      <c r="M48" s="3398">
        <f ca="1">H101</f>
        <v>63256</v>
      </c>
      <c r="N48" s="3398"/>
      <c r="O48" s="3398"/>
    </row>
    <row r="49" spans="1:35" ht="25.5" customHeight="1">
      <c r="A49" s="2313" t="s">
        <v>914</v>
      </c>
      <c r="B49" s="3365" t="s">
        <v>915</v>
      </c>
      <c r="C49" s="3365"/>
      <c r="D49" s="2317">
        <v>0</v>
      </c>
      <c r="E49" s="1919" t="s">
        <v>916</v>
      </c>
      <c r="F49" s="2318" t="s">
        <v>124</v>
      </c>
      <c r="G49" s="3393"/>
      <c r="H49" s="2319" t="s">
        <v>917</v>
      </c>
      <c r="I49" s="2353"/>
      <c r="J49" s="580">
        <v>4</v>
      </c>
      <c r="K49" s="3392" t="str">
        <f>IF(项目基本情况!E8="房地产抵押价值","房地产抵押价值","抵押担保权已注销时的房地产抵押价值")</f>
        <v>房地产抵押价值</v>
      </c>
      <c r="L49" s="3392"/>
      <c r="M49" s="3398">
        <f ca="1">IF(项目基本情况!E8="房地产抵押价值",H107,H109)</f>
        <v>63256</v>
      </c>
      <c r="N49" s="3398"/>
      <c r="O49" s="3398"/>
    </row>
    <row r="50" spans="1:35" ht="25.5" customHeight="1">
      <c r="A50" s="2320"/>
      <c r="B50" s="3365" t="s">
        <v>918</v>
      </c>
      <c r="C50" s="3365"/>
      <c r="D50" s="2321"/>
      <c r="E50" s="1934"/>
      <c r="F50" s="2318"/>
      <c r="G50" s="3394"/>
      <c r="H50" s="2322" t="s">
        <v>919</v>
      </c>
      <c r="I50" s="2353"/>
      <c r="J50" s="3399" t="s">
        <v>920</v>
      </c>
      <c r="K50" s="3399"/>
      <c r="L50" s="3399"/>
      <c r="M50" s="3399"/>
      <c r="N50" s="3399"/>
      <c r="O50" s="3399"/>
    </row>
    <row r="51" spans="1:35" ht="20.45" customHeight="1">
      <c r="A51" s="2323"/>
      <c r="B51" s="3365" t="s">
        <v>921</v>
      </c>
      <c r="C51" s="3365"/>
      <c r="D51" s="1909"/>
      <c r="E51" s="1923"/>
      <c r="F51" s="2318"/>
      <c r="G51" s="3395"/>
      <c r="H51" s="2322" t="s">
        <v>922</v>
      </c>
      <c r="I51" s="2353"/>
      <c r="J51" s="2352" t="s">
        <v>923</v>
      </c>
      <c r="K51" s="3392" t="s">
        <v>924</v>
      </c>
      <c r="L51" s="3392"/>
      <c r="M51" s="2352" t="s">
        <v>925</v>
      </c>
      <c r="N51" s="2352" t="s">
        <v>926</v>
      </c>
      <c r="O51" s="2352" t="s">
        <v>927</v>
      </c>
    </row>
    <row r="52" spans="1:35" ht="24" customHeight="1">
      <c r="A52" s="2324" t="s">
        <v>928</v>
      </c>
      <c r="B52" s="3365" t="s">
        <v>929</v>
      </c>
      <c r="C52" s="3365"/>
      <c r="D52" s="1909">
        <f ca="1">ROUND(D45*'数据-取费表'!B41/(1+'数据-取费表'!C42),0)</f>
        <v>3374</v>
      </c>
      <c r="E52" s="1913" t="s">
        <v>930</v>
      </c>
      <c r="F52" s="2325">
        <f>'数据-取费表'!B41</f>
        <v>5.6000000000000001E-2</v>
      </c>
      <c r="G52" s="2326"/>
      <c r="H52" s="2024"/>
      <c r="I52" s="2354"/>
      <c r="J52" s="580">
        <v>1</v>
      </c>
      <c r="K52" s="3388" t="s">
        <v>931</v>
      </c>
      <c r="L52" s="3388"/>
      <c r="M52" s="2355" t="b">
        <f>D48</f>
        <v>0</v>
      </c>
      <c r="N52" s="580" t="str">
        <f>E48</f>
        <v>销售额×税（费）率</v>
      </c>
      <c r="O52" s="2356">
        <f>F48</f>
        <v>5.6000000000000001E-2</v>
      </c>
    </row>
    <row r="53" spans="1:35" ht="12" customHeight="1">
      <c r="A53" s="2324" t="s">
        <v>932</v>
      </c>
      <c r="B53" s="3364" t="s">
        <v>933</v>
      </c>
      <c r="C53" s="3384"/>
      <c r="D53" s="1909">
        <f ca="1">ROUND(D45*'数据-取费表'!B41/(1+'数据-取费表'!C42),0)</f>
        <v>3374</v>
      </c>
      <c r="E53" s="1913" t="s">
        <v>930</v>
      </c>
      <c r="F53" s="2325">
        <f>'数据-取费表'!B41</f>
        <v>5.6000000000000001E-2</v>
      </c>
      <c r="G53" s="2326"/>
      <c r="H53" s="2024"/>
      <c r="I53" s="2354"/>
      <c r="J53" s="580">
        <v>2</v>
      </c>
      <c r="K53" s="3388" t="s">
        <v>934</v>
      </c>
      <c r="L53" s="3388"/>
      <c r="M53" s="2355">
        <f t="shared" ref="M53:O54" ca="1" si="0">D55</f>
        <v>32</v>
      </c>
      <c r="N53" s="580" t="str">
        <f t="shared" si="0"/>
        <v>销售额×税（费）率</v>
      </c>
      <c r="O53" s="2356" t="str">
        <f t="shared" si="0"/>
        <v>免征</v>
      </c>
    </row>
    <row r="54" spans="1:35" ht="12" customHeight="1">
      <c r="A54" s="2324" t="s">
        <v>935</v>
      </c>
      <c r="B54" s="3364" t="s">
        <v>936</v>
      </c>
      <c r="C54" s="3384"/>
      <c r="D54" s="1909">
        <f ca="1">C68</f>
        <v>3374</v>
      </c>
      <c r="E54" s="1923" t="s">
        <v>937</v>
      </c>
      <c r="F54" s="2325">
        <f>'数据-取费表'!B41</f>
        <v>5.6000000000000001E-2</v>
      </c>
      <c r="G54" s="2326"/>
      <c r="H54" s="2327"/>
      <c r="I54" s="2354"/>
      <c r="J54" s="580">
        <v>3</v>
      </c>
      <c r="K54" s="3388" t="s">
        <v>938</v>
      </c>
      <c r="L54" s="3388"/>
      <c r="M54" s="2355">
        <f t="shared" ca="1" si="0"/>
        <v>35803</v>
      </c>
      <c r="N54" s="580" t="str">
        <f t="shared" si="0"/>
        <v>增值额×税（费）率</v>
      </c>
      <c r="O54" s="2357" t="str">
        <f t="shared" si="0"/>
        <v>免征</v>
      </c>
    </row>
    <row r="55" spans="1:35" ht="24" customHeight="1">
      <c r="A55" s="3379" t="s">
        <v>939</v>
      </c>
      <c r="B55" s="3380"/>
      <c r="C55" s="3380"/>
      <c r="D55" s="2010">
        <f ca="1">IF(H55="个人住宅",0,ROUND(D45*I55,0))</f>
        <v>32</v>
      </c>
      <c r="E55" s="1913" t="s">
        <v>940</v>
      </c>
      <c r="F55" s="2325" t="str">
        <f>IF(H55="正常",I55,"免征")</f>
        <v>免征</v>
      </c>
      <c r="G55" s="2326"/>
      <c r="H55" s="2316"/>
      <c r="I55" s="2358">
        <f>'数据-取费表'!B49</f>
        <v>5.0000000000000001E-4</v>
      </c>
      <c r="J55" s="580">
        <f>IF(H59="非个人房产","",4)</f>
        <v>4</v>
      </c>
      <c r="K55" s="3388" t="str">
        <f>IF(H59="非个人房产","——","个人所得税")</f>
        <v>个人所得税</v>
      </c>
      <c r="L55" s="3388"/>
      <c r="M55" s="2359">
        <f ca="1">D59</f>
        <v>602</v>
      </c>
      <c r="N55" s="561" t="str">
        <f>E59</f>
        <v>差额计税</v>
      </c>
      <c r="O55" s="2360">
        <f>F59</f>
        <v>0.01</v>
      </c>
    </row>
    <row r="56" spans="1:35" ht="24.75">
      <c r="A56" s="3379" t="s">
        <v>941</v>
      </c>
      <c r="B56" s="3380"/>
      <c r="C56" s="3380"/>
      <c r="D56" s="2010">
        <f ca="1">IF(H56="个人住宅",D57,D58)</f>
        <v>35803</v>
      </c>
      <c r="E56" s="1913" t="s">
        <v>942</v>
      </c>
      <c r="F56" s="2325" t="str">
        <f>IF(H56="正常",F58,"免征")</f>
        <v>免征</v>
      </c>
      <c r="G56" s="2328" t="s">
        <v>943</v>
      </c>
      <c r="H56" s="2329"/>
      <c r="I56" s="2338"/>
      <c r="J56" s="580" t="str">
        <f>IF(项目基本情况!K6="上海银行",IF(J55="",4,J55+1),"")</f>
        <v/>
      </c>
      <c r="K56" s="3381" t="str">
        <f>IF(项目基本情况!K6="上海银行","其他处置费用","")</f>
        <v/>
      </c>
      <c r="L56" s="3382"/>
      <c r="M56" s="2355" t="str">
        <f>IF(项目基本情况!K6="上海银行",M69,"")</f>
        <v/>
      </c>
      <c r="N56" s="3381" t="str">
        <f>IF(项目基本情况!K6="上海银行","包含处置中涉及的律师、诉讼、拍卖、评估等费用","")</f>
        <v/>
      </c>
      <c r="O56" s="3383"/>
    </row>
    <row r="57" spans="1:35" ht="12.75">
      <c r="A57" s="2324" t="s">
        <v>914</v>
      </c>
      <c r="B57" s="3364" t="s">
        <v>944</v>
      </c>
      <c r="C57" s="3384"/>
      <c r="D57" s="2317">
        <v>0</v>
      </c>
      <c r="E57" s="1919" t="s">
        <v>916</v>
      </c>
      <c r="F57" s="1860"/>
      <c r="G57" s="2326"/>
      <c r="H57" s="2330"/>
      <c r="I57" s="2338"/>
      <c r="J57" s="3388">
        <f>IF(AND(J55="",J56=""),4,IF(项目基本情况!K6="上海银行",结果表!J56+1,结果表!J55+1))</f>
        <v>5</v>
      </c>
      <c r="K57" s="3388" t="s">
        <v>945</v>
      </c>
      <c r="L57" s="2361" t="s">
        <v>946</v>
      </c>
      <c r="M57" s="2362"/>
      <c r="N57" s="2363">
        <f ca="1">SUMIF(M52:M56,"&lt;9e307")</f>
        <v>36437</v>
      </c>
      <c r="O57" s="2364"/>
      <c r="P57" s="2365">
        <f ca="1">N57/M49</f>
        <v>0.57602440875173899</v>
      </c>
    </row>
    <row r="58" spans="1:35" ht="24.75">
      <c r="A58" s="2324" t="s">
        <v>928</v>
      </c>
      <c r="B58" s="3364" t="s">
        <v>947</v>
      </c>
      <c r="C58" s="3365"/>
      <c r="D58" s="2010">
        <f ca="1">IF(H58="转让取得",C81,C97)</f>
        <v>35803</v>
      </c>
      <c r="E58" s="1913" t="s">
        <v>942</v>
      </c>
      <c r="F58" s="1860" t="s">
        <v>124</v>
      </c>
      <c r="G58" s="2326"/>
      <c r="H58" s="2329"/>
      <c r="I58" s="2338"/>
      <c r="J58" s="3388"/>
      <c r="K58" s="3388"/>
      <c r="L58" s="2361" t="s">
        <v>948</v>
      </c>
      <c r="M58" s="2366"/>
      <c r="N58" s="2367" t="str">
        <f ca="1">NUMBERSTRING(INT(N57*10000),2)&amp;"元整"</f>
        <v>叁亿陆仟肆佰叁拾柒万元整</v>
      </c>
      <c r="O58" s="2368"/>
    </row>
    <row r="59" spans="1:35" ht="24">
      <c r="A59" s="3385" t="s">
        <v>949</v>
      </c>
      <c r="B59" s="3386"/>
      <c r="C59" s="3386"/>
      <c r="D59" s="2331">
        <f ca="1">IF(H59="非个人房产","——",IF(H59="个人住宅（满五唯一有凭证）",0,IF(H59="个人其他（无凭证）",ROUND(D45/(1+'数据-取费表'!C42)*F59,0),ROUND(C67*F59,0))))</f>
        <v>602</v>
      </c>
      <c r="E59" s="2332" t="str">
        <f>IF(H59="非个人房产","——",IF(H59="个人其他（无凭证）","销售额×税（费）率",IF(H59="个人住宅（满五唯一有凭证）","免征","差额计税")))</f>
        <v>差额计税</v>
      </c>
      <c r="F59" s="2333">
        <f>IF(OR(H59="非个人房产",H59="个人住宅（满五唯一有凭证）"),"——",IF(H59="个人其他（有凭证）",20%,1%))</f>
        <v>0.01</v>
      </c>
      <c r="G59" s="2334" t="s">
        <v>943</v>
      </c>
      <c r="H59" s="2335"/>
      <c r="I59" s="2369" t="s">
        <v>950</v>
      </c>
      <c r="J59" s="3389">
        <f>J57+1</f>
        <v>6</v>
      </c>
      <c r="K59" s="3388" t="s">
        <v>951</v>
      </c>
      <c r="L59" s="580" t="s">
        <v>946</v>
      </c>
      <c r="M59" s="2370"/>
      <c r="N59" s="2371">
        <f ca="1">M49-N57</f>
        <v>26819</v>
      </c>
      <c r="O59" s="2372"/>
    </row>
    <row r="60" spans="1:35" ht="12" customHeight="1">
      <c r="A60" s="2336"/>
      <c r="B60" s="2003"/>
      <c r="C60" s="2003"/>
      <c r="D60" s="2003"/>
      <c r="E60" s="2337"/>
      <c r="F60" s="2338"/>
      <c r="G60" s="2338"/>
      <c r="H60" s="940"/>
      <c r="I60" s="939"/>
      <c r="J60" s="3390"/>
      <c r="K60" s="3388"/>
      <c r="L60" s="2361" t="s">
        <v>948</v>
      </c>
      <c r="M60" s="2366"/>
      <c r="N60" s="2367" t="str">
        <f ca="1">NUMBERSTRING(INT(N59*10000),2)&amp;"元整"</f>
        <v>贰亿陆仟捌佰壹拾玖万元整</v>
      </c>
      <c r="O60" s="2368"/>
    </row>
    <row r="61" spans="1:35" ht="12.75">
      <c r="A61" s="3387" t="s">
        <v>952</v>
      </c>
      <c r="B61" s="3387"/>
      <c r="C61" s="3387"/>
      <c r="D61" s="3387"/>
      <c r="E61" s="3387"/>
      <c r="F61" s="2338"/>
      <c r="G61" s="2338"/>
      <c r="H61" s="940"/>
      <c r="I61" s="939"/>
      <c r="J61" s="580">
        <f>J59+1</f>
        <v>7</v>
      </c>
      <c r="K61" s="3388" t="s">
        <v>953</v>
      </c>
      <c r="L61" s="3388"/>
      <c r="M61" s="2373"/>
      <c r="N61" s="2374">
        <f ca="1">ROUND(N59*10000/'数据-汇总表'!E3,0)</f>
        <v>9857</v>
      </c>
      <c r="O61" s="2375"/>
    </row>
    <row r="62" spans="1:35" ht="12.75">
      <c r="A62" s="3362" t="s">
        <v>954</v>
      </c>
      <c r="B62" s="3363"/>
      <c r="C62" s="532"/>
      <c r="D62" s="532" t="s">
        <v>955</v>
      </c>
      <c r="E62" s="2339" t="s">
        <v>909</v>
      </c>
      <c r="F62" s="2338"/>
      <c r="G62" s="2338"/>
      <c r="H62" s="940"/>
      <c r="I62" s="939"/>
    </row>
    <row r="63" spans="1:35" ht="12.75">
      <c r="A63" s="2340" t="s">
        <v>956</v>
      </c>
      <c r="B63" s="590" t="s">
        <v>957</v>
      </c>
      <c r="C63" s="2341">
        <f ca="1">ROUND((C64+C65)/(1+'数据-取费表'!C42),0)</f>
        <v>60244</v>
      </c>
      <c r="D63" s="590"/>
      <c r="E63" s="2342"/>
      <c r="F63" s="2338"/>
      <c r="G63" s="2338"/>
      <c r="H63" s="940"/>
      <c r="I63" s="939"/>
      <c r="J63" s="3391" t="s">
        <v>958</v>
      </c>
      <c r="K63" s="2376" t="s">
        <v>959</v>
      </c>
      <c r="L63" s="2376">
        <f ca="1">IF(M49&gt;10000,M49*0.5%,IF(AND(M49&gt;1000,M49&lt;=10000),M49*1%,IF(AND(M49&gt;100,M49&lt;=1000),M49*3%,IF(AND(M49&gt;10,M49&lt;=100),M49*5%,M49*8%))))</f>
        <v>316.28000000000003</v>
      </c>
      <c r="M63" s="1860">
        <f ca="1">ROUND(L63,1)</f>
        <v>316.3</v>
      </c>
      <c r="N63" s="2377"/>
      <c r="Z63" s="2213"/>
      <c r="AI63" s="2214"/>
    </row>
    <row r="64" spans="1:35" ht="14.25" customHeight="1">
      <c r="A64" s="2343" t="s">
        <v>960</v>
      </c>
      <c r="B64" s="513" t="s">
        <v>961</v>
      </c>
      <c r="C64" s="2344">
        <f ca="1">D45</f>
        <v>63256</v>
      </c>
      <c r="D64" s="513" t="s">
        <v>124</v>
      </c>
      <c r="E64" s="2345"/>
      <c r="F64" s="2338"/>
      <c r="G64" s="2338"/>
      <c r="H64" s="940"/>
      <c r="I64" s="939"/>
      <c r="J64" s="3391"/>
      <c r="K64" s="2376" t="s">
        <v>962</v>
      </c>
      <c r="L64" s="2376">
        <f ca="1">IF(M49&gt;2000,M49*0.5%,IF(AND(M49&gt;1000,M49&lt;=2000),M49*0.6%,IF(AND(M49&gt;500,M49&lt;=1000),M49*0.7%,IF(AND(M49&gt;200,M49&lt;=500),M49*0.8%,IF(AND(M49&gt;100,M49&lt;=200),M49*0.9%,IF(AND(M49&gt;50,M49&lt;=100),M49*1%,IF(AND(M49&gt;20,M49&lt;=50),M49*1.5%,IF(AND(M49&gt;10,M49&lt;=20),M49*2%,IF(AND(M49&gt;1,M49&lt;=10),M49*2.5%)))))))))</f>
        <v>316.28000000000003</v>
      </c>
      <c r="M64" s="1860">
        <f t="shared" ref="M64:M65" ca="1" si="1">ROUND(L64,1)</f>
        <v>316.3</v>
      </c>
      <c r="N64" s="2024" t="s">
        <v>963</v>
      </c>
      <c r="Z64" s="2213"/>
      <c r="AI64" s="2214"/>
    </row>
    <row r="65" spans="1:35" ht="14.25" customHeight="1">
      <c r="A65" s="2343" t="s">
        <v>964</v>
      </c>
      <c r="B65" s="513" t="s">
        <v>965</v>
      </c>
      <c r="C65" s="2379"/>
      <c r="D65" s="513"/>
      <c r="E65" s="2345"/>
      <c r="F65" s="2338"/>
      <c r="G65" s="2338"/>
      <c r="H65" s="940"/>
      <c r="I65" s="939"/>
      <c r="J65" s="3391"/>
      <c r="K65" s="2376" t="s">
        <v>966</v>
      </c>
      <c r="L65" s="2376">
        <f ca="1">IF(M49&gt;1000,M49*0.1%,IF(AND(M49&gt;500,M49&lt;=1000),M49*0.5%,IF(AND(M49&gt;50,M49&lt;=500),M49*1%,IF(AND(M49&gt;1,M49&lt;=50),M49*1.5%))))</f>
        <v>63.256</v>
      </c>
      <c r="M65" s="1860">
        <f t="shared" ca="1" si="1"/>
        <v>63.3</v>
      </c>
      <c r="N65" s="2024" t="s">
        <v>963</v>
      </c>
      <c r="Z65" s="2213"/>
      <c r="AI65" s="2214"/>
    </row>
    <row r="66" spans="1:35" ht="14.25" customHeight="1">
      <c r="A66" s="2340" t="s">
        <v>967</v>
      </c>
      <c r="B66" s="2380" t="s">
        <v>968</v>
      </c>
      <c r="C66" s="2381"/>
      <c r="D66" s="2380" t="s">
        <v>124</v>
      </c>
      <c r="E66" s="2382" t="s">
        <v>969</v>
      </c>
      <c r="F66" s="2338"/>
      <c r="G66" s="2338"/>
      <c r="H66" s="940"/>
      <c r="I66" s="939"/>
      <c r="J66" s="3391"/>
      <c r="K66" s="2376" t="s">
        <v>970</v>
      </c>
      <c r="L66" s="2376">
        <f ca="1">M49*0.5%</f>
        <v>316.28000000000003</v>
      </c>
      <c r="M66" s="1860">
        <f ca="1">IF(L66&gt;0.5,0.5,ROUND(L66,0))</f>
        <v>0.5</v>
      </c>
      <c r="N66" s="2024" t="s">
        <v>971</v>
      </c>
      <c r="Z66" s="2213"/>
      <c r="AI66" s="2214"/>
    </row>
    <row r="67" spans="1:35" ht="14.25" customHeight="1">
      <c r="A67" s="2340" t="s">
        <v>972</v>
      </c>
      <c r="B67" s="2380" t="s">
        <v>973</v>
      </c>
      <c r="C67" s="2383">
        <f ca="1">C63-C66</f>
        <v>60244</v>
      </c>
      <c r="D67" s="513" t="s">
        <v>124</v>
      </c>
      <c r="E67" s="2345"/>
      <c r="F67" s="2338"/>
      <c r="G67" s="2338"/>
      <c r="H67" s="940"/>
      <c r="I67" s="939"/>
      <c r="J67" s="3391"/>
      <c r="K67" s="2376" t="s">
        <v>974</v>
      </c>
      <c r="L67" s="2376">
        <f ca="1">IF(M49&gt;=10000,(8.25+(M49-10000)*0.01%),IF(AND(M49&gt;=8000,M49&lt;10000),(7.85+(M49-8000)*0.02%),IF(AND(M49&gt;=5000,M49&lt;8000),(6.65+(M49-5000)*0.04%),IF(AND(M49&gt;=2000,M49&lt;5000),(4.25+(PM49-2000)*0.08%),IF(AND(M49&gt;=1000,M49&lt;2000),(2.75+(M49-1000)*0.15%),IF(AND(M49&gt;=100,M49&lt;1000),(0.5+(M49-100)*0.25%),IF(AND(M49&gt;0,M49&lt;100),M49*0.5%)))))))</f>
        <v>13.575600000000001</v>
      </c>
      <c r="M67" s="1860">
        <f ca="1">ROUND(L67*0.9,1)</f>
        <v>12.2</v>
      </c>
      <c r="N67" s="2377"/>
      <c r="Z67" s="2213"/>
      <c r="AI67" s="2214"/>
    </row>
    <row r="68" spans="1:35" ht="14.25" customHeight="1">
      <c r="A68" s="2384" t="s">
        <v>975</v>
      </c>
      <c r="B68" s="2385" t="s">
        <v>976</v>
      </c>
      <c r="C68" s="2386">
        <f ca="1">IF(C67&lt;=0,0,ROUND(C67*D68,0))</f>
        <v>3374</v>
      </c>
      <c r="D68" s="775">
        <f>'数据-取费表'!B41</f>
        <v>5.6000000000000001E-2</v>
      </c>
      <c r="E68" s="2387"/>
      <c r="F68" s="2338"/>
      <c r="G68" s="2338"/>
      <c r="H68" s="940"/>
      <c r="I68" s="939"/>
      <c r="J68" s="3391"/>
      <c r="K68" s="2376" t="s">
        <v>977</v>
      </c>
      <c r="L68" s="2376">
        <f ca="1">IF(M49&gt;10000,M49*0.5%,IF(AND(M49&gt;5000,M49&lt;=10000),M49*1%,IF(AND(M49&gt;1000,M49&lt;=5000),M49*2%,IF(AND(M49&gt;200,M49&lt;=1000),M49*3%,M49*5%))))</f>
        <v>316.28000000000003</v>
      </c>
      <c r="M68" s="1860">
        <f ca="1">ROUND(L68,1)</f>
        <v>316.3</v>
      </c>
      <c r="N68" s="2377"/>
      <c r="Z68" s="2213"/>
      <c r="AI68" s="2214"/>
    </row>
    <row r="69" spans="1:35" ht="16.5" customHeight="1">
      <c r="A69" s="2388"/>
      <c r="B69" s="2389"/>
      <c r="C69" s="2390"/>
      <c r="D69" s="697"/>
      <c r="E69" s="2391"/>
      <c r="F69" s="2337"/>
      <c r="G69" s="2337"/>
      <c r="H69" s="2298"/>
      <c r="I69" s="2003"/>
      <c r="J69" s="3391"/>
      <c r="K69" s="2376" t="s">
        <v>978</v>
      </c>
      <c r="L69" s="2376"/>
      <c r="M69" s="1860">
        <f ca="1">ROUND(SUM(M63:M68),0)</f>
        <v>1025</v>
      </c>
      <c r="N69" s="2451">
        <f ca="1">M69/M49</f>
        <v>1.6203996458833945E-2</v>
      </c>
      <c r="Z69" s="2213"/>
      <c r="AI69" s="2214"/>
    </row>
    <row r="70" spans="1:35" s="880" customFormat="1" ht="14.25">
      <c r="A70" s="3360" t="s">
        <v>979</v>
      </c>
      <c r="B70" s="3361"/>
      <c r="C70" s="3361"/>
      <c r="D70" s="3361"/>
      <c r="E70" s="3361"/>
      <c r="F70" s="3361"/>
      <c r="G70" s="3361"/>
      <c r="H70" s="3361"/>
      <c r="I70" s="2452"/>
      <c r="J70" s="1509"/>
      <c r="K70" s="1509"/>
      <c r="L70" s="1509"/>
      <c r="M70" s="1509"/>
      <c r="N70" s="2453"/>
      <c r="O70" s="2453"/>
      <c r="P70" s="2453"/>
      <c r="Q70" s="2453"/>
      <c r="R70" s="2453"/>
      <c r="S70" s="2453"/>
      <c r="T70" s="2453"/>
      <c r="U70" s="2453"/>
      <c r="V70" s="2453"/>
      <c r="W70" s="2453"/>
      <c r="X70" s="2453"/>
      <c r="Y70" s="2453"/>
      <c r="Z70" s="2453"/>
      <c r="AA70" s="2459"/>
      <c r="AB70" s="2459"/>
      <c r="AC70" s="2459"/>
      <c r="AD70" s="2459"/>
      <c r="AE70" s="2459"/>
      <c r="AF70" s="2459"/>
      <c r="AG70" s="2459"/>
      <c r="AH70" s="2459"/>
      <c r="AI70" s="2459"/>
    </row>
    <row r="71" spans="1:35" s="880" customFormat="1" ht="14.25">
      <c r="A71" s="3362" t="s">
        <v>954</v>
      </c>
      <c r="B71" s="3363"/>
      <c r="C71" s="532"/>
      <c r="D71" s="532" t="s">
        <v>955</v>
      </c>
      <c r="E71" s="2392" t="s">
        <v>909</v>
      </c>
      <c r="F71" s="2393"/>
      <c r="G71" s="2393"/>
      <c r="H71" s="2394"/>
      <c r="I71" s="2454"/>
      <c r="J71" s="1509"/>
      <c r="K71" s="1509"/>
      <c r="L71" s="1509"/>
      <c r="M71" s="1509"/>
      <c r="N71" s="2453"/>
      <c r="O71" s="2453"/>
      <c r="P71" s="2453"/>
      <c r="Q71" s="2453"/>
      <c r="R71" s="2453"/>
      <c r="S71" s="2453"/>
      <c r="T71" s="2453"/>
      <c r="U71" s="2453"/>
      <c r="V71" s="2453"/>
      <c r="W71" s="2453"/>
      <c r="X71" s="2453"/>
      <c r="Y71" s="2453"/>
      <c r="Z71" s="2453"/>
      <c r="AA71" s="2459"/>
      <c r="AB71" s="2459"/>
      <c r="AC71" s="2459"/>
      <c r="AD71" s="2459"/>
      <c r="AE71" s="2459"/>
      <c r="AF71" s="2459"/>
      <c r="AG71" s="2459"/>
      <c r="AH71" s="2459"/>
      <c r="AI71" s="2459"/>
    </row>
    <row r="72" spans="1:35" s="880" customFormat="1" ht="14.25">
      <c r="A72" s="2340" t="s">
        <v>956</v>
      </c>
      <c r="B72" s="2380" t="s">
        <v>980</v>
      </c>
      <c r="C72" s="2383">
        <f ca="1">ROUND(D45/(1+'数据-取费表'!C42),0)</f>
        <v>60244</v>
      </c>
      <c r="D72" s="513" t="s">
        <v>124</v>
      </c>
      <c r="E72" s="1891"/>
      <c r="F72" s="1892"/>
      <c r="G72" s="1892"/>
      <c r="H72" s="2395"/>
      <c r="I72" s="2454"/>
      <c r="J72" s="1509"/>
      <c r="K72" s="1509"/>
      <c r="L72" s="1509"/>
      <c r="M72" s="1509"/>
      <c r="N72" s="2453"/>
      <c r="O72" s="2453"/>
      <c r="P72" s="2453"/>
      <c r="Q72" s="2453"/>
      <c r="R72" s="2453"/>
      <c r="S72" s="2453"/>
      <c r="T72" s="2453"/>
      <c r="U72" s="2453"/>
      <c r="V72" s="2453"/>
      <c r="W72" s="2453"/>
      <c r="X72" s="2453"/>
      <c r="Y72" s="2453"/>
      <c r="Z72" s="2453"/>
      <c r="AA72" s="2459"/>
      <c r="AB72" s="2459"/>
      <c r="AC72" s="2459"/>
      <c r="AD72" s="2459"/>
      <c r="AE72" s="2459"/>
      <c r="AF72" s="2459"/>
      <c r="AG72" s="2459"/>
      <c r="AH72" s="2459"/>
      <c r="AI72" s="2459"/>
    </row>
    <row r="73" spans="1:35" s="880" customFormat="1" ht="14.25">
      <c r="A73" s="2340" t="s">
        <v>967</v>
      </c>
      <c r="B73" s="2310" t="s">
        <v>981</v>
      </c>
      <c r="C73" s="2383">
        <f ca="1">C74+C78</f>
        <v>361</v>
      </c>
      <c r="D73" s="513" t="s">
        <v>124</v>
      </c>
      <c r="E73" s="1891"/>
      <c r="F73" s="1892"/>
      <c r="G73" s="1892"/>
      <c r="H73" s="2395"/>
      <c r="I73" s="2454"/>
      <c r="J73" s="2453"/>
      <c r="K73" s="2453"/>
      <c r="L73" s="2453"/>
      <c r="M73" s="2453"/>
      <c r="N73" s="2453"/>
      <c r="O73" s="2453"/>
      <c r="P73" s="2453"/>
      <c r="Q73" s="2453"/>
      <c r="R73" s="2453"/>
      <c r="S73" s="2453"/>
      <c r="T73" s="2453"/>
      <c r="U73" s="2453"/>
      <c r="V73" s="2453"/>
      <c r="W73" s="2453"/>
      <c r="X73" s="2453"/>
      <c r="Y73" s="2453"/>
      <c r="Z73" s="2453"/>
      <c r="AA73" s="2459"/>
      <c r="AB73" s="2459"/>
      <c r="AC73" s="2459"/>
      <c r="AD73" s="2459"/>
      <c r="AE73" s="2459"/>
      <c r="AF73" s="2459"/>
      <c r="AG73" s="2459"/>
      <c r="AH73" s="2459"/>
      <c r="AI73" s="2459"/>
    </row>
    <row r="74" spans="1:35" s="880" customFormat="1" ht="24">
      <c r="A74" s="2343" t="s">
        <v>960</v>
      </c>
      <c r="B74" s="513" t="s">
        <v>982</v>
      </c>
      <c r="C74" s="513">
        <f>ROUND(IF(G77="2016年5月1日后购买",C75/(1+'数据-取费表'!C42)+C76+C77,C75+C76+C77),0)</f>
        <v>0</v>
      </c>
      <c r="D74" s="513" t="s">
        <v>124</v>
      </c>
      <c r="E74" s="1891"/>
      <c r="F74" s="1892"/>
      <c r="G74" s="1892"/>
      <c r="H74" s="2395"/>
      <c r="I74" s="2454"/>
      <c r="J74" s="2453"/>
      <c r="K74" s="2453"/>
      <c r="L74" s="2453"/>
      <c r="M74" s="2453"/>
      <c r="N74" s="2453"/>
      <c r="O74" s="2453"/>
      <c r="P74" s="2453"/>
      <c r="Q74" s="2453"/>
      <c r="R74" s="2453"/>
      <c r="S74" s="2453"/>
      <c r="T74" s="2453"/>
      <c r="U74" s="2453"/>
      <c r="V74" s="2453"/>
      <c r="W74" s="2453"/>
      <c r="X74" s="2453"/>
      <c r="Y74" s="2453"/>
      <c r="Z74" s="2453"/>
      <c r="AA74" s="2459"/>
      <c r="AB74" s="2459"/>
      <c r="AC74" s="2459"/>
      <c r="AD74" s="2459"/>
      <c r="AE74" s="2459"/>
      <c r="AF74" s="2459"/>
      <c r="AG74" s="2459"/>
      <c r="AH74" s="2459"/>
      <c r="AI74" s="2459"/>
    </row>
    <row r="75" spans="1:35" s="880" customFormat="1" ht="14.25">
      <c r="A75" s="2343" t="s">
        <v>983</v>
      </c>
      <c r="B75" s="513" t="s">
        <v>984</v>
      </c>
      <c r="C75" s="583"/>
      <c r="D75" s="513" t="s">
        <v>124</v>
      </c>
      <c r="E75" s="2396" t="s">
        <v>985</v>
      </c>
      <c r="F75" s="2397"/>
      <c r="G75" s="2396" t="s">
        <v>986</v>
      </c>
      <c r="H75" s="2398"/>
      <c r="I75" s="793"/>
      <c r="J75" s="2453"/>
      <c r="K75" s="2453"/>
      <c r="L75" s="2453"/>
      <c r="M75" s="2453"/>
      <c r="N75" s="2453"/>
      <c r="O75" s="2453"/>
      <c r="P75" s="2453"/>
      <c r="Q75" s="2453"/>
      <c r="R75" s="2453"/>
      <c r="S75" s="2453"/>
      <c r="T75" s="2453"/>
      <c r="U75" s="2453"/>
      <c r="V75" s="2453"/>
      <c r="W75" s="2453"/>
      <c r="X75" s="2453"/>
      <c r="Y75" s="2453"/>
      <c r="Z75" s="2453"/>
      <c r="AA75" s="2459"/>
      <c r="AB75" s="2459"/>
      <c r="AC75" s="2459"/>
      <c r="AD75" s="2459"/>
      <c r="AE75" s="2459"/>
      <c r="AF75" s="2459"/>
      <c r="AG75" s="2459"/>
      <c r="AH75" s="2459"/>
      <c r="AI75" s="2459"/>
    </row>
    <row r="76" spans="1:35" s="880" customFormat="1" ht="24.75" customHeight="1">
      <c r="A76" s="2343" t="s">
        <v>987</v>
      </c>
      <c r="B76" s="2399" t="s">
        <v>988</v>
      </c>
      <c r="C76" s="513">
        <f>IF(F75="购房发票",ROUND(C75*H75*D76,0),0)</f>
        <v>0</v>
      </c>
      <c r="D76" s="2400">
        <v>0.05</v>
      </c>
      <c r="E76" s="3364" t="s">
        <v>989</v>
      </c>
      <c r="F76" s="3365"/>
      <c r="G76" s="3365"/>
      <c r="H76" s="3366"/>
      <c r="I76" s="2454"/>
      <c r="J76" s="2453"/>
      <c r="K76" s="2453"/>
      <c r="L76" s="2453"/>
      <c r="M76" s="2453"/>
      <c r="N76" s="2453"/>
      <c r="O76" s="2453"/>
      <c r="P76" s="2453"/>
      <c r="Q76" s="2453"/>
      <c r="R76" s="2453"/>
      <c r="S76" s="2453"/>
      <c r="T76" s="2453"/>
      <c r="U76" s="2453"/>
      <c r="V76" s="2453"/>
      <c r="W76" s="2453"/>
      <c r="X76" s="2453"/>
      <c r="Y76" s="2453"/>
      <c r="Z76" s="2453"/>
      <c r="AA76" s="2459"/>
      <c r="AB76" s="2459"/>
      <c r="AC76" s="2459"/>
      <c r="AD76" s="2459"/>
      <c r="AE76" s="2459"/>
      <c r="AF76" s="2459"/>
      <c r="AG76" s="2459"/>
      <c r="AH76" s="2459"/>
      <c r="AI76" s="2459"/>
    </row>
    <row r="77" spans="1:35" s="880" customFormat="1" ht="24.75" customHeight="1">
      <c r="A77" s="2343" t="s">
        <v>990</v>
      </c>
      <c r="B77" s="513" t="s">
        <v>991</v>
      </c>
      <c r="C77" s="513">
        <f>ROUND(IF(G77="个人住宅",0,IF(G77="2016年5月1日前购买",C75*D77,C75*D77/(1+'数据-取费表'!C42))),0)</f>
        <v>0</v>
      </c>
      <c r="D77" s="2402">
        <f>'数据-取费表'!B48+'数据-取费表'!B49</f>
        <v>3.0499999999999999E-2</v>
      </c>
      <c r="E77" s="2010" t="s">
        <v>992</v>
      </c>
      <c r="F77" s="2403"/>
      <c r="G77" s="2404"/>
      <c r="H77" s="2401" t="str">
        <f>IF(G77="个人买卖住房","免征印花税"," ")</f>
        <v/>
      </c>
      <c r="I77" s="2454"/>
      <c r="J77" s="2453"/>
      <c r="K77" s="2453"/>
      <c r="L77" s="2453"/>
      <c r="M77" s="2453"/>
      <c r="N77" s="2453"/>
      <c r="O77" s="2453"/>
      <c r="P77" s="2453"/>
      <c r="Q77" s="2453"/>
      <c r="R77" s="2453"/>
      <c r="S77" s="2453"/>
      <c r="T77" s="2453"/>
      <c r="U77" s="2453"/>
      <c r="V77" s="2453"/>
      <c r="W77" s="2453"/>
      <c r="X77" s="2453"/>
      <c r="Y77" s="2453"/>
      <c r="Z77" s="2453"/>
      <c r="AA77" s="2459"/>
      <c r="AB77" s="2459"/>
      <c r="AC77" s="2459"/>
      <c r="AD77" s="2459"/>
      <c r="AE77" s="2459"/>
      <c r="AF77" s="2459"/>
      <c r="AG77" s="2459"/>
      <c r="AH77" s="2459"/>
      <c r="AI77" s="2459"/>
    </row>
    <row r="78" spans="1:35" s="880" customFormat="1" ht="24.75" customHeight="1">
      <c r="A78" s="2343" t="s">
        <v>964</v>
      </c>
      <c r="B78" s="513" t="s">
        <v>993</v>
      </c>
      <c r="C78" s="2405">
        <f ca="1">ROUND(D45*D78/(1+'数据-取费表'!C42),0)</f>
        <v>361</v>
      </c>
      <c r="D78" s="2406">
        <f>'数据-取费表'!B43</f>
        <v>6.0000000000000001E-3</v>
      </c>
      <c r="E78" s="3342" t="s">
        <v>994</v>
      </c>
      <c r="F78" s="3343"/>
      <c r="G78" s="3343"/>
      <c r="H78" s="3344"/>
      <c r="I78" s="2455"/>
      <c r="J78" s="2453"/>
      <c r="K78" s="2453"/>
      <c r="L78" s="2453"/>
      <c r="M78" s="2453"/>
      <c r="N78" s="2453"/>
      <c r="O78" s="2453"/>
      <c r="P78" s="2453"/>
      <c r="Q78" s="2453"/>
      <c r="R78" s="2453"/>
      <c r="S78" s="2453"/>
      <c r="T78" s="2453"/>
      <c r="U78" s="2453"/>
      <c r="V78" s="2453"/>
      <c r="W78" s="2453"/>
      <c r="X78" s="2453"/>
      <c r="Y78" s="2453"/>
      <c r="Z78" s="2453"/>
      <c r="AA78" s="2459"/>
      <c r="AB78" s="2459"/>
      <c r="AC78" s="2459"/>
      <c r="AD78" s="2459"/>
      <c r="AE78" s="2459"/>
      <c r="AF78" s="2459"/>
      <c r="AG78" s="2459"/>
      <c r="AH78" s="2459"/>
      <c r="AI78" s="2459"/>
    </row>
    <row r="79" spans="1:35" s="880" customFormat="1" ht="14.25">
      <c r="A79" s="2340" t="s">
        <v>972</v>
      </c>
      <c r="B79" s="2380" t="s">
        <v>995</v>
      </c>
      <c r="C79" s="2383">
        <f ca="1">C72-C73</f>
        <v>59883</v>
      </c>
      <c r="D79" s="513" t="s">
        <v>124</v>
      </c>
      <c r="E79" s="1891"/>
      <c r="F79" s="1892"/>
      <c r="G79" s="1892"/>
      <c r="H79" s="2395"/>
      <c r="I79" s="2454"/>
      <c r="J79" s="2453"/>
      <c r="K79" s="2453"/>
      <c r="L79" s="2453"/>
      <c r="M79" s="2453"/>
      <c r="N79" s="2453"/>
      <c r="O79" s="2453"/>
      <c r="P79" s="2453"/>
      <c r="Q79" s="2453"/>
      <c r="R79" s="2453"/>
      <c r="S79" s="2453"/>
      <c r="T79" s="2453"/>
      <c r="U79" s="2453"/>
      <c r="V79" s="2453"/>
      <c r="W79" s="2453"/>
      <c r="X79" s="2453"/>
      <c r="Y79" s="2453"/>
      <c r="Z79" s="2453"/>
      <c r="AA79" s="2459"/>
      <c r="AB79" s="2459"/>
      <c r="AC79" s="2459"/>
      <c r="AD79" s="2459"/>
      <c r="AE79" s="2459"/>
      <c r="AF79" s="2459"/>
      <c r="AG79" s="2459"/>
      <c r="AH79" s="2459"/>
      <c r="AI79" s="2459"/>
    </row>
    <row r="80" spans="1:35" s="880" customFormat="1" ht="24">
      <c r="A80" s="2340" t="s">
        <v>975</v>
      </c>
      <c r="B80" s="2380" t="s">
        <v>996</v>
      </c>
      <c r="C80" s="2410">
        <f ca="1">IF(C79&lt;=0,0,C79/C73)</f>
        <v>165.88088642659281</v>
      </c>
      <c r="D80" s="513" t="s">
        <v>124</v>
      </c>
      <c r="E80" s="2010" t="str">
        <f ca="1">IF(C80&gt;=200%,"增值额超过扣除项目金额200%",IF(C80&gt;=100%,"增值额超过扣除项目金额100%，未超过200%",IF(C80&gt;=50%,"增值额超过扣除项目金额50%，未超过100%",IF(C80&lt;50%,"增值额未超过扣除项目金额50%"))))</f>
        <v>增值额超过扣除项目金额200%</v>
      </c>
      <c r="F80" s="1892"/>
      <c r="G80" s="1892"/>
      <c r="H80" s="2395"/>
      <c r="I80" s="2454"/>
      <c r="J80" s="2453"/>
      <c r="K80" s="2453"/>
      <c r="L80" s="2453"/>
      <c r="M80" s="2453"/>
      <c r="N80" s="2453"/>
      <c r="O80" s="2453"/>
      <c r="P80" s="2453"/>
      <c r="Q80" s="2453"/>
      <c r="R80" s="2453"/>
      <c r="S80" s="2453"/>
      <c r="T80" s="2453"/>
      <c r="U80" s="2453"/>
      <c r="V80" s="2453"/>
      <c r="W80" s="2453"/>
      <c r="X80" s="2453"/>
      <c r="Y80" s="2453"/>
      <c r="Z80" s="2453"/>
      <c r="AA80" s="2459"/>
      <c r="AB80" s="2459"/>
      <c r="AC80" s="2459"/>
      <c r="AD80" s="2459"/>
      <c r="AE80" s="2459"/>
      <c r="AF80" s="2459"/>
      <c r="AG80" s="2459"/>
      <c r="AH80" s="2459"/>
      <c r="AI80" s="2459"/>
    </row>
    <row r="81" spans="1:35" s="880" customFormat="1" ht="24">
      <c r="A81" s="2384" t="s">
        <v>997</v>
      </c>
      <c r="B81" s="2385" t="s">
        <v>998</v>
      </c>
      <c r="C81" s="2411">
        <f ca="1">ROUND(IF(C79&lt;=0,0,IF(C80&gt;=200%,C79*60%-C73*35%,IF(C80&gt;=100%,C79*50%-C73*15%,IF(C80&gt;=50%,C79*40%-C73*5%,IF(C80&lt;50%,C79*30%,0))))),0)</f>
        <v>35803</v>
      </c>
      <c r="D81" s="782" t="s">
        <v>124</v>
      </c>
      <c r="E81" s="241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13"/>
      <c r="G81" s="2413"/>
      <c r="H81" s="2414"/>
      <c r="I81" s="2454"/>
      <c r="J81" s="2453"/>
      <c r="K81" s="2453"/>
      <c r="L81" s="2453"/>
      <c r="M81" s="2453"/>
      <c r="N81" s="2453"/>
      <c r="O81" s="2453"/>
      <c r="P81" s="2453"/>
      <c r="Q81" s="2453"/>
      <c r="R81" s="2453"/>
      <c r="S81" s="2453"/>
      <c r="T81" s="2453"/>
      <c r="U81" s="2453"/>
      <c r="V81" s="2453"/>
      <c r="W81" s="2453"/>
      <c r="X81" s="2453"/>
      <c r="Y81" s="2453"/>
      <c r="Z81" s="2453"/>
      <c r="AA81" s="2459"/>
      <c r="AB81" s="2459"/>
      <c r="AC81" s="2459"/>
      <c r="AD81" s="2459"/>
      <c r="AE81" s="2459"/>
      <c r="AF81" s="2459"/>
      <c r="AG81" s="2459"/>
      <c r="AH81" s="2459"/>
      <c r="AI81" s="2459"/>
    </row>
    <row r="82" spans="1:35" s="880" customFormat="1" ht="7.5" customHeight="1">
      <c r="A82" s="681"/>
      <c r="B82" s="2415"/>
      <c r="C82" s="681"/>
      <c r="D82" s="681"/>
      <c r="E82" s="2415"/>
      <c r="F82" s="2415"/>
      <c r="G82" s="2415"/>
      <c r="H82" s="2416"/>
      <c r="I82" s="2455"/>
      <c r="J82" s="2453"/>
      <c r="K82" s="2453"/>
      <c r="L82" s="2453"/>
      <c r="M82" s="2453"/>
      <c r="N82" s="2453"/>
      <c r="O82" s="2453"/>
      <c r="P82" s="2453"/>
      <c r="Q82" s="2453"/>
      <c r="R82" s="2453"/>
      <c r="S82" s="2453"/>
      <c r="T82" s="2453"/>
      <c r="U82" s="2453"/>
      <c r="V82" s="2453"/>
      <c r="W82" s="2453"/>
      <c r="X82" s="2453"/>
      <c r="Y82" s="2453"/>
      <c r="Z82" s="2453"/>
      <c r="AA82" s="2459"/>
      <c r="AB82" s="2459"/>
      <c r="AC82" s="2459"/>
      <c r="AD82" s="2459"/>
      <c r="AE82" s="2459"/>
      <c r="AF82" s="2459"/>
      <c r="AG82" s="2459"/>
      <c r="AH82" s="2459"/>
      <c r="AI82" s="2459"/>
    </row>
    <row r="83" spans="1:35" s="880" customFormat="1" ht="14.25">
      <c r="A83" s="3360" t="s">
        <v>999</v>
      </c>
      <c r="B83" s="3361"/>
      <c r="C83" s="3361"/>
      <c r="D83" s="3361"/>
      <c r="E83" s="3361"/>
      <c r="F83" s="3361"/>
      <c r="G83" s="3361"/>
      <c r="H83" s="3361"/>
      <c r="I83" s="793"/>
      <c r="J83" s="2453"/>
      <c r="K83" s="2453"/>
      <c r="L83" s="2453"/>
      <c r="M83" s="2453"/>
      <c r="N83" s="2453"/>
      <c r="O83" s="2453"/>
      <c r="P83" s="2453"/>
      <c r="Q83" s="2453"/>
      <c r="R83" s="2453"/>
      <c r="S83" s="2453"/>
      <c r="T83" s="2453"/>
      <c r="U83" s="2453"/>
      <c r="V83" s="2453"/>
      <c r="W83" s="2453"/>
      <c r="X83" s="2453"/>
      <c r="Y83" s="2453"/>
      <c r="Z83" s="2453"/>
      <c r="AA83" s="2459"/>
      <c r="AB83" s="2459"/>
      <c r="AC83" s="2459"/>
      <c r="AD83" s="2459"/>
      <c r="AE83" s="2459"/>
      <c r="AF83" s="2459"/>
      <c r="AG83" s="2459"/>
      <c r="AH83" s="2459"/>
      <c r="AI83" s="2459"/>
    </row>
    <row r="84" spans="1:35" s="880" customFormat="1" ht="14.25">
      <c r="A84" s="3362" t="s">
        <v>954</v>
      </c>
      <c r="B84" s="3363"/>
      <c r="C84" s="532"/>
      <c r="D84" s="532" t="s">
        <v>955</v>
      </c>
      <c r="E84" s="2392" t="s">
        <v>909</v>
      </c>
      <c r="F84" s="2393"/>
      <c r="G84" s="2393"/>
      <c r="H84" s="2417"/>
      <c r="I84" s="793"/>
      <c r="J84" s="2453"/>
      <c r="K84" s="2453"/>
      <c r="L84" s="2453"/>
      <c r="M84" s="2453"/>
      <c r="N84" s="2453"/>
      <c r="O84" s="2453"/>
      <c r="P84" s="2453"/>
      <c r="Q84" s="2453"/>
      <c r="R84" s="2453"/>
      <c r="S84" s="2453"/>
      <c r="T84" s="2453"/>
      <c r="U84" s="2453"/>
      <c r="V84" s="2453"/>
      <c r="W84" s="2453"/>
      <c r="X84" s="2453"/>
      <c r="Y84" s="2453"/>
      <c r="Z84" s="2453"/>
      <c r="AA84" s="2459"/>
      <c r="AB84" s="2459"/>
      <c r="AC84" s="2459"/>
      <c r="AD84" s="2459"/>
      <c r="AE84" s="2459"/>
      <c r="AF84" s="2459"/>
      <c r="AG84" s="2459"/>
      <c r="AH84" s="2459"/>
      <c r="AI84" s="2459"/>
    </row>
    <row r="85" spans="1:35" s="880" customFormat="1" ht="14.25">
      <c r="A85" s="2340" t="s">
        <v>956</v>
      </c>
      <c r="B85" s="2380" t="s">
        <v>980</v>
      </c>
      <c r="C85" s="2383">
        <f ca="1">ROUND(D45/(1+'数据-取费表'!C42),0)</f>
        <v>60244</v>
      </c>
      <c r="D85" s="513" t="s">
        <v>124</v>
      </c>
      <c r="E85" s="1891"/>
      <c r="F85" s="1892"/>
      <c r="G85" s="1892"/>
      <c r="H85" s="2418"/>
      <c r="I85" s="793"/>
      <c r="J85" s="2453"/>
      <c r="K85" s="2453"/>
      <c r="L85" s="2453"/>
      <c r="M85" s="2453"/>
      <c r="N85" s="2453"/>
      <c r="O85" s="2453"/>
      <c r="P85" s="2453"/>
      <c r="Q85" s="2453"/>
      <c r="R85" s="2453"/>
      <c r="S85" s="2453"/>
      <c r="T85" s="2453"/>
      <c r="U85" s="2453"/>
      <c r="V85" s="2453"/>
      <c r="W85" s="2453"/>
      <c r="X85" s="2453"/>
      <c r="Y85" s="2453"/>
      <c r="Z85" s="2453"/>
      <c r="AA85" s="2459"/>
      <c r="AB85" s="2459"/>
      <c r="AC85" s="2459"/>
      <c r="AD85" s="2459"/>
      <c r="AE85" s="2459"/>
      <c r="AF85" s="2459"/>
      <c r="AG85" s="2459"/>
      <c r="AH85" s="2459"/>
      <c r="AI85" s="2459"/>
    </row>
    <row r="86" spans="1:35" s="880" customFormat="1" ht="14.25">
      <c r="A86" s="2340" t="s">
        <v>967</v>
      </c>
      <c r="B86" s="2310" t="s">
        <v>981</v>
      </c>
      <c r="C86" s="2383">
        <f ca="1">IF(H88="仅含出让金",C87+C90+C91+C92+C93+C94,C87+C91+C92+C93+C94)</f>
        <v>361</v>
      </c>
      <c r="D86" s="2419"/>
      <c r="E86" s="1891"/>
      <c r="F86" s="1892"/>
      <c r="G86" s="1892"/>
      <c r="H86" s="2418"/>
      <c r="I86" s="793"/>
      <c r="J86" s="2453"/>
      <c r="K86" s="2453"/>
      <c r="L86" s="2453"/>
      <c r="M86" s="2453"/>
      <c r="N86" s="2453"/>
      <c r="O86" s="2453"/>
      <c r="P86" s="2453"/>
      <c r="Q86" s="2453"/>
      <c r="R86" s="2453"/>
      <c r="S86" s="2453"/>
      <c r="T86" s="2453"/>
      <c r="U86" s="2453"/>
      <c r="V86" s="2453"/>
      <c r="W86" s="2453"/>
      <c r="X86" s="2453"/>
      <c r="Y86" s="2453"/>
      <c r="Z86" s="2453"/>
      <c r="AA86" s="2459"/>
      <c r="AB86" s="2459"/>
      <c r="AC86" s="2459"/>
      <c r="AD86" s="2459"/>
      <c r="AE86" s="2459"/>
      <c r="AF86" s="2459"/>
      <c r="AG86" s="2459"/>
      <c r="AH86" s="2459"/>
      <c r="AI86" s="2459"/>
    </row>
    <row r="87" spans="1:35" s="880" customFormat="1" ht="14.25">
      <c r="A87" s="2343" t="s">
        <v>960</v>
      </c>
      <c r="B87" s="513" t="s">
        <v>1000</v>
      </c>
      <c r="C87" s="2405">
        <f>C88+C89</f>
        <v>0</v>
      </c>
      <c r="D87" s="2406"/>
      <c r="E87" s="2407"/>
      <c r="F87" s="2408"/>
      <c r="G87" s="2408"/>
      <c r="H87" s="2409"/>
      <c r="I87" s="793"/>
      <c r="J87" s="2453"/>
      <c r="K87" s="2453"/>
      <c r="L87" s="2453"/>
      <c r="M87" s="2453"/>
      <c r="N87" s="2453"/>
      <c r="O87" s="2453"/>
      <c r="P87" s="2453"/>
      <c r="Q87" s="2453"/>
      <c r="R87" s="2453"/>
      <c r="S87" s="2453"/>
      <c r="T87" s="2453"/>
      <c r="U87" s="2453"/>
      <c r="V87" s="2453"/>
      <c r="W87" s="2453"/>
      <c r="X87" s="2453"/>
      <c r="Y87" s="2453"/>
      <c r="Z87" s="2453"/>
      <c r="AA87" s="2459"/>
      <c r="AB87" s="2459"/>
      <c r="AC87" s="2459"/>
      <c r="AD87" s="2459"/>
      <c r="AE87" s="2459"/>
      <c r="AF87" s="2459"/>
      <c r="AG87" s="2459"/>
      <c r="AH87" s="2459"/>
      <c r="AI87" s="2459"/>
    </row>
    <row r="88" spans="1:35" s="880" customFormat="1" ht="14.25">
      <c r="A88" s="2343" t="s">
        <v>983</v>
      </c>
      <c r="B88" s="513" t="s">
        <v>1001</v>
      </c>
      <c r="C88" s="2420"/>
      <c r="D88" s="2406"/>
      <c r="E88" s="2421" t="s">
        <v>1002</v>
      </c>
      <c r="F88" s="2408"/>
      <c r="G88" s="2422" t="s">
        <v>1003</v>
      </c>
      <c r="H88" s="2423"/>
      <c r="I88" s="793"/>
      <c r="J88" s="2456" t="s">
        <v>1004</v>
      </c>
      <c r="K88" s="2453"/>
      <c r="L88" s="2453"/>
      <c r="M88" s="2453"/>
      <c r="N88" s="2453"/>
      <c r="O88" s="2453"/>
      <c r="P88" s="2453"/>
      <c r="Q88" s="2453"/>
      <c r="R88" s="2453"/>
      <c r="S88" s="2453"/>
      <c r="T88" s="2453"/>
      <c r="U88" s="2453"/>
      <c r="V88" s="2453"/>
      <c r="W88" s="2453"/>
      <c r="X88" s="2453"/>
      <c r="Y88" s="2453"/>
      <c r="Z88" s="2453"/>
      <c r="AA88" s="2459"/>
      <c r="AB88" s="2459"/>
      <c r="AC88" s="2459"/>
      <c r="AD88" s="2459"/>
      <c r="AE88" s="2459"/>
      <c r="AF88" s="2459"/>
      <c r="AG88" s="2459"/>
      <c r="AH88" s="2459"/>
      <c r="AI88" s="2459"/>
    </row>
    <row r="89" spans="1:35" s="880" customFormat="1" ht="14.25">
      <c r="A89" s="2343" t="s">
        <v>987</v>
      </c>
      <c r="B89" s="513" t="s">
        <v>991</v>
      </c>
      <c r="C89" s="2405">
        <f>ROUND(C88*D89,0)</f>
        <v>0</v>
      </c>
      <c r="D89" s="2406">
        <f>'数据-取费表'!B48+'数据-取费表'!B49</f>
        <v>3.0499999999999999E-2</v>
      </c>
      <c r="E89" s="2421" t="s">
        <v>1005</v>
      </c>
      <c r="F89" s="2408"/>
      <c r="G89" s="2408"/>
      <c r="H89" s="2409"/>
      <c r="I89" s="793"/>
      <c r="J89" s="2453"/>
      <c r="K89" s="2453"/>
      <c r="L89" s="2453"/>
      <c r="M89" s="2453"/>
      <c r="N89" s="2453"/>
      <c r="O89" s="2453"/>
      <c r="P89" s="2453"/>
      <c r="Q89" s="2453"/>
      <c r="R89" s="2453"/>
      <c r="S89" s="2453"/>
      <c r="T89" s="2453"/>
      <c r="U89" s="2453"/>
      <c r="V89" s="2453"/>
      <c r="W89" s="2453"/>
      <c r="X89" s="2453"/>
      <c r="Y89" s="2453"/>
      <c r="Z89" s="2453"/>
      <c r="AA89" s="2459"/>
      <c r="AB89" s="2459"/>
      <c r="AC89" s="2459"/>
      <c r="AD89" s="2459"/>
      <c r="AE89" s="2459"/>
      <c r="AF89" s="2459"/>
      <c r="AG89" s="2459"/>
      <c r="AH89" s="2459"/>
      <c r="AI89" s="2459"/>
    </row>
    <row r="90" spans="1:35" s="880" customFormat="1" ht="14.25">
      <c r="A90" s="2343" t="s">
        <v>964</v>
      </c>
      <c r="B90" s="513" t="s">
        <v>1006</v>
      </c>
      <c r="C90" s="2420"/>
      <c r="D90" s="2406"/>
      <c r="E90" s="2421" t="str">
        <f>IF(H88="-","土地取得成本中已包含该笔费用"," ")</f>
        <v/>
      </c>
      <c r="F90" s="2408"/>
      <c r="G90" s="3377" t="s">
        <v>1007</v>
      </c>
      <c r="H90" s="3378"/>
      <c r="I90" s="793"/>
      <c r="J90" s="2456" t="s">
        <v>1008</v>
      </c>
      <c r="K90" s="2453"/>
      <c r="L90" s="2453"/>
      <c r="M90" s="2453"/>
      <c r="N90" s="2453"/>
      <c r="O90" s="2453"/>
      <c r="P90" s="2453"/>
      <c r="Q90" s="2453"/>
      <c r="R90" s="2453"/>
      <c r="S90" s="2453"/>
      <c r="T90" s="2453"/>
      <c r="U90" s="2453"/>
      <c r="V90" s="2453"/>
      <c r="W90" s="2453"/>
      <c r="X90" s="2453"/>
      <c r="Y90" s="2453"/>
      <c r="Z90" s="2453"/>
      <c r="AA90" s="2459"/>
      <c r="AB90" s="2459"/>
      <c r="AC90" s="2459"/>
      <c r="AD90" s="2459"/>
      <c r="AE90" s="2459"/>
      <c r="AF90" s="2459"/>
      <c r="AG90" s="2459"/>
      <c r="AH90" s="2459"/>
      <c r="AI90" s="2459"/>
    </row>
    <row r="91" spans="1:35" s="880" customFormat="1" ht="27.75" customHeight="1">
      <c r="A91" s="2343" t="s">
        <v>1009</v>
      </c>
      <c r="B91" s="513" t="s">
        <v>1010</v>
      </c>
      <c r="C91" s="2405">
        <f>IF(H91="——",成本法!C33,I91)</f>
        <v>0</v>
      </c>
      <c r="D91" s="2406"/>
      <c r="E91" s="3342" t="s">
        <v>1011</v>
      </c>
      <c r="F91" s="3343"/>
      <c r="G91" s="3343"/>
      <c r="H91" s="2424"/>
      <c r="I91" s="2457"/>
      <c r="J91" s="2453"/>
      <c r="K91" s="2453"/>
      <c r="L91" s="2453"/>
      <c r="M91" s="2453"/>
      <c r="N91" s="2453"/>
      <c r="O91" s="2453"/>
      <c r="P91" s="2453"/>
      <c r="Q91" s="2453"/>
      <c r="R91" s="2453"/>
      <c r="S91" s="2453"/>
      <c r="T91" s="2453"/>
      <c r="U91" s="2453"/>
      <c r="V91" s="2453"/>
      <c r="W91" s="2453"/>
      <c r="X91" s="2453"/>
      <c r="Y91" s="2453"/>
      <c r="Z91" s="2453"/>
      <c r="AA91" s="2459"/>
      <c r="AB91" s="2459"/>
      <c r="AC91" s="2459"/>
      <c r="AD91" s="2459"/>
      <c r="AE91" s="2459"/>
      <c r="AF91" s="2459"/>
      <c r="AG91" s="2459"/>
      <c r="AH91" s="2459"/>
      <c r="AI91" s="2459"/>
    </row>
    <row r="92" spans="1:35" s="880" customFormat="1" ht="25.5" customHeight="1">
      <c r="A92" s="2343" t="s">
        <v>1012</v>
      </c>
      <c r="B92" s="513" t="s">
        <v>1013</v>
      </c>
      <c r="C92" s="2405">
        <f>ROUND((C87+C90+C91)*D92,0)</f>
        <v>0</v>
      </c>
      <c r="D92" s="2425"/>
      <c r="E92" s="3342" t="s">
        <v>1014</v>
      </c>
      <c r="F92" s="3343"/>
      <c r="G92" s="3343"/>
      <c r="H92" s="3344"/>
      <c r="I92" s="793"/>
      <c r="J92" s="2458" t="s">
        <v>1015</v>
      </c>
      <c r="K92" s="2453"/>
      <c r="L92" s="2453"/>
      <c r="M92" s="2453"/>
      <c r="N92" s="2453"/>
      <c r="O92" s="2453"/>
      <c r="P92" s="2453"/>
      <c r="Q92" s="2453"/>
      <c r="R92" s="2453"/>
      <c r="S92" s="2453"/>
      <c r="T92" s="2453"/>
      <c r="U92" s="2453"/>
      <c r="V92" s="2453"/>
      <c r="W92" s="2453"/>
      <c r="X92" s="2453"/>
      <c r="Y92" s="2453"/>
      <c r="Z92" s="2453"/>
      <c r="AA92" s="2459"/>
      <c r="AB92" s="2459"/>
      <c r="AC92" s="2459"/>
      <c r="AD92" s="2459"/>
      <c r="AE92" s="2459"/>
      <c r="AF92" s="2459"/>
      <c r="AG92" s="2459"/>
      <c r="AH92" s="2459"/>
      <c r="AI92" s="2459"/>
    </row>
    <row r="93" spans="1:35" s="880" customFormat="1" ht="25.5" customHeight="1">
      <c r="A93" s="2343" t="s">
        <v>1016</v>
      </c>
      <c r="B93" s="513" t="s">
        <v>993</v>
      </c>
      <c r="C93" s="2405">
        <f ca="1">ROUND(D45*D93/(1+'数据-取费表'!C42),0)</f>
        <v>361</v>
      </c>
      <c r="D93" s="2406">
        <f>'数据-取费表'!B43</f>
        <v>6.0000000000000001E-3</v>
      </c>
      <c r="E93" s="3342" t="s">
        <v>994</v>
      </c>
      <c r="F93" s="3343"/>
      <c r="G93" s="3343"/>
      <c r="H93" s="3344"/>
      <c r="I93" s="793"/>
      <c r="J93" s="2453"/>
      <c r="K93" s="2453"/>
      <c r="L93" s="2453"/>
      <c r="M93" s="2453"/>
      <c r="N93" s="2453"/>
      <c r="O93" s="2453"/>
      <c r="P93" s="2453"/>
      <c r="Q93" s="2453"/>
      <c r="R93" s="2453"/>
      <c r="S93" s="2453"/>
      <c r="T93" s="2453"/>
      <c r="U93" s="2453"/>
      <c r="V93" s="2453"/>
      <c r="W93" s="2453"/>
      <c r="X93" s="2453"/>
      <c r="Y93" s="2453"/>
      <c r="Z93" s="2453"/>
      <c r="AA93" s="2459"/>
      <c r="AB93" s="2459"/>
      <c r="AC93" s="2459"/>
      <c r="AD93" s="2459"/>
      <c r="AE93" s="2459"/>
      <c r="AF93" s="2459"/>
      <c r="AG93" s="2459"/>
      <c r="AH93" s="2459"/>
      <c r="AI93" s="2459"/>
    </row>
    <row r="94" spans="1:35" s="880" customFormat="1" ht="36.75" customHeight="1">
      <c r="A94" s="2343" t="s">
        <v>1017</v>
      </c>
      <c r="B94" s="513" t="s">
        <v>1018</v>
      </c>
      <c r="C94" s="2420">
        <f>ROUND((C87+C90+C91)*D94,0)</f>
        <v>0</v>
      </c>
      <c r="D94" s="2406">
        <v>0.2</v>
      </c>
      <c r="E94" s="3345" t="s">
        <v>1019</v>
      </c>
      <c r="F94" s="3346"/>
      <c r="G94" s="3346"/>
      <c r="H94" s="3347"/>
      <c r="I94" s="793"/>
      <c r="J94" s="2453"/>
      <c r="K94" s="2453"/>
      <c r="L94" s="2453"/>
      <c r="M94" s="2453"/>
      <c r="N94" s="2453"/>
      <c r="O94" s="2453"/>
      <c r="P94" s="2453"/>
      <c r="Q94" s="2453"/>
      <c r="R94" s="2453"/>
      <c r="S94" s="2453"/>
      <c r="T94" s="2453"/>
      <c r="U94" s="2453"/>
      <c r="V94" s="2453"/>
      <c r="W94" s="2453"/>
      <c r="X94" s="2453"/>
      <c r="Y94" s="2453"/>
      <c r="Z94" s="2453"/>
      <c r="AA94" s="2459"/>
      <c r="AB94" s="2459"/>
      <c r="AC94" s="2459"/>
      <c r="AD94" s="2459"/>
      <c r="AE94" s="2459"/>
      <c r="AF94" s="2459"/>
      <c r="AG94" s="2459"/>
      <c r="AH94" s="2459"/>
      <c r="AI94" s="2459"/>
    </row>
    <row r="95" spans="1:35" s="880" customFormat="1" ht="14.25">
      <c r="A95" s="2340" t="s">
        <v>972</v>
      </c>
      <c r="B95" s="2380" t="s">
        <v>995</v>
      </c>
      <c r="C95" s="2383">
        <f ca="1">ROUND(C85-C86,0)</f>
        <v>59883</v>
      </c>
      <c r="D95" s="513" t="s">
        <v>124</v>
      </c>
      <c r="E95" s="1891"/>
      <c r="F95" s="1892"/>
      <c r="G95" s="1892"/>
      <c r="H95" s="2418"/>
      <c r="I95" s="793"/>
      <c r="J95" s="2453"/>
      <c r="K95" s="2453"/>
      <c r="L95" s="2453"/>
      <c r="M95" s="2453"/>
      <c r="N95" s="2453"/>
      <c r="O95" s="2453"/>
      <c r="P95" s="2453"/>
      <c r="Q95" s="2453"/>
      <c r="R95" s="2453"/>
      <c r="S95" s="2453"/>
      <c r="T95" s="2453"/>
      <c r="U95" s="2453"/>
      <c r="V95" s="2453"/>
      <c r="W95" s="2453"/>
      <c r="X95" s="2453"/>
      <c r="Y95" s="2453"/>
      <c r="Z95" s="2453"/>
      <c r="AA95" s="2459"/>
      <c r="AB95" s="2459"/>
      <c r="AC95" s="2459"/>
      <c r="AD95" s="2459"/>
      <c r="AE95" s="2459"/>
      <c r="AF95" s="2459"/>
      <c r="AG95" s="2459"/>
      <c r="AH95" s="2459"/>
      <c r="AI95" s="2459"/>
    </row>
    <row r="96" spans="1:35" s="880" customFormat="1" ht="24">
      <c r="A96" s="2340" t="s">
        <v>975</v>
      </c>
      <c r="B96" s="2380" t="s">
        <v>996</v>
      </c>
      <c r="C96" s="2410">
        <f ca="1">IF(C95&lt;=0,0,C95/C86)</f>
        <v>165.88088642659281</v>
      </c>
      <c r="D96" s="513" t="s">
        <v>124</v>
      </c>
      <c r="E96" s="2010" t="str">
        <f ca="1">IF(C96&gt;=200%,"增值额超过扣除项目金额200%",IF(C96&gt;=100%,"增值额超过扣除项目金额100%，未超过200%",IF(C96&gt;=50%,"增值额超过扣除项目金额50%，未超过100%",IF(C96&lt;50%,"增值额未超过扣除项目金额50%"))))</f>
        <v>增值额超过扣除项目金额200%</v>
      </c>
      <c r="F96" s="1892"/>
      <c r="G96" s="1892"/>
      <c r="H96" s="2418"/>
      <c r="I96" s="793"/>
      <c r="J96" s="2453"/>
      <c r="K96" s="2453"/>
      <c r="L96" s="2453"/>
      <c r="M96" s="2453"/>
      <c r="N96" s="2453"/>
      <c r="O96" s="2453"/>
      <c r="P96" s="2453"/>
      <c r="Q96" s="2453"/>
      <c r="R96" s="2453"/>
      <c r="S96" s="2453"/>
      <c r="T96" s="2453"/>
      <c r="U96" s="2453"/>
      <c r="V96" s="2453"/>
      <c r="W96" s="2453"/>
      <c r="X96" s="2453"/>
      <c r="Y96" s="2453"/>
      <c r="Z96" s="2453"/>
      <c r="AA96" s="2459"/>
      <c r="AB96" s="2459"/>
      <c r="AC96" s="2459"/>
      <c r="AD96" s="2459"/>
      <c r="AE96" s="2459"/>
      <c r="AF96" s="2459"/>
      <c r="AG96" s="2459"/>
      <c r="AH96" s="2459"/>
      <c r="AI96" s="2459"/>
    </row>
    <row r="97" spans="1:35" s="880" customFormat="1" ht="24">
      <c r="A97" s="2384" t="s">
        <v>997</v>
      </c>
      <c r="B97" s="2385" t="s">
        <v>998</v>
      </c>
      <c r="C97" s="2411">
        <f ca="1">ROUND(IF(C95&lt;=0,0,IF(C96&gt;=200%,C95*60%-C86*35%,IF(C96&gt;=100%,C95*50%-C86*15%,IF(C96&gt;=50%,C95*40%-C86*5%,IF(C96&lt;50%,C95*30%,0))))),0)</f>
        <v>35803</v>
      </c>
      <c r="D97" s="782" t="s">
        <v>124</v>
      </c>
      <c r="E97" s="241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13"/>
      <c r="G97" s="2413"/>
      <c r="H97" s="2426"/>
      <c r="I97" s="793"/>
      <c r="J97" s="2453"/>
      <c r="K97" s="2453"/>
      <c r="L97" s="2453"/>
      <c r="M97" s="2453"/>
      <c r="N97" s="2453"/>
      <c r="O97" s="2453"/>
      <c r="P97" s="2453"/>
      <c r="Q97" s="2453"/>
      <c r="R97" s="2453"/>
      <c r="S97" s="2453"/>
      <c r="T97" s="2453"/>
      <c r="U97" s="2453"/>
      <c r="V97" s="2453"/>
      <c r="W97" s="2453"/>
      <c r="X97" s="2453"/>
      <c r="Y97" s="2453"/>
      <c r="Z97" s="2453"/>
      <c r="AA97" s="2459"/>
      <c r="AB97" s="2459"/>
      <c r="AC97" s="2459"/>
      <c r="AD97" s="2459"/>
      <c r="AE97" s="2459"/>
      <c r="AF97" s="2459"/>
      <c r="AG97" s="2459"/>
      <c r="AH97" s="2459"/>
      <c r="AI97" s="2459"/>
    </row>
    <row r="98" spans="1:35" ht="21.75" customHeight="1">
      <c r="A98" s="2336"/>
      <c r="B98" s="2003"/>
      <c r="C98" s="2003"/>
      <c r="D98" s="2003"/>
      <c r="E98" s="2337"/>
      <c r="F98" s="2337"/>
      <c r="G98" s="2337"/>
      <c r="H98" s="2298"/>
      <c r="I98" s="939"/>
    </row>
    <row r="99" spans="1:35" ht="21.75" customHeight="1">
      <c r="A99" s="2300" t="s">
        <v>1020</v>
      </c>
      <c r="B99" s="2003"/>
      <c r="C99" s="2003"/>
      <c r="D99" s="2003"/>
      <c r="E99" s="2337"/>
      <c r="F99" s="2337"/>
      <c r="G99" s="2337"/>
      <c r="H99" s="2298"/>
      <c r="I99" s="939"/>
    </row>
    <row r="100" spans="1:35" ht="18.75" customHeight="1">
      <c r="A100" s="3320" t="s">
        <v>1021</v>
      </c>
      <c r="B100" s="3321"/>
      <c r="C100" s="3321"/>
      <c r="D100" s="3348"/>
      <c r="E100" s="3321" t="s">
        <v>1022</v>
      </c>
      <c r="F100" s="3321"/>
      <c r="G100" s="3321"/>
      <c r="H100" s="3348"/>
      <c r="I100" s="939"/>
    </row>
    <row r="101" spans="1:35" ht="18.75" customHeight="1">
      <c r="A101" s="3349" t="s">
        <v>1023</v>
      </c>
      <c r="B101" s="3350"/>
      <c r="C101" s="2428" t="str">
        <f>C4</f>
        <v>成本法</v>
      </c>
      <c r="D101" s="2429" t="str">
        <f>D4</f>
        <v>收益法</v>
      </c>
      <c r="E101" s="3367" t="s">
        <v>1024</v>
      </c>
      <c r="F101" s="3368"/>
      <c r="G101" s="2431" t="s">
        <v>1025</v>
      </c>
      <c r="H101" s="2432">
        <f ca="1">H118</f>
        <v>63256</v>
      </c>
      <c r="I101" s="939"/>
    </row>
    <row r="102" spans="1:35" ht="18.75" customHeight="1">
      <c r="A102" s="3333" t="s">
        <v>1026</v>
      </c>
      <c r="B102" s="2433" t="s">
        <v>1025</v>
      </c>
      <c r="C102" s="2428">
        <f ca="1">IF(D32="楼面单价",ROUND(C19,0),C19)</f>
        <v>81601</v>
      </c>
      <c r="D102" s="2429">
        <f ca="1">IF(D32="楼面单价",ROUND(D19,0),D19)</f>
        <v>35739</v>
      </c>
      <c r="E102" s="3367"/>
      <c r="F102" s="3368"/>
      <c r="G102" s="2431" t="s">
        <v>99</v>
      </c>
      <c r="H102" s="2326">
        <f ca="1">I118</f>
        <v>23249</v>
      </c>
      <c r="I102" s="939"/>
    </row>
    <row r="103" spans="1:35" ht="42.75" customHeight="1">
      <c r="A103" s="3333"/>
      <c r="B103" s="2433" t="s">
        <v>99</v>
      </c>
      <c r="C103" s="2434">
        <f ca="1">C20</f>
        <v>29992</v>
      </c>
      <c r="D103" s="2435">
        <f ca="1">D20</f>
        <v>13136</v>
      </c>
      <c r="E103" s="3351" t="s">
        <v>1027</v>
      </c>
      <c r="F103" s="3352"/>
      <c r="G103" s="2436" t="s">
        <v>102</v>
      </c>
      <c r="H103" s="2432">
        <f>IF(D36="正常操作",H104+H105+H106,H105+H106)</f>
        <v>0</v>
      </c>
      <c r="I103" s="939"/>
    </row>
    <row r="104" spans="1:35" ht="18.75" customHeight="1">
      <c r="A104" s="3333" t="s">
        <v>1028</v>
      </c>
      <c r="B104" s="2437" t="s">
        <v>1025</v>
      </c>
      <c r="C104" s="2438">
        <f ca="1">H118</f>
        <v>63256</v>
      </c>
      <c r="D104" s="2439"/>
      <c r="E104" s="2282" t="s">
        <v>1029</v>
      </c>
      <c r="F104" s="2440"/>
      <c r="G104" s="2436" t="s">
        <v>102</v>
      </c>
      <c r="H104" s="2441">
        <f>IF(D36="同一抵押权人同一抵押物续贷",C36&amp;"（续贷，未扣减，详见特别提示）",C36)</f>
        <v>0</v>
      </c>
      <c r="I104" s="939"/>
    </row>
    <row r="105" spans="1:35" ht="18.75" customHeight="1">
      <c r="A105" s="3334"/>
      <c r="B105" s="2442" t="s">
        <v>99</v>
      </c>
      <c r="C105" s="2443">
        <f ca="1">I118</f>
        <v>23249</v>
      </c>
      <c r="D105" s="2444"/>
      <c r="E105" s="2282" t="s">
        <v>1030</v>
      </c>
      <c r="F105" s="2440"/>
      <c r="G105" s="2436" t="s">
        <v>102</v>
      </c>
      <c r="H105" s="2445">
        <f>C37</f>
        <v>0</v>
      </c>
      <c r="I105" s="939"/>
    </row>
    <row r="106" spans="1:35" ht="18.75" customHeight="1">
      <c r="A106" s="2003" t="s">
        <v>1031</v>
      </c>
      <c r="B106" s="2003"/>
      <c r="C106" s="2003"/>
      <c r="D106" s="2003"/>
      <c r="E106" s="2446" t="s">
        <v>1032</v>
      </c>
      <c r="F106" s="2440"/>
      <c r="G106" s="2436" t="s">
        <v>102</v>
      </c>
      <c r="H106" s="2445">
        <f>C38</f>
        <v>0</v>
      </c>
      <c r="I106" s="939"/>
    </row>
    <row r="107" spans="1:35" ht="18.75" customHeight="1">
      <c r="A107" s="939"/>
      <c r="B107" s="939"/>
      <c r="C107" s="939"/>
      <c r="D107" s="939"/>
      <c r="E107" s="3369" t="str">
        <f>IF(项目基本情况!E8="已注销","——","3.房地产抵押价值")</f>
        <v>3.房地产抵押价值</v>
      </c>
      <c r="F107" s="3368"/>
      <c r="G107" s="2431" t="s">
        <v>1025</v>
      </c>
      <c r="H107" s="2432">
        <f ca="1">IF(E107="——","——",H101-H103)</f>
        <v>63256</v>
      </c>
      <c r="I107" s="939"/>
    </row>
    <row r="108" spans="1:35" ht="18.75" customHeight="1">
      <c r="A108" s="939"/>
      <c r="B108" s="939"/>
      <c r="C108" s="939"/>
      <c r="D108" s="939"/>
      <c r="E108" s="3369"/>
      <c r="F108" s="3368"/>
      <c r="G108" s="2431" t="s">
        <v>99</v>
      </c>
      <c r="H108" s="2326">
        <f ca="1">IF(H107=H101,H102,ROUND(H107*10000/'数据-汇总表'!E3,0))</f>
        <v>23249</v>
      </c>
      <c r="I108" s="939"/>
    </row>
    <row r="109" spans="1:35" ht="18.75" customHeight="1">
      <c r="A109" s="939"/>
      <c r="B109" s="939"/>
      <c r="C109" s="939"/>
      <c r="D109" s="939"/>
      <c r="E109" s="3369" t="str">
        <f>IF(项目基本情况!E8="已注销及未注销","4.抵押担保权已注销时的房地产抵押价值",IF(项目基本情况!E8="已注销","3.抵押担保权已注销时的房地产抵押价值","——"))</f>
        <v>——</v>
      </c>
      <c r="F109" s="3368"/>
      <c r="G109" s="2431" t="s">
        <v>1025</v>
      </c>
      <c r="H109" s="2447" t="str">
        <f>IF(E109="——","——",H101-H105-H106)</f>
        <v>——</v>
      </c>
      <c r="I109" s="939"/>
    </row>
    <row r="110" spans="1:35" ht="18.75" customHeight="1">
      <c r="A110" s="939"/>
      <c r="B110" s="939"/>
      <c r="C110" s="939"/>
      <c r="D110" s="939"/>
      <c r="E110" s="3369"/>
      <c r="F110" s="3368"/>
      <c r="G110" s="2431" t="s">
        <v>99</v>
      </c>
      <c r="H110" s="2326" t="str">
        <f>IF(H109="——","——",ROUND(H109*10000/'数据-汇总表'!E3,0))</f>
        <v>——</v>
      </c>
      <c r="I110" s="939"/>
    </row>
    <row r="111" spans="1:35" ht="18.75" customHeight="1">
      <c r="A111" s="939"/>
      <c r="B111" s="939"/>
      <c r="C111" s="939"/>
      <c r="D111" s="939"/>
      <c r="E111" s="3370" t="str">
        <f>IF(项目基本情况!E9="抵押净值",IF(OR(项目基本情况!E8="已注销",项目基本情况!E8="房地产抵押价值"),"4.抵押净值","5.抵押净值"),"——")</f>
        <v>——</v>
      </c>
      <c r="F111" s="3371"/>
      <c r="G111" s="2431" t="s">
        <v>1025</v>
      </c>
      <c r="H111" s="2432" t="str">
        <f>IF(E111="——","——",N59)</f>
        <v>——</v>
      </c>
      <c r="I111" s="939"/>
    </row>
    <row r="112" spans="1:35" ht="18.75" customHeight="1">
      <c r="A112" s="939"/>
      <c r="B112" s="939"/>
      <c r="C112" s="939"/>
      <c r="D112" s="939"/>
      <c r="E112" s="3372"/>
      <c r="F112" s="3373"/>
      <c r="G112" s="2448" t="s">
        <v>99</v>
      </c>
      <c r="H112" s="2449" t="str">
        <f>IF(E111="——","——",N61)</f>
        <v>——</v>
      </c>
      <c r="I112" s="939"/>
    </row>
    <row r="113" spans="1:27" ht="18.75" customHeight="1">
      <c r="A113" s="939"/>
      <c r="B113" s="939"/>
      <c r="C113" s="939"/>
      <c r="D113" s="939"/>
      <c r="E113" s="3353" t="s">
        <v>1031</v>
      </c>
      <c r="F113" s="3353"/>
      <c r="G113" s="3353"/>
      <c r="H113" s="3353"/>
      <c r="I113" s="939"/>
    </row>
    <row r="114" spans="1:27" ht="3.75" customHeight="1">
      <c r="A114" s="2003"/>
      <c r="B114" s="2003"/>
      <c r="C114" s="2003"/>
      <c r="D114" s="2003"/>
      <c r="E114" s="2336"/>
      <c r="F114" s="2336"/>
      <c r="G114" s="2336"/>
      <c r="H114" s="2336"/>
      <c r="I114" s="2003"/>
    </row>
    <row r="115" spans="1:27" ht="18.75" customHeight="1">
      <c r="A115" s="3354" t="s">
        <v>1033</v>
      </c>
      <c r="B115" s="3355"/>
      <c r="C115" s="3355"/>
      <c r="D115" s="3355"/>
      <c r="E115" s="3355"/>
      <c r="F115" s="3355"/>
      <c r="G115" s="3355"/>
      <c r="H115" s="3355"/>
      <c r="I115" s="3356"/>
    </row>
    <row r="116" spans="1:27" ht="27" customHeight="1">
      <c r="A116" s="3327" t="s">
        <v>1034</v>
      </c>
      <c r="B116" s="3336" t="s">
        <v>1035</v>
      </c>
      <c r="C116" s="3336" t="s">
        <v>1036</v>
      </c>
      <c r="D116" s="3357" t="s">
        <v>1037</v>
      </c>
      <c r="E116" s="3358"/>
      <c r="F116" s="3359" t="s">
        <v>1038</v>
      </c>
      <c r="G116" s="3359"/>
      <c r="H116" s="3327" t="s">
        <v>1039</v>
      </c>
      <c r="I116" s="3327"/>
    </row>
    <row r="117" spans="1:27" ht="18.75" customHeight="1">
      <c r="A117" s="3327"/>
      <c r="B117" s="3337"/>
      <c r="C117" s="3337"/>
      <c r="D117" s="872" t="s">
        <v>1040</v>
      </c>
      <c r="E117" s="872" t="s">
        <v>867</v>
      </c>
      <c r="F117" s="872" t="s">
        <v>1040</v>
      </c>
      <c r="G117" s="872" t="s">
        <v>867</v>
      </c>
      <c r="H117" s="872" t="s">
        <v>1040</v>
      </c>
      <c r="I117" s="872" t="s">
        <v>867</v>
      </c>
    </row>
    <row r="118" spans="1:27" ht="24.75" customHeight="1">
      <c r="A118" s="2450" t="str">
        <f>项目基本情况!S2</f>
        <v>北京市房地产</v>
      </c>
      <c r="B118" s="872">
        <f>M18</f>
        <v>27207.47</v>
      </c>
      <c r="C118" s="872">
        <f>M19</f>
        <v>52862.59</v>
      </c>
      <c r="D118" s="872">
        <f ca="1">ROUND(IF(D32="总价",C34,E118*B118/10000),0)</f>
        <v>52692</v>
      </c>
      <c r="E118" s="872">
        <f ca="1">ROUND(IF(C33="自定义",IF(D32="楼面单价",C34,D118*10000/B118),I118-G118),0)</f>
        <v>19366</v>
      </c>
      <c r="F118" s="872">
        <f ca="1">ROUND(IF(D32="总价",C35,G118*B118/10000),0)</f>
        <v>10564</v>
      </c>
      <c r="G118" s="872">
        <f ca="1">ROUND(IF(D32="楼面单价",C35,F118*10000/B118),0)</f>
        <v>3883</v>
      </c>
      <c r="H118" s="872">
        <f ca="1">ROUND(IF(D32="总价",C32,I118*B118/10000),0)</f>
        <v>63256</v>
      </c>
      <c r="I118" s="872">
        <f ca="1">ROUND(IF(D32="楼面单价",C32,H118*10000/B118),0)</f>
        <v>23249</v>
      </c>
    </row>
    <row r="119" spans="1:27" ht="18.75" customHeight="1">
      <c r="A119" s="3327" t="s">
        <v>1041</v>
      </c>
      <c r="B119" s="3327"/>
      <c r="C119" s="3327"/>
      <c r="D119" s="3339" t="str">
        <f ca="1">NUMBERSTRING(INT(D118*10000),2)&amp;"元整"</f>
        <v>伍亿贰仟陆佰玖拾贰万元整</v>
      </c>
      <c r="E119" s="3341"/>
      <c r="F119" s="3339" t="str">
        <f ca="1">NUMBERSTRING(INT(F118*10000),2)&amp;"元整"</f>
        <v>壹亿零伍佰陆拾肆万元整</v>
      </c>
      <c r="G119" s="3341"/>
      <c r="H119" s="3339" t="str">
        <f ca="1">NUMBERSTRING(INT(H118*10000),2)&amp;"元整"</f>
        <v>陆亿叁仟贰佰伍拾陆万元整</v>
      </c>
      <c r="I119" s="3341"/>
    </row>
    <row r="120" spans="1:27" ht="18.75" customHeight="1">
      <c r="A120" s="3374" t="str">
        <f>IF(项目基本情况!B9="房地产市场价值","",MID(E103,3,LEN(E103)-2))</f>
        <v>估价师知悉的法定优先受偿款</v>
      </c>
      <c r="B120" s="3375"/>
      <c r="C120" s="3376"/>
      <c r="D120" s="3374">
        <f>H103</f>
        <v>0</v>
      </c>
      <c r="E120" s="3375"/>
      <c r="F120" s="3375"/>
      <c r="G120" s="3375"/>
      <c r="H120" s="3375"/>
      <c r="I120" s="3376"/>
      <c r="J120" s="2213"/>
      <c r="K120" s="2213" t="str">
        <f>IF(D120=0,"故，本次评估不存在"&amp;A120,"故，本次评估"&amp;A120&amp;"为人民币"&amp;D120&amp;"万元整。")</f>
        <v>故，本次评估不存在估价师知悉的法定优先受偿款</v>
      </c>
      <c r="L120" s="2213"/>
      <c r="M120" s="2213"/>
      <c r="N120" s="2213"/>
      <c r="O120" s="2213"/>
      <c r="P120" s="2213"/>
      <c r="Q120" s="2213"/>
      <c r="R120" s="2213"/>
      <c r="S120" s="2213"/>
    </row>
    <row r="121" spans="1:27" ht="18.75" customHeight="1">
      <c r="A121" s="3339" t="s">
        <v>1041</v>
      </c>
      <c r="B121" s="3340"/>
      <c r="C121" s="3341"/>
      <c r="D121" s="3339" t="str">
        <f>IF(D120=0,"零元整",NUMBERSTRING(INT(D120*10000),2)&amp;"元整")</f>
        <v>零元整</v>
      </c>
      <c r="E121" s="3340"/>
      <c r="F121" s="3340"/>
      <c r="G121" s="3340"/>
      <c r="H121" s="3340"/>
      <c r="I121" s="3341"/>
      <c r="AA121" s="898"/>
    </row>
    <row r="122" spans="1:27" ht="18.75" customHeight="1">
      <c r="A122" s="3371" t="str">
        <f>IF(项目基本情况!B9="房地产市场价值","",MID(E107,3,LEN(E107)-2))</f>
        <v>房地产抵押价值</v>
      </c>
      <c r="B122" s="3371"/>
      <c r="C122" s="3371"/>
      <c r="D122" s="3374">
        <f ca="1">H107</f>
        <v>63256</v>
      </c>
      <c r="E122" s="3375"/>
      <c r="F122" s="3375"/>
      <c r="G122" s="3375"/>
      <c r="H122" s="3375"/>
      <c r="I122" s="3376"/>
      <c r="AA122" s="898"/>
    </row>
    <row r="123" spans="1:27" ht="18.75" customHeight="1">
      <c r="A123" s="3327" t="s">
        <v>1041</v>
      </c>
      <c r="B123" s="3327"/>
      <c r="C123" s="3327"/>
      <c r="D123" s="3339" t="str">
        <f ca="1">NUMBERSTRING(INT(D122*10000),2)&amp;"元整"</f>
        <v>陆亿叁仟贰佰伍拾陆万元整</v>
      </c>
      <c r="E123" s="3340"/>
      <c r="F123" s="3340"/>
      <c r="G123" s="3340"/>
      <c r="H123" s="3340"/>
      <c r="I123" s="3341"/>
      <c r="AA123" s="898"/>
    </row>
    <row r="124" spans="1:27" ht="18.75" customHeight="1">
      <c r="A124" s="3371" t="str">
        <f>IF(项目基本情况!B9="房地产市场价值","",MID(E109,3,LEN(E109)-2))</f>
        <v/>
      </c>
      <c r="B124" s="3371"/>
      <c r="C124" s="3371"/>
      <c r="D124" s="3374" t="str">
        <f>H109</f>
        <v>——</v>
      </c>
      <c r="E124" s="3375"/>
      <c r="F124" s="3375"/>
      <c r="G124" s="3375"/>
      <c r="H124" s="3375"/>
      <c r="I124" s="3376"/>
      <c r="AA124" s="898"/>
    </row>
    <row r="125" spans="1:27" ht="18.75" customHeight="1">
      <c r="A125" s="3327" t="s">
        <v>1041</v>
      </c>
      <c r="B125" s="3327"/>
      <c r="C125" s="3327"/>
      <c r="D125" s="3339" t="e">
        <f>NUMBERSTRING(INT(D124*10000),2)&amp;"元整"</f>
        <v>#VALUE!</v>
      </c>
      <c r="E125" s="3340"/>
      <c r="F125" s="3340"/>
      <c r="G125" s="3340"/>
      <c r="H125" s="3340"/>
      <c r="I125" s="3341"/>
      <c r="AA125" s="898"/>
    </row>
    <row r="126" spans="1:27" ht="18.75" customHeight="1">
      <c r="A126" s="3371" t="str">
        <f>IF(项目基本情况!B9="房地产市场价值","",MID(E111,3,LEN(E111)-2))</f>
        <v/>
      </c>
      <c r="B126" s="3371"/>
      <c r="C126" s="3371"/>
      <c r="D126" s="3374" t="str">
        <f>H111</f>
        <v>——</v>
      </c>
      <c r="E126" s="3375"/>
      <c r="F126" s="3375"/>
      <c r="G126" s="3375"/>
      <c r="H126" s="3375"/>
      <c r="I126" s="3376"/>
      <c r="AA126" s="898"/>
    </row>
    <row r="127" spans="1:27" ht="18.75" customHeight="1">
      <c r="A127" s="3327" t="s">
        <v>1041</v>
      </c>
      <c r="B127" s="3327"/>
      <c r="C127" s="3327"/>
      <c r="D127" s="3339" t="e">
        <f>NUMBERSTRING(INT(D126*10000),2)&amp;"元整"</f>
        <v>#VALUE!</v>
      </c>
      <c r="E127" s="3340"/>
      <c r="F127" s="3340"/>
      <c r="G127" s="3340"/>
      <c r="H127" s="3340"/>
      <c r="I127" s="3341"/>
      <c r="AA127" s="898"/>
    </row>
    <row r="128" spans="1:27" ht="21.75" customHeight="1">
      <c r="A128" s="3326" t="s">
        <v>113</v>
      </c>
      <c r="B128" s="3326"/>
      <c r="C128" s="3326"/>
      <c r="D128" s="3326"/>
      <c r="E128" s="3326"/>
      <c r="F128" s="3326"/>
      <c r="G128" s="3326"/>
      <c r="H128" s="3326"/>
      <c r="I128" s="3326"/>
      <c r="AA128" s="898"/>
    </row>
    <row r="129" spans="1:35" ht="21.75" customHeight="1">
      <c r="A129" s="2460" t="s">
        <v>1042</v>
      </c>
      <c r="B129" s="2461"/>
      <c r="C129" s="2462" t="s">
        <v>1043</v>
      </c>
      <c r="D129" s="2463"/>
      <c r="E129" s="2463"/>
      <c r="F129" s="2463"/>
      <c r="G129" s="2463"/>
      <c r="H129" s="2464"/>
      <c r="I129" s="2477"/>
      <c r="AA129" s="898"/>
    </row>
    <row r="130" spans="1:35" ht="21.75" customHeight="1">
      <c r="A130" s="2465">
        <v>1</v>
      </c>
      <c r="B130" s="2466"/>
      <c r="C130" s="2466"/>
      <c r="D130" s="1004"/>
      <c r="E130" s="1004"/>
      <c r="F130" s="1004"/>
      <c r="G130" s="1004"/>
      <c r="H130" s="987"/>
      <c r="I130" s="2478"/>
      <c r="AA130" s="898"/>
    </row>
    <row r="131" spans="1:35" ht="21.75" customHeight="1">
      <c r="A131" s="2465">
        <v>2</v>
      </c>
      <c r="B131" s="2466"/>
      <c r="C131" s="2466"/>
      <c r="D131" s="1004"/>
      <c r="E131" s="1004"/>
      <c r="F131" s="1004"/>
      <c r="G131" s="1004"/>
      <c r="H131" s="987"/>
      <c r="I131" s="2478"/>
      <c r="AA131" s="898"/>
    </row>
    <row r="132" spans="1:35" ht="21.75" customHeight="1">
      <c r="A132" s="2465">
        <v>3</v>
      </c>
      <c r="B132" s="2466"/>
      <c r="C132" s="2466"/>
      <c r="D132" s="1004"/>
      <c r="E132" s="1004"/>
      <c r="F132" s="1004"/>
      <c r="G132" s="1004"/>
      <c r="H132" s="987"/>
      <c r="I132" s="2478"/>
      <c r="AA132" s="898"/>
    </row>
    <row r="133" spans="1:35" ht="21.75" customHeight="1">
      <c r="A133" s="2467"/>
      <c r="B133" s="2468"/>
      <c r="C133" s="2468"/>
      <c r="D133" s="2469"/>
      <c r="E133" s="2469"/>
      <c r="F133" s="2469"/>
      <c r="G133" s="2469"/>
      <c r="H133" s="2470"/>
      <c r="I133" s="2479"/>
    </row>
    <row r="134" spans="1:35" ht="21.75" customHeight="1">
      <c r="A134" s="2466"/>
      <c r="B134" s="2466"/>
      <c r="C134" s="2466"/>
      <c r="D134" s="1004"/>
      <c r="E134" s="1004"/>
      <c r="F134" s="1004"/>
      <c r="G134" s="1004"/>
      <c r="H134" s="987"/>
      <c r="I134" s="898"/>
    </row>
    <row r="135" spans="1:35" ht="21.75" customHeight="1">
      <c r="A135" s="898"/>
      <c r="B135" s="898"/>
      <c r="C135" s="898"/>
      <c r="D135" s="898"/>
      <c r="E135" s="898"/>
      <c r="F135" s="2471" t="s">
        <v>1044</v>
      </c>
      <c r="G135" s="2472"/>
      <c r="H135" s="2472"/>
      <c r="I135" s="2480" t="s">
        <v>1045</v>
      </c>
    </row>
    <row r="136" spans="1:35" ht="21.75" customHeight="1">
      <c r="A136" s="898"/>
      <c r="B136" s="2473" t="s">
        <v>1046</v>
      </c>
      <c r="C136" s="898"/>
      <c r="D136" s="898"/>
      <c r="E136" s="898"/>
      <c r="F136" s="898"/>
      <c r="G136" s="898"/>
      <c r="H136" s="898"/>
      <c r="I136" s="898"/>
    </row>
    <row r="137" spans="1:35" ht="21.75" customHeight="1">
      <c r="A137" s="898"/>
      <c r="B137" s="898"/>
      <c r="C137" s="898"/>
      <c r="D137" s="898"/>
      <c r="E137" s="898"/>
      <c r="F137" s="898"/>
      <c r="G137" s="898"/>
      <c r="H137" s="898"/>
      <c r="I137" s="898"/>
    </row>
    <row r="138" spans="1:35" ht="21.75" customHeight="1">
      <c r="A138" s="898"/>
      <c r="B138" s="2472"/>
      <c r="C138" s="2472"/>
      <c r="D138" s="2472"/>
      <c r="E138" s="2472"/>
      <c r="F138" s="2472"/>
      <c r="G138" s="2472"/>
      <c r="H138" s="2472"/>
      <c r="I138" s="2480" t="s">
        <v>1047</v>
      </c>
    </row>
    <row r="139" spans="1:35" ht="21.75" customHeight="1">
      <c r="A139" s="898"/>
      <c r="B139" s="2473" t="s">
        <v>1048</v>
      </c>
      <c r="C139" s="898"/>
      <c r="D139" s="898"/>
      <c r="E139" s="898"/>
      <c r="F139" s="898"/>
      <c r="G139" s="898"/>
      <c r="H139" s="898"/>
      <c r="I139" s="898"/>
    </row>
    <row r="140" spans="1:35" ht="21.75" customHeight="1">
      <c r="A140" s="898"/>
      <c r="B140" s="2473"/>
      <c r="C140" s="898"/>
      <c r="D140" s="898"/>
      <c r="E140" s="898"/>
      <c r="F140" s="898"/>
      <c r="G140" s="898"/>
      <c r="H140" s="898"/>
      <c r="I140" s="898"/>
    </row>
    <row r="141" spans="1:35" ht="21.75" customHeight="1">
      <c r="A141" s="898"/>
      <c r="B141" s="2472"/>
      <c r="C141" s="2472"/>
      <c r="D141" s="2472"/>
      <c r="E141" s="2472"/>
      <c r="F141" s="2472"/>
      <c r="G141" s="2472"/>
      <c r="H141" s="2472"/>
      <c r="I141" s="2480" t="s">
        <v>1047</v>
      </c>
    </row>
    <row r="142" spans="1:35" ht="21.75" customHeight="1">
      <c r="A142" s="898"/>
      <c r="B142" s="2473"/>
      <c r="C142" s="2474"/>
      <c r="D142" s="2475"/>
      <c r="E142" s="2475"/>
      <c r="F142" s="2476"/>
      <c r="G142" s="898"/>
      <c r="H142" s="898"/>
      <c r="I142" s="898"/>
    </row>
    <row r="143" spans="1:35" s="897" customFormat="1" ht="21.75" customHeight="1">
      <c r="A143" s="898"/>
      <c r="B143" s="2473"/>
      <c r="C143" s="2474"/>
      <c r="D143" s="2475"/>
      <c r="E143" s="2475"/>
      <c r="F143" s="2476"/>
      <c r="G143" s="898"/>
      <c r="H143" s="898"/>
      <c r="I143" s="898"/>
      <c r="J143" s="898"/>
      <c r="K143" s="898"/>
      <c r="L143" s="898"/>
      <c r="M143" s="898"/>
      <c r="N143" s="898"/>
      <c r="O143" s="898"/>
      <c r="P143" s="898"/>
      <c r="Q143" s="898"/>
      <c r="R143" s="898"/>
      <c r="S143" s="898"/>
      <c r="T143" s="898"/>
      <c r="U143" s="898"/>
      <c r="V143" s="898"/>
      <c r="W143" s="898"/>
      <c r="X143" s="898"/>
      <c r="Y143" s="898"/>
      <c r="Z143" s="898"/>
      <c r="AA143" s="898"/>
      <c r="AB143" s="898"/>
      <c r="AC143" s="898"/>
      <c r="AD143" s="898"/>
      <c r="AE143" s="898"/>
      <c r="AF143" s="898"/>
      <c r="AG143" s="898"/>
      <c r="AH143" s="898"/>
      <c r="AI143" s="898"/>
    </row>
    <row r="144" spans="1:35" s="897" customFormat="1" ht="21.75" customHeight="1">
      <c r="A144" s="898"/>
      <c r="B144" s="898"/>
      <c r="C144" s="898"/>
      <c r="D144" s="898"/>
      <c r="E144" s="898"/>
      <c r="F144" s="898"/>
      <c r="G144" s="898"/>
      <c r="H144" s="898"/>
      <c r="I144" s="898"/>
      <c r="J144" s="898"/>
      <c r="K144" s="898"/>
      <c r="L144" s="898"/>
      <c r="M144" s="898"/>
      <c r="N144" s="898"/>
      <c r="O144" s="898"/>
      <c r="P144" s="898"/>
      <c r="Q144" s="898"/>
      <c r="R144" s="898"/>
      <c r="S144" s="898"/>
      <c r="T144" s="898"/>
      <c r="U144" s="898"/>
      <c r="V144" s="898"/>
      <c r="W144" s="898"/>
      <c r="X144" s="898"/>
      <c r="Y144" s="898"/>
      <c r="Z144" s="898"/>
      <c r="AA144" s="898"/>
      <c r="AB144" s="898"/>
      <c r="AC144" s="898"/>
      <c r="AD144" s="898"/>
      <c r="AE144" s="898"/>
      <c r="AF144" s="898"/>
      <c r="AG144" s="898"/>
      <c r="AH144" s="898"/>
      <c r="AI144" s="898"/>
    </row>
    <row r="145" spans="1:35" s="897" customFormat="1" ht="21.75" customHeight="1">
      <c r="A145" s="898"/>
      <c r="B145" s="898"/>
      <c r="C145" s="898"/>
      <c r="D145" s="898"/>
      <c r="E145" s="898"/>
      <c r="F145" s="898"/>
      <c r="G145" s="898"/>
      <c r="H145" s="898"/>
      <c r="I145" s="898"/>
      <c r="J145" s="898"/>
      <c r="K145" s="898"/>
      <c r="L145" s="898"/>
      <c r="M145" s="898"/>
      <c r="N145" s="898"/>
      <c r="O145" s="898"/>
      <c r="P145" s="898"/>
      <c r="Q145" s="898"/>
      <c r="R145" s="898"/>
      <c r="S145" s="898"/>
      <c r="T145" s="898"/>
      <c r="U145" s="898"/>
      <c r="V145" s="898"/>
      <c r="W145" s="898"/>
      <c r="X145" s="898"/>
      <c r="Y145" s="898"/>
      <c r="Z145" s="898"/>
      <c r="AA145" s="898"/>
      <c r="AB145" s="898"/>
      <c r="AC145" s="898"/>
      <c r="AD145" s="898"/>
      <c r="AE145" s="898"/>
      <c r="AF145" s="898"/>
      <c r="AG145" s="898"/>
      <c r="AH145" s="898"/>
      <c r="AI145" s="898"/>
    </row>
    <row r="146" spans="1:35" s="898" customFormat="1" ht="21.75" customHeight="1"/>
    <row r="147" spans="1:35" s="898" customFormat="1" ht="21.75" customHeight="1"/>
    <row r="148" spans="1:35" s="898" customFormat="1" ht="21.75" customHeight="1"/>
    <row r="149" spans="1:35" s="898" customFormat="1" ht="21.75" customHeight="1"/>
    <row r="150" spans="1:35" s="898" customFormat="1" ht="21.75" customHeight="1"/>
    <row r="151" spans="1:35" s="898" customFormat="1" ht="21.75" customHeight="1"/>
    <row r="152" spans="1:35" s="898" customFormat="1" ht="21.75" customHeight="1"/>
    <row r="153" spans="1:35" s="898" customFormat="1" ht="21.75" customHeight="1"/>
    <row r="154" spans="1:35" s="898" customFormat="1" ht="21.75" customHeight="1"/>
    <row r="155" spans="1:35" s="898" customFormat="1" ht="21.75" customHeight="1"/>
    <row r="156" spans="1:35" s="898" customFormat="1" ht="21.75" customHeight="1"/>
    <row r="157" spans="1:35" s="898" customFormat="1" ht="21.75" customHeight="1"/>
    <row r="158" spans="1:35" s="898" customFormat="1" ht="21.75" customHeight="1"/>
    <row r="159" spans="1:35" s="898" customFormat="1" ht="21.75" customHeight="1"/>
    <row r="160" spans="1:35" s="898" customFormat="1" ht="21.75" customHeight="1"/>
    <row r="161" s="898" customFormat="1" ht="21.75" customHeight="1"/>
    <row r="162" s="898" customFormat="1" ht="21.75" customHeight="1"/>
    <row r="163" s="898" customFormat="1" ht="21.75" customHeight="1"/>
    <row r="164" s="898" customFormat="1" ht="21.75" customHeight="1"/>
    <row r="165" s="898" customFormat="1" ht="21.75" customHeight="1"/>
    <row r="166" s="898" customFormat="1" ht="21.75" customHeight="1"/>
    <row r="167" s="898" customFormat="1" ht="21.75" customHeight="1"/>
    <row r="168" s="898" customFormat="1" ht="21.75" customHeight="1"/>
    <row r="169" s="898" customFormat="1" ht="21.75" customHeight="1"/>
    <row r="170" s="898" customFormat="1" ht="21.75" customHeight="1"/>
    <row r="171" s="898" customFormat="1" ht="21.75" customHeight="1"/>
    <row r="172" s="898" customFormat="1" ht="21.75" customHeight="1"/>
    <row r="173" s="898" customFormat="1" ht="21.75" customHeight="1"/>
    <row r="174" s="898" customFormat="1" ht="21.75" customHeight="1"/>
    <row r="175" s="898" customFormat="1" ht="21.75" customHeight="1"/>
    <row r="176" s="898" customFormat="1" ht="21.75" customHeight="1"/>
    <row r="177" s="898" customFormat="1" ht="21.75" customHeight="1"/>
    <row r="178" s="898" customFormat="1" ht="21.75" customHeight="1"/>
    <row r="179" s="898" customFormat="1" ht="21.75" customHeight="1"/>
    <row r="180" s="898" customFormat="1" ht="21.75" customHeight="1"/>
    <row r="181" s="898" customFormat="1" ht="21.75" customHeight="1"/>
    <row r="182" s="898" customFormat="1" ht="21.75" customHeight="1"/>
    <row r="183" s="898" customFormat="1" ht="21.75" customHeight="1"/>
    <row r="184" s="898" customFormat="1" ht="21.75" customHeight="1"/>
    <row r="185" s="898" customFormat="1" ht="21.75" customHeight="1"/>
    <row r="186" s="898" customFormat="1" ht="21.75" customHeight="1"/>
    <row r="187" s="898" customFormat="1" ht="21.75" customHeight="1"/>
    <row r="188" s="898" customFormat="1" ht="21.75" customHeight="1"/>
    <row r="189" s="898" customFormat="1" ht="21.75" customHeight="1"/>
    <row r="190" s="898" customFormat="1" ht="21.75" customHeight="1"/>
    <row r="191" s="898" customFormat="1" ht="21.75" customHeight="1"/>
    <row r="192" s="898" customFormat="1" ht="21.75" customHeight="1"/>
    <row r="193" s="898" customFormat="1" ht="21.75" customHeight="1"/>
    <row r="194" s="898" customFormat="1" ht="21.75" customHeight="1"/>
    <row r="195" s="898" customFormat="1" ht="21.75" customHeight="1"/>
    <row r="196" s="898" customFormat="1" ht="21.75" customHeight="1"/>
    <row r="197" s="898" customFormat="1" ht="21.75" customHeight="1"/>
    <row r="198" s="898" customFormat="1" ht="21.75" customHeight="1"/>
    <row r="199" s="898" customFormat="1" ht="21.75" customHeight="1"/>
    <row r="200" s="898" customFormat="1" ht="21.75" customHeight="1"/>
    <row r="201" s="898" customFormat="1" ht="21.75" customHeight="1"/>
    <row r="202" s="898" customFormat="1" ht="21.75" customHeight="1"/>
    <row r="203" s="898" customFormat="1" ht="21.75" customHeight="1"/>
    <row r="204" s="898" customFormat="1" ht="21.75" customHeight="1"/>
    <row r="205" s="898" customFormat="1" ht="21.75" customHeight="1"/>
    <row r="206" s="898" customFormat="1" ht="21.75" customHeight="1"/>
    <row r="207" s="898" customFormat="1" ht="21.75" customHeight="1"/>
    <row r="208" s="898" customFormat="1" ht="21.75" customHeight="1"/>
    <row r="209" s="898" customFormat="1" ht="21.75" customHeight="1"/>
    <row r="210" s="898" customFormat="1" ht="21.75" customHeight="1"/>
    <row r="211" s="898" customFormat="1" ht="21.75" customHeight="1"/>
    <row r="212" s="898" customFormat="1" ht="21.75" customHeight="1"/>
    <row r="213" s="898" customFormat="1" ht="21.75" customHeight="1"/>
    <row r="214" s="898" customFormat="1" ht="21.75" customHeight="1"/>
    <row r="215" s="898" customFormat="1" ht="21.75" customHeight="1"/>
    <row r="216" s="898" customFormat="1" ht="21.75" customHeight="1"/>
    <row r="217" s="898" customFormat="1" ht="21.75" customHeight="1"/>
    <row r="218" s="898" customFormat="1" ht="21.75" customHeight="1"/>
    <row r="219" s="898" customFormat="1" ht="21.75" customHeight="1"/>
    <row r="220" s="898" customFormat="1" ht="21.75" customHeight="1"/>
    <row r="221" s="898" customFormat="1" ht="21.75" customHeight="1"/>
    <row r="222" s="898" customFormat="1" ht="21.75" customHeight="1"/>
    <row r="223" s="898" customFormat="1" ht="21.75" customHeight="1"/>
    <row r="224" s="898" customFormat="1" ht="21.75" customHeight="1"/>
    <row r="225" s="898" customFormat="1" ht="21.75" customHeight="1"/>
    <row r="226" s="898" customFormat="1" ht="21.75" customHeight="1"/>
    <row r="227" s="898" customFormat="1" ht="21.75" customHeight="1"/>
    <row r="228" s="898" customFormat="1" ht="21.75" customHeight="1"/>
    <row r="229" s="898" customFormat="1" ht="21.75" customHeight="1"/>
    <row r="230" s="898" customFormat="1" ht="21.75" customHeight="1"/>
    <row r="231" s="898" customFormat="1" ht="21.75" customHeight="1"/>
    <row r="232" s="898" customFormat="1" ht="21.75" customHeight="1"/>
    <row r="233" s="898" customFormat="1" ht="21.75" customHeight="1"/>
    <row r="234" s="898" customFormat="1" ht="21.75" customHeight="1"/>
    <row r="235" s="898" customFormat="1" ht="21.75" customHeight="1"/>
    <row r="236" s="898" customFormat="1" ht="21.75" customHeight="1"/>
    <row r="237" s="898" customFormat="1" ht="21.75" customHeight="1"/>
    <row r="238" s="898" customFormat="1" ht="21.75" customHeight="1"/>
    <row r="239" s="898" customFormat="1" ht="21.75" customHeight="1"/>
    <row r="240" s="898" customFormat="1" ht="21.75" customHeight="1"/>
    <row r="241" s="898" customFormat="1" ht="21.75" customHeight="1"/>
    <row r="242" s="898" customFormat="1" ht="21.75" customHeight="1"/>
    <row r="243" s="898" customFormat="1" ht="21.75" customHeight="1"/>
    <row r="244" s="898" customFormat="1" ht="21.75" customHeight="1"/>
    <row r="245" s="898" customFormat="1" ht="21.75" customHeight="1"/>
    <row r="246" s="898" customFormat="1" ht="21.75" customHeight="1"/>
    <row r="247" s="898" customFormat="1" ht="21.75" customHeight="1"/>
    <row r="248" s="898" customFormat="1" ht="21.75" customHeight="1"/>
    <row r="249" s="898" customFormat="1" ht="21.75" customHeight="1"/>
    <row r="250" s="898" customFormat="1" ht="21.75" customHeight="1"/>
    <row r="251" s="898" customFormat="1" ht="21.75" customHeight="1"/>
    <row r="252" s="898" customFormat="1" ht="21.75" customHeight="1"/>
    <row r="253" s="898" customFormat="1" ht="21.75" customHeight="1"/>
    <row r="254" s="898" customFormat="1" ht="21.75" customHeight="1"/>
    <row r="255" s="898" customFormat="1" ht="21.75" customHeight="1"/>
    <row r="256" s="898" customFormat="1" ht="21.75" customHeight="1"/>
    <row r="257" s="898" customFormat="1" ht="21.75" customHeight="1"/>
    <row r="258" s="898" customFormat="1" ht="21.75" customHeight="1"/>
    <row r="259" s="898" customFormat="1" ht="21.75" customHeight="1"/>
    <row r="260" s="898" customFormat="1" ht="21.75" customHeight="1"/>
    <row r="261" s="898" customFormat="1" ht="21.75" customHeight="1"/>
    <row r="262" s="898" customFormat="1" ht="21.75" customHeight="1"/>
    <row r="263" s="898" customFormat="1" ht="21.75" customHeight="1"/>
    <row r="264" s="898" customFormat="1" ht="21.75" customHeight="1"/>
    <row r="265" s="898" customFormat="1" ht="21.75" customHeight="1"/>
    <row r="266" s="898" customFormat="1" ht="21.75" customHeight="1"/>
    <row r="267" s="898" customFormat="1" ht="21.75" customHeight="1"/>
    <row r="268" s="898" customFormat="1" ht="21.75" customHeight="1"/>
    <row r="269" s="898" customFormat="1" ht="21.75" customHeight="1"/>
    <row r="270" s="898" customFormat="1" ht="21.75" customHeight="1"/>
    <row r="271" s="898" customFormat="1" ht="21.75" customHeight="1"/>
    <row r="272" s="898" customFormat="1" ht="21.75" customHeight="1"/>
    <row r="273" s="898" customFormat="1" ht="21.75" customHeight="1"/>
    <row r="274" s="898" customFormat="1" ht="21.75" customHeight="1"/>
    <row r="275" s="898" customFormat="1" ht="21.75" customHeight="1"/>
    <row r="276" s="898" customFormat="1" ht="21.75" customHeight="1"/>
    <row r="277" s="898" customFormat="1" ht="21.75" customHeight="1"/>
    <row r="278" s="898" customFormat="1" ht="21.75" customHeight="1"/>
    <row r="279" s="898" customFormat="1" ht="21.75" customHeight="1"/>
    <row r="280" s="898" customFormat="1" ht="21.75" customHeight="1"/>
    <row r="281" s="898" customFormat="1" ht="21.75" customHeight="1"/>
    <row r="282" s="898" customFormat="1" ht="21.75" customHeight="1"/>
    <row r="283" s="898" customFormat="1" ht="21.75" customHeight="1"/>
    <row r="284" s="898" customFormat="1" ht="21.75" customHeight="1"/>
    <row r="285" s="898" customFormat="1" ht="21.75" customHeight="1"/>
    <row r="286" s="898" customFormat="1" ht="21.75" customHeight="1"/>
    <row r="287" s="898" customFormat="1" ht="21.75" customHeight="1"/>
    <row r="288" s="898" customFormat="1" ht="21.75" customHeight="1"/>
    <row r="289" s="898" customFormat="1" ht="21.75" customHeight="1"/>
    <row r="290" s="898" customFormat="1" ht="21.75" customHeight="1"/>
    <row r="291" s="898" customFormat="1" ht="21.75" customHeight="1"/>
    <row r="292" s="898" customFormat="1" ht="21.75" customHeight="1"/>
    <row r="293" s="898" customFormat="1" ht="21.75" customHeight="1"/>
    <row r="294" s="898" customFormat="1" ht="21.75" customHeight="1"/>
    <row r="295" s="898" customFormat="1" ht="21.75" customHeight="1"/>
    <row r="296" s="898" customFormat="1" ht="21.75" customHeight="1"/>
    <row r="297" s="898" customFormat="1" ht="21.75" customHeight="1"/>
    <row r="298" s="898" customFormat="1" ht="21.75" customHeight="1"/>
    <row r="299" s="898" customFormat="1" ht="21.75" customHeight="1"/>
    <row r="300" s="898" customFormat="1" ht="21.75" customHeight="1"/>
    <row r="301" s="898" customFormat="1" ht="21.75" customHeight="1"/>
    <row r="302" s="898" customFormat="1" ht="21.75" customHeight="1"/>
    <row r="303" s="898" customFormat="1" ht="21.75" customHeight="1"/>
    <row r="304" s="898" customFormat="1" ht="21.75" customHeight="1"/>
    <row r="305" s="898" customFormat="1" ht="21.75" customHeight="1"/>
    <row r="306" s="898" customFormat="1" ht="21.75" customHeight="1"/>
    <row r="307" s="898" customFormat="1" ht="21.75" customHeight="1"/>
    <row r="308" s="898" customFormat="1" ht="21.75" customHeight="1"/>
    <row r="309" s="898" customFormat="1" ht="21.75" customHeight="1"/>
    <row r="310" s="898" customFormat="1" ht="21.75" customHeight="1"/>
    <row r="311" s="898" customFormat="1" ht="21.75" customHeight="1"/>
    <row r="312" s="898" customFormat="1" ht="21.75" customHeight="1"/>
    <row r="313" s="898" customFormat="1" ht="21.75" customHeight="1"/>
    <row r="314" s="898" customFormat="1" ht="21.75" customHeight="1"/>
    <row r="315" s="898" customFormat="1" ht="21.75" customHeight="1"/>
    <row r="316" s="898" customFormat="1" ht="21.75" customHeight="1"/>
    <row r="317" s="898" customFormat="1" ht="21.75" customHeight="1"/>
    <row r="318" s="898" customFormat="1" ht="21.75" customHeight="1"/>
    <row r="319" s="898" customFormat="1" ht="21.75" customHeight="1"/>
    <row r="320" s="898" customFormat="1" ht="21.75" customHeight="1"/>
    <row r="321" s="898" customFormat="1" ht="21.75" customHeight="1"/>
    <row r="322" s="898" customFormat="1" ht="21.75" customHeight="1"/>
    <row r="323" s="898" customFormat="1" ht="21.75" customHeight="1"/>
    <row r="324" s="898" customFormat="1" ht="21.75" customHeight="1"/>
    <row r="325" s="898" customFormat="1" ht="21.75" customHeight="1"/>
    <row r="326" s="898" customFormat="1" ht="21.75" customHeight="1"/>
    <row r="327" s="898" customFormat="1" ht="21.75" customHeight="1"/>
    <row r="328" s="898" customFormat="1" ht="21.75" customHeight="1"/>
    <row r="329" s="898" customFormat="1" ht="21.75" customHeight="1"/>
    <row r="330" s="898" customFormat="1" ht="21.75" customHeight="1"/>
    <row r="331" s="898" customFormat="1" ht="21.75" customHeight="1"/>
    <row r="332" s="898" customFormat="1" ht="21.75" customHeight="1"/>
    <row r="333" s="898" customFormat="1" ht="21.75" customHeight="1"/>
    <row r="334" s="898" customFormat="1" ht="21.75" customHeight="1"/>
    <row r="335" s="898" customFormat="1" ht="21.75" customHeight="1"/>
    <row r="336" s="898" customFormat="1" ht="21.75" customHeight="1"/>
    <row r="337" s="898" customFormat="1" ht="21.75" customHeight="1"/>
    <row r="338" s="898" customFormat="1" ht="21.75" customHeight="1"/>
    <row r="339" s="898" customFormat="1" ht="21.75" customHeight="1"/>
    <row r="340" s="898" customFormat="1" ht="21.75" customHeight="1"/>
    <row r="341" s="898" customFormat="1" ht="21.75" customHeight="1"/>
    <row r="342" s="898" customFormat="1" ht="21.75" customHeight="1"/>
    <row r="343" s="898" customFormat="1" ht="21.75" customHeight="1"/>
    <row r="344" s="898" customFormat="1" ht="21.75" customHeight="1"/>
    <row r="345" s="898" customFormat="1" ht="21.75" customHeight="1"/>
    <row r="346" s="898" customFormat="1" ht="21.75" customHeight="1"/>
    <row r="347" s="898" customFormat="1" ht="21.75" customHeight="1"/>
    <row r="348" s="898" customFormat="1" ht="21.75" customHeight="1"/>
    <row r="349" s="898" customFormat="1" ht="21.75" customHeight="1"/>
    <row r="350" s="898" customFormat="1" ht="21.75" customHeight="1"/>
    <row r="351" s="898" customFormat="1" ht="21.75" customHeight="1"/>
    <row r="352" s="898" customFormat="1" ht="21.75" customHeight="1"/>
    <row r="353" s="898" customFormat="1" ht="21.75" customHeight="1"/>
    <row r="354" s="898" customFormat="1" ht="21.75" customHeight="1"/>
    <row r="355" s="898" customFormat="1" ht="21.75" customHeight="1"/>
    <row r="356" s="898" customFormat="1" ht="21.75" customHeight="1"/>
    <row r="357" s="898" customFormat="1" ht="21.75" customHeight="1"/>
    <row r="358" s="898" customFormat="1" ht="21.75" customHeight="1"/>
    <row r="359" s="898" customFormat="1" ht="21.75" customHeight="1"/>
    <row r="360" s="898" customFormat="1" ht="21.75" customHeight="1"/>
    <row r="361" s="898" customFormat="1" ht="21.75" customHeight="1"/>
    <row r="362" s="898" customFormat="1" ht="21.75" customHeight="1"/>
    <row r="363" s="898" customFormat="1" ht="21.75" customHeight="1"/>
    <row r="364" s="898" customFormat="1" ht="21.75" customHeight="1"/>
    <row r="365" s="898" customFormat="1" ht="21.75" customHeight="1"/>
    <row r="366" s="898" customFormat="1" ht="21.75" customHeight="1"/>
    <row r="367" s="898" customFormat="1" ht="21.75" customHeight="1"/>
    <row r="368" s="898" customFormat="1" ht="21.75" customHeight="1"/>
    <row r="369" s="898" customFormat="1" ht="21.75" customHeight="1"/>
    <row r="370" s="898" customFormat="1" ht="21.75" customHeight="1"/>
    <row r="371" s="898" customFormat="1" ht="21.75" customHeight="1"/>
    <row r="372" s="898" customFormat="1" ht="21.75" customHeight="1"/>
    <row r="373" s="898" customFormat="1" ht="21.75" customHeight="1"/>
    <row r="374" s="898" customFormat="1" ht="21.75" customHeight="1"/>
    <row r="375" s="898" customFormat="1" ht="21.75" customHeight="1"/>
    <row r="376" s="898" customFormat="1" ht="21.75" customHeight="1"/>
    <row r="377" s="898" customFormat="1" ht="21.75" customHeight="1"/>
    <row r="378" s="898" customFormat="1" ht="21.75" customHeight="1"/>
    <row r="379" s="898" customFormat="1" ht="21.75" customHeight="1"/>
    <row r="380" s="898" customFormat="1" ht="21.75" customHeight="1"/>
    <row r="381" s="898" customFormat="1" ht="21.75" customHeight="1"/>
    <row r="382" s="898" customFormat="1" ht="21.75" customHeight="1"/>
    <row r="383" s="898" customFormat="1" ht="21.75" customHeight="1"/>
    <row r="384" s="898" customFormat="1" ht="21.75" customHeight="1"/>
    <row r="385" s="898" customFormat="1" ht="21.75" customHeight="1"/>
    <row r="386" s="898" customFormat="1" ht="21.75" customHeight="1"/>
    <row r="387" s="898" customFormat="1" ht="21.75" customHeight="1"/>
    <row r="388" s="898" customFormat="1" ht="21.75" customHeight="1"/>
    <row r="389" s="898" customFormat="1" ht="21.75" customHeight="1"/>
    <row r="390" s="898" customFormat="1" ht="21.75" customHeight="1"/>
    <row r="391" s="898" customFormat="1" ht="21.75" customHeight="1"/>
    <row r="392" s="898" customFormat="1" ht="21.75" customHeight="1"/>
    <row r="393" s="898" customFormat="1" ht="21.75" customHeight="1"/>
    <row r="394" s="898" customFormat="1" ht="21.75" customHeight="1"/>
    <row r="395" s="898" customFormat="1" ht="21.75" customHeight="1"/>
    <row r="396" s="898" customFormat="1" ht="21.75" customHeight="1"/>
    <row r="397" s="898" customFormat="1" ht="21.75" customHeight="1"/>
    <row r="398" s="898" customFormat="1" ht="21.75" customHeight="1"/>
    <row r="399" s="898" customFormat="1" ht="21.75" customHeight="1"/>
    <row r="400" s="898" customFormat="1" ht="21.75" customHeight="1"/>
    <row r="401" spans="10:26" s="898" customFormat="1" ht="21.75" customHeight="1"/>
    <row r="402" spans="10:26" s="898" customFormat="1" ht="21.75" customHeight="1"/>
    <row r="403" spans="10:26" s="898" customFormat="1" ht="21.75" customHeight="1"/>
    <row r="404" spans="10:26" s="898" customFormat="1" ht="21.75" customHeight="1"/>
    <row r="405" spans="10:26" s="898" customFormat="1" ht="21.75" customHeight="1"/>
    <row r="406" spans="10:26" s="898" customFormat="1" ht="21.75" customHeight="1"/>
    <row r="407" spans="10:26" s="898" customFormat="1" ht="21.75" customHeight="1"/>
    <row r="408" spans="10:26" s="898" customFormat="1" ht="21.75" customHeight="1"/>
    <row r="409" spans="10:26" s="2213" customFormat="1" ht="21.75" customHeight="1">
      <c r="J409" s="898"/>
      <c r="K409" s="898"/>
      <c r="L409" s="898"/>
      <c r="M409" s="898"/>
      <c r="N409" s="898"/>
      <c r="O409" s="898"/>
      <c r="P409" s="898"/>
      <c r="Q409" s="898"/>
      <c r="R409" s="898"/>
      <c r="S409" s="898"/>
      <c r="T409" s="898"/>
      <c r="U409" s="898"/>
      <c r="V409" s="898"/>
      <c r="W409" s="898"/>
      <c r="X409" s="898"/>
      <c r="Y409" s="898"/>
      <c r="Z409" s="898"/>
    </row>
    <row r="410" spans="10:26" s="2213" customFormat="1" ht="21.75" customHeight="1">
      <c r="J410" s="898"/>
      <c r="K410" s="898"/>
      <c r="L410" s="898"/>
      <c r="M410" s="898"/>
      <c r="N410" s="898"/>
      <c r="O410" s="898"/>
      <c r="P410" s="898"/>
      <c r="Q410" s="898"/>
      <c r="R410" s="898"/>
      <c r="S410" s="898"/>
      <c r="T410" s="898"/>
      <c r="U410" s="898"/>
      <c r="V410" s="898"/>
      <c r="W410" s="898"/>
      <c r="X410" s="898"/>
      <c r="Y410" s="898"/>
      <c r="Z410" s="898"/>
    </row>
    <row r="411" spans="10:26" s="2213" customFormat="1" ht="21.75" customHeight="1">
      <c r="J411" s="898"/>
      <c r="K411" s="898"/>
      <c r="L411" s="898"/>
      <c r="M411" s="898"/>
      <c r="N411" s="898"/>
      <c r="O411" s="898"/>
      <c r="P411" s="898"/>
      <c r="Q411" s="898"/>
      <c r="R411" s="898"/>
      <c r="S411" s="898"/>
      <c r="T411" s="898"/>
      <c r="U411" s="898"/>
      <c r="V411" s="898"/>
      <c r="W411" s="898"/>
      <c r="X411" s="898"/>
      <c r="Y411" s="898"/>
      <c r="Z411" s="898"/>
    </row>
    <row r="412" spans="10:26" s="2213" customFormat="1" ht="21.75" customHeight="1">
      <c r="J412" s="898"/>
      <c r="K412" s="898"/>
      <c r="L412" s="898"/>
      <c r="M412" s="898"/>
      <c r="N412" s="898"/>
      <c r="O412" s="898"/>
      <c r="P412" s="898"/>
      <c r="Q412" s="898"/>
      <c r="R412" s="898"/>
      <c r="S412" s="898"/>
      <c r="T412" s="898"/>
      <c r="U412" s="898"/>
      <c r="V412" s="898"/>
      <c r="W412" s="898"/>
      <c r="X412" s="898"/>
      <c r="Y412" s="898"/>
      <c r="Z412" s="898"/>
    </row>
    <row r="413" spans="10:26" s="2213" customFormat="1" ht="21.75" customHeight="1">
      <c r="J413" s="898"/>
      <c r="K413" s="898"/>
      <c r="L413" s="898"/>
      <c r="M413" s="898"/>
      <c r="N413" s="898"/>
      <c r="O413" s="898"/>
      <c r="P413" s="898"/>
      <c r="Q413" s="898"/>
      <c r="R413" s="898"/>
      <c r="S413" s="898"/>
      <c r="T413" s="898"/>
      <c r="U413" s="898"/>
      <c r="V413" s="898"/>
      <c r="W413" s="898"/>
      <c r="X413" s="898"/>
      <c r="Y413" s="898"/>
      <c r="Z413" s="898"/>
    </row>
    <row r="414" spans="10:26" s="2213" customFormat="1" ht="21.75" customHeight="1">
      <c r="J414" s="898"/>
      <c r="K414" s="898"/>
      <c r="L414" s="898"/>
      <c r="M414" s="898"/>
      <c r="N414" s="898"/>
      <c r="O414" s="898"/>
      <c r="P414" s="898"/>
      <c r="Q414" s="898"/>
      <c r="R414" s="898"/>
      <c r="S414" s="898"/>
      <c r="T414" s="898"/>
      <c r="U414" s="898"/>
      <c r="V414" s="898"/>
      <c r="W414" s="898"/>
      <c r="X414" s="898"/>
      <c r="Y414" s="898"/>
      <c r="Z414" s="898"/>
    </row>
    <row r="415" spans="10:26" s="2213" customFormat="1" ht="21.75" customHeight="1">
      <c r="J415" s="898"/>
      <c r="K415" s="898"/>
      <c r="L415" s="898"/>
      <c r="M415" s="898"/>
      <c r="N415" s="898"/>
      <c r="O415" s="898"/>
      <c r="P415" s="898"/>
      <c r="Q415" s="898"/>
      <c r="R415" s="898"/>
      <c r="S415" s="898"/>
      <c r="T415" s="898"/>
      <c r="U415" s="898"/>
      <c r="V415" s="898"/>
      <c r="W415" s="898"/>
      <c r="X415" s="898"/>
      <c r="Y415" s="898"/>
      <c r="Z415" s="898"/>
    </row>
    <row r="416" spans="10:26" s="2213" customFormat="1" ht="21.75" customHeight="1">
      <c r="J416" s="898"/>
      <c r="K416" s="898"/>
      <c r="L416" s="898"/>
      <c r="M416" s="898"/>
      <c r="N416" s="898"/>
      <c r="O416" s="898"/>
      <c r="P416" s="898"/>
      <c r="Q416" s="898"/>
      <c r="R416" s="898"/>
      <c r="S416" s="898"/>
      <c r="T416" s="898"/>
      <c r="U416" s="898"/>
      <c r="V416" s="898"/>
      <c r="W416" s="898"/>
      <c r="X416" s="898"/>
      <c r="Y416" s="898"/>
      <c r="Z416" s="898"/>
    </row>
    <row r="417" spans="10:26" s="2213" customFormat="1" ht="21.75" customHeight="1">
      <c r="J417" s="898"/>
      <c r="K417" s="898"/>
      <c r="L417" s="898"/>
      <c r="M417" s="898"/>
      <c r="N417" s="898"/>
      <c r="O417" s="898"/>
      <c r="P417" s="898"/>
      <c r="Q417" s="898"/>
      <c r="R417" s="898"/>
      <c r="S417" s="898"/>
      <c r="T417" s="898"/>
      <c r="U417" s="898"/>
      <c r="V417" s="898"/>
      <c r="W417" s="898"/>
      <c r="X417" s="898"/>
      <c r="Y417" s="898"/>
      <c r="Z417" s="898"/>
    </row>
    <row r="418" spans="10:26" s="2213" customFormat="1" ht="21.75" customHeight="1">
      <c r="J418" s="898"/>
      <c r="K418" s="898"/>
      <c r="L418" s="898"/>
      <c r="M418" s="898"/>
      <c r="N418" s="898"/>
      <c r="O418" s="898"/>
      <c r="P418" s="898"/>
      <c r="Q418" s="898"/>
      <c r="R418" s="898"/>
      <c r="S418" s="898"/>
      <c r="T418" s="898"/>
      <c r="U418" s="898"/>
      <c r="V418" s="898"/>
      <c r="W418" s="898"/>
      <c r="X418" s="898"/>
      <c r="Y418" s="898"/>
      <c r="Z418" s="898"/>
    </row>
    <row r="419" spans="10:26" s="2213" customFormat="1" ht="21.75" customHeight="1">
      <c r="J419" s="898"/>
      <c r="K419" s="898"/>
      <c r="L419" s="898"/>
      <c r="M419" s="898"/>
      <c r="N419" s="898"/>
      <c r="O419" s="898"/>
      <c r="P419" s="898"/>
      <c r="Q419" s="898"/>
      <c r="R419" s="898"/>
      <c r="S419" s="898"/>
      <c r="T419" s="898"/>
      <c r="U419" s="898"/>
      <c r="V419" s="898"/>
      <c r="W419" s="898"/>
      <c r="X419" s="898"/>
      <c r="Y419" s="898"/>
      <c r="Z419" s="898"/>
    </row>
    <row r="420" spans="10:26" s="2213" customFormat="1" ht="21.75" customHeight="1">
      <c r="J420" s="898"/>
      <c r="K420" s="898"/>
      <c r="L420" s="898"/>
      <c r="M420" s="898"/>
      <c r="N420" s="898"/>
      <c r="O420" s="898"/>
      <c r="P420" s="898"/>
      <c r="Q420" s="898"/>
      <c r="R420" s="898"/>
      <c r="S420" s="898"/>
      <c r="T420" s="898"/>
      <c r="U420" s="898"/>
      <c r="V420" s="898"/>
      <c r="W420" s="898"/>
      <c r="X420" s="898"/>
      <c r="Y420" s="898"/>
      <c r="Z420" s="898"/>
    </row>
    <row r="421" spans="10:26" s="2213" customFormat="1" ht="21.75" customHeight="1">
      <c r="J421" s="898"/>
      <c r="K421" s="898"/>
      <c r="L421" s="898"/>
      <c r="M421" s="898"/>
      <c r="N421" s="898"/>
      <c r="O421" s="898"/>
      <c r="P421" s="898"/>
      <c r="Q421" s="898"/>
      <c r="R421" s="898"/>
      <c r="S421" s="898"/>
      <c r="T421" s="898"/>
      <c r="U421" s="898"/>
      <c r="V421" s="898"/>
      <c r="W421" s="898"/>
      <c r="X421" s="898"/>
      <c r="Y421" s="898"/>
      <c r="Z421" s="898"/>
    </row>
    <row r="422" spans="10:26" s="2213" customFormat="1" ht="21.75" customHeight="1">
      <c r="J422" s="898"/>
      <c r="K422" s="898"/>
      <c r="L422" s="898"/>
      <c r="M422" s="898"/>
      <c r="N422" s="898"/>
      <c r="O422" s="898"/>
      <c r="P422" s="898"/>
      <c r="Q422" s="898"/>
      <c r="R422" s="898"/>
      <c r="S422" s="898"/>
      <c r="T422" s="898"/>
      <c r="U422" s="898"/>
      <c r="V422" s="898"/>
      <c r="W422" s="898"/>
      <c r="X422" s="898"/>
      <c r="Y422" s="898"/>
      <c r="Z422" s="898"/>
    </row>
    <row r="423" spans="10:26" s="2213" customFormat="1" ht="21.75" customHeight="1">
      <c r="J423" s="898"/>
      <c r="K423" s="898"/>
      <c r="L423" s="898"/>
      <c r="M423" s="898"/>
      <c r="N423" s="898"/>
      <c r="O423" s="898"/>
      <c r="P423" s="898"/>
      <c r="Q423" s="898"/>
      <c r="R423" s="898"/>
      <c r="S423" s="898"/>
      <c r="T423" s="898"/>
      <c r="U423" s="898"/>
      <c r="V423" s="898"/>
      <c r="W423" s="898"/>
      <c r="X423" s="898"/>
      <c r="Y423" s="898"/>
      <c r="Z423" s="898"/>
    </row>
    <row r="424" spans="10:26" s="2213" customFormat="1" ht="21.75" customHeight="1">
      <c r="J424" s="898"/>
      <c r="K424" s="898"/>
      <c r="L424" s="898"/>
      <c r="M424" s="898"/>
      <c r="N424" s="898"/>
      <c r="O424" s="898"/>
      <c r="P424" s="898"/>
      <c r="Q424" s="898"/>
      <c r="R424" s="898"/>
      <c r="S424" s="898"/>
      <c r="T424" s="898"/>
      <c r="U424" s="898"/>
      <c r="V424" s="898"/>
      <c r="W424" s="898"/>
      <c r="X424" s="898"/>
      <c r="Y424" s="898"/>
      <c r="Z424" s="898"/>
    </row>
    <row r="425" spans="10:26" s="2213" customFormat="1" ht="21.75" customHeight="1">
      <c r="J425" s="898"/>
      <c r="K425" s="898"/>
      <c r="L425" s="898"/>
      <c r="M425" s="898"/>
      <c r="N425" s="898"/>
      <c r="O425" s="898"/>
      <c r="P425" s="898"/>
      <c r="Q425" s="898"/>
      <c r="R425" s="898"/>
      <c r="S425" s="898"/>
      <c r="T425" s="898"/>
      <c r="U425" s="898"/>
      <c r="V425" s="898"/>
      <c r="W425" s="898"/>
      <c r="X425" s="898"/>
      <c r="Y425" s="898"/>
      <c r="Z425" s="898"/>
    </row>
    <row r="426" spans="10:26" s="2213" customFormat="1" ht="21.75" customHeight="1">
      <c r="J426" s="898"/>
      <c r="K426" s="898"/>
      <c r="L426" s="898"/>
      <c r="M426" s="898"/>
      <c r="N426" s="898"/>
      <c r="O426" s="898"/>
      <c r="P426" s="898"/>
      <c r="Q426" s="898"/>
      <c r="R426" s="898"/>
      <c r="S426" s="898"/>
      <c r="T426" s="898"/>
      <c r="U426" s="898"/>
      <c r="V426" s="898"/>
      <c r="W426" s="898"/>
      <c r="X426" s="898"/>
      <c r="Y426" s="898"/>
      <c r="Z426" s="898"/>
    </row>
    <row r="427" spans="10:26" s="2213" customFormat="1" ht="21.75" customHeight="1">
      <c r="J427" s="898"/>
      <c r="K427" s="898"/>
      <c r="L427" s="898"/>
      <c r="M427" s="898"/>
      <c r="N427" s="898"/>
      <c r="O427" s="898"/>
      <c r="P427" s="898"/>
      <c r="Q427" s="898"/>
      <c r="R427" s="898"/>
      <c r="S427" s="898"/>
      <c r="T427" s="898"/>
      <c r="U427" s="898"/>
      <c r="V427" s="898"/>
      <c r="W427" s="898"/>
      <c r="X427" s="898"/>
      <c r="Y427" s="898"/>
      <c r="Z427" s="898"/>
    </row>
    <row r="428" spans="10:26" s="2213" customFormat="1" ht="21.75" customHeight="1">
      <c r="J428" s="898"/>
      <c r="K428" s="898"/>
      <c r="L428" s="898"/>
      <c r="M428" s="898"/>
      <c r="N428" s="898"/>
      <c r="O428" s="898"/>
      <c r="P428" s="898"/>
      <c r="Q428" s="898"/>
      <c r="R428" s="898"/>
      <c r="S428" s="898"/>
      <c r="T428" s="898"/>
      <c r="U428" s="898"/>
      <c r="V428" s="898"/>
      <c r="W428" s="898"/>
      <c r="X428" s="898"/>
      <c r="Y428" s="898"/>
      <c r="Z428" s="898"/>
    </row>
    <row r="429" spans="10:26" s="2213" customFormat="1" ht="21.75" customHeight="1">
      <c r="J429" s="898"/>
      <c r="K429" s="898"/>
      <c r="L429" s="898"/>
      <c r="M429" s="898"/>
      <c r="N429" s="898"/>
      <c r="O429" s="898"/>
      <c r="P429" s="898"/>
      <c r="Q429" s="898"/>
      <c r="R429" s="898"/>
      <c r="S429" s="898"/>
      <c r="T429" s="898"/>
      <c r="U429" s="898"/>
      <c r="V429" s="898"/>
      <c r="W429" s="898"/>
      <c r="X429" s="898"/>
      <c r="Y429" s="898"/>
      <c r="Z429" s="898"/>
    </row>
    <row r="430" spans="10:26" s="2213" customFormat="1" ht="21.75" customHeight="1">
      <c r="J430" s="898"/>
      <c r="K430" s="898"/>
      <c r="L430" s="898"/>
      <c r="M430" s="898"/>
      <c r="N430" s="898"/>
      <c r="O430" s="898"/>
      <c r="P430" s="898"/>
      <c r="Q430" s="898"/>
      <c r="R430" s="898"/>
      <c r="S430" s="898"/>
      <c r="T430" s="898"/>
      <c r="U430" s="898"/>
      <c r="V430" s="898"/>
      <c r="W430" s="898"/>
      <c r="X430" s="898"/>
      <c r="Y430" s="898"/>
      <c r="Z430" s="898"/>
    </row>
    <row r="431" spans="10:26" s="2213" customFormat="1" ht="21.75" customHeight="1">
      <c r="J431" s="898"/>
      <c r="K431" s="898"/>
      <c r="L431" s="898"/>
      <c r="M431" s="898"/>
      <c r="N431" s="898"/>
      <c r="O431" s="898"/>
      <c r="P431" s="898"/>
      <c r="Q431" s="898"/>
      <c r="R431" s="898"/>
      <c r="S431" s="898"/>
      <c r="T431" s="898"/>
      <c r="U431" s="898"/>
      <c r="V431" s="898"/>
      <c r="W431" s="898"/>
      <c r="X431" s="898"/>
      <c r="Y431" s="898"/>
      <c r="Z431" s="898"/>
    </row>
    <row r="432" spans="10:26" s="2213" customFormat="1" ht="21.75" customHeight="1">
      <c r="J432" s="898"/>
      <c r="K432" s="898"/>
      <c r="L432" s="898"/>
      <c r="M432" s="898"/>
      <c r="N432" s="898"/>
      <c r="O432" s="898"/>
      <c r="P432" s="898"/>
      <c r="Q432" s="898"/>
      <c r="R432" s="898"/>
      <c r="S432" s="898"/>
      <c r="T432" s="898"/>
      <c r="U432" s="898"/>
      <c r="V432" s="898"/>
      <c r="W432" s="898"/>
      <c r="X432" s="898"/>
      <c r="Y432" s="898"/>
      <c r="Z432" s="898"/>
    </row>
    <row r="433" spans="10:26" s="2213" customFormat="1" ht="21.75" customHeight="1">
      <c r="J433" s="898"/>
      <c r="K433" s="898"/>
      <c r="L433" s="898"/>
      <c r="M433" s="898"/>
      <c r="N433" s="898"/>
      <c r="O433" s="898"/>
      <c r="P433" s="898"/>
      <c r="Q433" s="898"/>
      <c r="R433" s="898"/>
      <c r="S433" s="898"/>
      <c r="T433" s="898"/>
      <c r="U433" s="898"/>
      <c r="V433" s="898"/>
      <c r="W433" s="898"/>
      <c r="X433" s="898"/>
      <c r="Y433" s="898"/>
      <c r="Z433" s="898"/>
    </row>
    <row r="434" spans="10:26" s="2213" customFormat="1" ht="21.75" customHeight="1">
      <c r="J434" s="898"/>
      <c r="K434" s="898"/>
      <c r="L434" s="898"/>
      <c r="M434" s="898"/>
      <c r="N434" s="898"/>
      <c r="O434" s="898"/>
      <c r="P434" s="898"/>
      <c r="Q434" s="898"/>
      <c r="R434" s="898"/>
      <c r="S434" s="898"/>
      <c r="T434" s="898"/>
      <c r="U434" s="898"/>
      <c r="V434" s="898"/>
      <c r="W434" s="898"/>
      <c r="X434" s="898"/>
      <c r="Y434" s="898"/>
      <c r="Z434" s="898"/>
    </row>
    <row r="435" spans="10:26" s="2213" customFormat="1" ht="21.75" customHeight="1">
      <c r="J435" s="898"/>
      <c r="K435" s="898"/>
      <c r="L435" s="898"/>
      <c r="M435" s="898"/>
      <c r="N435" s="898"/>
      <c r="O435" s="898"/>
      <c r="P435" s="898"/>
      <c r="Q435" s="898"/>
      <c r="R435" s="898"/>
      <c r="S435" s="898"/>
      <c r="T435" s="898"/>
      <c r="U435" s="898"/>
      <c r="V435" s="898"/>
      <c r="W435" s="898"/>
      <c r="X435" s="898"/>
      <c r="Y435" s="898"/>
      <c r="Z435" s="898"/>
    </row>
    <row r="436" spans="10:26" s="2213" customFormat="1" ht="21.75" customHeight="1">
      <c r="J436" s="898"/>
      <c r="K436" s="898"/>
      <c r="L436" s="898"/>
      <c r="M436" s="898"/>
      <c r="N436" s="898"/>
      <c r="O436" s="898"/>
      <c r="P436" s="898"/>
      <c r="Q436" s="898"/>
      <c r="R436" s="898"/>
      <c r="S436" s="898"/>
      <c r="T436" s="898"/>
      <c r="U436" s="898"/>
      <c r="V436" s="898"/>
      <c r="W436" s="898"/>
      <c r="X436" s="898"/>
      <c r="Y436" s="898"/>
      <c r="Z436" s="898"/>
    </row>
    <row r="437" spans="10:26" s="2213" customFormat="1" ht="21.75" customHeight="1">
      <c r="J437" s="898"/>
      <c r="K437" s="898"/>
      <c r="L437" s="898"/>
      <c r="M437" s="898"/>
      <c r="N437" s="898"/>
      <c r="O437" s="898"/>
      <c r="P437" s="898"/>
      <c r="Q437" s="898"/>
      <c r="R437" s="898"/>
      <c r="S437" s="898"/>
      <c r="T437" s="898"/>
      <c r="U437" s="898"/>
      <c r="V437" s="898"/>
      <c r="W437" s="898"/>
      <c r="X437" s="898"/>
      <c r="Y437" s="898"/>
      <c r="Z437" s="898"/>
    </row>
    <row r="438" spans="10:26" s="2213" customFormat="1" ht="21.75" customHeight="1">
      <c r="J438" s="898"/>
      <c r="K438" s="898"/>
      <c r="L438" s="898"/>
      <c r="M438" s="898"/>
      <c r="N438" s="898"/>
      <c r="O438" s="898"/>
      <c r="P438" s="898"/>
      <c r="Q438" s="898"/>
      <c r="R438" s="898"/>
      <c r="S438" s="898"/>
      <c r="T438" s="898"/>
      <c r="U438" s="898"/>
      <c r="V438" s="898"/>
      <c r="W438" s="898"/>
      <c r="X438" s="898"/>
      <c r="Y438" s="898"/>
      <c r="Z438" s="898"/>
    </row>
    <row r="439" spans="10:26" s="2213" customFormat="1" ht="21.75" customHeight="1">
      <c r="J439" s="898"/>
      <c r="K439" s="898"/>
      <c r="L439" s="898"/>
      <c r="M439" s="898"/>
      <c r="N439" s="898"/>
      <c r="O439" s="898"/>
      <c r="P439" s="898"/>
      <c r="Q439" s="898"/>
      <c r="R439" s="898"/>
      <c r="S439" s="898"/>
      <c r="T439" s="898"/>
      <c r="U439" s="898"/>
      <c r="V439" s="898"/>
      <c r="W439" s="898"/>
      <c r="X439" s="898"/>
      <c r="Y439" s="898"/>
      <c r="Z439" s="898"/>
    </row>
    <row r="440" spans="10:26" s="2213" customFormat="1" ht="21.75" customHeight="1">
      <c r="J440" s="898"/>
      <c r="K440" s="898"/>
      <c r="L440" s="898"/>
      <c r="M440" s="898"/>
      <c r="N440" s="898"/>
      <c r="O440" s="898"/>
      <c r="P440" s="898"/>
      <c r="Q440" s="898"/>
      <c r="R440" s="898"/>
      <c r="S440" s="898"/>
      <c r="T440" s="898"/>
      <c r="U440" s="898"/>
      <c r="V440" s="898"/>
      <c r="W440" s="898"/>
      <c r="X440" s="898"/>
      <c r="Y440" s="898"/>
      <c r="Z440" s="898"/>
    </row>
    <row r="441" spans="10:26" s="2213" customFormat="1" ht="21.75" customHeight="1">
      <c r="J441" s="898"/>
      <c r="K441" s="898"/>
      <c r="L441" s="898"/>
      <c r="M441" s="898"/>
      <c r="N441" s="898"/>
      <c r="O441" s="898"/>
      <c r="P441" s="898"/>
      <c r="Q441" s="898"/>
      <c r="R441" s="898"/>
      <c r="S441" s="898"/>
      <c r="T441" s="898"/>
      <c r="U441" s="898"/>
      <c r="V441" s="898"/>
      <c r="W441" s="898"/>
      <c r="X441" s="898"/>
      <c r="Y441" s="898"/>
      <c r="Z441" s="898"/>
    </row>
    <row r="442" spans="10:26" s="2213" customFormat="1" ht="21.75" customHeight="1">
      <c r="J442" s="898"/>
      <c r="K442" s="898"/>
      <c r="L442" s="898"/>
      <c r="M442" s="898"/>
      <c r="N442" s="898"/>
      <c r="O442" s="898"/>
      <c r="P442" s="898"/>
      <c r="Q442" s="898"/>
      <c r="R442" s="898"/>
      <c r="S442" s="898"/>
      <c r="T442" s="898"/>
      <c r="U442" s="898"/>
      <c r="V442" s="898"/>
      <c r="W442" s="898"/>
      <c r="X442" s="898"/>
      <c r="Y442" s="898"/>
      <c r="Z442" s="898"/>
    </row>
    <row r="443" spans="10:26" s="2213" customFormat="1" ht="21.75" customHeight="1">
      <c r="J443" s="898"/>
      <c r="K443" s="898"/>
      <c r="L443" s="898"/>
      <c r="M443" s="898"/>
      <c r="N443" s="898"/>
      <c r="O443" s="898"/>
      <c r="P443" s="898"/>
      <c r="Q443" s="898"/>
      <c r="R443" s="898"/>
      <c r="S443" s="898"/>
      <c r="T443" s="898"/>
      <c r="U443" s="898"/>
      <c r="V443" s="898"/>
      <c r="W443" s="898"/>
      <c r="X443" s="898"/>
      <c r="Y443" s="898"/>
      <c r="Z443" s="898"/>
    </row>
    <row r="444" spans="10:26" s="2213" customFormat="1" ht="21.75" customHeight="1">
      <c r="J444" s="898"/>
      <c r="K444" s="898"/>
      <c r="L444" s="898"/>
      <c r="M444" s="898"/>
      <c r="N444" s="898"/>
      <c r="O444" s="898"/>
      <c r="P444" s="898"/>
      <c r="Q444" s="898"/>
      <c r="R444" s="898"/>
      <c r="S444" s="898"/>
      <c r="T444" s="898"/>
      <c r="U444" s="898"/>
      <c r="V444" s="898"/>
      <c r="W444" s="898"/>
      <c r="X444" s="898"/>
      <c r="Y444" s="898"/>
      <c r="Z444" s="898"/>
    </row>
    <row r="445" spans="10:26" s="2213" customFormat="1" ht="21.75" customHeight="1">
      <c r="J445" s="898"/>
      <c r="K445" s="898"/>
      <c r="L445" s="898"/>
      <c r="M445" s="898"/>
      <c r="N445" s="898"/>
      <c r="O445" s="898"/>
      <c r="P445" s="898"/>
      <c r="Q445" s="898"/>
      <c r="R445" s="898"/>
      <c r="S445" s="898"/>
      <c r="T445" s="898"/>
      <c r="U445" s="898"/>
      <c r="V445" s="898"/>
      <c r="W445" s="898"/>
      <c r="X445" s="898"/>
      <c r="Y445" s="898"/>
      <c r="Z445" s="898"/>
    </row>
    <row r="446" spans="10:26" s="2213" customFormat="1" ht="21.75" customHeight="1">
      <c r="J446" s="898"/>
      <c r="K446" s="898"/>
      <c r="L446" s="898"/>
      <c r="M446" s="898"/>
      <c r="N446" s="898"/>
      <c r="O446" s="898"/>
      <c r="P446" s="898"/>
      <c r="Q446" s="898"/>
      <c r="R446" s="898"/>
      <c r="S446" s="898"/>
      <c r="T446" s="898"/>
      <c r="U446" s="898"/>
      <c r="V446" s="898"/>
      <c r="W446" s="898"/>
      <c r="X446" s="898"/>
      <c r="Y446" s="898"/>
      <c r="Z446" s="898"/>
    </row>
    <row r="447" spans="10:26" s="2213" customFormat="1" ht="21.75" customHeight="1">
      <c r="J447" s="898"/>
      <c r="K447" s="898"/>
      <c r="L447" s="898"/>
      <c r="M447" s="898"/>
      <c r="N447" s="898"/>
      <c r="O447" s="898"/>
      <c r="P447" s="898"/>
      <c r="Q447" s="898"/>
      <c r="R447" s="898"/>
      <c r="S447" s="898"/>
      <c r="T447" s="898"/>
      <c r="U447" s="898"/>
      <c r="V447" s="898"/>
      <c r="W447" s="898"/>
      <c r="X447" s="898"/>
      <c r="Y447" s="898"/>
      <c r="Z447" s="898"/>
    </row>
    <row r="448" spans="10:26" s="2213" customFormat="1" ht="21.75" customHeight="1">
      <c r="J448" s="898"/>
      <c r="K448" s="898"/>
      <c r="L448" s="898"/>
      <c r="M448" s="898"/>
      <c r="N448" s="898"/>
      <c r="O448" s="898"/>
      <c r="P448" s="898"/>
      <c r="Q448" s="898"/>
      <c r="R448" s="898"/>
      <c r="S448" s="898"/>
      <c r="T448" s="898"/>
      <c r="U448" s="898"/>
      <c r="V448" s="898"/>
      <c r="W448" s="898"/>
      <c r="X448" s="898"/>
      <c r="Y448" s="898"/>
      <c r="Z448" s="898"/>
    </row>
    <row r="449" spans="10:26" s="2213" customFormat="1" ht="21.75" customHeight="1">
      <c r="J449" s="898"/>
      <c r="K449" s="898"/>
      <c r="L449" s="898"/>
      <c r="M449" s="898"/>
      <c r="N449" s="898"/>
      <c r="O449" s="898"/>
      <c r="P449" s="898"/>
      <c r="Q449" s="898"/>
      <c r="R449" s="898"/>
      <c r="S449" s="898"/>
      <c r="T449" s="898"/>
      <c r="U449" s="898"/>
      <c r="V449" s="898"/>
      <c r="W449" s="898"/>
      <c r="X449" s="898"/>
      <c r="Y449" s="898"/>
      <c r="Z449" s="898"/>
    </row>
    <row r="450" spans="10:26" s="2213" customFormat="1" ht="21.75" customHeight="1">
      <c r="J450" s="898"/>
      <c r="K450" s="898"/>
      <c r="L450" s="898"/>
      <c r="M450" s="898"/>
      <c r="N450" s="898"/>
      <c r="O450" s="898"/>
      <c r="P450" s="898"/>
      <c r="Q450" s="898"/>
      <c r="R450" s="898"/>
      <c r="S450" s="898"/>
      <c r="T450" s="898"/>
      <c r="U450" s="898"/>
      <c r="V450" s="898"/>
      <c r="W450" s="898"/>
      <c r="X450" s="898"/>
      <c r="Y450" s="898"/>
      <c r="Z450" s="898"/>
    </row>
    <row r="451" spans="10:26" s="2213" customFormat="1" ht="21.75" customHeight="1">
      <c r="J451" s="898"/>
      <c r="K451" s="898"/>
      <c r="L451" s="898"/>
      <c r="M451" s="898"/>
      <c r="N451" s="898"/>
      <c r="O451" s="898"/>
      <c r="P451" s="898"/>
      <c r="Q451" s="898"/>
      <c r="R451" s="898"/>
      <c r="S451" s="898"/>
      <c r="T451" s="898"/>
      <c r="U451" s="898"/>
      <c r="V451" s="898"/>
      <c r="W451" s="898"/>
      <c r="X451" s="898"/>
      <c r="Y451" s="898"/>
      <c r="Z451" s="898"/>
    </row>
    <row r="452" spans="10:26" s="2213" customFormat="1" ht="21.75" customHeight="1">
      <c r="J452" s="898"/>
      <c r="K452" s="898"/>
      <c r="L452" s="898"/>
      <c r="M452" s="898"/>
      <c r="N452" s="898"/>
      <c r="O452" s="898"/>
      <c r="P452" s="898"/>
      <c r="Q452" s="898"/>
      <c r="R452" s="898"/>
      <c r="S452" s="898"/>
      <c r="T452" s="898"/>
      <c r="U452" s="898"/>
      <c r="V452" s="898"/>
      <c r="W452" s="898"/>
      <c r="X452" s="898"/>
      <c r="Y452" s="898"/>
      <c r="Z452" s="898"/>
    </row>
    <row r="453" spans="10:26" s="2213" customFormat="1" ht="21.75" customHeight="1">
      <c r="J453" s="898"/>
      <c r="K453" s="898"/>
      <c r="L453" s="898"/>
      <c r="M453" s="898"/>
      <c r="N453" s="898"/>
      <c r="O453" s="898"/>
      <c r="P453" s="898"/>
      <c r="Q453" s="898"/>
      <c r="R453" s="898"/>
      <c r="S453" s="898"/>
      <c r="T453" s="898"/>
      <c r="U453" s="898"/>
      <c r="V453" s="898"/>
      <c r="W453" s="898"/>
      <c r="X453" s="898"/>
      <c r="Y453" s="898"/>
      <c r="Z453" s="898"/>
    </row>
    <row r="454" spans="10:26" s="2213" customFormat="1" ht="21.75" customHeight="1">
      <c r="J454" s="898"/>
      <c r="K454" s="898"/>
      <c r="L454" s="898"/>
      <c r="M454" s="898"/>
      <c r="N454" s="898"/>
      <c r="O454" s="898"/>
      <c r="P454" s="898"/>
      <c r="Q454" s="898"/>
      <c r="R454" s="898"/>
      <c r="S454" s="898"/>
      <c r="T454" s="898"/>
      <c r="U454" s="898"/>
      <c r="V454" s="898"/>
      <c r="W454" s="898"/>
      <c r="X454" s="898"/>
      <c r="Y454" s="898"/>
      <c r="Z454" s="898"/>
    </row>
    <row r="455" spans="10:26" s="2213" customFormat="1" ht="21.75" customHeight="1">
      <c r="J455" s="898"/>
      <c r="K455" s="898"/>
      <c r="L455" s="898"/>
      <c r="M455" s="898"/>
      <c r="N455" s="898"/>
      <c r="O455" s="898"/>
      <c r="P455" s="898"/>
      <c r="Q455" s="898"/>
      <c r="R455" s="898"/>
      <c r="S455" s="898"/>
      <c r="T455" s="898"/>
      <c r="U455" s="898"/>
      <c r="V455" s="898"/>
      <c r="W455" s="898"/>
      <c r="X455" s="898"/>
      <c r="Y455" s="898"/>
      <c r="Z455" s="898"/>
    </row>
    <row r="456" spans="10:26" s="2213" customFormat="1" ht="21.75" customHeight="1">
      <c r="J456" s="898"/>
      <c r="K456" s="898"/>
      <c r="L456" s="898"/>
      <c r="M456" s="898"/>
      <c r="N456" s="898"/>
      <c r="O456" s="898"/>
      <c r="P456" s="898"/>
      <c r="Q456" s="898"/>
      <c r="R456" s="898"/>
      <c r="S456" s="898"/>
      <c r="T456" s="898"/>
      <c r="U456" s="898"/>
      <c r="V456" s="898"/>
      <c r="W456" s="898"/>
      <c r="X456" s="898"/>
      <c r="Y456" s="898"/>
      <c r="Z456" s="898"/>
    </row>
    <row r="457" spans="10:26" s="2213" customFormat="1" ht="21.75" customHeight="1">
      <c r="J457" s="898"/>
      <c r="K457" s="898"/>
      <c r="L457" s="898"/>
      <c r="M457" s="898"/>
      <c r="N457" s="898"/>
      <c r="O457" s="898"/>
      <c r="P457" s="898"/>
      <c r="Q457" s="898"/>
      <c r="R457" s="898"/>
      <c r="S457" s="898"/>
      <c r="T457" s="898"/>
      <c r="U457" s="898"/>
      <c r="V457" s="898"/>
      <c r="W457" s="898"/>
      <c r="X457" s="898"/>
      <c r="Y457" s="898"/>
      <c r="Z457" s="898"/>
    </row>
    <row r="458" spans="10:26" s="2213" customFormat="1" ht="21.75" customHeight="1">
      <c r="J458" s="898"/>
      <c r="K458" s="898"/>
      <c r="L458" s="898"/>
      <c r="M458" s="898"/>
      <c r="N458" s="898"/>
      <c r="O458" s="898"/>
      <c r="P458" s="898"/>
      <c r="Q458" s="898"/>
      <c r="R458" s="898"/>
      <c r="S458" s="898"/>
      <c r="T458" s="898"/>
      <c r="U458" s="898"/>
      <c r="V458" s="898"/>
      <c r="W458" s="898"/>
      <c r="X458" s="898"/>
      <c r="Y458" s="898"/>
      <c r="Z458" s="898"/>
    </row>
    <row r="459" spans="10:26" s="2213" customFormat="1" ht="21.75" customHeight="1">
      <c r="J459" s="898"/>
      <c r="K459" s="898"/>
      <c r="L459" s="898"/>
      <c r="M459" s="898"/>
      <c r="N459" s="898"/>
      <c r="O459" s="898"/>
      <c r="P459" s="898"/>
      <c r="Q459" s="898"/>
      <c r="R459" s="898"/>
      <c r="S459" s="898"/>
      <c r="T459" s="898"/>
      <c r="U459" s="898"/>
      <c r="V459" s="898"/>
      <c r="W459" s="898"/>
      <c r="X459" s="898"/>
      <c r="Y459" s="898"/>
      <c r="Z459" s="898"/>
    </row>
    <row r="460" spans="10:26" s="2213" customFormat="1" ht="21.75" customHeight="1">
      <c r="J460" s="898"/>
      <c r="K460" s="898"/>
      <c r="L460" s="898"/>
      <c r="M460" s="898"/>
      <c r="N460" s="898"/>
      <c r="O460" s="898"/>
      <c r="P460" s="898"/>
      <c r="Q460" s="898"/>
      <c r="R460" s="898"/>
      <c r="S460" s="898"/>
      <c r="T460" s="898"/>
      <c r="U460" s="898"/>
      <c r="V460" s="898"/>
      <c r="W460" s="898"/>
      <c r="X460" s="898"/>
      <c r="Y460" s="898"/>
      <c r="Z460" s="898"/>
    </row>
    <row r="461" spans="10:26" s="2213" customFormat="1" ht="21.75" customHeight="1">
      <c r="J461" s="898"/>
      <c r="K461" s="898"/>
      <c r="L461" s="898"/>
      <c r="M461" s="898"/>
      <c r="N461" s="898"/>
      <c r="O461" s="898"/>
      <c r="P461" s="898"/>
      <c r="Q461" s="898"/>
      <c r="R461" s="898"/>
      <c r="S461" s="898"/>
      <c r="T461" s="898"/>
      <c r="U461" s="898"/>
      <c r="V461" s="898"/>
      <c r="W461" s="898"/>
      <c r="X461" s="898"/>
      <c r="Y461" s="898"/>
      <c r="Z461" s="898"/>
    </row>
    <row r="462" spans="10:26" s="2213" customFormat="1" ht="21.75" customHeight="1">
      <c r="J462" s="898"/>
      <c r="K462" s="898"/>
      <c r="L462" s="898"/>
      <c r="M462" s="898"/>
      <c r="N462" s="898"/>
      <c r="O462" s="898"/>
      <c r="P462" s="898"/>
      <c r="Q462" s="898"/>
      <c r="R462" s="898"/>
      <c r="S462" s="898"/>
      <c r="T462" s="898"/>
      <c r="U462" s="898"/>
      <c r="V462" s="898"/>
      <c r="W462" s="898"/>
      <c r="X462" s="898"/>
      <c r="Y462" s="898"/>
      <c r="Z462" s="898"/>
    </row>
    <row r="463" spans="10:26" s="2213" customFormat="1" ht="21.75" customHeight="1">
      <c r="J463" s="898"/>
      <c r="K463" s="898"/>
      <c r="L463" s="898"/>
      <c r="M463" s="898"/>
      <c r="N463" s="898"/>
      <c r="O463" s="898"/>
      <c r="P463" s="898"/>
      <c r="Q463" s="898"/>
      <c r="R463" s="898"/>
      <c r="S463" s="898"/>
      <c r="T463" s="898"/>
      <c r="U463" s="898"/>
      <c r="V463" s="898"/>
      <c r="W463" s="898"/>
      <c r="X463" s="898"/>
      <c r="Y463" s="898"/>
      <c r="Z463" s="898"/>
    </row>
    <row r="464" spans="10:26" s="2213" customFormat="1" ht="21.75" customHeight="1">
      <c r="J464" s="898"/>
      <c r="K464" s="898"/>
      <c r="L464" s="898"/>
      <c r="M464" s="898"/>
      <c r="N464" s="898"/>
      <c r="O464" s="898"/>
      <c r="P464" s="898"/>
      <c r="Q464" s="898"/>
      <c r="R464" s="898"/>
      <c r="S464" s="898"/>
      <c r="T464" s="898"/>
      <c r="U464" s="898"/>
      <c r="V464" s="898"/>
      <c r="W464" s="898"/>
      <c r="X464" s="898"/>
      <c r="Y464" s="898"/>
      <c r="Z464" s="898"/>
    </row>
    <row r="465" spans="10:26" s="2213" customFormat="1" ht="21.75" customHeight="1">
      <c r="J465" s="898"/>
      <c r="K465" s="898"/>
      <c r="L465" s="898"/>
      <c r="M465" s="898"/>
      <c r="N465" s="898"/>
      <c r="O465" s="898"/>
      <c r="P465" s="898"/>
      <c r="Q465" s="898"/>
      <c r="R465" s="898"/>
      <c r="S465" s="898"/>
      <c r="T465" s="898"/>
      <c r="U465" s="898"/>
      <c r="V465" s="898"/>
      <c r="W465" s="898"/>
      <c r="X465" s="898"/>
      <c r="Y465" s="898"/>
      <c r="Z465" s="898"/>
    </row>
    <row r="466" spans="10:26" s="2213" customFormat="1" ht="21.75" customHeight="1">
      <c r="J466" s="898"/>
      <c r="K466" s="898"/>
      <c r="L466" s="898"/>
      <c r="M466" s="898"/>
      <c r="N466" s="898"/>
      <c r="O466" s="898"/>
      <c r="P466" s="898"/>
      <c r="Q466" s="898"/>
      <c r="R466" s="898"/>
      <c r="S466" s="898"/>
      <c r="T466" s="898"/>
      <c r="U466" s="898"/>
      <c r="V466" s="898"/>
      <c r="W466" s="898"/>
      <c r="X466" s="898"/>
      <c r="Y466" s="898"/>
      <c r="Z466" s="898"/>
    </row>
    <row r="467" spans="10:26" s="2213" customFormat="1" ht="21.75" customHeight="1">
      <c r="J467" s="898"/>
      <c r="K467" s="898"/>
      <c r="L467" s="898"/>
      <c r="M467" s="898"/>
      <c r="N467" s="898"/>
      <c r="O467" s="898"/>
      <c r="P467" s="898"/>
      <c r="Q467" s="898"/>
      <c r="R467" s="898"/>
      <c r="S467" s="898"/>
      <c r="T467" s="898"/>
      <c r="U467" s="898"/>
      <c r="V467" s="898"/>
      <c r="W467" s="898"/>
      <c r="X467" s="898"/>
      <c r="Y467" s="898"/>
      <c r="Z467" s="898"/>
    </row>
    <row r="468" spans="10:26" s="2213" customFormat="1" ht="21.75" customHeight="1">
      <c r="J468" s="898"/>
      <c r="K468" s="898"/>
      <c r="L468" s="898"/>
      <c r="M468" s="898"/>
      <c r="N468" s="898"/>
      <c r="O468" s="898"/>
      <c r="P468" s="898"/>
      <c r="Q468" s="898"/>
      <c r="R468" s="898"/>
      <c r="S468" s="898"/>
      <c r="T468" s="898"/>
      <c r="U468" s="898"/>
      <c r="V468" s="898"/>
      <c r="W468" s="898"/>
      <c r="X468" s="898"/>
      <c r="Y468" s="898"/>
      <c r="Z468" s="898"/>
    </row>
    <row r="469" spans="10:26" s="2213" customFormat="1" ht="21.75" customHeight="1">
      <c r="J469" s="898"/>
      <c r="K469" s="898"/>
      <c r="L469" s="898"/>
      <c r="M469" s="898"/>
      <c r="N469" s="898"/>
      <c r="O469" s="898"/>
      <c r="P469" s="898"/>
      <c r="Q469" s="898"/>
      <c r="R469" s="898"/>
      <c r="S469" s="898"/>
      <c r="T469" s="898"/>
      <c r="U469" s="898"/>
      <c r="V469" s="898"/>
      <c r="W469" s="898"/>
      <c r="X469" s="898"/>
      <c r="Y469" s="898"/>
      <c r="Z469" s="898"/>
    </row>
    <row r="470" spans="10:26" s="2213" customFormat="1" ht="21.75" customHeight="1">
      <c r="J470" s="898"/>
      <c r="K470" s="898"/>
      <c r="L470" s="898"/>
      <c r="M470" s="898"/>
      <c r="N470" s="898"/>
      <c r="O470" s="898"/>
      <c r="P470" s="898"/>
      <c r="Q470" s="898"/>
      <c r="R470" s="898"/>
      <c r="S470" s="898"/>
      <c r="T470" s="898"/>
      <c r="U470" s="898"/>
      <c r="V470" s="898"/>
      <c r="W470" s="898"/>
      <c r="X470" s="898"/>
      <c r="Y470" s="898"/>
      <c r="Z470" s="898"/>
    </row>
    <row r="471" spans="10:26" s="2213" customFormat="1" ht="21.75" customHeight="1">
      <c r="J471" s="898"/>
      <c r="K471" s="898"/>
      <c r="L471" s="898"/>
      <c r="M471" s="898"/>
      <c r="N471" s="898"/>
      <c r="O471" s="898"/>
      <c r="P471" s="898"/>
      <c r="Q471" s="898"/>
      <c r="R471" s="898"/>
      <c r="S471" s="898"/>
      <c r="T471" s="898"/>
      <c r="U471" s="898"/>
      <c r="V471" s="898"/>
      <c r="W471" s="898"/>
      <c r="X471" s="898"/>
      <c r="Y471" s="898"/>
      <c r="Z471" s="898"/>
    </row>
    <row r="472" spans="10:26" s="2213" customFormat="1" ht="21.75" customHeight="1">
      <c r="J472" s="898"/>
      <c r="K472" s="898"/>
      <c r="L472" s="898"/>
      <c r="M472" s="898"/>
      <c r="N472" s="898"/>
      <c r="O472" s="898"/>
      <c r="P472" s="898"/>
      <c r="Q472" s="898"/>
      <c r="R472" s="898"/>
      <c r="S472" s="898"/>
      <c r="T472" s="898"/>
      <c r="U472" s="898"/>
      <c r="V472" s="898"/>
      <c r="W472" s="898"/>
      <c r="X472" s="898"/>
      <c r="Y472" s="898"/>
      <c r="Z472" s="898"/>
    </row>
    <row r="473" spans="10:26" s="2213" customFormat="1" ht="21.75" customHeight="1">
      <c r="J473" s="898"/>
      <c r="K473" s="898"/>
      <c r="L473" s="898"/>
      <c r="M473" s="898"/>
      <c r="N473" s="898"/>
      <c r="O473" s="898"/>
      <c r="P473" s="898"/>
      <c r="Q473" s="898"/>
      <c r="R473" s="898"/>
      <c r="S473" s="898"/>
      <c r="T473" s="898"/>
      <c r="U473" s="898"/>
      <c r="V473" s="898"/>
      <c r="W473" s="898"/>
      <c r="X473" s="898"/>
      <c r="Y473" s="898"/>
      <c r="Z473" s="898"/>
    </row>
    <row r="474" spans="10:26" s="2213" customFormat="1" ht="21.75" customHeight="1">
      <c r="J474" s="898"/>
      <c r="K474" s="898"/>
      <c r="L474" s="898"/>
      <c r="M474" s="898"/>
      <c r="N474" s="898"/>
      <c r="O474" s="898"/>
      <c r="P474" s="898"/>
      <c r="Q474" s="898"/>
      <c r="R474" s="898"/>
      <c r="S474" s="898"/>
      <c r="T474" s="898"/>
      <c r="U474" s="898"/>
      <c r="V474" s="898"/>
      <c r="W474" s="898"/>
      <c r="X474" s="898"/>
      <c r="Y474" s="898"/>
      <c r="Z474" s="898"/>
    </row>
    <row r="475" spans="10:26" s="2213" customFormat="1" ht="21.75" customHeight="1">
      <c r="J475" s="898"/>
      <c r="K475" s="898"/>
      <c r="L475" s="898"/>
      <c r="M475" s="898"/>
      <c r="N475" s="898"/>
      <c r="O475" s="898"/>
      <c r="P475" s="898"/>
      <c r="Q475" s="898"/>
      <c r="R475" s="898"/>
      <c r="S475" s="898"/>
      <c r="T475" s="898"/>
      <c r="U475" s="898"/>
      <c r="V475" s="898"/>
      <c r="W475" s="898"/>
      <c r="X475" s="898"/>
      <c r="Y475" s="898"/>
      <c r="Z475" s="898"/>
    </row>
    <row r="476" spans="10:26" s="2213" customFormat="1" ht="21.75" customHeight="1">
      <c r="J476" s="898"/>
      <c r="K476" s="898"/>
      <c r="L476" s="898"/>
      <c r="M476" s="898"/>
      <c r="N476" s="898"/>
      <c r="O476" s="898"/>
      <c r="P476" s="898"/>
      <c r="Q476" s="898"/>
      <c r="R476" s="898"/>
      <c r="S476" s="898"/>
      <c r="T476" s="898"/>
      <c r="U476" s="898"/>
      <c r="V476" s="898"/>
      <c r="W476" s="898"/>
      <c r="X476" s="898"/>
      <c r="Y476" s="898"/>
      <c r="Z476" s="898"/>
    </row>
    <row r="477" spans="10:26" s="2213" customFormat="1" ht="21.75" customHeight="1">
      <c r="J477" s="898"/>
      <c r="K477" s="898"/>
      <c r="L477" s="898"/>
      <c r="M477" s="898"/>
      <c r="N477" s="898"/>
      <c r="O477" s="898"/>
      <c r="P477" s="898"/>
      <c r="Q477" s="898"/>
      <c r="R477" s="898"/>
      <c r="S477" s="898"/>
      <c r="T477" s="898"/>
      <c r="U477" s="898"/>
      <c r="V477" s="898"/>
      <c r="W477" s="898"/>
      <c r="X477" s="898"/>
      <c r="Y477" s="898"/>
      <c r="Z477" s="898"/>
    </row>
    <row r="478" spans="10:26" s="2213" customFormat="1" ht="21.75" customHeight="1">
      <c r="J478" s="898"/>
      <c r="K478" s="898"/>
      <c r="L478" s="898"/>
      <c r="M478" s="898"/>
      <c r="N478" s="898"/>
      <c r="O478" s="898"/>
      <c r="P478" s="898"/>
      <c r="Q478" s="898"/>
      <c r="R478" s="898"/>
      <c r="S478" s="898"/>
      <c r="T478" s="898"/>
      <c r="U478" s="898"/>
      <c r="V478" s="898"/>
      <c r="W478" s="898"/>
      <c r="X478" s="898"/>
      <c r="Y478" s="898"/>
      <c r="Z478" s="898"/>
    </row>
    <row r="479" spans="10:26" s="2213" customFormat="1" ht="21.75" customHeight="1">
      <c r="J479" s="898"/>
      <c r="K479" s="898"/>
      <c r="L479" s="898"/>
      <c r="M479" s="898"/>
      <c r="N479" s="898"/>
      <c r="O479" s="898"/>
      <c r="P479" s="898"/>
      <c r="Q479" s="898"/>
      <c r="R479" s="898"/>
      <c r="S479" s="898"/>
      <c r="T479" s="898"/>
      <c r="U479" s="898"/>
      <c r="V479" s="898"/>
      <c r="W479" s="898"/>
      <c r="X479" s="898"/>
      <c r="Y479" s="898"/>
      <c r="Z479" s="898"/>
    </row>
    <row r="480" spans="10:26" s="2213" customFormat="1" ht="21.75" customHeight="1">
      <c r="J480" s="898"/>
      <c r="K480" s="898"/>
      <c r="L480" s="898"/>
      <c r="M480" s="898"/>
      <c r="N480" s="898"/>
      <c r="O480" s="898"/>
      <c r="P480" s="898"/>
      <c r="Q480" s="898"/>
      <c r="R480" s="898"/>
      <c r="S480" s="898"/>
      <c r="T480" s="898"/>
      <c r="U480" s="898"/>
      <c r="V480" s="898"/>
      <c r="W480" s="898"/>
      <c r="X480" s="898"/>
      <c r="Y480" s="898"/>
      <c r="Z480" s="898"/>
    </row>
    <row r="481" spans="10:26" s="2213" customFormat="1" ht="21.75" customHeight="1">
      <c r="J481" s="898"/>
      <c r="K481" s="898"/>
      <c r="L481" s="898"/>
      <c r="M481" s="898"/>
      <c r="N481" s="898"/>
      <c r="O481" s="898"/>
      <c r="P481" s="898"/>
      <c r="Q481" s="898"/>
      <c r="R481" s="898"/>
      <c r="S481" s="898"/>
      <c r="T481" s="898"/>
      <c r="U481" s="898"/>
      <c r="V481" s="898"/>
      <c r="W481" s="898"/>
      <c r="X481" s="898"/>
      <c r="Y481" s="898"/>
      <c r="Z481" s="898"/>
    </row>
    <row r="482" spans="10:26" s="2213" customFormat="1" ht="21.75" customHeight="1">
      <c r="J482" s="898"/>
      <c r="K482" s="898"/>
      <c r="L482" s="898"/>
      <c r="M482" s="898"/>
      <c r="N482" s="898"/>
      <c r="O482" s="898"/>
      <c r="P482" s="898"/>
      <c r="Q482" s="898"/>
      <c r="R482" s="898"/>
      <c r="S482" s="898"/>
      <c r="T482" s="898"/>
      <c r="U482" s="898"/>
      <c r="V482" s="898"/>
      <c r="W482" s="898"/>
      <c r="X482" s="898"/>
      <c r="Y482" s="898"/>
      <c r="Z482" s="898"/>
    </row>
    <row r="483" spans="10:26" s="2213" customFormat="1" ht="21.75" customHeight="1">
      <c r="J483" s="898"/>
      <c r="K483" s="898"/>
      <c r="L483" s="898"/>
      <c r="M483" s="898"/>
      <c r="N483" s="898"/>
      <c r="O483" s="898"/>
      <c r="P483" s="898"/>
      <c r="Q483" s="898"/>
      <c r="R483" s="898"/>
      <c r="S483" s="898"/>
      <c r="T483" s="898"/>
      <c r="U483" s="898"/>
      <c r="V483" s="898"/>
      <c r="W483" s="898"/>
      <c r="X483" s="898"/>
      <c r="Y483" s="898"/>
      <c r="Z483" s="898"/>
    </row>
    <row r="484" spans="10:26" s="2213" customFormat="1" ht="21.75" customHeight="1">
      <c r="J484" s="898"/>
      <c r="K484" s="898"/>
      <c r="L484" s="898"/>
      <c r="M484" s="898"/>
      <c r="N484" s="898"/>
      <c r="O484" s="898"/>
      <c r="P484" s="898"/>
      <c r="Q484" s="898"/>
      <c r="R484" s="898"/>
      <c r="S484" s="898"/>
      <c r="T484" s="898"/>
      <c r="U484" s="898"/>
      <c r="V484" s="898"/>
      <c r="W484" s="898"/>
      <c r="X484" s="898"/>
      <c r="Y484" s="898"/>
      <c r="Z484" s="898"/>
    </row>
    <row r="485" spans="10:26" s="2213" customFormat="1" ht="21.75" customHeight="1">
      <c r="J485" s="898"/>
      <c r="K485" s="898"/>
      <c r="L485" s="898"/>
      <c r="M485" s="898"/>
      <c r="N485" s="898"/>
      <c r="O485" s="898"/>
      <c r="P485" s="898"/>
      <c r="Q485" s="898"/>
      <c r="R485" s="898"/>
      <c r="S485" s="898"/>
      <c r="T485" s="898"/>
      <c r="U485" s="898"/>
      <c r="V485" s="898"/>
      <c r="W485" s="898"/>
      <c r="X485" s="898"/>
      <c r="Y485" s="898"/>
      <c r="Z485" s="898"/>
    </row>
    <row r="486" spans="10:26" s="2213" customFormat="1" ht="21.75" customHeight="1">
      <c r="J486" s="898"/>
      <c r="K486" s="898"/>
      <c r="L486" s="898"/>
      <c r="M486" s="898"/>
      <c r="N486" s="898"/>
      <c r="O486" s="898"/>
      <c r="P486" s="898"/>
      <c r="Q486" s="898"/>
      <c r="R486" s="898"/>
      <c r="S486" s="898"/>
      <c r="T486" s="898"/>
      <c r="U486" s="898"/>
      <c r="V486" s="898"/>
      <c r="W486" s="898"/>
      <c r="X486" s="898"/>
      <c r="Y486" s="898"/>
      <c r="Z486" s="898"/>
    </row>
    <row r="487" spans="10:26" s="2213" customFormat="1" ht="21.75" customHeight="1">
      <c r="J487" s="898"/>
      <c r="K487" s="898"/>
      <c r="L487" s="898"/>
      <c r="M487" s="898"/>
      <c r="N487" s="898"/>
      <c r="O487" s="898"/>
      <c r="P487" s="898"/>
      <c r="Q487" s="898"/>
      <c r="R487" s="898"/>
      <c r="S487" s="898"/>
      <c r="T487" s="898"/>
      <c r="U487" s="898"/>
      <c r="V487" s="898"/>
      <c r="W487" s="898"/>
      <c r="X487" s="898"/>
      <c r="Y487" s="898"/>
      <c r="Z487" s="898"/>
    </row>
    <row r="488" spans="10:26" s="2213" customFormat="1" ht="21.75" customHeight="1">
      <c r="J488" s="898"/>
      <c r="K488" s="898"/>
      <c r="L488" s="898"/>
      <c r="M488" s="898"/>
      <c r="N488" s="898"/>
      <c r="O488" s="898"/>
      <c r="P488" s="898"/>
      <c r="Q488" s="898"/>
      <c r="R488" s="898"/>
      <c r="S488" s="898"/>
      <c r="T488" s="898"/>
      <c r="U488" s="898"/>
      <c r="V488" s="898"/>
      <c r="W488" s="898"/>
      <c r="X488" s="898"/>
      <c r="Y488" s="898"/>
      <c r="Z488" s="898"/>
    </row>
    <row r="489" spans="10:26" s="2213" customFormat="1" ht="21.75" customHeight="1">
      <c r="J489" s="898"/>
      <c r="K489" s="898"/>
      <c r="L489" s="898"/>
      <c r="M489" s="898"/>
      <c r="N489" s="898"/>
      <c r="O489" s="898"/>
      <c r="P489" s="898"/>
      <c r="Q489" s="898"/>
      <c r="R489" s="898"/>
      <c r="S489" s="898"/>
      <c r="T489" s="898"/>
      <c r="U489" s="898"/>
      <c r="V489" s="898"/>
      <c r="W489" s="898"/>
      <c r="X489" s="898"/>
      <c r="Y489" s="898"/>
      <c r="Z489" s="898"/>
    </row>
    <row r="490" spans="10:26" s="2213" customFormat="1" ht="21.75" customHeight="1">
      <c r="J490" s="898"/>
      <c r="K490" s="898"/>
      <c r="L490" s="898"/>
      <c r="M490" s="898"/>
      <c r="N490" s="898"/>
      <c r="O490" s="898"/>
      <c r="P490" s="898"/>
      <c r="Q490" s="898"/>
      <c r="R490" s="898"/>
      <c r="S490" s="898"/>
      <c r="T490" s="898"/>
      <c r="U490" s="898"/>
      <c r="V490" s="898"/>
      <c r="W490" s="898"/>
      <c r="X490" s="898"/>
      <c r="Y490" s="898"/>
      <c r="Z490" s="898"/>
    </row>
    <row r="491" spans="10:26" s="2213" customFormat="1" ht="21.75" customHeight="1">
      <c r="J491" s="898"/>
      <c r="K491" s="898"/>
      <c r="L491" s="898"/>
      <c r="M491" s="898"/>
      <c r="N491" s="898"/>
      <c r="O491" s="898"/>
      <c r="P491" s="898"/>
      <c r="Q491" s="898"/>
      <c r="R491" s="898"/>
      <c r="S491" s="898"/>
      <c r="T491" s="898"/>
      <c r="U491" s="898"/>
      <c r="V491" s="898"/>
      <c r="W491" s="898"/>
      <c r="X491" s="898"/>
      <c r="Y491" s="898"/>
      <c r="Z491" s="898"/>
    </row>
    <row r="492" spans="10:26" s="2213" customFormat="1" ht="21.75" customHeight="1">
      <c r="J492" s="898"/>
      <c r="K492" s="898"/>
      <c r="L492" s="898"/>
      <c r="M492" s="898"/>
      <c r="N492" s="898"/>
      <c r="O492" s="898"/>
      <c r="P492" s="898"/>
      <c r="Q492" s="898"/>
      <c r="R492" s="898"/>
      <c r="S492" s="898"/>
      <c r="T492" s="898"/>
      <c r="U492" s="898"/>
      <c r="V492" s="898"/>
      <c r="W492" s="898"/>
      <c r="X492" s="898"/>
      <c r="Y492" s="898"/>
      <c r="Z492" s="898"/>
    </row>
    <row r="493" spans="10:26" s="2213" customFormat="1" ht="21.75" customHeight="1">
      <c r="J493" s="898"/>
      <c r="K493" s="898"/>
      <c r="L493" s="898"/>
      <c r="M493" s="898"/>
      <c r="N493" s="898"/>
      <c r="O493" s="898"/>
      <c r="P493" s="898"/>
      <c r="Q493" s="898"/>
      <c r="R493" s="898"/>
      <c r="S493" s="898"/>
      <c r="T493" s="898"/>
      <c r="U493" s="898"/>
      <c r="V493" s="898"/>
      <c r="W493" s="898"/>
      <c r="X493" s="898"/>
      <c r="Y493" s="898"/>
      <c r="Z493" s="898"/>
    </row>
    <row r="494" spans="10:26" s="2213" customFormat="1" ht="21.75" customHeight="1">
      <c r="J494" s="898"/>
      <c r="K494" s="898"/>
      <c r="L494" s="898"/>
      <c r="M494" s="898"/>
      <c r="N494" s="898"/>
      <c r="O494" s="898"/>
      <c r="P494" s="898"/>
      <c r="Q494" s="898"/>
      <c r="R494" s="898"/>
      <c r="S494" s="898"/>
      <c r="T494" s="898"/>
      <c r="U494" s="898"/>
      <c r="V494" s="898"/>
      <c r="W494" s="898"/>
      <c r="X494" s="898"/>
      <c r="Y494" s="898"/>
      <c r="Z494" s="898"/>
    </row>
    <row r="495" spans="10:26" s="2213" customFormat="1" ht="21.75" customHeight="1">
      <c r="J495" s="898"/>
      <c r="K495" s="898"/>
      <c r="L495" s="898"/>
      <c r="M495" s="898"/>
      <c r="N495" s="898"/>
      <c r="O495" s="898"/>
      <c r="P495" s="898"/>
      <c r="Q495" s="898"/>
      <c r="R495" s="898"/>
      <c r="S495" s="898"/>
      <c r="T495" s="898"/>
      <c r="U495" s="898"/>
      <c r="V495" s="898"/>
      <c r="W495" s="898"/>
      <c r="X495" s="898"/>
      <c r="Y495" s="898"/>
      <c r="Z495" s="898"/>
    </row>
    <row r="496" spans="10:26" s="2213" customFormat="1" ht="21.75" customHeight="1">
      <c r="J496" s="898"/>
      <c r="K496" s="898"/>
      <c r="L496" s="898"/>
      <c r="M496" s="898"/>
      <c r="N496" s="898"/>
      <c r="O496" s="898"/>
      <c r="P496" s="898"/>
      <c r="Q496" s="898"/>
      <c r="R496" s="898"/>
      <c r="S496" s="898"/>
      <c r="T496" s="898"/>
      <c r="U496" s="898"/>
      <c r="V496" s="898"/>
      <c r="W496" s="898"/>
      <c r="X496" s="898"/>
      <c r="Y496" s="898"/>
      <c r="Z496" s="898"/>
    </row>
    <row r="497" spans="10:26" s="2213" customFormat="1" ht="21.75" customHeight="1">
      <c r="J497" s="898"/>
      <c r="K497" s="898"/>
      <c r="L497" s="898"/>
      <c r="M497" s="898"/>
      <c r="N497" s="898"/>
      <c r="O497" s="898"/>
      <c r="P497" s="898"/>
      <c r="Q497" s="898"/>
      <c r="R497" s="898"/>
      <c r="S497" s="898"/>
      <c r="T497" s="898"/>
      <c r="U497" s="898"/>
      <c r="V497" s="898"/>
      <c r="W497" s="898"/>
      <c r="X497" s="898"/>
      <c r="Y497" s="898"/>
      <c r="Z497" s="898"/>
    </row>
    <row r="498" spans="10:26" s="2213" customFormat="1" ht="21.75" customHeight="1">
      <c r="J498" s="898"/>
      <c r="K498" s="898"/>
      <c r="L498" s="898"/>
      <c r="M498" s="898"/>
      <c r="N498" s="898"/>
      <c r="O498" s="898"/>
      <c r="P498" s="898"/>
      <c r="Q498" s="898"/>
      <c r="R498" s="898"/>
      <c r="S498" s="898"/>
      <c r="T498" s="898"/>
      <c r="U498" s="898"/>
      <c r="V498" s="898"/>
      <c r="W498" s="898"/>
      <c r="X498" s="898"/>
      <c r="Y498" s="898"/>
      <c r="Z498" s="898"/>
    </row>
    <row r="499" spans="10:26" s="2213" customFormat="1" ht="21.75" customHeight="1">
      <c r="J499" s="898"/>
      <c r="K499" s="898"/>
      <c r="L499" s="898"/>
      <c r="M499" s="898"/>
      <c r="N499" s="898"/>
      <c r="O499" s="898"/>
      <c r="P499" s="898"/>
      <c r="Q499" s="898"/>
      <c r="R499" s="898"/>
      <c r="S499" s="898"/>
      <c r="T499" s="898"/>
      <c r="U499" s="898"/>
      <c r="V499" s="898"/>
      <c r="W499" s="898"/>
      <c r="X499" s="898"/>
      <c r="Y499" s="898"/>
      <c r="Z499" s="898"/>
    </row>
    <row r="500" spans="10:26" s="2213" customFormat="1" ht="21.75" customHeight="1">
      <c r="J500" s="898"/>
      <c r="K500" s="898"/>
      <c r="L500" s="898"/>
      <c r="M500" s="898"/>
      <c r="N500" s="898"/>
      <c r="O500" s="898"/>
      <c r="P500" s="898"/>
      <c r="Q500" s="898"/>
      <c r="R500" s="898"/>
      <c r="S500" s="898"/>
      <c r="T500" s="898"/>
      <c r="U500" s="898"/>
      <c r="V500" s="898"/>
      <c r="W500" s="898"/>
      <c r="X500" s="898"/>
      <c r="Y500" s="898"/>
      <c r="Z500" s="898"/>
    </row>
    <row r="501" spans="10:26" s="2213" customFormat="1" ht="21.75" customHeight="1">
      <c r="J501" s="898"/>
      <c r="K501" s="898"/>
      <c r="L501" s="898"/>
      <c r="M501" s="898"/>
      <c r="N501" s="898"/>
      <c r="O501" s="898"/>
      <c r="P501" s="898"/>
      <c r="Q501" s="898"/>
      <c r="R501" s="898"/>
      <c r="S501" s="898"/>
      <c r="T501" s="898"/>
      <c r="U501" s="898"/>
      <c r="V501" s="898"/>
      <c r="W501" s="898"/>
      <c r="X501" s="898"/>
      <c r="Y501" s="898"/>
      <c r="Z501" s="898"/>
    </row>
    <row r="502" spans="10:26" s="2213" customFormat="1" ht="21.75" customHeight="1">
      <c r="J502" s="898"/>
      <c r="K502" s="898"/>
      <c r="L502" s="898"/>
      <c r="M502" s="898"/>
      <c r="N502" s="898"/>
      <c r="O502" s="898"/>
      <c r="P502" s="898"/>
      <c r="Q502" s="898"/>
      <c r="R502" s="898"/>
      <c r="S502" s="898"/>
      <c r="T502" s="898"/>
      <c r="U502" s="898"/>
      <c r="V502" s="898"/>
      <c r="W502" s="898"/>
      <c r="X502" s="898"/>
      <c r="Y502" s="898"/>
      <c r="Z502" s="898"/>
    </row>
    <row r="503" spans="10:26" s="2213" customFormat="1" ht="21.75" customHeight="1">
      <c r="J503" s="898"/>
      <c r="K503" s="898"/>
      <c r="L503" s="898"/>
      <c r="M503" s="898"/>
      <c r="N503" s="898"/>
      <c r="O503" s="898"/>
      <c r="P503" s="898"/>
      <c r="Q503" s="898"/>
      <c r="R503" s="898"/>
      <c r="S503" s="898"/>
      <c r="T503" s="898"/>
      <c r="U503" s="898"/>
      <c r="V503" s="898"/>
      <c r="W503" s="898"/>
      <c r="X503" s="898"/>
      <c r="Y503" s="898"/>
      <c r="Z503" s="898"/>
    </row>
    <row r="504" spans="10:26" s="2213" customFormat="1" ht="21.75" customHeight="1">
      <c r="J504" s="898"/>
      <c r="K504" s="898"/>
      <c r="L504" s="898"/>
      <c r="M504" s="898"/>
      <c r="N504" s="898"/>
      <c r="O504" s="898"/>
      <c r="P504" s="898"/>
      <c r="Q504" s="898"/>
      <c r="R504" s="898"/>
      <c r="S504" s="898"/>
      <c r="T504" s="898"/>
      <c r="U504" s="898"/>
      <c r="V504" s="898"/>
      <c r="W504" s="898"/>
      <c r="X504" s="898"/>
      <c r="Y504" s="898"/>
      <c r="Z504" s="898"/>
    </row>
    <row r="505" spans="10:26" s="2213" customFormat="1" ht="21.75" customHeight="1">
      <c r="J505" s="898"/>
      <c r="K505" s="898"/>
      <c r="L505" s="898"/>
      <c r="M505" s="898"/>
      <c r="N505" s="898"/>
      <c r="O505" s="898"/>
      <c r="P505" s="898"/>
      <c r="Q505" s="898"/>
      <c r="R505" s="898"/>
      <c r="S505" s="898"/>
      <c r="T505" s="898"/>
      <c r="U505" s="898"/>
      <c r="V505" s="898"/>
      <c r="W505" s="898"/>
      <c r="X505" s="898"/>
      <c r="Y505" s="898"/>
      <c r="Z505" s="898"/>
    </row>
    <row r="506" spans="10:26" s="2213" customFormat="1" ht="21.75" customHeight="1">
      <c r="J506" s="898"/>
      <c r="K506" s="898"/>
      <c r="L506" s="898"/>
      <c r="M506" s="898"/>
      <c r="N506" s="898"/>
      <c r="O506" s="898"/>
      <c r="P506" s="898"/>
      <c r="Q506" s="898"/>
      <c r="R506" s="898"/>
      <c r="S506" s="898"/>
      <c r="T506" s="898"/>
      <c r="U506" s="898"/>
      <c r="V506" s="898"/>
      <c r="W506" s="898"/>
      <c r="X506" s="898"/>
      <c r="Y506" s="898"/>
      <c r="Z506" s="898"/>
    </row>
    <row r="507" spans="10:26" s="2213" customFormat="1" ht="21.75" customHeight="1">
      <c r="J507" s="898"/>
      <c r="K507" s="898"/>
      <c r="L507" s="898"/>
      <c r="M507" s="898"/>
      <c r="N507" s="898"/>
      <c r="O507" s="898"/>
      <c r="P507" s="898"/>
      <c r="Q507" s="898"/>
      <c r="R507" s="898"/>
      <c r="S507" s="898"/>
      <c r="T507" s="898"/>
      <c r="U507" s="898"/>
      <c r="V507" s="898"/>
      <c r="W507" s="898"/>
      <c r="X507" s="898"/>
      <c r="Y507" s="898"/>
      <c r="Z507" s="898"/>
    </row>
    <row r="508" spans="10:26" s="2213" customFormat="1" ht="21.75" customHeight="1">
      <c r="J508" s="898"/>
      <c r="K508" s="898"/>
      <c r="L508" s="898"/>
      <c r="M508" s="898"/>
      <c r="N508" s="898"/>
      <c r="O508" s="898"/>
      <c r="P508" s="898"/>
      <c r="Q508" s="898"/>
      <c r="R508" s="898"/>
      <c r="S508" s="898"/>
      <c r="T508" s="898"/>
      <c r="U508" s="898"/>
      <c r="V508" s="898"/>
      <c r="W508" s="898"/>
      <c r="X508" s="898"/>
      <c r="Y508" s="898"/>
      <c r="Z508" s="898"/>
    </row>
    <row r="509" spans="10:26" s="2213" customFormat="1" ht="21.75" customHeight="1">
      <c r="J509" s="898"/>
      <c r="K509" s="898"/>
      <c r="L509" s="898"/>
      <c r="M509" s="898"/>
      <c r="N509" s="898"/>
      <c r="O509" s="898"/>
      <c r="P509" s="898"/>
      <c r="Q509" s="898"/>
      <c r="R509" s="898"/>
      <c r="S509" s="898"/>
      <c r="T509" s="898"/>
      <c r="U509" s="898"/>
      <c r="V509" s="898"/>
      <c r="W509" s="898"/>
      <c r="X509" s="898"/>
      <c r="Y509" s="898"/>
      <c r="Z509" s="898"/>
    </row>
    <row r="510" spans="10:26" s="2213" customFormat="1" ht="21.75" customHeight="1">
      <c r="J510" s="898"/>
      <c r="K510" s="898"/>
      <c r="L510" s="898"/>
      <c r="M510" s="898"/>
      <c r="N510" s="898"/>
      <c r="O510" s="898"/>
      <c r="P510" s="898"/>
      <c r="Q510" s="898"/>
      <c r="R510" s="898"/>
      <c r="S510" s="898"/>
      <c r="T510" s="898"/>
      <c r="U510" s="898"/>
      <c r="V510" s="898"/>
      <c r="W510" s="898"/>
      <c r="X510" s="898"/>
      <c r="Y510" s="898"/>
      <c r="Z510" s="898"/>
    </row>
    <row r="511" spans="10:26" s="2213" customFormat="1" ht="21.75" customHeight="1">
      <c r="J511" s="898"/>
      <c r="K511" s="898"/>
      <c r="L511" s="898"/>
      <c r="M511" s="898"/>
      <c r="N511" s="898"/>
      <c r="O511" s="898"/>
      <c r="P511" s="898"/>
      <c r="Q511" s="898"/>
      <c r="R511" s="898"/>
      <c r="S511" s="898"/>
      <c r="T511" s="898"/>
      <c r="U511" s="898"/>
      <c r="V511" s="898"/>
      <c r="W511" s="898"/>
      <c r="X511" s="898"/>
      <c r="Y511" s="898"/>
      <c r="Z511" s="898"/>
    </row>
    <row r="512" spans="10:26" s="2213" customFormat="1" ht="21.75" customHeight="1">
      <c r="J512" s="898"/>
      <c r="K512" s="898"/>
      <c r="L512" s="898"/>
      <c r="M512" s="898"/>
      <c r="N512" s="898"/>
      <c r="O512" s="898"/>
      <c r="P512" s="898"/>
      <c r="Q512" s="898"/>
      <c r="R512" s="898"/>
      <c r="S512" s="898"/>
      <c r="T512" s="898"/>
      <c r="U512" s="898"/>
      <c r="V512" s="898"/>
      <c r="W512" s="898"/>
      <c r="X512" s="898"/>
      <c r="Y512" s="898"/>
      <c r="Z512" s="898"/>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6"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300-000000000000}">
      <formula1>项目类型</formula1>
    </dataValidation>
    <dataValidation type="list" showInputMessage="1" showErrorMessage="1" sqref="G1" xr:uid="{00000000-0002-0000-1300-000001000000}">
      <formula1>"现房,在建,土地,-"</formula1>
    </dataValidation>
    <dataValidation type="list" allowBlank="1" showInputMessage="1" showErrorMessage="1" sqref="I1" xr:uid="{00000000-0002-0000-1300-000002000000}">
      <formula1>"项目局部,项目全部,——"</formula1>
    </dataValidation>
    <dataValidation type="list" allowBlank="1" showInputMessage="1" showErrorMessage="1" sqref="C4:D4 D33" xr:uid="{00000000-0002-0000-1300-000003000000}">
      <formula1>估价方法</formula1>
    </dataValidation>
    <dataValidation type="list" allowBlank="1" showInputMessage="1" showErrorMessage="1" sqref="D32" xr:uid="{00000000-0002-0000-1300-000004000000}">
      <formula1>"总价,楼面单价"</formula1>
    </dataValidation>
    <dataValidation type="list" allowBlank="1" showInputMessage="1" showErrorMessage="1" sqref="C33" xr:uid="{00000000-0002-0000-1300-000005000000}">
      <formula1>"成本比率,收益比率,自定义"</formula1>
    </dataValidation>
    <dataValidation type="list" allowBlank="1" showInputMessage="1" showErrorMessage="1" sqref="D36" xr:uid="{00000000-0002-0000-1300-000006000000}">
      <formula1>"同一抵押权人同一抵押物续贷,注销后放款,正常操作"</formula1>
    </dataValidation>
    <dataValidation type="list" allowBlank="1" showInputMessage="1" showErrorMessage="1" sqref="F45" xr:uid="{00000000-0002-0000-1300-000007000000}">
      <formula1>"100%,70%,56%"</formula1>
    </dataValidation>
    <dataValidation type="list" allowBlank="1" showInputMessage="1" showErrorMessage="1" sqref="H48" xr:uid="{00000000-0002-0000-1300-000008000000}">
      <formula1>"情况1,情况2,情况3,情况4"</formula1>
    </dataValidation>
    <dataValidation type="list" allowBlank="1" showInputMessage="1" showErrorMessage="1" sqref="H58" xr:uid="{00000000-0002-0000-1300-000009000000}">
      <formula1>"转让取得,自行开发建设"</formula1>
    </dataValidation>
    <dataValidation type="list" allowBlank="1" showInputMessage="1" showErrorMessage="1" sqref="H59" xr:uid="{00000000-0002-0000-1300-00000A000000}">
      <formula1>"非个人房产,个人住宅（满五唯一有凭证）,个人其他（有凭证）,个人其他（无凭证）"</formula1>
    </dataValidation>
    <dataValidation type="list" allowBlank="1" showInputMessage="1" showErrorMessage="1" sqref="F75" xr:uid="{00000000-0002-0000-1300-00000B000000}">
      <formula1>"买卖合同,购房发票"</formula1>
    </dataValidation>
    <dataValidation type="list" allowBlank="1" showInputMessage="1" showErrorMessage="1" sqref="G77" xr:uid="{00000000-0002-0000-1300-00000C000000}">
      <formula1>"个人住宅,2016年5月1日前购买,2016年5月1日后购买"</formula1>
    </dataValidation>
    <dataValidation type="list" allowBlank="1" showInputMessage="1" showErrorMessage="1" sqref="H88" xr:uid="{00000000-0002-0000-1300-00000D000000}">
      <formula1>"仅含出让金,出让金+开发费"</formula1>
    </dataValidation>
    <dataValidation type="list" allowBlank="1" showInputMessage="1" showErrorMessage="1" sqref="H91" xr:uid="{00000000-0002-0000-1300-00000E000000}">
      <formula1>"企业提供（在右侧录入）,——"</formula1>
    </dataValidation>
    <dataValidation type="list" allowBlank="1" showInputMessage="1" showErrorMessage="1" sqref="D92" xr:uid="{00000000-0002-0000-1300-00000F000000}">
      <formula1>"0,5%,10%"</formula1>
    </dataValidation>
    <dataValidation type="list" allowBlank="1" showInputMessage="1" showErrorMessage="1" sqref="E103" xr:uid="{00000000-0002-0000-1300-000010000000}">
      <formula1>"2.估价师知悉的法定优先受偿款,2.估价师知悉的除抵押担保权以外的法定优先受偿款"</formula1>
    </dataValidation>
    <dataValidation type="list" allowBlank="1" showInputMessage="1" showErrorMessage="1" sqref="D116:E116" xr:uid="{00000000-0002-0000-1300-000011000000}">
      <formula1>"出让国有建设用地使用权价值,划拨国有建设用地使用权价值"</formula1>
    </dataValidation>
    <dataValidation type="list" allowBlank="1" showInputMessage="1" showErrorMessage="1" sqref="F116:G116" xr:uid="{00000000-0002-0000-1300-000012000000}">
      <formula1>"建筑物价值,在建建筑物价值,建筑物/在建建筑物价值"</formula1>
    </dataValidation>
    <dataValidation type="list" allowBlank="1" showInputMessage="1" showErrorMessage="1" sqref="C129" xr:uid="{00000000-0002-0000-1300-000013000000}">
      <formula1>"无,有"</formula1>
    </dataValidation>
    <dataValidation type="list" allowBlank="1" showInputMessage="1" showErrorMessage="1" sqref="B116:B117" xr:uid="{00000000-0002-0000-1300-000014000000}">
      <formula1>"建筑面积,规划建筑面积,（规划）建筑面积"</formula1>
    </dataValidation>
    <dataValidation type="list" allowBlank="1" showInputMessage="1" showErrorMessage="1" sqref="C116:C117" xr:uid="{00000000-0002-0000-1300-000015000000}">
      <formula1>"土地面积,分摊土地面积,（分摊）土地面积"</formula1>
    </dataValidation>
    <dataValidation type="list" allowBlank="1" showInputMessage="1" showErrorMessage="1" sqref="H55:H56" xr:uid="{00000000-0002-0000-13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70" zoomScaleNormal="70" workbookViewId="0">
      <selection activeCell="M56" sqref="M56"/>
    </sheetView>
  </sheetViews>
  <sheetFormatPr defaultColWidth="8.375" defaultRowHeight="12.75"/>
  <cols>
    <col min="1" max="1" width="10.375" style="336" customWidth="1"/>
    <col min="2" max="2" width="29.25" style="337" customWidth="1"/>
    <col min="3" max="3" width="12.125" style="337" customWidth="1"/>
    <col min="4" max="5" width="11.25" style="338" customWidth="1"/>
    <col min="6" max="6" width="9.5" style="337" customWidth="1"/>
    <col min="7" max="7" width="31.875" style="337" customWidth="1"/>
    <col min="8" max="254" width="9" style="337" customWidth="1"/>
    <col min="255" max="16384" width="8.375" style="337"/>
  </cols>
  <sheetData>
    <row r="1" spans="1:9" s="331" customFormat="1" ht="20.25">
      <c r="A1" s="339" t="s">
        <v>1049</v>
      </c>
      <c r="B1" s="2200"/>
      <c r="C1" s="341"/>
      <c r="D1" s="341"/>
      <c r="E1" s="341"/>
      <c r="F1" s="341"/>
      <c r="G1" s="2202">
        <f>MATCH(B1,'数据-取费表'!A6:A16,0)+5</f>
        <v>7</v>
      </c>
    </row>
    <row r="2" spans="1:9" s="331" customFormat="1" ht="18" customHeight="1">
      <c r="A2" s="343" t="s">
        <v>1050</v>
      </c>
      <c r="B2" s="344">
        <f ca="1">IF(D2="——",C52,C52-E2)</f>
        <v>81601</v>
      </c>
      <c r="C2" s="342" t="s">
        <v>1051</v>
      </c>
      <c r="D2" s="2204" t="s">
        <v>124</v>
      </c>
      <c r="E2" s="2205" t="e">
        <f ca="1">SUMIF(INDIRECT("'"&amp;G2&amp;"'"&amp;"!A:A"),"承租人权益价值",INDIRECT("'"&amp;G2&amp;"'"&amp;"!c:c"))</f>
        <v>#REF!</v>
      </c>
      <c r="F2" s="2206" t="s">
        <v>1051</v>
      </c>
      <c r="G2" s="2207"/>
    </row>
    <row r="3" spans="1:9" s="331" customFormat="1" ht="18" customHeight="1">
      <c r="A3" s="346" t="s">
        <v>1052</v>
      </c>
      <c r="B3" s="347">
        <f ca="1">ROUND(B2*10000/(IF(B1="",'数据-汇总表'!E3,INDIRECT("'数据-取费表'!k"&amp;$G$1))),0)</f>
        <v>29992</v>
      </c>
      <c r="C3" s="342" t="s">
        <v>1053</v>
      </c>
      <c r="D3" s="342"/>
      <c r="E3" s="342"/>
      <c r="F3" s="342"/>
      <c r="G3" s="342"/>
    </row>
    <row r="4" spans="1:9" s="332" customFormat="1" ht="15.75">
      <c r="A4" s="348" t="s">
        <v>1054</v>
      </c>
      <c r="B4" s="349"/>
      <c r="C4" s="349"/>
      <c r="D4" s="349"/>
      <c r="E4" s="349"/>
      <c r="F4" s="349"/>
      <c r="G4" s="350"/>
    </row>
    <row r="5" spans="1:9" s="333" customFormat="1" ht="13.5" customHeight="1">
      <c r="A5" s="351" t="s">
        <v>1055</v>
      </c>
      <c r="B5" s="352" t="s">
        <v>1056</v>
      </c>
      <c r="C5" s="353">
        <f ca="1">C6+C7+C8</f>
        <v>50744</v>
      </c>
      <c r="D5" s="353" t="s">
        <v>1057</v>
      </c>
      <c r="E5" s="354" t="s">
        <v>1058</v>
      </c>
      <c r="F5" s="354" t="s">
        <v>955</v>
      </c>
      <c r="G5" s="355"/>
    </row>
    <row r="6" spans="1:9" s="333" customFormat="1" ht="13.5" customHeight="1">
      <c r="A6" s="356" t="s">
        <v>1059</v>
      </c>
      <c r="B6" s="357" t="s">
        <v>1060</v>
      </c>
      <c r="C6" s="358">
        <f>基准地价修正!B2</f>
        <v>48714</v>
      </c>
      <c r="D6" s="359"/>
      <c r="E6" s="360"/>
      <c r="F6" s="360"/>
      <c r="G6" s="361"/>
    </row>
    <row r="7" spans="1:9" s="333" customFormat="1" ht="13.5" customHeight="1">
      <c r="A7" s="356" t="s">
        <v>1061</v>
      </c>
      <c r="B7" s="357" t="s">
        <v>1062</v>
      </c>
      <c r="C7" s="362">
        <f>ROUND(C6*F7,0)</f>
        <v>1486</v>
      </c>
      <c r="D7" s="362"/>
      <c r="E7" s="360"/>
      <c r="F7" s="363">
        <f>IF(项目基本情况!B8="出让",0,'数据-取费表'!B48+'数据-取费表'!B49)</f>
        <v>3.0499999999999999E-2</v>
      </c>
      <c r="G7" s="361"/>
    </row>
    <row r="8" spans="1:9" s="334" customFormat="1">
      <c r="A8" s="356" t="s">
        <v>1063</v>
      </c>
      <c r="B8" s="357" t="s">
        <v>1064</v>
      </c>
      <c r="C8" s="362">
        <f ca="1">IF(G8="已包含在土地购买价格中","0",IF(B1="",'数据-取费表'!B29,IF(G9="全部缴纳",C9+C10,H9)))</f>
        <v>544</v>
      </c>
      <c r="D8" s="364"/>
      <c r="E8" s="362"/>
      <c r="F8" s="363"/>
      <c r="G8" s="2208" t="s">
        <v>1065</v>
      </c>
    </row>
    <row r="9" spans="1:9" s="333" customFormat="1" ht="13.5" customHeight="1">
      <c r="A9" s="366" t="s">
        <v>1066</v>
      </c>
      <c r="B9" s="367" t="s">
        <v>1067</v>
      </c>
      <c r="C9" s="368">
        <f ca="1">ROUND(D9*E9/10000,0)</f>
        <v>0</v>
      </c>
      <c r="D9" s="369">
        <f ca="1">IF(B1="",'数据-汇总表'!E5,IF(INDIRECT("'数据-取费表'!c"&amp;$G$1)="住宅",INDIRECT("'数据-取费表'!k"&amp;$G$1),0))</f>
        <v>0</v>
      </c>
      <c r="E9" s="368">
        <f>'数据-取费表'!B27</f>
        <v>160</v>
      </c>
      <c r="F9" s="363"/>
      <c r="G9" s="2209" t="s">
        <v>1068</v>
      </c>
      <c r="H9" s="2210"/>
      <c r="I9" s="2211" t="s">
        <v>1069</v>
      </c>
    </row>
    <row r="10" spans="1:9" s="333" customFormat="1" ht="13.5" customHeight="1">
      <c r="A10" s="366" t="s">
        <v>1070</v>
      </c>
      <c r="B10" s="367" t="s">
        <v>1071</v>
      </c>
      <c r="C10" s="368">
        <f ca="1">ROUND(D10*E10/10000,0)</f>
        <v>544</v>
      </c>
      <c r="D10" s="369">
        <f ca="1">IF(B1="",'数据-汇总表'!E6,IF(INDIRECT("'数据-取费表'!c"&amp;$G$1)="住宅",INDIRECT("'数据-取费表'!s"&amp;$G$1),INDIRECT("'数据-取费表'!k"&amp;$G$1)+INDIRECT("'数据-取费表'!s"&amp;$G$1)))</f>
        <v>27207.47</v>
      </c>
      <c r="E10" s="368">
        <f>'数据-取费表'!B28</f>
        <v>200</v>
      </c>
      <c r="F10" s="363"/>
      <c r="G10" s="370"/>
    </row>
    <row r="11" spans="1:9" s="333" customFormat="1" ht="13.5" hidden="1" customHeight="1">
      <c r="A11" s="371" t="s">
        <v>1072</v>
      </c>
      <c r="B11" s="357" t="s">
        <v>1073</v>
      </c>
      <c r="C11" s="353"/>
      <c r="D11" s="360"/>
      <c r="E11" s="360"/>
      <c r="F11" s="360"/>
      <c r="G11" s="361"/>
    </row>
    <row r="12" spans="1:9" s="333" customFormat="1" ht="13.5" hidden="1" customHeight="1">
      <c r="A12" s="371" t="s">
        <v>1074</v>
      </c>
      <c r="B12" s="357" t="s">
        <v>991</v>
      </c>
      <c r="C12" s="353">
        <v>0</v>
      </c>
      <c r="D12" s="360"/>
      <c r="E12" s="372"/>
      <c r="F12" s="363">
        <v>3.0499999999999999E-2</v>
      </c>
      <c r="G12" s="361"/>
    </row>
    <row r="13" spans="1:9" s="333" customFormat="1" ht="13.5" hidden="1" customHeight="1">
      <c r="A13" s="371" t="s">
        <v>1075</v>
      </c>
      <c r="B13" s="357" t="s">
        <v>1076</v>
      </c>
      <c r="C13" s="353"/>
      <c r="D13" s="360"/>
      <c r="E13" s="360"/>
      <c r="F13" s="360"/>
      <c r="G13" s="361"/>
    </row>
    <row r="14" spans="1:9" s="333" customFormat="1" ht="13.5" hidden="1" customHeight="1">
      <c r="A14" s="371" t="s">
        <v>1077</v>
      </c>
      <c r="B14" s="357" t="s">
        <v>1064</v>
      </c>
      <c r="C14" s="353"/>
      <c r="D14" s="360"/>
      <c r="E14" s="360"/>
      <c r="F14" s="360"/>
      <c r="G14" s="361" t="s">
        <v>1078</v>
      </c>
    </row>
    <row r="15" spans="1:9" s="333" customFormat="1" ht="13.5" hidden="1" customHeight="1">
      <c r="A15" s="371" t="s">
        <v>1079</v>
      </c>
      <c r="B15" s="357" t="s">
        <v>1080</v>
      </c>
      <c r="C15" s="362"/>
      <c r="D15" s="360"/>
      <c r="E15" s="360"/>
      <c r="F15" s="360"/>
      <c r="G15" s="361" t="s">
        <v>1081</v>
      </c>
    </row>
    <row r="16" spans="1:9" s="333" customFormat="1" ht="13.5" hidden="1" customHeight="1">
      <c r="A16" s="371" t="s">
        <v>1082</v>
      </c>
      <c r="B16" s="357" t="s">
        <v>1064</v>
      </c>
      <c r="C16" s="362"/>
      <c r="D16" s="360"/>
      <c r="E16" s="360"/>
      <c r="F16" s="360"/>
      <c r="G16" s="361"/>
    </row>
    <row r="17" spans="1:7" s="333" customFormat="1" ht="13.5" hidden="1" customHeight="1">
      <c r="A17" s="371" t="s">
        <v>1083</v>
      </c>
      <c r="B17" s="357" t="s">
        <v>1084</v>
      </c>
      <c r="C17" s="373"/>
      <c r="D17" s="373"/>
      <c r="E17" s="373"/>
      <c r="F17" s="373"/>
      <c r="G17" s="361" t="s">
        <v>1081</v>
      </c>
    </row>
    <row r="18" spans="1:7" s="333" customFormat="1" ht="13.5" hidden="1" customHeight="1">
      <c r="A18" s="371" t="s">
        <v>1085</v>
      </c>
      <c r="B18" s="357" t="s">
        <v>1086</v>
      </c>
      <c r="C18" s="362">
        <v>0</v>
      </c>
      <c r="D18" s="360"/>
      <c r="E18" s="360"/>
      <c r="F18" s="363">
        <v>3.0499999999999999E-2</v>
      </c>
      <c r="G18" s="361" t="s">
        <v>1087</v>
      </c>
    </row>
    <row r="19" spans="1:7" s="334" customFormat="1" ht="13.5" customHeight="1">
      <c r="A19" s="351" t="s">
        <v>1088</v>
      </c>
      <c r="B19" s="352" t="s">
        <v>1089</v>
      </c>
      <c r="C19" s="353" t="str">
        <f>IF(G19="已包含在土地取得成本中","0",ROUND(D19*E19/10000,0))</f>
        <v>0</v>
      </c>
      <c r="D19" s="354">
        <f ca="1">D9+D10</f>
        <v>27207.47</v>
      </c>
      <c r="E19" s="353">
        <f>'数据-取费表'!B31</f>
        <v>200</v>
      </c>
      <c r="F19" s="375"/>
      <c r="G19" s="2208" t="s">
        <v>1090</v>
      </c>
    </row>
    <row r="20" spans="1:7" s="333" customFormat="1" ht="13.5" customHeight="1">
      <c r="A20" s="351" t="s">
        <v>1091</v>
      </c>
      <c r="B20" s="352" t="s">
        <v>1092</v>
      </c>
      <c r="C20" s="376">
        <f ca="1">ROUND((C5+C19)*F20,0)</f>
        <v>1015</v>
      </c>
      <c r="D20" s="376"/>
      <c r="E20" s="376"/>
      <c r="F20" s="377">
        <f>'数据-取费表'!B37</f>
        <v>0.02</v>
      </c>
      <c r="G20" s="381" t="s">
        <v>1093</v>
      </c>
    </row>
    <row r="21" spans="1:7" s="333" customFormat="1" ht="13.5" customHeight="1">
      <c r="A21" s="351" t="s">
        <v>1094</v>
      </c>
      <c r="B21" s="352" t="s">
        <v>1095</v>
      </c>
      <c r="C21" s="379">
        <f>F21</f>
        <v>0.02</v>
      </c>
      <c r="D21" s="380" t="s">
        <v>1096</v>
      </c>
      <c r="E21" s="376"/>
      <c r="F21" s="377">
        <f>'数据-取费表'!B38</f>
        <v>0.02</v>
      </c>
      <c r="G21" s="381" t="s">
        <v>1097</v>
      </c>
    </row>
    <row r="22" spans="1:7" s="333" customFormat="1" ht="13.5" customHeight="1">
      <c r="A22" s="351" t="s">
        <v>1098</v>
      </c>
      <c r="B22" s="352" t="s">
        <v>1099</v>
      </c>
      <c r="C22" s="382">
        <f ca="1">ROUND(SUM(C23:C25),0)</f>
        <v>3258</v>
      </c>
      <c r="D22" s="379">
        <f ca="1">C26</f>
        <v>5.9999999999999995E-4</v>
      </c>
      <c r="E22" s="380" t="s">
        <v>1096</v>
      </c>
      <c r="F22" s="383">
        <f ca="1">'数据-取费表'!B40</f>
        <v>3.1300000000000001E-2</v>
      </c>
      <c r="G22" s="381" t="str">
        <f>IF('数据-取费表'!B22&lt;=1,"单利计息","复利计息")</f>
        <v>复利计息</v>
      </c>
    </row>
    <row r="23" spans="1:7" s="333" customFormat="1" ht="13.5" customHeight="1">
      <c r="A23" s="384" t="s">
        <v>1059</v>
      </c>
      <c r="B23" s="357" t="s">
        <v>1100</v>
      </c>
      <c r="C23" s="385">
        <f ca="1">ROUND(IF('数据-取费表'!B22&lt;=1,C5*F22*'数据-取费表'!B23,C5*(POWER((1+F22),'数据-取费表'!B23)-1)),0)</f>
        <v>3226</v>
      </c>
      <c r="D23" s="386"/>
      <c r="E23" s="386"/>
      <c r="F23" s="387"/>
      <c r="G23" s="388" t="s">
        <v>1101</v>
      </c>
    </row>
    <row r="24" spans="1:7" s="333" customFormat="1" ht="13.5" customHeight="1">
      <c r="A24" s="384" t="s">
        <v>1061</v>
      </c>
      <c r="B24" s="357" t="s">
        <v>1102</v>
      </c>
      <c r="C24" s="385">
        <f ca="1">ROUND(IF('数据-取费表'!B22&lt;=1,C19*F22*('数据-取费表'!B19/2+'数据-取费表'!B21),C19*(POWER((1+F22),('数据-取费表'!B19/2+'数据-取费表'!B21))-1)),0)</f>
        <v>0</v>
      </c>
      <c r="D24" s="386"/>
      <c r="E24" s="386"/>
      <c r="F24" s="387"/>
      <c r="G24" s="388" t="s">
        <v>1103</v>
      </c>
    </row>
    <row r="25" spans="1:7" s="333" customFormat="1" ht="24">
      <c r="A25" s="384" t="s">
        <v>1063</v>
      </c>
      <c r="B25" s="357" t="s">
        <v>1104</v>
      </c>
      <c r="C25" s="385">
        <f ca="1">ROUND(IF('数据-取费表'!B22&lt;=1,C20*F22*'数据-取费表'!B23/2,C20*(POWER((1+F22),'数据-取费表'!B23/2)-1)),0)</f>
        <v>32</v>
      </c>
      <c r="D25" s="386"/>
      <c r="E25" s="389"/>
      <c r="F25" s="387"/>
      <c r="G25" s="390" t="s">
        <v>1105</v>
      </c>
    </row>
    <row r="26" spans="1:7" s="333" customFormat="1">
      <c r="A26" s="384" t="s">
        <v>1106</v>
      </c>
      <c r="B26" s="357" t="s">
        <v>1107</v>
      </c>
      <c r="C26" s="386">
        <f ca="1">ROUND(IF('数据-取费表'!B22&lt;=1,F21*F22*'数据-取费表'!B23/2,F21*(POWER((1+F22),'数据-取费表'!B23/2)-1)),4)</f>
        <v>5.9999999999999995E-4</v>
      </c>
      <c r="D26" s="386"/>
      <c r="E26" s="389"/>
      <c r="F26" s="387"/>
      <c r="G26" s="391"/>
    </row>
    <row r="27" spans="1:7" s="333" customFormat="1" ht="24.75">
      <c r="A27" s="351" t="s">
        <v>1108</v>
      </c>
      <c r="B27" s="392" t="s">
        <v>1109</v>
      </c>
      <c r="C27" s="393">
        <f ca="1">C28</f>
        <v>7764</v>
      </c>
      <c r="D27" s="379">
        <f ca="1">C29</f>
        <v>3.0000000000000001E-3</v>
      </c>
      <c r="E27" s="380" t="s">
        <v>1096</v>
      </c>
      <c r="F27" s="394">
        <f ca="1">IF(B1="",'数据-取费表'!Q16,INDIRECT("'数据-取费表'!q"&amp;$G$1))</f>
        <v>0.15</v>
      </c>
      <c r="G27" s="395" t="s">
        <v>1110</v>
      </c>
    </row>
    <row r="28" spans="1:7" s="333" customFormat="1" ht="13.5" customHeight="1">
      <c r="A28" s="384" t="s">
        <v>1059</v>
      </c>
      <c r="B28" s="396" t="s">
        <v>1111</v>
      </c>
      <c r="C28" s="397">
        <f ca="1">ROUND((C5+C19+C20)*F27*'数据-取费表'!B21/'数据-取费表'!B20,0)</f>
        <v>7764</v>
      </c>
      <c r="D28" s="379"/>
      <c r="E28" s="380"/>
      <c r="F28" s="394"/>
      <c r="G28" s="395"/>
    </row>
    <row r="29" spans="1:7" s="333" customFormat="1" ht="13.5" customHeight="1">
      <c r="A29" s="384" t="s">
        <v>1061</v>
      </c>
      <c r="B29" s="396" t="s">
        <v>1112</v>
      </c>
      <c r="C29" s="386">
        <f ca="1">ROUND(C21*F27*'数据-取费表'!B21/'数据-取费表'!B20,4)</f>
        <v>3.0000000000000001E-3</v>
      </c>
      <c r="D29" s="379"/>
      <c r="E29" s="380"/>
      <c r="F29" s="394"/>
      <c r="G29" s="395"/>
    </row>
    <row r="30" spans="1:7" s="333" customFormat="1" ht="13.5" customHeight="1">
      <c r="A30" s="351" t="s">
        <v>1113</v>
      </c>
      <c r="B30" s="352" t="s">
        <v>1114</v>
      </c>
      <c r="C30" s="379">
        <f>ROUND(F30/(1+'数据-取费表'!C42),4)</f>
        <v>5.33E-2</v>
      </c>
      <c r="D30" s="380" t="s">
        <v>1096</v>
      </c>
      <c r="E30" s="389"/>
      <c r="F30" s="383">
        <f>'数据-取费表'!B41</f>
        <v>5.6000000000000001E-2</v>
      </c>
      <c r="G30" s="381" t="s">
        <v>1115</v>
      </c>
    </row>
    <row r="31" spans="1:7" ht="16.5" customHeight="1">
      <c r="A31" s="398">
        <v>1</v>
      </c>
      <c r="B31" s="352" t="s">
        <v>1116</v>
      </c>
      <c r="C31" s="353">
        <f ca="1">ROUND((C5+C19+C20+C22+C27)/(1-C21-D22-D27-C30),0)</f>
        <v>68011</v>
      </c>
      <c r="D31" s="399"/>
      <c r="E31" s="353"/>
      <c r="F31" s="400"/>
      <c r="G31" s="381" t="s">
        <v>1117</v>
      </c>
    </row>
    <row r="32" spans="1:7" s="332" customFormat="1" ht="15.75">
      <c r="A32" s="401" t="s">
        <v>1118</v>
      </c>
      <c r="B32" s="402"/>
      <c r="C32" s="402"/>
      <c r="D32" s="402"/>
      <c r="E32" s="402"/>
      <c r="F32" s="402"/>
      <c r="G32" s="403"/>
    </row>
    <row r="33" spans="1:7" s="333" customFormat="1" ht="13.5" customHeight="1">
      <c r="A33" s="351" t="s">
        <v>1055</v>
      </c>
      <c r="B33" s="352" t="s">
        <v>1119</v>
      </c>
      <c r="C33" s="404">
        <f ca="1">SUM(C34:C38)</f>
        <v>10733</v>
      </c>
      <c r="D33" s="376"/>
      <c r="E33" s="354"/>
      <c r="F33" s="389"/>
      <c r="G33" s="381"/>
    </row>
    <row r="34" spans="1:7" s="335" customFormat="1" ht="13.5" customHeight="1">
      <c r="A34" s="384" t="s">
        <v>1059</v>
      </c>
      <c r="B34" s="357" t="s">
        <v>1120</v>
      </c>
      <c r="C34" s="362">
        <f ca="1">IF(B1="",IF(F34=100%,'数据-取费表'!M16,'数据-取费表'!O16),IF(F34=100%,INDIRECT("'数据-取费表'!m"&amp;$G$1)+INDIRECT("'数据-取费表'!t"&amp;$G$1),INDIRECT("'数据-取费表'!o"&amp;$G$1)+INDIRECT("'数据-取费表'!aq"&amp;$G$1)))</f>
        <v>9523</v>
      </c>
      <c r="D34" s="359"/>
      <c r="E34" s="362"/>
      <c r="F34" s="405">
        <f ca="1">IF('数据-取费表'!B24=0,1,IF(B1="",'数据-取费表'!N16,INDIRECT("'数据-取费表'!n"&amp;$G$1)))</f>
        <v>1</v>
      </c>
      <c r="G34" s="361" t="s">
        <v>1121</v>
      </c>
    </row>
    <row r="35" spans="1:7" ht="13.5" customHeight="1">
      <c r="A35" s="384" t="s">
        <v>1061</v>
      </c>
      <c r="B35" s="357" t="s">
        <v>1122</v>
      </c>
      <c r="C35" s="362">
        <f ca="1">ROUND(C34*F35,0)</f>
        <v>476</v>
      </c>
      <c r="D35" s="362"/>
      <c r="E35" s="362"/>
      <c r="F35" s="406">
        <f>'数据-取费表'!B33</f>
        <v>0.05</v>
      </c>
      <c r="G35" s="361" t="s">
        <v>1123</v>
      </c>
    </row>
    <row r="36" spans="1:7" ht="24">
      <c r="A36" s="384" t="s">
        <v>1063</v>
      </c>
      <c r="B36" s="357" t="s">
        <v>1124</v>
      </c>
      <c r="C36" s="362">
        <f ca="1">ROUND(IF(B1="",SUMIF('数据-取费表'!C:C,"住宅",IF(F34=100%,'数据-取费表'!M:M,'数据-取费表'!O:O))*F36,IF(INDIRECT("'数据-取费表'!c"&amp;$G$1)="住宅",IF(F34=100%,INDIRECT("'数据-取费表'!m"&amp;$G$1)*F36,INDIRECT("'数据-取费表'!o"&amp;$G$1)*F36),0)),0)</f>
        <v>0</v>
      </c>
      <c r="D36" s="362"/>
      <c r="E36" s="362"/>
      <c r="F36" s="406">
        <f>'数据-取费表'!B34</f>
        <v>0</v>
      </c>
      <c r="G36" s="407" t="s">
        <v>1125</v>
      </c>
    </row>
    <row r="37" spans="1:7" s="335" customFormat="1" ht="13.5" customHeight="1">
      <c r="A37" s="384" t="s">
        <v>1106</v>
      </c>
      <c r="B37" s="357" t="s">
        <v>1126</v>
      </c>
      <c r="C37" s="397">
        <f ca="1">ROUND(E37*D37*F34/10000,0)</f>
        <v>544</v>
      </c>
      <c r="D37" s="359">
        <f ca="1">D19</f>
        <v>27207.47</v>
      </c>
      <c r="E37" s="397">
        <f>'数据-取费表'!B35</f>
        <v>200</v>
      </c>
      <c r="F37" s="406"/>
      <c r="G37" s="408" t="s">
        <v>1127</v>
      </c>
    </row>
    <row r="38" spans="1:7" ht="13.5" customHeight="1">
      <c r="A38" s="384" t="s">
        <v>1128</v>
      </c>
      <c r="B38" s="357" t="s">
        <v>991</v>
      </c>
      <c r="C38" s="362">
        <f ca="1">ROUND(C34*F38,0)</f>
        <v>190</v>
      </c>
      <c r="D38" s="362"/>
      <c r="E38" s="362"/>
      <c r="F38" s="406">
        <f>'数据-取费表'!B36</f>
        <v>0.02</v>
      </c>
      <c r="G38" s="361" t="s">
        <v>1123</v>
      </c>
    </row>
    <row r="39" spans="1:7" s="333" customFormat="1" ht="13.5" customHeight="1">
      <c r="A39" s="351" t="s">
        <v>1088</v>
      </c>
      <c r="B39" s="352" t="s">
        <v>1092</v>
      </c>
      <c r="C39" s="376">
        <f ca="1">ROUND(C33*F20,0)</f>
        <v>215</v>
      </c>
      <c r="D39" s="376"/>
      <c r="E39" s="376"/>
      <c r="F39" s="377">
        <f>F20</f>
        <v>0.02</v>
      </c>
      <c r="G39" s="381" t="s">
        <v>1129</v>
      </c>
    </row>
    <row r="40" spans="1:7" s="333" customFormat="1" ht="13.5" customHeight="1">
      <c r="A40" s="351" t="s">
        <v>1091</v>
      </c>
      <c r="B40" s="352" t="s">
        <v>1095</v>
      </c>
      <c r="C40" s="379">
        <f>F21</f>
        <v>0.02</v>
      </c>
      <c r="D40" s="380" t="s">
        <v>1130</v>
      </c>
      <c r="E40" s="376"/>
      <c r="F40" s="377">
        <f>F21</f>
        <v>0.02</v>
      </c>
      <c r="G40" s="381" t="s">
        <v>1131</v>
      </c>
    </row>
    <row r="41" spans="1:7" s="333" customFormat="1" ht="13.5" customHeight="1">
      <c r="A41" s="351" t="s">
        <v>1094</v>
      </c>
      <c r="B41" s="352" t="s">
        <v>1099</v>
      </c>
      <c r="C41" s="376">
        <f ca="1">ROUND(SUM(C42:C43),0)</f>
        <v>343</v>
      </c>
      <c r="D41" s="379">
        <f ca="1">C44</f>
        <v>5.9999999999999995E-4</v>
      </c>
      <c r="E41" s="380" t="s">
        <v>1130</v>
      </c>
      <c r="F41" s="383">
        <f ca="1">F22</f>
        <v>3.1300000000000001E-2</v>
      </c>
      <c r="G41" s="381" t="str">
        <f>IF('数据-取费表'!B22&lt;=1,"单利计息","复利计息")</f>
        <v>复利计息</v>
      </c>
    </row>
    <row r="42" spans="1:7" ht="13.5" customHeight="1">
      <c r="A42" s="384" t="s">
        <v>1059</v>
      </c>
      <c r="B42" s="357" t="s">
        <v>1100</v>
      </c>
      <c r="C42" s="386">
        <f ca="1">ROUND(IF('数据-取费表'!B22&lt;=1,C33*F22*'数据-取费表'!B21/2,C33*(POWER((1+F22),'数据-取费表'!B21/2)-1)),0)</f>
        <v>336</v>
      </c>
      <c r="D42" s="386"/>
      <c r="E42" s="386"/>
      <c r="F42" s="387"/>
      <c r="G42" s="3420" t="s">
        <v>1132</v>
      </c>
    </row>
    <row r="43" spans="1:7" ht="13.5" customHeight="1">
      <c r="A43" s="384" t="s">
        <v>1061</v>
      </c>
      <c r="B43" s="357" t="s">
        <v>1102</v>
      </c>
      <c r="C43" s="386">
        <f ca="1">ROUND(IF('数据-取费表'!B22&lt;=1,C39*F22*'数据-取费表'!B21/2,C39*(POWER((1+F22),'数据-取费表'!B21/2)-1)),0)</f>
        <v>7</v>
      </c>
      <c r="D43" s="386"/>
      <c r="E43" s="386"/>
      <c r="F43" s="387"/>
      <c r="G43" s="3421"/>
    </row>
    <row r="44" spans="1:7" ht="13.5" customHeight="1">
      <c r="A44" s="384" t="s">
        <v>1063</v>
      </c>
      <c r="B44" s="357" t="s">
        <v>1104</v>
      </c>
      <c r="C44" s="386">
        <f ca="1">ROUND(IF('数据-取费表'!B22&lt;=1,C40*F22*'数据-取费表'!B21/2,C40*(POWER((1+F22),'数据-取费表'!B21/2)-1)),4)</f>
        <v>5.9999999999999995E-4</v>
      </c>
      <c r="D44" s="386"/>
      <c r="E44" s="386"/>
      <c r="F44" s="387"/>
      <c r="G44" s="3422"/>
    </row>
    <row r="45" spans="1:7" s="333" customFormat="1" ht="13.5" customHeight="1">
      <c r="A45" s="351" t="s">
        <v>1098</v>
      </c>
      <c r="B45" s="392" t="s">
        <v>1109</v>
      </c>
      <c r="C45" s="393">
        <f ca="1">C46</f>
        <v>1642</v>
      </c>
      <c r="D45" s="379">
        <f ca="1">C47</f>
        <v>3.0000000000000001E-3</v>
      </c>
      <c r="E45" s="380" t="s">
        <v>1130</v>
      </c>
      <c r="F45" s="394">
        <f ca="1">F27</f>
        <v>0.15</v>
      </c>
      <c r="G45" s="395" t="s">
        <v>1133</v>
      </c>
    </row>
    <row r="46" spans="1:7" s="333" customFormat="1" ht="13.5" customHeight="1">
      <c r="A46" s="384" t="s">
        <v>1059</v>
      </c>
      <c r="B46" s="396" t="s">
        <v>1134</v>
      </c>
      <c r="C46" s="397">
        <f ca="1">ROUND((C33+C39)*F27,0)</f>
        <v>1642</v>
      </c>
      <c r="D46" s="410"/>
      <c r="E46" s="380"/>
      <c r="F46" s="394"/>
      <c r="G46" s="395"/>
    </row>
    <row r="47" spans="1:7" s="333" customFormat="1" ht="13.5" customHeight="1">
      <c r="A47" s="384" t="s">
        <v>1061</v>
      </c>
      <c r="B47" s="396" t="s">
        <v>1135</v>
      </c>
      <c r="C47" s="386">
        <f ca="1">ROUND(C40*F27,4)</f>
        <v>3.0000000000000001E-3</v>
      </c>
      <c r="D47" s="410"/>
      <c r="E47" s="380"/>
      <c r="F47" s="394"/>
      <c r="G47" s="395"/>
    </row>
    <row r="48" spans="1:7" s="333" customFormat="1" ht="13.5" customHeight="1">
      <c r="A48" s="351" t="s">
        <v>1108</v>
      </c>
      <c r="B48" s="352" t="s">
        <v>1114</v>
      </c>
      <c r="C48" s="379">
        <f>ROUND(F30/(1+'数据-取费表'!C42),4)</f>
        <v>5.33E-2</v>
      </c>
      <c r="D48" s="380" t="s">
        <v>1130</v>
      </c>
      <c r="E48" s="376"/>
      <c r="F48" s="383">
        <f>F30</f>
        <v>5.6000000000000001E-2</v>
      </c>
      <c r="G48" s="381" t="s">
        <v>1136</v>
      </c>
    </row>
    <row r="49" spans="1:7" ht="16.5" customHeight="1">
      <c r="A49" s="351" t="s">
        <v>1113</v>
      </c>
      <c r="B49" s="352" t="s">
        <v>1137</v>
      </c>
      <c r="C49" s="376">
        <f ca="1">ROUND((C33+C39+C41+C45)/(1-C40-D41-D45-C48),0)</f>
        <v>14010</v>
      </c>
      <c r="D49" s="376"/>
      <c r="E49" s="376"/>
      <c r="F49" s="411"/>
      <c r="G49" s="381" t="s">
        <v>1138</v>
      </c>
    </row>
    <row r="50" spans="1:7" s="335" customFormat="1" ht="24">
      <c r="A50" s="351" t="s">
        <v>1139</v>
      </c>
      <c r="B50" s="352" t="s">
        <v>1140</v>
      </c>
      <c r="C50" s="376"/>
      <c r="D50" s="376"/>
      <c r="E50" s="376"/>
      <c r="F50" s="411">
        <f>IF('数据-取费表'!B24=0,'数据-取费表'!N16,1)</f>
        <v>0.97</v>
      </c>
      <c r="G50" s="395" t="s">
        <v>1141</v>
      </c>
    </row>
    <row r="51" spans="1:7" ht="16.5" customHeight="1">
      <c r="A51" s="351" t="s">
        <v>1142</v>
      </c>
      <c r="B51" s="352" t="s">
        <v>1143</v>
      </c>
      <c r="C51" s="376">
        <f ca="1">ROUND(C49*F50,0)</f>
        <v>13590</v>
      </c>
      <c r="D51" s="376"/>
      <c r="E51" s="376"/>
      <c r="F51" s="411"/>
      <c r="G51" s="381" t="s">
        <v>1144</v>
      </c>
    </row>
    <row r="52" spans="1:7" s="332" customFormat="1" ht="15.75">
      <c r="A52" s="412" t="s">
        <v>1145</v>
      </c>
      <c r="B52" s="413"/>
      <c r="C52" s="414">
        <f ca="1">C31+C51</f>
        <v>81601</v>
      </c>
      <c r="D52" s="413"/>
      <c r="E52" s="413"/>
      <c r="F52" s="413"/>
      <c r="G52" s="415"/>
    </row>
    <row r="55" spans="1:7" ht="15">
      <c r="B55" s="416" t="s">
        <v>1146</v>
      </c>
      <c r="C55" s="417"/>
    </row>
    <row r="56" spans="1:7">
      <c r="B56" s="418" t="s">
        <v>1147</v>
      </c>
      <c r="C56" s="420">
        <f ca="1">1-C57</f>
        <v>0.83299999999999996</v>
      </c>
    </row>
    <row r="57" spans="1:7">
      <c r="B57" s="418" t="s">
        <v>1148</v>
      </c>
      <c r="C57" s="419">
        <f ca="1">ROUND(C51/C52,3)</f>
        <v>0.16700000000000001</v>
      </c>
    </row>
  </sheetData>
  <sheetProtection password="CEE9" sheet="1" objects="1" scenarios="1" formatCells="0"/>
  <mergeCells count="1">
    <mergeCell ref="G42:G44"/>
  </mergeCells>
  <phoneticPr fontId="226" type="noConversion"/>
  <dataValidations count="6">
    <dataValidation type="list" allowBlank="1" showInputMessage="1" showErrorMessage="1" sqref="B1" xr:uid="{00000000-0002-0000-1400-000000000000}">
      <formula1>项目类型</formula1>
    </dataValidation>
    <dataValidation type="list" allowBlank="1" showInputMessage="1" showErrorMessage="1" sqref="D2" xr:uid="{00000000-0002-0000-1400-000001000000}">
      <formula1>"需扣减承租人权益,——"</formula1>
    </dataValidation>
    <dataValidation type="list" allowBlank="1" showInputMessage="1" showErrorMessage="1" sqref="G2" xr:uid="{00000000-0002-0000-1400-000002000000}">
      <formula1>估价方法</formula1>
    </dataValidation>
    <dataValidation type="list" allowBlank="1" showInputMessage="1" showErrorMessage="1" sqref="G8" xr:uid="{00000000-0002-0000-1400-000003000000}">
      <formula1>"已包含在土地购买价格中,未包含在土地购买价格中"</formula1>
    </dataValidation>
    <dataValidation type="list" allowBlank="1" showInputMessage="1" showErrorMessage="1" sqref="G9" xr:uid="{00000000-0002-0000-1400-000004000000}">
      <formula1>"部分缴纳,全部缴纳"</formula1>
    </dataValidation>
    <dataValidation type="list" allowBlank="1" showInputMessage="1" showErrorMessage="1" sqref="G19" xr:uid="{00000000-0002-0000-14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36" customWidth="1"/>
    <col min="2" max="2" width="29.25" style="337" customWidth="1"/>
    <col min="3" max="3" width="12.125" style="337" customWidth="1"/>
    <col min="4" max="5" width="11.25" style="338" customWidth="1"/>
    <col min="6" max="6" width="9.5" style="337" customWidth="1"/>
    <col min="7" max="7" width="31.875" style="337" customWidth="1"/>
    <col min="8" max="8" width="10.75" style="337" customWidth="1"/>
    <col min="9" max="254" width="9" style="337" customWidth="1"/>
    <col min="255" max="16384" width="8.375" style="337"/>
  </cols>
  <sheetData>
    <row r="1" spans="1:8" s="331" customFormat="1" ht="20.25">
      <c r="A1" s="339" t="s">
        <v>1049</v>
      </c>
      <c r="B1" s="2200"/>
      <c r="C1" s="2201" t="s">
        <v>1149</v>
      </c>
      <c r="D1" s="341"/>
      <c r="E1" s="341"/>
      <c r="F1" s="341"/>
      <c r="G1" s="2202">
        <f>MATCH(B1,'数据-取费表'!A6:A16,0)+5</f>
        <v>7</v>
      </c>
      <c r="H1" s="1593" t="str">
        <f>IF(ISERROR(FIND("住宅",B1)),"非住宅","住宅")</f>
        <v>非住宅</v>
      </c>
    </row>
    <row r="2" spans="1:8" s="331" customFormat="1" ht="18" customHeight="1">
      <c r="A2" s="343" t="s">
        <v>1050</v>
      </c>
      <c r="B2" s="2203">
        <f ca="1">ROUND(IF(D2="——",C52/10000,C52/10000-E2),4)</f>
        <v>15048.5882</v>
      </c>
      <c r="C2" s="342" t="s">
        <v>1051</v>
      </c>
      <c r="D2" s="2204" t="s">
        <v>124</v>
      </c>
      <c r="E2" s="2205" t="e">
        <f ca="1">SUMIF(INDIRECT("'"&amp;G2&amp;"'"&amp;"!A:A"),"承租人权益价值",INDIRECT("'"&amp;G2&amp;"'"&amp;"!c:c"))</f>
        <v>#REF!</v>
      </c>
      <c r="F2" s="2206" t="s">
        <v>1051</v>
      </c>
      <c r="G2" s="2207"/>
    </row>
    <row r="3" spans="1:8" s="331" customFormat="1" ht="18" customHeight="1">
      <c r="A3" s="346" t="s">
        <v>1052</v>
      </c>
      <c r="B3" s="347">
        <f ca="1">ROUND(B2*10000/(IF(B1="",'数据-汇总表'!E3,INDIRECT("'数据-取费表'!k"&amp;$G$1))),0)</f>
        <v>5531</v>
      </c>
      <c r="C3" s="342" t="s">
        <v>1053</v>
      </c>
      <c r="D3" s="342"/>
      <c r="E3" s="342"/>
      <c r="F3" s="342"/>
      <c r="G3" s="342"/>
    </row>
    <row r="4" spans="1:8" s="332" customFormat="1" ht="15.75">
      <c r="A4" s="348" t="s">
        <v>1054</v>
      </c>
      <c r="B4" s="349"/>
      <c r="C4" s="349"/>
      <c r="D4" s="349"/>
      <c r="E4" s="349"/>
      <c r="F4" s="349"/>
      <c r="G4" s="350"/>
    </row>
    <row r="5" spans="1:8" s="333" customFormat="1" ht="13.5" customHeight="1">
      <c r="A5" s="351" t="s">
        <v>1055</v>
      </c>
      <c r="B5" s="352" t="s">
        <v>1056</v>
      </c>
      <c r="C5" s="353">
        <f ca="1">C6+C7+C8</f>
        <v>5441494</v>
      </c>
      <c r="D5" s="353" t="s">
        <v>1057</v>
      </c>
      <c r="E5" s="354" t="s">
        <v>1058</v>
      </c>
      <c r="F5" s="354" t="s">
        <v>955</v>
      </c>
      <c r="G5" s="355"/>
    </row>
    <row r="6" spans="1:8" s="333" customFormat="1" ht="13.5" customHeight="1">
      <c r="A6" s="356" t="s">
        <v>1059</v>
      </c>
      <c r="B6" s="357" t="s">
        <v>1060</v>
      </c>
      <c r="C6" s="358"/>
      <c r="D6" s="359"/>
      <c r="E6" s="360"/>
      <c r="F6" s="360"/>
      <c r="G6" s="361"/>
    </row>
    <row r="7" spans="1:8" s="333" customFormat="1" ht="13.5" customHeight="1">
      <c r="A7" s="356" t="s">
        <v>1061</v>
      </c>
      <c r="B7" s="357" t="s">
        <v>1062</v>
      </c>
      <c r="C7" s="362">
        <f>ROUND(C6*F7,0)</f>
        <v>0</v>
      </c>
      <c r="D7" s="362"/>
      <c r="E7" s="360"/>
      <c r="F7" s="363">
        <f>IF(项目基本情况!B8="出让",0,'数据-取费表'!B48+'数据-取费表'!B49)</f>
        <v>3.0499999999999999E-2</v>
      </c>
      <c r="G7" s="361"/>
    </row>
    <row r="8" spans="1:8" s="334" customFormat="1">
      <c r="A8" s="356" t="s">
        <v>1063</v>
      </c>
      <c r="B8" s="357" t="s">
        <v>1064</v>
      </c>
      <c r="C8" s="362">
        <f ca="1">IF(G8="已包含在土地购买价格中",0,C9+C10)</f>
        <v>5441494</v>
      </c>
      <c r="D8" s="364"/>
      <c r="E8" s="362"/>
      <c r="F8" s="363"/>
      <c r="G8" s="2208"/>
    </row>
    <row r="9" spans="1:8" s="333" customFormat="1" ht="13.5" customHeight="1">
      <c r="A9" s="366" t="s">
        <v>1066</v>
      </c>
      <c r="B9" s="367" t="s">
        <v>1067</v>
      </c>
      <c r="C9" s="368">
        <f ca="1">ROUND(D9*E9,0)</f>
        <v>0</v>
      </c>
      <c r="D9" s="369">
        <f ca="1">IF(B1="",'数据-汇总表'!E5,IF(INDIRECT("'数据-取费表'!c"&amp;$G$1)="住宅",INDIRECT("'数据-取费表'!k"&amp;$G$1),0))</f>
        <v>0</v>
      </c>
      <c r="E9" s="368">
        <f>'数据-取费表'!B27</f>
        <v>160</v>
      </c>
      <c r="F9" s="363"/>
      <c r="G9" s="370"/>
    </row>
    <row r="10" spans="1:8" s="333" customFormat="1" ht="13.5" customHeight="1">
      <c r="A10" s="366" t="s">
        <v>1070</v>
      </c>
      <c r="B10" s="367" t="s">
        <v>1071</v>
      </c>
      <c r="C10" s="368">
        <f ca="1">ROUND(D10*E10,0)</f>
        <v>5441494</v>
      </c>
      <c r="D10" s="369">
        <f ca="1">IF(B1="",'数据-汇总表'!E6,IF(INDIRECT("'数据-取费表'!c"&amp;$G$1)="住宅",INDIRECT("'数据-取费表'!s"&amp;$G$1),INDIRECT("'数据-取费表'!k"&amp;$G$1)+INDIRECT("'数据-取费表'!s"&amp;$G$1)))</f>
        <v>27207.47</v>
      </c>
      <c r="E10" s="368">
        <f>'数据-取费表'!B28</f>
        <v>200</v>
      </c>
      <c r="F10" s="363"/>
      <c r="G10" s="370"/>
    </row>
    <row r="11" spans="1:8" s="333" customFormat="1" ht="13.5" hidden="1" customHeight="1">
      <c r="A11" s="371" t="s">
        <v>1072</v>
      </c>
      <c r="B11" s="357" t="s">
        <v>1073</v>
      </c>
      <c r="C11" s="353"/>
      <c r="D11" s="360"/>
      <c r="E11" s="360"/>
      <c r="F11" s="360"/>
      <c r="G11" s="361"/>
    </row>
    <row r="12" spans="1:8" s="333" customFormat="1" ht="13.5" hidden="1" customHeight="1">
      <c r="A12" s="371" t="s">
        <v>1074</v>
      </c>
      <c r="B12" s="357" t="s">
        <v>991</v>
      </c>
      <c r="C12" s="353">
        <v>0</v>
      </c>
      <c r="D12" s="360"/>
      <c r="E12" s="372"/>
      <c r="F12" s="363">
        <v>3.0499999999999999E-2</v>
      </c>
      <c r="G12" s="361"/>
    </row>
    <row r="13" spans="1:8" s="333" customFormat="1" ht="13.5" hidden="1" customHeight="1">
      <c r="A13" s="371" t="s">
        <v>1075</v>
      </c>
      <c r="B13" s="357" t="s">
        <v>1076</v>
      </c>
      <c r="C13" s="353"/>
      <c r="D13" s="360"/>
      <c r="E13" s="360"/>
      <c r="F13" s="360"/>
      <c r="G13" s="361"/>
    </row>
    <row r="14" spans="1:8" s="333" customFormat="1" ht="13.5" hidden="1" customHeight="1">
      <c r="A14" s="371" t="s">
        <v>1077</v>
      </c>
      <c r="B14" s="357" t="s">
        <v>1064</v>
      </c>
      <c r="C14" s="353"/>
      <c r="D14" s="360"/>
      <c r="E14" s="360"/>
      <c r="F14" s="360"/>
      <c r="G14" s="361" t="s">
        <v>1078</v>
      </c>
    </row>
    <row r="15" spans="1:8" s="333" customFormat="1" ht="13.5" hidden="1" customHeight="1">
      <c r="A15" s="371" t="s">
        <v>1079</v>
      </c>
      <c r="B15" s="357" t="s">
        <v>1080</v>
      </c>
      <c r="C15" s="362"/>
      <c r="D15" s="360"/>
      <c r="E15" s="360"/>
      <c r="F15" s="360"/>
      <c r="G15" s="361" t="s">
        <v>1081</v>
      </c>
    </row>
    <row r="16" spans="1:8" s="333" customFormat="1" ht="13.5" hidden="1" customHeight="1">
      <c r="A16" s="371" t="s">
        <v>1082</v>
      </c>
      <c r="B16" s="357" t="s">
        <v>1064</v>
      </c>
      <c r="C16" s="362"/>
      <c r="D16" s="360"/>
      <c r="E16" s="360"/>
      <c r="F16" s="360"/>
      <c r="G16" s="361"/>
    </row>
    <row r="17" spans="1:7" s="333" customFormat="1" ht="13.5" hidden="1" customHeight="1">
      <c r="A17" s="371" t="s">
        <v>1083</v>
      </c>
      <c r="B17" s="357" t="s">
        <v>1084</v>
      </c>
      <c r="C17" s="373"/>
      <c r="D17" s="373"/>
      <c r="E17" s="373"/>
      <c r="F17" s="373"/>
      <c r="G17" s="361" t="s">
        <v>1081</v>
      </c>
    </row>
    <row r="18" spans="1:7" s="333" customFormat="1" ht="13.5" hidden="1" customHeight="1">
      <c r="A18" s="371" t="s">
        <v>1085</v>
      </c>
      <c r="B18" s="357" t="s">
        <v>1086</v>
      </c>
      <c r="C18" s="362">
        <v>0</v>
      </c>
      <c r="D18" s="360"/>
      <c r="E18" s="360"/>
      <c r="F18" s="363">
        <v>3.0499999999999999E-2</v>
      </c>
      <c r="G18" s="361" t="s">
        <v>1087</v>
      </c>
    </row>
    <row r="19" spans="1:7" s="334" customFormat="1" ht="13.5" customHeight="1">
      <c r="A19" s="351" t="s">
        <v>1088</v>
      </c>
      <c r="B19" s="352" t="s">
        <v>1089</v>
      </c>
      <c r="C19" s="353">
        <f ca="1">IF(G19="已包含在土地取得成本中","0",ROUND(D19*E19,0))</f>
        <v>5441494</v>
      </c>
      <c r="D19" s="354">
        <f ca="1">D9+D10</f>
        <v>27207.47</v>
      </c>
      <c r="E19" s="353">
        <f>'数据-取费表'!B31</f>
        <v>200</v>
      </c>
      <c r="F19" s="375"/>
      <c r="G19" s="2208"/>
    </row>
    <row r="20" spans="1:7" s="333" customFormat="1" ht="13.5" customHeight="1">
      <c r="A20" s="351" t="s">
        <v>1091</v>
      </c>
      <c r="B20" s="352" t="s">
        <v>1092</v>
      </c>
      <c r="C20" s="376">
        <f ca="1">ROUND((C5+C19)*F20,0)</f>
        <v>217660</v>
      </c>
      <c r="D20" s="376"/>
      <c r="E20" s="376"/>
      <c r="F20" s="377">
        <f>'数据-取费表'!B37</f>
        <v>0.02</v>
      </c>
      <c r="G20" s="381" t="s">
        <v>1093</v>
      </c>
    </row>
    <row r="21" spans="1:7" s="333" customFormat="1" ht="13.5" customHeight="1">
      <c r="A21" s="351" t="s">
        <v>1094</v>
      </c>
      <c r="B21" s="352" t="s">
        <v>1095</v>
      </c>
      <c r="C21" s="379">
        <f>F21</f>
        <v>0.02</v>
      </c>
      <c r="D21" s="380" t="s">
        <v>1096</v>
      </c>
      <c r="E21" s="376"/>
      <c r="F21" s="377">
        <f>'数据-取费表'!B38</f>
        <v>0.02</v>
      </c>
      <c r="G21" s="381" t="s">
        <v>1097</v>
      </c>
    </row>
    <row r="22" spans="1:7" s="333" customFormat="1" ht="13.5" customHeight="1">
      <c r="A22" s="351" t="s">
        <v>1098</v>
      </c>
      <c r="B22" s="352" t="s">
        <v>1099</v>
      </c>
      <c r="C22" s="376">
        <f ca="1">ROUND(SUM(C23:C25),0)</f>
        <v>698751</v>
      </c>
      <c r="D22" s="379">
        <f ca="1">C26</f>
        <v>5.9999999999999995E-4</v>
      </c>
      <c r="E22" s="380" t="s">
        <v>1096</v>
      </c>
      <c r="F22" s="383">
        <f ca="1">'数据-取费表'!B40</f>
        <v>3.1300000000000001E-2</v>
      </c>
      <c r="G22" s="381" t="str">
        <f>IF('数据-取费表'!B22&lt;=1,"单利计息","复利计息")</f>
        <v>复利计息</v>
      </c>
    </row>
    <row r="23" spans="1:7" s="333" customFormat="1" ht="13.5" customHeight="1">
      <c r="A23" s="384" t="s">
        <v>1059</v>
      </c>
      <c r="B23" s="357" t="s">
        <v>1100</v>
      </c>
      <c r="C23" s="386">
        <f ca="1">ROUND(IF('数据-取费表'!B22&lt;=1,C5*F22*'数据-取费表'!B22,C5*(POWER((1+F22),'数据-取费表'!B22)-1)),0)</f>
        <v>345969</v>
      </c>
      <c r="D23" s="386"/>
      <c r="E23" s="386"/>
      <c r="F23" s="387"/>
      <c r="G23" s="388" t="s">
        <v>1101</v>
      </c>
    </row>
    <row r="24" spans="1:7" s="333" customFormat="1" ht="13.5" customHeight="1">
      <c r="A24" s="384" t="s">
        <v>1061</v>
      </c>
      <c r="B24" s="357" t="s">
        <v>1102</v>
      </c>
      <c r="C24" s="386">
        <f ca="1">ROUND(IF('数据-取费表'!B22&lt;=1,C19*F22*('数据-取费表'!B19/2+'数据-取费表'!B20),C19*(POWER((1+F22),('数据-取费表'!B19/2+'数据-取费表'!B20))-1)),0)</f>
        <v>345969</v>
      </c>
      <c r="D24" s="386"/>
      <c r="E24" s="386"/>
      <c r="F24" s="387"/>
      <c r="G24" s="388" t="s">
        <v>1103</v>
      </c>
    </row>
    <row r="25" spans="1:7" s="333" customFormat="1" ht="24">
      <c r="A25" s="384" t="s">
        <v>1063</v>
      </c>
      <c r="B25" s="357" t="s">
        <v>1104</v>
      </c>
      <c r="C25" s="386">
        <f ca="1">ROUND(IF('数据-取费表'!B22&lt;=1,C20*F22*'数据-取费表'!B22/2,C20*(POWER((1+F22),'数据-取费表'!B22/2)-1)),0)</f>
        <v>6813</v>
      </c>
      <c r="D25" s="386"/>
      <c r="E25" s="389"/>
      <c r="F25" s="387"/>
      <c r="G25" s="390" t="s">
        <v>1105</v>
      </c>
    </row>
    <row r="26" spans="1:7" s="333" customFormat="1">
      <c r="A26" s="384" t="s">
        <v>1106</v>
      </c>
      <c r="B26" s="357" t="s">
        <v>1107</v>
      </c>
      <c r="C26" s="386">
        <f ca="1">ROUND(IF('数据-取费表'!B22&lt;=1,F21*F22*'数据-取费表'!B22/2,F21*(POWER((1+F22),'数据-取费表'!B22/2)-1)),4)</f>
        <v>5.9999999999999995E-4</v>
      </c>
      <c r="D26" s="386"/>
      <c r="E26" s="389"/>
      <c r="F26" s="387"/>
      <c r="G26" s="391"/>
    </row>
    <row r="27" spans="1:7" s="333" customFormat="1" ht="24.75">
      <c r="A27" s="351" t="s">
        <v>1108</v>
      </c>
      <c r="B27" s="392" t="s">
        <v>1109</v>
      </c>
      <c r="C27" s="393">
        <f ca="1">C28</f>
        <v>1665097</v>
      </c>
      <c r="D27" s="379">
        <f ca="1">C29</f>
        <v>3.0000000000000001E-3</v>
      </c>
      <c r="E27" s="380" t="s">
        <v>1096</v>
      </c>
      <c r="F27" s="394">
        <f ca="1">IF(B1="",'数据-取费表'!Q16,INDIRECT("'数据-取费表'!q"&amp;$G$1))</f>
        <v>0.15</v>
      </c>
      <c r="G27" s="395" t="s">
        <v>1110</v>
      </c>
    </row>
    <row r="28" spans="1:7" s="333" customFormat="1" ht="13.5" customHeight="1">
      <c r="A28" s="384" t="s">
        <v>1059</v>
      </c>
      <c r="B28" s="396" t="s">
        <v>1111</v>
      </c>
      <c r="C28" s="397">
        <f ca="1">ROUND((C5+C19+C20)*F27,0)</f>
        <v>1665097</v>
      </c>
      <c r="D28" s="379"/>
      <c r="E28" s="380"/>
      <c r="F28" s="394"/>
      <c r="G28" s="395"/>
    </row>
    <row r="29" spans="1:7" s="333" customFormat="1" ht="13.5" customHeight="1">
      <c r="A29" s="384" t="s">
        <v>1061</v>
      </c>
      <c r="B29" s="396" t="s">
        <v>1112</v>
      </c>
      <c r="C29" s="386">
        <f ca="1">ROUND(C21*F27,4)</f>
        <v>3.0000000000000001E-3</v>
      </c>
      <c r="D29" s="379"/>
      <c r="E29" s="380"/>
      <c r="F29" s="394"/>
      <c r="G29" s="395"/>
    </row>
    <row r="30" spans="1:7" s="333" customFormat="1" ht="13.5" customHeight="1">
      <c r="A30" s="351" t="s">
        <v>1113</v>
      </c>
      <c r="B30" s="352" t="s">
        <v>1114</v>
      </c>
      <c r="C30" s="379">
        <f>ROUND(F30/(1+'数据-取费表'!C42),4)</f>
        <v>5.33E-2</v>
      </c>
      <c r="D30" s="380" t="s">
        <v>1096</v>
      </c>
      <c r="E30" s="389"/>
      <c r="F30" s="383">
        <f>'数据-取费表'!B41</f>
        <v>5.6000000000000001E-2</v>
      </c>
      <c r="G30" s="381" t="s">
        <v>1115</v>
      </c>
    </row>
    <row r="31" spans="1:7" ht="16.5" customHeight="1">
      <c r="A31" s="398">
        <v>1</v>
      </c>
      <c r="B31" s="352" t="s">
        <v>1116</v>
      </c>
      <c r="C31" s="353">
        <f ca="1">ROUND((C5+C19+C20+C22+C27)/(1-C21-D22-D27-C30),0)</f>
        <v>14586173</v>
      </c>
      <c r="D31" s="399"/>
      <c r="E31" s="353"/>
      <c r="F31" s="400"/>
      <c r="G31" s="381" t="s">
        <v>1117</v>
      </c>
    </row>
    <row r="32" spans="1:7" s="332" customFormat="1" ht="15.75">
      <c r="A32" s="401" t="s">
        <v>1150</v>
      </c>
      <c r="B32" s="402"/>
      <c r="C32" s="402"/>
      <c r="D32" s="402"/>
      <c r="E32" s="402"/>
      <c r="F32" s="402"/>
      <c r="G32" s="403"/>
    </row>
    <row r="33" spans="1:7" s="333" customFormat="1" ht="13.5" customHeight="1">
      <c r="A33" s="351" t="s">
        <v>1055</v>
      </c>
      <c r="B33" s="352" t="s">
        <v>1151</v>
      </c>
      <c r="C33" s="404">
        <f ca="1">SUM(C34:C38)</f>
        <v>107333469</v>
      </c>
      <c r="D33" s="376"/>
      <c r="E33" s="354"/>
      <c r="F33" s="389"/>
      <c r="G33" s="381"/>
    </row>
    <row r="34" spans="1:7" s="335" customFormat="1" ht="13.5" customHeight="1">
      <c r="A34" s="384" t="s">
        <v>1059</v>
      </c>
      <c r="B34" s="357" t="s">
        <v>1120</v>
      </c>
      <c r="C34" s="362">
        <f ca="1">ROUND(IF(B1="",SUMPRODUCT('数据-取费表'!K6:K14,'数据-取费表'!L6:L14),INDIRECT("'数据-取费表'!l"&amp;$G$1)*INDIRECT("'数据-取费表'!k"&amp;$G$1)+'数据-取费表'!L14*INDIRECT("'数据-取费表'!S"&amp;$G$1)),0)</f>
        <v>95226145</v>
      </c>
      <c r="D34" s="359"/>
      <c r="E34" s="362"/>
      <c r="F34" s="405"/>
      <c r="G34" s="361"/>
    </row>
    <row r="35" spans="1:7" ht="13.5" customHeight="1">
      <c r="A35" s="384" t="s">
        <v>1061</v>
      </c>
      <c r="B35" s="357" t="s">
        <v>1122</v>
      </c>
      <c r="C35" s="362">
        <f ca="1">ROUND(C34*F35,0)</f>
        <v>4761307</v>
      </c>
      <c r="D35" s="362"/>
      <c r="E35" s="362"/>
      <c r="F35" s="406">
        <f>'数据-取费表'!B33</f>
        <v>0.05</v>
      </c>
      <c r="G35" s="361" t="s">
        <v>1123</v>
      </c>
    </row>
    <row r="36" spans="1:7" ht="24">
      <c r="A36" s="384" t="s">
        <v>1063</v>
      </c>
      <c r="B36" s="357" t="s">
        <v>1124</v>
      </c>
      <c r="C36" s="362">
        <f ca="1">ROUND(IF(B1="",SUM('数据-取费表'!AP6:AP13)*F36,IF(INDIRECT("'数据-取费表'!c"&amp;$G$1)="住宅",INDIRECT("'数据-取费表'!k"&amp;$G$1)*INDIRECT("'数据-取费表'!l"&amp;$G$1)*F36,0)),0)</f>
        <v>0</v>
      </c>
      <c r="D36" s="362"/>
      <c r="E36" s="362"/>
      <c r="F36" s="406">
        <f>'数据-取费表'!B34</f>
        <v>0</v>
      </c>
      <c r="G36" s="407" t="s">
        <v>1125</v>
      </c>
    </row>
    <row r="37" spans="1:7" s="335" customFormat="1" ht="13.5" customHeight="1">
      <c r="A37" s="384" t="s">
        <v>1106</v>
      </c>
      <c r="B37" s="357" t="s">
        <v>1126</v>
      </c>
      <c r="C37" s="397">
        <f ca="1">ROUND(E37*D37,0)</f>
        <v>5441494</v>
      </c>
      <c r="D37" s="359">
        <f ca="1">D19</f>
        <v>27207.47</v>
      </c>
      <c r="E37" s="397">
        <f>'数据-取费表'!B35</f>
        <v>200</v>
      </c>
      <c r="F37" s="406"/>
      <c r="G37" s="408"/>
    </row>
    <row r="38" spans="1:7" ht="13.5" customHeight="1">
      <c r="A38" s="384" t="s">
        <v>1128</v>
      </c>
      <c r="B38" s="357" t="s">
        <v>991</v>
      </c>
      <c r="C38" s="362">
        <f ca="1">ROUND(C34*F38,0)</f>
        <v>1904523</v>
      </c>
      <c r="D38" s="362"/>
      <c r="E38" s="362"/>
      <c r="F38" s="406">
        <f>'数据-取费表'!B36</f>
        <v>0.02</v>
      </c>
      <c r="G38" s="361" t="s">
        <v>1123</v>
      </c>
    </row>
    <row r="39" spans="1:7" s="333" customFormat="1" ht="13.5" customHeight="1">
      <c r="A39" s="351" t="s">
        <v>1088</v>
      </c>
      <c r="B39" s="352" t="s">
        <v>1092</v>
      </c>
      <c r="C39" s="376">
        <f ca="1">ROUND(C33*F20,0)</f>
        <v>2146669</v>
      </c>
      <c r="D39" s="376"/>
      <c r="E39" s="376"/>
      <c r="F39" s="377">
        <f>F20</f>
        <v>0.02</v>
      </c>
      <c r="G39" s="381" t="s">
        <v>1129</v>
      </c>
    </row>
    <row r="40" spans="1:7" s="333" customFormat="1" ht="13.5" customHeight="1">
      <c r="A40" s="351" t="s">
        <v>1091</v>
      </c>
      <c r="B40" s="352" t="s">
        <v>1095</v>
      </c>
      <c r="C40" s="379">
        <f>F21</f>
        <v>0.02</v>
      </c>
      <c r="D40" s="380" t="s">
        <v>1130</v>
      </c>
      <c r="E40" s="376"/>
      <c r="F40" s="377">
        <f>F21</f>
        <v>0.02</v>
      </c>
      <c r="G40" s="381" t="s">
        <v>1131</v>
      </c>
    </row>
    <row r="41" spans="1:7" s="333" customFormat="1" ht="13.5" customHeight="1">
      <c r="A41" s="351" t="s">
        <v>1094</v>
      </c>
      <c r="B41" s="352" t="s">
        <v>1099</v>
      </c>
      <c r="C41" s="376">
        <f ca="1">ROUND(SUM(C42:C43),0)</f>
        <v>3426729</v>
      </c>
      <c r="D41" s="379">
        <f ca="1">C44</f>
        <v>5.9999999999999995E-4</v>
      </c>
      <c r="E41" s="380" t="s">
        <v>1130</v>
      </c>
      <c r="F41" s="383">
        <f ca="1">F22</f>
        <v>3.1300000000000001E-2</v>
      </c>
      <c r="G41" s="381" t="str">
        <f>IF('数据-取费表'!B22&lt;=1,"单利计息","复利计息")</f>
        <v>复利计息</v>
      </c>
    </row>
    <row r="42" spans="1:7" ht="13.5" customHeight="1">
      <c r="A42" s="384" t="s">
        <v>1059</v>
      </c>
      <c r="B42" s="357" t="s">
        <v>1100</v>
      </c>
      <c r="C42" s="386">
        <f ca="1">ROUND(IF('数据-取费表'!B22&lt;=1,C33*F22*'数据-取费表'!B20/2,C33*(POWER((1+F22),'数据-取费表'!B20/2)-1)),0)</f>
        <v>3359538</v>
      </c>
      <c r="D42" s="386"/>
      <c r="E42" s="386"/>
      <c r="F42" s="387"/>
      <c r="G42" s="3420" t="s">
        <v>1152</v>
      </c>
    </row>
    <row r="43" spans="1:7" ht="13.5" customHeight="1">
      <c r="A43" s="384" t="s">
        <v>1061</v>
      </c>
      <c r="B43" s="357" t="s">
        <v>1102</v>
      </c>
      <c r="C43" s="386">
        <f ca="1">ROUND(IF('数据-取费表'!B22&lt;=1,C39*F22*'数据-取费表'!B20/2,C39*(POWER((1+F22),'数据-取费表'!B20/2)-1)),0)</f>
        <v>67191</v>
      </c>
      <c r="D43" s="386"/>
      <c r="E43" s="386"/>
      <c r="F43" s="387"/>
      <c r="G43" s="3421"/>
    </row>
    <row r="44" spans="1:7" ht="13.5" customHeight="1">
      <c r="A44" s="384" t="s">
        <v>1063</v>
      </c>
      <c r="B44" s="357" t="s">
        <v>1104</v>
      </c>
      <c r="C44" s="386">
        <f ca="1">ROUND(IF('数据-取费表'!B22&lt;=1,C40*F22*'数据-取费表'!B20/2,C40*(POWER((1+F22),'数据-取费表'!B20/2)-1)),4)</f>
        <v>5.9999999999999995E-4</v>
      </c>
      <c r="D44" s="386"/>
      <c r="E44" s="386"/>
      <c r="F44" s="387"/>
      <c r="G44" s="3422"/>
    </row>
    <row r="45" spans="1:7" s="333" customFormat="1" ht="13.5" customHeight="1">
      <c r="A45" s="351" t="s">
        <v>1098</v>
      </c>
      <c r="B45" s="392" t="s">
        <v>1109</v>
      </c>
      <c r="C45" s="393">
        <f ca="1">C46</f>
        <v>16422021</v>
      </c>
      <c r="D45" s="379">
        <f ca="1">C47</f>
        <v>3.0000000000000001E-3</v>
      </c>
      <c r="E45" s="380" t="s">
        <v>1130</v>
      </c>
      <c r="F45" s="394">
        <f ca="1">F27</f>
        <v>0.15</v>
      </c>
      <c r="G45" s="395" t="s">
        <v>1133</v>
      </c>
    </row>
    <row r="46" spans="1:7" s="333" customFormat="1" ht="13.5" customHeight="1">
      <c r="A46" s="384" t="s">
        <v>1059</v>
      </c>
      <c r="B46" s="396" t="s">
        <v>1134</v>
      </c>
      <c r="C46" s="397">
        <f ca="1">ROUND((C33+C39)*F27,0)</f>
        <v>16422021</v>
      </c>
      <c r="D46" s="410"/>
      <c r="E46" s="380"/>
      <c r="F46" s="394"/>
      <c r="G46" s="395"/>
    </row>
    <row r="47" spans="1:7" s="333" customFormat="1" ht="13.5" customHeight="1">
      <c r="A47" s="384" t="s">
        <v>1061</v>
      </c>
      <c r="B47" s="396" t="s">
        <v>1135</v>
      </c>
      <c r="C47" s="386">
        <f ca="1">ROUND(C40*F27,4)</f>
        <v>3.0000000000000001E-3</v>
      </c>
      <c r="D47" s="410"/>
      <c r="E47" s="380"/>
      <c r="F47" s="394"/>
      <c r="G47" s="395"/>
    </row>
    <row r="48" spans="1:7" s="333" customFormat="1" ht="13.5" customHeight="1">
      <c r="A48" s="351" t="s">
        <v>1108</v>
      </c>
      <c r="B48" s="352" t="s">
        <v>1114</v>
      </c>
      <c r="C48" s="409">
        <f>ROUND(F30/(1+'数据-取费表'!C42),4)</f>
        <v>5.33E-2</v>
      </c>
      <c r="D48" s="380" t="s">
        <v>1130</v>
      </c>
      <c r="E48" s="376"/>
      <c r="F48" s="383">
        <f>F30</f>
        <v>5.6000000000000001E-2</v>
      </c>
      <c r="G48" s="381" t="s">
        <v>1136</v>
      </c>
    </row>
    <row r="49" spans="1:7" ht="16.5" customHeight="1">
      <c r="A49" s="351" t="s">
        <v>1113</v>
      </c>
      <c r="B49" s="352" t="s">
        <v>1153</v>
      </c>
      <c r="C49" s="376">
        <f ca="1">ROUND((C33+C39+C41+C45)/(1-C40-D41-D45-C48),0)</f>
        <v>140102793</v>
      </c>
      <c r="D49" s="376"/>
      <c r="E49" s="376"/>
      <c r="F49" s="411"/>
      <c r="G49" s="381" t="s">
        <v>1138</v>
      </c>
    </row>
    <row r="50" spans="1:7" s="335" customFormat="1">
      <c r="A50" s="351" t="s">
        <v>1139</v>
      </c>
      <c r="B50" s="352" t="s">
        <v>1140</v>
      </c>
      <c r="C50" s="376"/>
      <c r="D50" s="376"/>
      <c r="E50" s="376"/>
      <c r="F50" s="411">
        <f>IF('数据-取费表'!B24=0,'数据-取费表'!N16,1)</f>
        <v>0.97</v>
      </c>
      <c r="G50" s="395"/>
    </row>
    <row r="51" spans="1:7" ht="16.5" customHeight="1">
      <c r="A51" s="351" t="s">
        <v>1142</v>
      </c>
      <c r="B51" s="352" t="s">
        <v>1154</v>
      </c>
      <c r="C51" s="376">
        <f ca="1">ROUND(C49*F50,0)</f>
        <v>135899709</v>
      </c>
      <c r="D51" s="376"/>
      <c r="E51" s="376"/>
      <c r="F51" s="411"/>
      <c r="G51" s="381" t="s">
        <v>1144</v>
      </c>
    </row>
    <row r="52" spans="1:7" s="332" customFormat="1" ht="15.75">
      <c r="A52" s="412" t="s">
        <v>1145</v>
      </c>
      <c r="B52" s="413"/>
      <c r="C52" s="414">
        <f ca="1">C31+C51</f>
        <v>150485882</v>
      </c>
      <c r="D52" s="413"/>
      <c r="E52" s="413"/>
      <c r="F52" s="413"/>
      <c r="G52" s="415"/>
    </row>
    <row r="55" spans="1:7" ht="15">
      <c r="B55" s="416" t="s">
        <v>1146</v>
      </c>
      <c r="C55" s="417"/>
    </row>
    <row r="56" spans="1:7">
      <c r="B56" s="418" t="s">
        <v>1147</v>
      </c>
      <c r="C56" s="420">
        <f ca="1">1-C57</f>
        <v>9.6999999999999975E-2</v>
      </c>
    </row>
    <row r="57" spans="1:7">
      <c r="B57" s="418" t="s">
        <v>1148</v>
      </c>
      <c r="C57" s="419">
        <f ca="1">ROUND(C51/C52,3)</f>
        <v>0.90300000000000002</v>
      </c>
    </row>
  </sheetData>
  <sheetProtection password="CEE9" sheet="1" objects="1" scenarios="1" formatCells="0"/>
  <mergeCells count="1">
    <mergeCell ref="G42:G44"/>
  </mergeCells>
  <phoneticPr fontId="226" type="noConversion"/>
  <dataValidations count="5">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19" xr:uid="{00000000-0002-0000-15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workbookViewId="0">
      <selection activeCell="H44" sqref="H44"/>
    </sheetView>
  </sheetViews>
  <sheetFormatPr defaultColWidth="6.625" defaultRowHeight="12.75"/>
  <cols>
    <col min="1" max="1" width="9.75" style="987" customWidth="1"/>
    <col min="2" max="2" width="25.75" style="2116" customWidth="1"/>
    <col min="3" max="3" width="10.375" style="2117" customWidth="1"/>
    <col min="4" max="4" width="9.875" style="2116" customWidth="1"/>
    <col min="5" max="5" width="9.5" style="987" customWidth="1"/>
    <col min="6" max="6" width="10.125" style="2116" customWidth="1"/>
    <col min="7" max="7" width="10.75" style="2116" customWidth="1"/>
    <col min="8" max="8" width="10" style="2116" customWidth="1"/>
    <col min="9" max="11" width="9.5" style="2116" customWidth="1"/>
    <col min="12" max="12" width="9" style="2116" customWidth="1"/>
    <col min="13" max="13" width="10.5" style="2116" customWidth="1"/>
    <col min="14" max="254" width="9" style="2116" customWidth="1"/>
    <col min="255" max="16384" width="6.625" style="2116"/>
  </cols>
  <sheetData>
    <row r="1" spans="1:33" ht="20.25">
      <c r="A1" s="339" t="s">
        <v>1155</v>
      </c>
      <c r="B1" s="939"/>
      <c r="C1" s="2118"/>
      <c r="D1" s="2119"/>
      <c r="E1" s="2120"/>
      <c r="F1" s="2120"/>
      <c r="G1" s="2121"/>
      <c r="H1" s="2120"/>
      <c r="I1" s="2120"/>
      <c r="J1" s="2120"/>
      <c r="K1" s="2188">
        <f>MATCH(C1,'数据-取费表'!A6:A16,0)+5</f>
        <v>7</v>
      </c>
    </row>
    <row r="2" spans="1:33" ht="18" customHeight="1">
      <c r="A2" s="343" t="s">
        <v>1050</v>
      </c>
      <c r="B2" s="347">
        <f ca="1">C32</f>
        <v>0</v>
      </c>
      <c r="C2" s="2122" t="s">
        <v>1156</v>
      </c>
      <c r="D2" s="2122"/>
      <c r="E2" s="2120"/>
      <c r="F2" s="2120"/>
      <c r="G2" s="2120"/>
      <c r="H2" s="2120"/>
      <c r="I2" s="2120"/>
      <c r="J2" s="2120"/>
      <c r="K2" s="2120"/>
    </row>
    <row r="3" spans="1:33" ht="18" customHeight="1">
      <c r="A3" s="346" t="s">
        <v>1052</v>
      </c>
      <c r="B3" s="347">
        <f ca="1">ROUND(B2*10000/IF(C1="",'数据-汇总表'!E3,INDIRECT("'数据-取费表'!K"&amp;$K$1)),0)</f>
        <v>0</v>
      </c>
      <c r="C3" s="2122" t="s">
        <v>1157</v>
      </c>
      <c r="D3" s="2122"/>
      <c r="E3" s="2120"/>
      <c r="F3" s="2120"/>
      <c r="G3" s="2120"/>
      <c r="H3" s="2120"/>
      <c r="I3" s="2120"/>
      <c r="J3" s="2120"/>
      <c r="K3" s="2120"/>
    </row>
    <row r="4" spans="1:33" s="2108" customFormat="1" ht="16.5" customHeight="1">
      <c r="A4" s="2123" t="s">
        <v>1158</v>
      </c>
      <c r="B4" s="2124"/>
      <c r="C4" s="2125">
        <f>SUM(C8:K8)</f>
        <v>0</v>
      </c>
      <c r="D4" s="2124"/>
      <c r="E4" s="2124"/>
      <c r="F4" s="2124"/>
      <c r="G4" s="2124"/>
      <c r="H4" s="2124"/>
      <c r="I4" s="2124"/>
      <c r="J4" s="2124"/>
      <c r="K4" s="2189"/>
    </row>
    <row r="5" spans="1:33" s="2109" customFormat="1" ht="15">
      <c r="A5" s="2126" t="s">
        <v>1159</v>
      </c>
      <c r="B5" s="2127" t="s">
        <v>1160</v>
      </c>
      <c r="C5" s="2128"/>
      <c r="D5" s="2128"/>
      <c r="E5" s="2128"/>
      <c r="F5" s="2128"/>
      <c r="G5" s="2128"/>
      <c r="H5" s="2128"/>
      <c r="I5" s="2128"/>
      <c r="J5" s="2128"/>
      <c r="K5" s="2128"/>
      <c r="L5" s="2190"/>
      <c r="M5" s="2190"/>
      <c r="N5" s="2190"/>
      <c r="O5" s="2190"/>
      <c r="P5" s="2190"/>
      <c r="Q5" s="2190"/>
      <c r="R5" s="2190"/>
      <c r="S5" s="2190"/>
      <c r="T5" s="2190"/>
      <c r="U5" s="2190"/>
      <c r="V5" s="2190"/>
      <c r="W5" s="2190"/>
      <c r="X5" s="2190"/>
      <c r="Y5" s="2190"/>
      <c r="Z5" s="2190"/>
      <c r="AA5" s="2190"/>
      <c r="AB5" s="2190"/>
      <c r="AC5" s="2190"/>
      <c r="AD5" s="2190"/>
      <c r="AE5" s="2190"/>
      <c r="AF5" s="2190"/>
      <c r="AG5" s="2190"/>
    </row>
    <row r="6" spans="1:33" s="897" customFormat="1" ht="13.5" customHeight="1">
      <c r="A6" s="2129" t="s">
        <v>960</v>
      </c>
      <c r="B6" s="1900" t="s">
        <v>1161</v>
      </c>
      <c r="C6" s="2130"/>
      <c r="D6" s="2130"/>
      <c r="E6" s="2130"/>
      <c r="F6" s="2130"/>
      <c r="G6" s="2130"/>
      <c r="H6" s="2130"/>
      <c r="I6" s="2130"/>
      <c r="J6" s="2130"/>
      <c r="K6" s="2191"/>
      <c r="L6" s="898"/>
      <c r="M6" s="898"/>
      <c r="N6" s="898"/>
      <c r="O6" s="898"/>
      <c r="P6" s="898"/>
      <c r="Q6" s="898"/>
      <c r="R6" s="898"/>
      <c r="S6" s="898"/>
      <c r="T6" s="898"/>
      <c r="U6" s="898"/>
      <c r="V6" s="898"/>
      <c r="W6" s="898"/>
      <c r="X6" s="898"/>
      <c r="Y6" s="898"/>
      <c r="Z6" s="898"/>
      <c r="AA6" s="898"/>
      <c r="AB6" s="898"/>
      <c r="AC6" s="898"/>
      <c r="AD6" s="898"/>
      <c r="AE6" s="898"/>
      <c r="AF6" s="898"/>
      <c r="AG6" s="898"/>
    </row>
    <row r="7" spans="1:33" s="897" customFormat="1" ht="13.5" customHeight="1">
      <c r="A7" s="2129" t="s">
        <v>964</v>
      </c>
      <c r="B7" s="1900" t="s">
        <v>506</v>
      </c>
      <c r="C7" s="2131">
        <f>SUMIF('数据-汇总表'!$C19:$C33,假设开发法!C5,'数据-汇总表'!$E19:$E33)</f>
        <v>0</v>
      </c>
      <c r="D7" s="2131">
        <f>SUMIF('数据-汇总表'!$C19:$C33,假设开发法!D5,'数据-汇总表'!$E19:$E33)</f>
        <v>0</v>
      </c>
      <c r="E7" s="2131">
        <f>SUMIF('数据-汇总表'!$C19:$C33,假设开发法!E5,'数据-汇总表'!$E19:$E33)</f>
        <v>0</v>
      </c>
      <c r="F7" s="2131">
        <f>SUMIF('数据-汇总表'!$C19:$C33,假设开发法!F5,'数据-汇总表'!$E19:$E33)</f>
        <v>0</v>
      </c>
      <c r="G7" s="2131">
        <f>SUMIF('数据-汇总表'!$C19:$C33,假设开发法!G5,'数据-汇总表'!$E19:$E33)</f>
        <v>0</v>
      </c>
      <c r="H7" s="2131">
        <f>SUMIF('数据-汇总表'!$C19:$C33,假设开发法!H5,'数据-汇总表'!$E19:$E33)</f>
        <v>0</v>
      </c>
      <c r="I7" s="2131">
        <f>SUMIF('数据-汇总表'!$C19:$C33,假设开发法!I5,'数据-汇总表'!$E19:$E33)</f>
        <v>0</v>
      </c>
      <c r="J7" s="2131">
        <f>SUMIF('数据-汇总表'!$C19:$C33,假设开发法!J5,'数据-汇总表'!$E19:$E33)</f>
        <v>0</v>
      </c>
      <c r="K7" s="2192">
        <f>SUMIF('数据-汇总表'!$C19:$C33,假设开发法!K5,'数据-汇总表'!$E19:$E33)</f>
        <v>0</v>
      </c>
      <c r="L7" s="898"/>
      <c r="M7" s="898"/>
      <c r="N7" s="898"/>
      <c r="O7" s="898"/>
      <c r="P7" s="898"/>
      <c r="Q7" s="898"/>
      <c r="R7" s="898"/>
      <c r="S7" s="898"/>
      <c r="T7" s="898"/>
      <c r="U7" s="898"/>
      <c r="V7" s="898"/>
      <c r="W7" s="898"/>
      <c r="X7" s="898"/>
      <c r="Y7" s="898"/>
      <c r="Z7" s="898"/>
      <c r="AA7" s="898"/>
      <c r="AB7" s="898"/>
      <c r="AC7" s="898"/>
      <c r="AD7" s="898"/>
      <c r="AE7" s="898"/>
      <c r="AF7" s="898"/>
      <c r="AG7" s="898"/>
    </row>
    <row r="8" spans="1:33" s="897" customFormat="1" ht="13.5" customHeight="1">
      <c r="A8" s="2132" t="s">
        <v>1009</v>
      </c>
      <c r="B8" s="2133" t="s">
        <v>1162</v>
      </c>
      <c r="C8" s="2134"/>
      <c r="D8" s="2134"/>
      <c r="E8" s="2134"/>
      <c r="F8" s="2135"/>
      <c r="G8" s="2135"/>
      <c r="H8" s="2135"/>
      <c r="I8" s="2135"/>
      <c r="J8" s="2135"/>
      <c r="K8" s="2193"/>
      <c r="L8" s="898"/>
      <c r="M8" s="898"/>
      <c r="N8" s="898"/>
      <c r="O8" s="898"/>
      <c r="P8" s="898"/>
      <c r="Q8" s="898"/>
      <c r="R8" s="898"/>
      <c r="S8" s="898"/>
      <c r="T8" s="898"/>
      <c r="U8" s="898"/>
      <c r="V8" s="898"/>
      <c r="W8" s="898"/>
      <c r="X8" s="898"/>
      <c r="Y8" s="898"/>
      <c r="Z8" s="898"/>
      <c r="AA8" s="898"/>
      <c r="AB8" s="898"/>
      <c r="AC8" s="898"/>
      <c r="AD8" s="898"/>
      <c r="AE8" s="898"/>
      <c r="AF8" s="898"/>
      <c r="AG8" s="898"/>
    </row>
    <row r="9" spans="1:33" s="2108" customFormat="1" ht="16.5" customHeight="1">
      <c r="A9" s="2123" t="s">
        <v>1163</v>
      </c>
      <c r="B9" s="2124"/>
      <c r="C9" s="2124"/>
      <c r="D9" s="2124"/>
      <c r="E9" s="2124"/>
      <c r="F9" s="2124"/>
      <c r="G9" s="2124"/>
      <c r="H9" s="2124"/>
      <c r="I9" s="2124"/>
      <c r="J9" s="2124"/>
      <c r="K9" s="2189"/>
    </row>
    <row r="10" spans="1:33" s="2110" customFormat="1" ht="13.5" customHeight="1">
      <c r="A10" s="2126" t="s">
        <v>1159</v>
      </c>
      <c r="B10" s="2136" t="s">
        <v>1160</v>
      </c>
      <c r="C10" s="2137" t="s">
        <v>1164</v>
      </c>
      <c r="D10" s="2138" t="s">
        <v>1165</v>
      </c>
      <c r="E10" s="2138" t="s">
        <v>1166</v>
      </c>
      <c r="F10" s="2138" t="s">
        <v>1167</v>
      </c>
      <c r="G10" s="2136"/>
      <c r="H10" s="2139"/>
      <c r="I10" s="2139"/>
      <c r="J10" s="2139"/>
      <c r="K10" s="2194"/>
    </row>
    <row r="11" spans="1:33" s="2111" customFormat="1" ht="13.5" customHeight="1">
      <c r="A11" s="2140" t="s">
        <v>1066</v>
      </c>
      <c r="B11" s="2141" t="s">
        <v>1168</v>
      </c>
      <c r="C11" s="2142">
        <f ca="1">IF(C1="",'数据-取费表'!P16,INDIRECT("'数据-取费表'!p"&amp;$K$1)+INDIRECT("'数据-取费表'!ar"&amp;$K$1))</f>
        <v>0</v>
      </c>
      <c r="D11" s="2143"/>
      <c r="E11" s="899"/>
      <c r="F11" s="2144">
        <f ca="1">1-IF('数据-取费表'!B24=0,1,IF(C1="",'数据-取费表'!N16,INDIRECT("'数据-取费表'!n"&amp;$K$1)))</f>
        <v>0</v>
      </c>
      <c r="G11" s="2136"/>
      <c r="H11" s="2139"/>
      <c r="I11" s="2139"/>
      <c r="J11" s="2139"/>
      <c r="K11" s="2194"/>
    </row>
    <row r="12" spans="1:33" s="2111" customFormat="1" ht="13.5" customHeight="1">
      <c r="A12" s="2140" t="s">
        <v>1070</v>
      </c>
      <c r="B12" s="2141" t="s">
        <v>1169</v>
      </c>
      <c r="C12" s="950">
        <f ca="1">ROUND(C11*F12,0)</f>
        <v>0</v>
      </c>
      <c r="D12" s="2143"/>
      <c r="E12" s="899"/>
      <c r="F12" s="2144">
        <f>'数据-取费表'!B33</f>
        <v>0.05</v>
      </c>
      <c r="G12" s="2136" t="s">
        <v>1170</v>
      </c>
      <c r="H12" s="2139"/>
      <c r="I12" s="2139"/>
      <c r="J12" s="2139"/>
      <c r="K12" s="2194"/>
    </row>
    <row r="13" spans="1:33" s="2111" customFormat="1" ht="13.5" customHeight="1">
      <c r="A13" s="2140" t="s">
        <v>1171</v>
      </c>
      <c r="B13" s="2141" t="s">
        <v>1172</v>
      </c>
      <c r="C13" s="950">
        <f ca="1">ROUND(IF(C1="",SUMIF('数据-取费表'!C:C,"住宅",'数据-取费表'!P:P)*F13,IF(INDIRECT("'数据-取费表'!c"&amp;$K$1)="住宅",INDIRECT("'数据-取费表'!P"&amp;$K$1)*F13,0)),0)</f>
        <v>0</v>
      </c>
      <c r="D13" s="2145"/>
      <c r="E13" s="899"/>
      <c r="F13" s="2144">
        <f>'数据-取费表'!B34</f>
        <v>0</v>
      </c>
      <c r="G13" s="2136" t="s">
        <v>1173</v>
      </c>
      <c r="H13" s="2139"/>
      <c r="I13" s="2139"/>
      <c r="J13" s="2139"/>
      <c r="K13" s="2194"/>
    </row>
    <row r="14" spans="1:33" s="2112" customFormat="1" ht="13.5" customHeight="1">
      <c r="A14" s="2140" t="s">
        <v>1174</v>
      </c>
      <c r="B14" s="2141" t="s">
        <v>1175</v>
      </c>
      <c r="C14" s="950">
        <f ca="1">ROUND(D14*E14*F11/10000,0)</f>
        <v>0</v>
      </c>
      <c r="D14" s="2145">
        <f ca="1">IF(C1="",'数据-汇总表'!E3,INDIRECT("'数据-取费表'!K"&amp;$K$1)+INDIRECT("'数据-取费表'!S"&amp;$K$1))</f>
        <v>27207.47</v>
      </c>
      <c r="E14" s="950">
        <f>'数据-取费表'!B35</f>
        <v>200</v>
      </c>
      <c r="F14" s="2146"/>
      <c r="G14" s="2136" t="s">
        <v>1176</v>
      </c>
      <c r="H14" s="2139"/>
      <c r="I14" s="2139"/>
      <c r="J14" s="2139"/>
      <c r="K14" s="2194"/>
      <c r="L14" s="2111"/>
      <c r="M14" s="2111"/>
      <c r="N14" s="2111"/>
      <c r="O14" s="2111"/>
      <c r="P14" s="2111"/>
      <c r="Q14" s="2111"/>
      <c r="R14" s="2111"/>
      <c r="S14" s="2111"/>
      <c r="T14" s="2111"/>
      <c r="U14" s="2111"/>
      <c r="V14" s="2111"/>
      <c r="W14" s="2111"/>
      <c r="X14" s="2111"/>
      <c r="Y14" s="2111"/>
      <c r="Z14" s="2111"/>
      <c r="AA14" s="2111"/>
      <c r="AB14" s="2111"/>
      <c r="AC14" s="2111"/>
      <c r="AD14" s="2111"/>
      <c r="AE14" s="2111"/>
      <c r="AF14" s="2111"/>
      <c r="AG14" s="2111"/>
    </row>
    <row r="15" spans="1:33" s="2112" customFormat="1" ht="13.5" customHeight="1">
      <c r="A15" s="2140" t="s">
        <v>1177</v>
      </c>
      <c r="B15" s="2141" t="s">
        <v>1178</v>
      </c>
      <c r="C15" s="2147">
        <f ca="1">ROUND(C11*F15,0)</f>
        <v>0</v>
      </c>
      <c r="D15" s="2148"/>
      <c r="E15" s="2147"/>
      <c r="F15" s="2144">
        <f>'数据-取费表'!B36</f>
        <v>0.02</v>
      </c>
      <c r="G15" s="1900" t="s">
        <v>1179</v>
      </c>
      <c r="H15" s="2011"/>
      <c r="I15" s="2011"/>
      <c r="J15" s="2011"/>
      <c r="K15" s="2012"/>
      <c r="L15" s="2111"/>
      <c r="M15" s="2111"/>
      <c r="N15" s="2111"/>
      <c r="O15" s="2111"/>
      <c r="P15" s="2111"/>
      <c r="Q15" s="2111"/>
      <c r="R15" s="2111"/>
      <c r="S15" s="2111"/>
      <c r="T15" s="2111"/>
      <c r="U15" s="2111"/>
      <c r="V15" s="2111"/>
      <c r="W15" s="2111"/>
      <c r="X15" s="2111"/>
      <c r="Y15" s="2111"/>
      <c r="Z15" s="2111"/>
      <c r="AA15" s="2111"/>
      <c r="AB15" s="2111"/>
      <c r="AC15" s="2111"/>
      <c r="AD15" s="2111"/>
      <c r="AE15" s="2111"/>
      <c r="AF15" s="2111"/>
      <c r="AG15" s="2111"/>
    </row>
    <row r="16" spans="1:33" s="2112" customFormat="1" ht="13.5" customHeight="1">
      <c r="A16" s="2140" t="s">
        <v>983</v>
      </c>
      <c r="B16" s="2141" t="s">
        <v>1180</v>
      </c>
      <c r="C16" s="2147">
        <f ca="1">SUM(C11:C15)</f>
        <v>0</v>
      </c>
      <c r="D16" s="2148"/>
      <c r="E16" s="2147"/>
      <c r="F16" s="2144"/>
      <c r="G16" s="1900"/>
      <c r="H16" s="2149"/>
      <c r="I16" s="2011"/>
      <c r="J16" s="2011"/>
      <c r="K16" s="2012"/>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row>
    <row r="17" spans="1:33" s="2112" customFormat="1" ht="13.5" customHeight="1">
      <c r="A17" s="2140" t="s">
        <v>987</v>
      </c>
      <c r="B17" s="2141" t="s">
        <v>1181</v>
      </c>
      <c r="C17" s="950">
        <f ca="1">ROUND(D17*E17/10000,0)</f>
        <v>0</v>
      </c>
      <c r="D17" s="2145">
        <f ca="1">D14</f>
        <v>27207.47</v>
      </c>
      <c r="E17" s="950">
        <f>'数据-取费表'!B32</f>
        <v>0</v>
      </c>
      <c r="F17" s="2148"/>
      <c r="G17" s="1900" t="s">
        <v>1182</v>
      </c>
      <c r="H17" s="2149"/>
      <c r="I17" s="2011"/>
      <c r="J17" s="2011"/>
      <c r="K17" s="2012"/>
      <c r="L17" s="2111"/>
      <c r="M17" s="2111"/>
      <c r="N17" s="2111"/>
      <c r="O17" s="2111"/>
      <c r="P17" s="2111"/>
      <c r="Q17" s="2111"/>
      <c r="R17" s="2111"/>
      <c r="S17" s="2111"/>
      <c r="T17" s="2111"/>
      <c r="U17" s="2111"/>
      <c r="V17" s="2111"/>
      <c r="W17" s="2111"/>
      <c r="X17" s="2111"/>
      <c r="Y17" s="2111"/>
      <c r="Z17" s="2111"/>
      <c r="AA17" s="2111"/>
      <c r="AB17" s="2111"/>
      <c r="AC17" s="2111"/>
      <c r="AD17" s="2111"/>
      <c r="AE17" s="2111"/>
      <c r="AF17" s="2111"/>
      <c r="AG17" s="2111"/>
    </row>
    <row r="18" spans="1:33" s="2111" customFormat="1" ht="13.5" customHeight="1">
      <c r="A18" s="2140" t="s">
        <v>1183</v>
      </c>
      <c r="B18" s="2141" t="s">
        <v>1184</v>
      </c>
      <c r="C18" s="950">
        <f ca="1">C19+C20-IF(C1="",'数据-取费表'!B29,IF(G18="已全部缴纳",C19+C20,H18))</f>
        <v>0</v>
      </c>
      <c r="D18" s="2145"/>
      <c r="E18" s="950"/>
      <c r="F18" s="2146"/>
      <c r="G18" s="2150"/>
      <c r="H18" s="2151"/>
      <c r="I18" s="2195" t="s">
        <v>1185</v>
      </c>
      <c r="J18" s="2011"/>
      <c r="K18" s="2012"/>
    </row>
    <row r="19" spans="1:33" s="2111" customFormat="1" ht="13.5" customHeight="1">
      <c r="A19" s="2140" t="s">
        <v>1066</v>
      </c>
      <c r="B19" s="2141" t="s">
        <v>493</v>
      </c>
      <c r="C19" s="950">
        <f ca="1">ROUND(D19*E19/10000,0)</f>
        <v>0</v>
      </c>
      <c r="D19" s="2145">
        <f ca="1">IF(C1="",'数据-汇总表'!E5,IF(INDIRECT("'数据-取费表'!c"&amp;$K$1)="住宅",INDIRECT("'数据-取费表'!k"&amp;$K$1),0))</f>
        <v>0</v>
      </c>
      <c r="E19" s="950">
        <f>'数据-取费表'!B27</f>
        <v>160</v>
      </c>
      <c r="F19" s="2146"/>
      <c r="G19" s="2010"/>
      <c r="H19" s="2152"/>
      <c r="I19" s="2153"/>
      <c r="J19" s="2153"/>
      <c r="K19" s="2196"/>
    </row>
    <row r="20" spans="1:33" s="2111" customFormat="1" ht="13.5" customHeight="1">
      <c r="A20" s="2140" t="s">
        <v>1070</v>
      </c>
      <c r="B20" s="2141" t="s">
        <v>1186</v>
      </c>
      <c r="C20" s="950">
        <f ca="1">ROUND(D20*E20/10000,0)</f>
        <v>544</v>
      </c>
      <c r="D20" s="2145">
        <f ca="1">IF(C1="",'数据-汇总表'!E6,IF(INDIRECT("'数据-取费表'!c"&amp;$K$1)="住宅",INDIRECT("'数据-取费表'!s"&amp;$K$1),INDIRECT("'数据-取费表'!k"&amp;$K$1)+INDIRECT("'数据-取费表'!s"&amp;$K$1)))</f>
        <v>27207.47</v>
      </c>
      <c r="E20" s="950">
        <f>'数据-取费表'!B28</f>
        <v>200</v>
      </c>
      <c r="F20" s="2146"/>
      <c r="G20" s="2010"/>
      <c r="H20" s="2153"/>
      <c r="I20" s="2153"/>
      <c r="J20" s="2153"/>
      <c r="K20" s="2196"/>
    </row>
    <row r="21" spans="1:33" s="2111" customFormat="1" ht="13.5" customHeight="1">
      <c r="A21" s="2129" t="s">
        <v>960</v>
      </c>
      <c r="B21" s="2154" t="s">
        <v>1187</v>
      </c>
      <c r="C21" s="2155">
        <f ca="1">C16+C17+C18</f>
        <v>0</v>
      </c>
      <c r="D21" s="2156"/>
      <c r="E21" s="2157"/>
      <c r="F21" s="2157"/>
      <c r="G21" s="1900" t="s">
        <v>1188</v>
      </c>
      <c r="H21" s="2011"/>
      <c r="I21" s="2011"/>
      <c r="J21" s="2011"/>
      <c r="K21" s="2012"/>
    </row>
    <row r="22" spans="1:33" s="2111" customFormat="1" ht="13.5" customHeight="1">
      <c r="A22" s="2129" t="s">
        <v>964</v>
      </c>
      <c r="B22" s="2154" t="s">
        <v>1189</v>
      </c>
      <c r="C22" s="2155">
        <f ca="1">ROUND(C21*F22,0)</f>
        <v>0</v>
      </c>
      <c r="D22" s="2157"/>
      <c r="E22" s="2157"/>
      <c r="F22" s="2158">
        <f>'数据-取费表'!B37</f>
        <v>0.02</v>
      </c>
      <c r="G22" s="2136" t="s">
        <v>1190</v>
      </c>
      <c r="H22" s="2139"/>
      <c r="I22" s="2139"/>
      <c r="J22" s="2139"/>
      <c r="K22" s="2194"/>
    </row>
    <row r="23" spans="1:33" s="2111" customFormat="1" ht="13.5" customHeight="1">
      <c r="A23" s="2129" t="s">
        <v>1009</v>
      </c>
      <c r="B23" s="2154" t="s">
        <v>1191</v>
      </c>
      <c r="C23" s="2155">
        <f ca="1">ROUND(C4*F23*F11,0)</f>
        <v>0</v>
      </c>
      <c r="D23" s="2157"/>
      <c r="E23" s="2157"/>
      <c r="F23" s="2158">
        <f>'数据-取费表'!B38</f>
        <v>0.02</v>
      </c>
      <c r="G23" s="2136" t="s">
        <v>1192</v>
      </c>
      <c r="H23" s="2139"/>
      <c r="I23" s="2139"/>
      <c r="J23" s="2139"/>
      <c r="K23" s="2194"/>
    </row>
    <row r="24" spans="1:33" s="2111" customFormat="1" ht="13.5" customHeight="1">
      <c r="A24" s="2129" t="s">
        <v>1012</v>
      </c>
      <c r="B24" s="2154" t="s">
        <v>1193</v>
      </c>
      <c r="C24" s="2159">
        <f>ROUND(F24/(1+'数据-取费表'!C42),4)</f>
        <v>2.9000000000000001E-2</v>
      </c>
      <c r="D24" s="2157" t="s">
        <v>1194</v>
      </c>
      <c r="E24" s="2157"/>
      <c r="F24" s="2158">
        <f>IF(项目基本情况!B8="出让",0,'数据-取费表'!B48+'数据-取费表'!B49)</f>
        <v>3.0499999999999999E-2</v>
      </c>
      <c r="G24" s="2136" t="s">
        <v>1195</v>
      </c>
      <c r="H24" s="2160"/>
      <c r="I24" s="2160"/>
      <c r="J24" s="2160"/>
      <c r="K24" s="2197"/>
    </row>
    <row r="25" spans="1:33" s="2111" customFormat="1" ht="13.5" customHeight="1">
      <c r="A25" s="2129" t="s">
        <v>1016</v>
      </c>
      <c r="B25" s="2156" t="s">
        <v>1196</v>
      </c>
      <c r="C25" s="2161">
        <f ca="1">C27</f>
        <v>0</v>
      </c>
      <c r="D25" s="2159">
        <f ca="1">C26</f>
        <v>0</v>
      </c>
      <c r="E25" s="2162" t="s">
        <v>1194</v>
      </c>
      <c r="F25" s="2163">
        <f ca="1">'数据-取费表'!B40</f>
        <v>3.1300000000000001E-2</v>
      </c>
      <c r="G25" s="1900" t="str">
        <f>IF('数据-取费表'!B22&lt;=1,"单利计息。","复利计息。")&amp;"后续开发成本、管理费用及销售费用产生的利息。"</f>
        <v>复利计息。后续开发成本、管理费用及销售费用产生的利息。</v>
      </c>
      <c r="H25" s="2160"/>
      <c r="I25" s="2160"/>
      <c r="J25" s="2160"/>
      <c r="K25" s="2197"/>
    </row>
    <row r="26" spans="1:33" s="2113" customFormat="1" ht="13.5" customHeight="1">
      <c r="A26" s="2140" t="s">
        <v>983</v>
      </c>
      <c r="B26" s="2164" t="s">
        <v>1197</v>
      </c>
      <c r="C26" s="2165">
        <f ca="1">ROUND(IF('数据-取费表'!B22&lt;=1,(1+C24)*F25*'数据-取费表'!B24,(1+C24)*(POWER((1+F25),'数据-取费表'!B24)-1)),4)</f>
        <v>0</v>
      </c>
      <c r="D26" s="2166"/>
      <c r="E26" s="2167"/>
      <c r="F26" s="2168"/>
      <c r="G26" s="2169" t="str">
        <f>IF('数据-取费表'!B22&lt;=1,"（(1)+取得税费率/(1+5%)）×年利率×建设期","（(1)+取得税费率）/(1+5%)×((1+年利率)^建设期-1)")</f>
        <v>（(1)+取得税费率）/(1+5%)×((1+年利率)^建设期-1)</v>
      </c>
      <c r="H26" s="2011"/>
      <c r="I26" s="2011"/>
      <c r="J26" s="2011"/>
      <c r="K26" s="2012"/>
    </row>
    <row r="27" spans="1:33" s="2113" customFormat="1" ht="13.5" customHeight="1">
      <c r="A27" s="2140" t="s">
        <v>987</v>
      </c>
      <c r="B27" s="2164" t="s">
        <v>1198</v>
      </c>
      <c r="C27" s="2170">
        <f ca="1">ROUND(IF('数据-取费表'!B22&lt;=1,(C21+C22+C23)*F25*'数据-取费表'!B24/2,(C21+C22+C23)*(POWER((1+F25),'数据-取费表'!B24/2)-1)),0)</f>
        <v>0</v>
      </c>
      <c r="D27" s="2166"/>
      <c r="E27" s="2167"/>
      <c r="F27" s="2168"/>
      <c r="G27" s="2169" t="str">
        <f>IF('数据-取费表'!B22&lt;=1,"（1）-（3）项×年利率×建设期÷2","（1）-（3）项×((1+年利率)^(建设期÷2)-1)")</f>
        <v>（1）-（3）项×((1+年利率)^(建设期÷2)-1)</v>
      </c>
      <c r="H27" s="2011"/>
      <c r="I27" s="2011"/>
      <c r="J27" s="2011"/>
      <c r="K27" s="2012"/>
    </row>
    <row r="28" spans="1:33" s="2114" customFormat="1" ht="13.5" customHeight="1">
      <c r="A28" s="2129" t="s">
        <v>1017</v>
      </c>
      <c r="B28" s="2171" t="s">
        <v>1199</v>
      </c>
      <c r="C28" s="2172">
        <f ca="1">C30</f>
        <v>0</v>
      </c>
      <c r="D28" s="2159">
        <f ca="1">C29</f>
        <v>0</v>
      </c>
      <c r="E28" s="2162" t="s">
        <v>1194</v>
      </c>
      <c r="F28" s="1242">
        <f ca="1">IF(C1="",'数据-取费表'!Q16,INDIRECT("'数据-取费表'!q"&amp;$K$1))</f>
        <v>0.15</v>
      </c>
      <c r="G28" s="2173"/>
      <c r="H28" s="2160"/>
      <c r="I28" s="2160"/>
      <c r="J28" s="2160"/>
      <c r="K28" s="2197"/>
    </row>
    <row r="29" spans="1:33" s="2115" customFormat="1" ht="13.5" customHeight="1">
      <c r="A29" s="2140" t="s">
        <v>983</v>
      </c>
      <c r="B29" s="2174" t="s">
        <v>1200</v>
      </c>
      <c r="C29" s="2166">
        <f ca="1">ROUND((1+C24)*F28*'数据-取费表'!B24/'数据-取费表'!B20,4)</f>
        <v>0</v>
      </c>
      <c r="D29" s="2166"/>
      <c r="E29" s="2167"/>
      <c r="F29" s="2175"/>
      <c r="G29" s="1900" t="s">
        <v>1201</v>
      </c>
      <c r="H29" s="2011"/>
      <c r="I29" s="2011"/>
      <c r="J29" s="2011"/>
      <c r="K29" s="2012"/>
    </row>
    <row r="30" spans="1:33" s="2115" customFormat="1" ht="13.5" customHeight="1">
      <c r="A30" s="2140" t="s">
        <v>987</v>
      </c>
      <c r="B30" s="2174" t="s">
        <v>1202</v>
      </c>
      <c r="C30" s="2176">
        <f ca="1">ROUND((C21+C22+C23)*F28,0)</f>
        <v>0</v>
      </c>
      <c r="D30" s="2166"/>
      <c r="E30" s="2167"/>
      <c r="F30" s="2175"/>
      <c r="G30" s="1900"/>
      <c r="H30" s="2011"/>
      <c r="I30" s="2011"/>
      <c r="J30" s="2011"/>
      <c r="K30" s="2012"/>
    </row>
    <row r="31" spans="1:33" s="2111" customFormat="1" ht="13.5" customHeight="1">
      <c r="A31" s="2177" t="s">
        <v>1203</v>
      </c>
      <c r="B31" s="2178" t="s">
        <v>1204</v>
      </c>
      <c r="C31" s="2179">
        <f>ROUND(C4*F31/(1+'数据-取费表'!C42),0)</f>
        <v>0</v>
      </c>
      <c r="D31" s="2180"/>
      <c r="E31" s="2181"/>
      <c r="F31" s="2182">
        <f>'数据-取费表'!B41</f>
        <v>5.6000000000000001E-2</v>
      </c>
      <c r="G31" s="2183" t="s">
        <v>1205</v>
      </c>
      <c r="H31" s="2184"/>
      <c r="I31" s="2184"/>
      <c r="J31" s="2184"/>
      <c r="K31" s="2198"/>
    </row>
    <row r="32" spans="1:33" s="2110" customFormat="1" ht="13.5" customHeight="1">
      <c r="A32" s="1244" t="s">
        <v>1206</v>
      </c>
      <c r="B32" s="2185"/>
      <c r="C32" s="2186">
        <f ca="1">ROUND((C4-C21-C22-C23-C25-C28-C31)/(1+C24+D25+D28),0)</f>
        <v>0</v>
      </c>
      <c r="D32" s="2185"/>
      <c r="E32" s="2185"/>
      <c r="F32" s="2185"/>
      <c r="G32" s="2187" t="s">
        <v>1207</v>
      </c>
      <c r="H32" s="2185"/>
      <c r="I32" s="2185"/>
      <c r="J32" s="2185"/>
      <c r="K32" s="2199"/>
    </row>
    <row r="34" ht="12.75" customHeight="1"/>
  </sheetData>
  <sheetProtection password="CEE9" sheet="1" objects="1" scenarios="1" formatCells="0" formatColumns="0" formatRows="0"/>
  <phoneticPr fontId="226" type="noConversion"/>
  <dataValidations count="2">
    <dataValidation type="list" allowBlank="1" showInputMessage="1" showErrorMessage="1" sqref="C1 C5:K5"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13" zoomScale="70" zoomScaleNormal="70" workbookViewId="0">
      <selection activeCell="L39" sqref="L39"/>
    </sheetView>
  </sheetViews>
  <sheetFormatPr defaultColWidth="9" defaultRowHeight="12.75"/>
  <cols>
    <col min="1" max="1" width="9" style="335" customWidth="1"/>
    <col min="2" max="2" width="20.625" style="892" customWidth="1"/>
    <col min="3" max="3" width="11.875" style="892" customWidth="1"/>
    <col min="4" max="4" width="40.5" style="335" customWidth="1"/>
    <col min="5" max="5" width="15.75" style="335" customWidth="1"/>
    <col min="6" max="6" width="10.625" style="335" customWidth="1"/>
    <col min="7" max="7" width="4.875" style="335" customWidth="1"/>
    <col min="8" max="8" width="8.5" style="335" customWidth="1"/>
    <col min="9" max="9" width="21.25" style="335" customWidth="1"/>
    <col min="10" max="10" width="12.25" style="335" customWidth="1"/>
    <col min="11" max="11" width="45.125" style="1829" customWidth="1"/>
    <col min="12" max="12" width="16.375" style="335" customWidth="1"/>
    <col min="13" max="13" width="13" style="335" customWidth="1"/>
    <col min="14" max="14" width="13.75" style="718" customWidth="1"/>
    <col min="15" max="15" width="5.125" style="718" customWidth="1"/>
    <col min="16" max="16" width="25.75" style="718" customWidth="1"/>
    <col min="17" max="17" width="13.75" style="718" customWidth="1"/>
    <col min="18" max="18" width="20.5" style="718" customWidth="1"/>
    <col min="19" max="19" width="13.25" style="718" customWidth="1"/>
    <col min="20" max="37" width="9" style="718"/>
    <col min="38" max="16384" width="9" style="335"/>
  </cols>
  <sheetData>
    <row r="1" spans="1:37" s="1827" customFormat="1" ht="21">
      <c r="A1" s="1830" t="s">
        <v>1208</v>
      </c>
      <c r="B1" s="1233"/>
      <c r="C1" s="1831" t="s">
        <v>229</v>
      </c>
      <c r="D1" s="1832" t="s">
        <v>124</v>
      </c>
      <c r="E1" s="1833" t="s">
        <v>1209</v>
      </c>
      <c r="F1" s="1834">
        <f ca="1">J53</f>
        <v>36.53</v>
      </c>
      <c r="G1" s="1835">
        <f>MATCH(C1,'数据-取费表'!A6:A16,0)+5</f>
        <v>6</v>
      </c>
      <c r="H1" s="1836"/>
      <c r="I1" s="1995"/>
      <c r="J1" s="1995"/>
      <c r="K1" s="1996"/>
      <c r="L1" s="1995"/>
      <c r="M1" s="1995"/>
      <c r="N1" s="1997"/>
      <c r="O1" s="1997"/>
      <c r="P1" s="1997"/>
      <c r="Q1" s="1997"/>
      <c r="R1" s="1997"/>
      <c r="S1" s="1997"/>
      <c r="T1" s="1997"/>
      <c r="U1" s="1997"/>
      <c r="V1" s="1997"/>
      <c r="W1" s="1997"/>
      <c r="X1" s="1997"/>
      <c r="Y1" s="1997"/>
      <c r="Z1" s="1997"/>
      <c r="AA1" s="1997"/>
      <c r="AB1" s="1997"/>
      <c r="AC1" s="1997"/>
      <c r="AD1" s="1997"/>
      <c r="AE1" s="1997"/>
      <c r="AF1" s="1997"/>
      <c r="AG1" s="1997"/>
      <c r="AH1" s="1997"/>
      <c r="AI1" s="1997"/>
      <c r="AJ1" s="1997"/>
      <c r="AK1" s="1997"/>
    </row>
    <row r="2" spans="1:37" ht="18" customHeight="1">
      <c r="A2" s="1668" t="s">
        <v>1210</v>
      </c>
      <c r="B2" s="2100">
        <f ca="1">C40+J29+L46</f>
        <v>35739</v>
      </c>
      <c r="C2" s="1838" t="s">
        <v>1211</v>
      </c>
      <c r="D2" s="1838"/>
      <c r="E2" s="1840"/>
      <c r="F2" s="1841"/>
      <c r="G2" s="1842"/>
      <c r="H2" s="1843"/>
      <c r="I2" s="1843"/>
      <c r="J2" s="1843"/>
      <c r="K2" s="1998"/>
      <c r="L2" s="1843"/>
      <c r="M2" s="1843"/>
    </row>
    <row r="3" spans="1:37" ht="18" customHeight="1">
      <c r="A3" s="1844" t="s">
        <v>1212</v>
      </c>
      <c r="B3" s="1845">
        <f ca="1">IF(ISERROR(B2*10000/F43),0,ROUND(B2*10000/F43,0))</f>
        <v>13136</v>
      </c>
      <c r="C3" s="1838" t="s">
        <v>1213</v>
      </c>
      <c r="D3" s="1838"/>
      <c r="E3" s="1840"/>
      <c r="F3" s="1841"/>
      <c r="G3" s="1842"/>
      <c r="H3" s="1846" t="s">
        <v>1214</v>
      </c>
      <c r="I3" s="1999"/>
      <c r="J3" s="1999"/>
      <c r="K3" s="2000"/>
      <c r="L3" s="1999"/>
      <c r="M3" s="1999"/>
    </row>
    <row r="4" spans="1:37" ht="18" customHeight="1">
      <c r="A4" s="1847" t="s">
        <v>1215</v>
      </c>
      <c r="B4" s="1848" t="s">
        <v>1216</v>
      </c>
      <c r="C4" s="1848" t="s">
        <v>1217</v>
      </c>
      <c r="D4" s="1848" t="s">
        <v>1218</v>
      </c>
      <c r="E4" s="1849" t="s">
        <v>1219</v>
      </c>
      <c r="F4" s="1850"/>
      <c r="G4" s="718"/>
      <c r="H4" s="1847" t="s">
        <v>1215</v>
      </c>
      <c r="I4" s="1848" t="s">
        <v>1216</v>
      </c>
      <c r="J4" s="1848" t="s">
        <v>1217</v>
      </c>
      <c r="K4" s="1848" t="s">
        <v>1218</v>
      </c>
      <c r="L4" s="1849" t="s">
        <v>1219</v>
      </c>
      <c r="M4" s="1850"/>
    </row>
    <row r="5" spans="1:37" ht="18" customHeight="1">
      <c r="A5" s="1851">
        <v>1</v>
      </c>
      <c r="B5" s="1852" t="s">
        <v>1220</v>
      </c>
      <c r="C5" s="1853">
        <f ca="1">C6+C10+C12</f>
        <v>2327</v>
      </c>
      <c r="D5" s="1854" t="s">
        <v>1221</v>
      </c>
      <c r="E5" s="1855"/>
      <c r="F5" s="1856"/>
      <c r="G5" s="718"/>
      <c r="H5" s="1851">
        <v>1</v>
      </c>
      <c r="I5" s="1852" t="s">
        <v>1220</v>
      </c>
      <c r="J5" s="1853">
        <f ca="1">J6+J10+J12</f>
        <v>0</v>
      </c>
      <c r="K5" s="1854" t="s">
        <v>1221</v>
      </c>
      <c r="L5" s="1855"/>
      <c r="M5" s="1856"/>
    </row>
    <row r="6" spans="1:37" ht="18" customHeight="1">
      <c r="A6" s="1857" t="s">
        <v>960</v>
      </c>
      <c r="B6" s="3425" t="s">
        <v>1222</v>
      </c>
      <c r="C6" s="1858">
        <f ca="1">ROUND(F6*F8*F7*(1-F9)/10000,0)</f>
        <v>2324</v>
      </c>
      <c r="D6" s="1859" t="s">
        <v>1223</v>
      </c>
      <c r="E6" s="1860" t="s">
        <v>1224</v>
      </c>
      <c r="F6" s="1861">
        <f ca="1">INDIRECT("'数据-取费表'!u"&amp;$G$1)</f>
        <v>2.6</v>
      </c>
      <c r="G6" s="718"/>
      <c r="H6" s="1857" t="s">
        <v>960</v>
      </c>
      <c r="I6" s="3425" t="s">
        <v>1222</v>
      </c>
      <c r="J6" s="1931">
        <f ca="1">ROUND(M6*M8*M7*(1-M9)/10000,0)</f>
        <v>0</v>
      </c>
      <c r="K6" s="1859" t="s">
        <v>1225</v>
      </c>
      <c r="L6" s="1860" t="s">
        <v>1224</v>
      </c>
      <c r="M6" s="1861">
        <f ca="1">INDIRECT("'数据-取费表'!z"&amp;$G$1)</f>
        <v>0</v>
      </c>
    </row>
    <row r="7" spans="1:37" ht="18" customHeight="1">
      <c r="A7" s="1862"/>
      <c r="B7" s="3426"/>
      <c r="C7" s="1863"/>
      <c r="D7" s="1864"/>
      <c r="E7" s="1865" t="s">
        <v>1226</v>
      </c>
      <c r="F7" s="1861">
        <f ca="1">IF(INDIRECT("'数据-取费表'!ah"&amp;$G$1)="",INDIRECT("'数据-取费表'!k"&amp;$G$1),INDIRECT("'数据-取费表'!ah"&amp;$G$1))</f>
        <v>27207.47</v>
      </c>
      <c r="G7" s="718"/>
      <c r="H7" s="1866"/>
      <c r="I7" s="3426"/>
      <c r="J7" s="1867"/>
      <c r="K7" s="1864"/>
      <c r="L7" s="1860" t="s">
        <v>1226</v>
      </c>
      <c r="M7" s="1861">
        <f ca="1">F7</f>
        <v>27207.47</v>
      </c>
    </row>
    <row r="8" spans="1:37" ht="18" customHeight="1">
      <c r="A8" s="1866"/>
      <c r="B8" s="3426"/>
      <c r="C8" s="1867"/>
      <c r="D8" s="1864"/>
      <c r="E8" s="1860" t="s">
        <v>1227</v>
      </c>
      <c r="F8" s="1861">
        <f ca="1">INDIRECT("'数据-取费表'!ai"&amp;$G$1)</f>
        <v>365</v>
      </c>
      <c r="G8" s="718"/>
      <c r="H8" s="1866"/>
      <c r="I8" s="3426"/>
      <c r="J8" s="1867"/>
      <c r="K8" s="1864"/>
      <c r="L8" s="1860" t="s">
        <v>1227</v>
      </c>
      <c r="M8" s="1861">
        <f ca="1">INDIRECT("'数据-取费表'!ai"&amp;$G$1)</f>
        <v>365</v>
      </c>
    </row>
    <row r="9" spans="1:37" ht="18" customHeight="1">
      <c r="A9" s="1866"/>
      <c r="B9" s="3427"/>
      <c r="C9" s="1867"/>
      <c r="D9" s="1864"/>
      <c r="E9" s="1860" t="s">
        <v>1228</v>
      </c>
      <c r="F9" s="1868">
        <f ca="1">INDIRECT("'数据-取费表'!w"&amp;$G$1)</f>
        <v>0.1</v>
      </c>
      <c r="G9" s="718"/>
      <c r="H9" s="1866"/>
      <c r="I9" s="3427"/>
      <c r="J9" s="1867"/>
      <c r="K9" s="1864"/>
      <c r="L9" s="1871" t="s">
        <v>1228</v>
      </c>
      <c r="M9" s="1876">
        <f ca="1">INDIRECT("'数据-取费表'!ab"&amp;$G$1)</f>
        <v>0</v>
      </c>
    </row>
    <row r="10" spans="1:37" ht="18" customHeight="1">
      <c r="A10" s="1857" t="s">
        <v>964</v>
      </c>
      <c r="B10" s="1869" t="s">
        <v>1229</v>
      </c>
      <c r="C10" s="949">
        <f ca="1">ROUND(IF(F10="押一",C6/12*F11,IF(F10="押二",C6/12*2*F11,IF(F10="押三",C6/12*3*F11,C11*F11))),0)</f>
        <v>3</v>
      </c>
      <c r="D10" s="1870" t="s">
        <v>1230</v>
      </c>
      <c r="E10" s="1871" t="s">
        <v>1231</v>
      </c>
      <c r="F10" s="1872" t="s">
        <v>1232</v>
      </c>
      <c r="G10" s="718"/>
      <c r="H10" s="1857" t="s">
        <v>964</v>
      </c>
      <c r="I10" s="1869" t="s">
        <v>1229</v>
      </c>
      <c r="J10" s="1931">
        <f ca="1">ROUND(IF(M10="押一",J6/12*M11,IF(M10="押二",J6/12*2*M11,IF(M10="押三",J6/12*3*M11,J11*M11))),0)</f>
        <v>0</v>
      </c>
      <c r="K10" s="1870" t="s">
        <v>1230</v>
      </c>
      <c r="L10" s="1871" t="s">
        <v>1231</v>
      </c>
      <c r="M10" s="1872"/>
    </row>
    <row r="11" spans="1:37" ht="18" customHeight="1">
      <c r="A11" s="1873"/>
      <c r="B11" s="1874" t="s">
        <v>1233</v>
      </c>
      <c r="C11" s="1875"/>
      <c r="D11" s="2101"/>
      <c r="E11" s="1871" t="s">
        <v>1234</v>
      </c>
      <c r="F11" s="1876">
        <f ca="1">'数据-取费表'!B39</f>
        <v>1.4999999999999999E-2</v>
      </c>
      <c r="G11" s="718"/>
      <c r="H11" s="1877"/>
      <c r="I11" s="1874" t="s">
        <v>1233</v>
      </c>
      <c r="J11" s="1875"/>
      <c r="K11" s="2003"/>
      <c r="L11" s="1871" t="s">
        <v>1234</v>
      </c>
      <c r="M11" s="2004">
        <f ca="1">'数据-取费表'!B39</f>
        <v>1.4999999999999999E-2</v>
      </c>
    </row>
    <row r="12" spans="1:37" ht="18" customHeight="1">
      <c r="A12" s="1878" t="s">
        <v>1009</v>
      </c>
      <c r="B12" s="1879" t="s">
        <v>1235</v>
      </c>
      <c r="C12" s="1880"/>
      <c r="D12" s="1881"/>
      <c r="E12" s="1882"/>
      <c r="F12" s="1883"/>
      <c r="G12" s="718"/>
      <c r="H12" s="1878" t="s">
        <v>1009</v>
      </c>
      <c r="I12" s="1879" t="s">
        <v>1235</v>
      </c>
      <c r="J12" s="1880"/>
      <c r="K12" s="2005"/>
      <c r="L12" s="1882"/>
      <c r="M12" s="2006"/>
    </row>
    <row r="13" spans="1:37" ht="18" customHeight="1">
      <c r="A13" s="1884">
        <v>2</v>
      </c>
      <c r="B13" s="1885" t="s">
        <v>1236</v>
      </c>
      <c r="C13" s="1886">
        <f ca="1">ROUND(C29*F13,0)</f>
        <v>13590</v>
      </c>
      <c r="D13" s="1887" t="s">
        <v>1237</v>
      </c>
      <c r="E13" s="1887" t="s">
        <v>1238</v>
      </c>
      <c r="F13" s="1888">
        <f ca="1">INDIRECT("'数据-取费表'!y"&amp;$G$1)</f>
        <v>0.97</v>
      </c>
      <c r="G13" s="718"/>
      <c r="H13" s="1884">
        <v>2</v>
      </c>
      <c r="I13" s="1885" t="s">
        <v>1236</v>
      </c>
      <c r="J13" s="2007">
        <f ca="1">ROUND(J14*J15,0)</f>
        <v>0</v>
      </c>
      <c r="K13" s="1909" t="s">
        <v>1237</v>
      </c>
      <c r="L13" s="2008"/>
      <c r="M13" s="2009"/>
    </row>
    <row r="14" spans="1:37" ht="18" customHeight="1">
      <c r="A14" s="1889" t="s">
        <v>983</v>
      </c>
      <c r="B14" s="1860" t="s">
        <v>1239</v>
      </c>
      <c r="C14" s="1890">
        <f ca="1">INDIRECT("'数据-取费表'!m"&amp;$G$1)+INDIRECT("'数据-取费表'!t"&amp;$G$1)</f>
        <v>9523</v>
      </c>
      <c r="D14" s="1891" t="s">
        <v>1240</v>
      </c>
      <c r="E14" s="1892"/>
      <c r="F14" s="1893"/>
      <c r="G14" s="718"/>
      <c r="H14" s="1889" t="s">
        <v>960</v>
      </c>
      <c r="I14" s="1860" t="s">
        <v>1241</v>
      </c>
      <c r="J14" s="950">
        <f ca="1">C29</f>
        <v>14010</v>
      </c>
      <c r="K14" s="2010"/>
      <c r="L14" s="2011"/>
      <c r="M14" s="2012"/>
    </row>
    <row r="15" spans="1:37" s="1828" customFormat="1" ht="18" customHeight="1">
      <c r="A15" s="1889" t="s">
        <v>987</v>
      </c>
      <c r="B15" s="1860" t="s">
        <v>1169</v>
      </c>
      <c r="C15" s="950">
        <f ca="1">ROUND(C14*F15,0)</f>
        <v>476</v>
      </c>
      <c r="D15" s="1894" t="s">
        <v>1242</v>
      </c>
      <c r="E15" s="1894" t="s">
        <v>1243</v>
      </c>
      <c r="F15" s="1895">
        <f>'数据-取费表'!B33</f>
        <v>0.05</v>
      </c>
      <c r="G15" s="1896"/>
      <c r="H15" s="1897" t="s">
        <v>964</v>
      </c>
      <c r="I15" s="1882" t="s">
        <v>1238</v>
      </c>
      <c r="J15" s="2006">
        <f ca="1">INDIRECT("'数据-取费表'!ad"&amp;$G$1)</f>
        <v>0</v>
      </c>
      <c r="K15" s="2013"/>
      <c r="L15" s="2014"/>
      <c r="M15" s="2015"/>
      <c r="N15" s="1896"/>
      <c r="O15" s="1896"/>
      <c r="P15" s="1896"/>
      <c r="Q15" s="1896"/>
      <c r="R15" s="1896"/>
      <c r="S15" s="1896"/>
      <c r="T15" s="1896"/>
      <c r="U15" s="1896"/>
      <c r="V15" s="1896"/>
      <c r="W15" s="1896"/>
      <c r="X15" s="1896"/>
      <c r="Y15" s="1896"/>
      <c r="Z15" s="1896"/>
      <c r="AA15" s="1896"/>
      <c r="AB15" s="1896"/>
      <c r="AC15" s="1896"/>
      <c r="AD15" s="1896"/>
      <c r="AE15" s="1896"/>
      <c r="AF15" s="1896"/>
      <c r="AG15" s="1896"/>
      <c r="AH15" s="1896"/>
      <c r="AI15" s="1896"/>
      <c r="AJ15" s="1896"/>
      <c r="AK15" s="1896"/>
    </row>
    <row r="16" spans="1:37" ht="18" customHeight="1">
      <c r="A16" s="1889" t="s">
        <v>990</v>
      </c>
      <c r="B16" s="1860" t="s">
        <v>1172</v>
      </c>
      <c r="C16" s="950">
        <f ca="1">ROUND(INDIRECT("'数据-取费表'!m"&amp;$G$1)*F16,0)</f>
        <v>0</v>
      </c>
      <c r="D16" s="1860" t="s">
        <v>1242</v>
      </c>
      <c r="E16" s="1860" t="s">
        <v>1243</v>
      </c>
      <c r="F16" s="1898">
        <f ca="1">IF(INDIRECT("'数据-取费表'!c"&amp;$G$1)="住宅",'数据-取费表'!B34,0)</f>
        <v>0</v>
      </c>
      <c r="G16" s="718"/>
      <c r="H16" s="1884" t="s">
        <v>1244</v>
      </c>
      <c r="I16" s="1885" t="s">
        <v>1245</v>
      </c>
      <c r="J16" s="1886">
        <f ca="1">ROUND(J17+J22+J23+J24,0)</f>
        <v>155</v>
      </c>
      <c r="K16" s="1909" t="s">
        <v>1246</v>
      </c>
      <c r="L16" s="1910"/>
      <c r="M16" s="1856"/>
    </row>
    <row r="17" spans="1:37" s="1828" customFormat="1" ht="18" customHeight="1">
      <c r="A17" s="1889" t="s">
        <v>1247</v>
      </c>
      <c r="B17" s="1860" t="s">
        <v>1248</v>
      </c>
      <c r="C17" s="950">
        <f ca="1">ROUND(F17*(F43+INDIRECT("'数据-取费表'!S"&amp;$G$1))/10000,0)</f>
        <v>544</v>
      </c>
      <c r="D17" s="1860" t="s">
        <v>1249</v>
      </c>
      <c r="E17" s="1860" t="s">
        <v>1250</v>
      </c>
      <c r="F17" s="1899">
        <f>'数据-取费表'!B35</f>
        <v>200</v>
      </c>
      <c r="G17" s="1896"/>
      <c r="H17" s="1889" t="s">
        <v>960</v>
      </c>
      <c r="I17" s="1860" t="s">
        <v>1251</v>
      </c>
      <c r="J17" s="1912">
        <f ca="1">ROUND(IF(AND(项目基本情况!B11="自然人",项目基本情况!B10="北京市"),J6*M17/(1+'数据-取费表'!C42),J18+J19+J20),2)</f>
        <v>126.87</v>
      </c>
      <c r="K17" s="1891" t="s">
        <v>1252</v>
      </c>
      <c r="L17" s="1913" t="s">
        <v>1253</v>
      </c>
      <c r="M17" s="1914" t="str">
        <f>IF(项目基本情况!B11="企业","",IF('数据-取费表'!B10="住宅",IF(M6*M7*M8/12/(1+'数据-取费表'!F30)&gt;100000,4%,2.5%),IF(M6*M7*M8/12/(1+'数据-取费表'!F30)&gt;100000,12%,7%)))</f>
        <v/>
      </c>
      <c r="N17" s="1896"/>
      <c r="O17" s="1896"/>
      <c r="P17" s="1896"/>
      <c r="Q17" s="1896"/>
      <c r="R17" s="1896"/>
      <c r="S17" s="1896"/>
      <c r="T17" s="1896"/>
      <c r="U17" s="1896"/>
      <c r="V17" s="1896"/>
      <c r="W17" s="1896"/>
      <c r="X17" s="1896"/>
      <c r="Y17" s="1896"/>
      <c r="Z17" s="1896"/>
      <c r="AA17" s="1896"/>
      <c r="AB17" s="1896"/>
      <c r="AC17" s="1896"/>
      <c r="AD17" s="1896"/>
      <c r="AE17" s="1896"/>
      <c r="AF17" s="1896"/>
      <c r="AG17" s="1896"/>
      <c r="AH17" s="1896"/>
      <c r="AI17" s="1896"/>
      <c r="AJ17" s="1896"/>
      <c r="AK17" s="1896"/>
    </row>
    <row r="18" spans="1:37" s="1828" customFormat="1" ht="18" customHeight="1">
      <c r="A18" s="1889" t="s">
        <v>1254</v>
      </c>
      <c r="B18" s="1860" t="s">
        <v>1178</v>
      </c>
      <c r="C18" s="950">
        <f ca="1">ROUND(C14*F18,0)</f>
        <v>190</v>
      </c>
      <c r="D18" s="1860" t="s">
        <v>1242</v>
      </c>
      <c r="E18" s="1860" t="s">
        <v>1243</v>
      </c>
      <c r="F18" s="1898">
        <f>'数据-取费表'!B36</f>
        <v>0.02</v>
      </c>
      <c r="G18" s="1896"/>
      <c r="H18" s="1889" t="s">
        <v>983</v>
      </c>
      <c r="I18" s="1860" t="s">
        <v>1255</v>
      </c>
      <c r="J18" s="950">
        <f ca="1">ROUND(J6*M18/(1+'数据-取费表'!C42),2)</f>
        <v>0</v>
      </c>
      <c r="K18" s="1913" t="s">
        <v>1256</v>
      </c>
      <c r="L18" s="1860" t="s">
        <v>1243</v>
      </c>
      <c r="M18" s="1898">
        <f>'数据-取费表'!B41</f>
        <v>5.6000000000000001E-2</v>
      </c>
      <c r="N18" s="1896"/>
      <c r="O18" s="1896"/>
      <c r="P18" s="1896"/>
      <c r="Q18" s="1896"/>
      <c r="R18" s="1896"/>
      <c r="S18" s="1896"/>
      <c r="T18" s="1896"/>
      <c r="U18" s="1896"/>
      <c r="V18" s="1896"/>
      <c r="W18" s="1896"/>
      <c r="X18" s="1896"/>
      <c r="Y18" s="1896"/>
      <c r="Z18" s="1896"/>
      <c r="AA18" s="1896"/>
      <c r="AB18" s="1896"/>
      <c r="AC18" s="1896"/>
      <c r="AD18" s="1896"/>
      <c r="AE18" s="1896"/>
      <c r="AF18" s="1896"/>
      <c r="AG18" s="1896"/>
      <c r="AH18" s="1896"/>
      <c r="AI18" s="1896"/>
      <c r="AJ18" s="1896"/>
      <c r="AK18" s="1896"/>
    </row>
    <row r="19" spans="1:37" ht="18" customHeight="1">
      <c r="A19" s="1889" t="s">
        <v>960</v>
      </c>
      <c r="B19" s="1860" t="s">
        <v>1257</v>
      </c>
      <c r="C19" s="950">
        <f ca="1">SUM(C14:C18)</f>
        <v>10733</v>
      </c>
      <c r="D19" s="1900" t="s">
        <v>1258</v>
      </c>
      <c r="E19" s="952"/>
      <c r="F19" s="1899"/>
      <c r="G19" s="718"/>
      <c r="H19" s="1889" t="s">
        <v>987</v>
      </c>
      <c r="I19" s="1860" t="s">
        <v>1259</v>
      </c>
      <c r="J19" s="950">
        <f ca="1">IF(K19="按租金收入计税",ROUND(J6*M19/(1+'数据-取费表'!C42),2),ROUND(C29*M19*0.7,2))</f>
        <v>0</v>
      </c>
      <c r="K19" s="1916" t="s">
        <v>1260</v>
      </c>
      <c r="L19" s="1860" t="s">
        <v>1243</v>
      </c>
      <c r="M19" s="1898">
        <f>IF(K19="按租金收入计税",'数据-取费表'!B51,'数据-取费表'!B50)</f>
        <v>0.12</v>
      </c>
    </row>
    <row r="20" spans="1:37" s="1828" customFormat="1" ht="18" customHeight="1">
      <c r="A20" s="1889" t="s">
        <v>964</v>
      </c>
      <c r="B20" s="1860" t="s">
        <v>1261</v>
      </c>
      <c r="C20" s="950">
        <f ca="1">ROUND(C19*F20,0)</f>
        <v>215</v>
      </c>
      <c r="D20" s="1901" t="s">
        <v>1262</v>
      </c>
      <c r="E20" s="1860" t="s">
        <v>1243</v>
      </c>
      <c r="F20" s="1898">
        <f>'数据-取费表'!B37</f>
        <v>0.02</v>
      </c>
      <c r="G20" s="1896"/>
      <c r="H20" s="1889" t="s">
        <v>990</v>
      </c>
      <c r="I20" s="1859" t="s">
        <v>1263</v>
      </c>
      <c r="J20" s="1918">
        <f ca="1">ROUND(M20*M21/10000,2)</f>
        <v>126.87</v>
      </c>
      <c r="K20" s="1919" t="s">
        <v>1264</v>
      </c>
      <c r="L20" s="1860" t="s">
        <v>1265</v>
      </c>
      <c r="M20" s="1903">
        <f>'数据-取费表'!B52</f>
        <v>24</v>
      </c>
      <c r="N20" s="1896"/>
      <c r="O20" s="1896"/>
      <c r="P20" s="1896"/>
      <c r="Q20" s="1896"/>
      <c r="R20" s="1896"/>
      <c r="S20" s="1896"/>
      <c r="T20" s="1896"/>
      <c r="U20" s="1896"/>
      <c r="V20" s="1896"/>
      <c r="W20" s="1896"/>
      <c r="X20" s="1896"/>
      <c r="Y20" s="1896"/>
      <c r="Z20" s="1896"/>
      <c r="AA20" s="1896"/>
      <c r="AB20" s="1896"/>
      <c r="AC20" s="1896"/>
      <c r="AD20" s="1896"/>
      <c r="AE20" s="1896"/>
      <c r="AF20" s="1896"/>
      <c r="AG20" s="1896"/>
      <c r="AH20" s="1896"/>
      <c r="AI20" s="1896"/>
      <c r="AJ20" s="1896"/>
      <c r="AK20" s="1896"/>
    </row>
    <row r="21" spans="1:37" s="1828" customFormat="1" ht="18" customHeight="1">
      <c r="A21" s="1889" t="s">
        <v>1009</v>
      </c>
      <c r="B21" s="1860" t="s">
        <v>1266</v>
      </c>
      <c r="C21" s="950" t="s">
        <v>124</v>
      </c>
      <c r="D21" s="1901" t="s">
        <v>1267</v>
      </c>
      <c r="E21" s="1860" t="s">
        <v>1268</v>
      </c>
      <c r="F21" s="1898">
        <f>'数据-取费表'!B38</f>
        <v>0.02</v>
      </c>
      <c r="G21" s="1896"/>
      <c r="H21" s="1902"/>
      <c r="I21" s="2016"/>
      <c r="J21" s="1922"/>
      <c r="K21" s="1923"/>
      <c r="L21" s="1860" t="s">
        <v>1269</v>
      </c>
      <c r="M21" s="1861">
        <f ca="1">INDIRECT("'数据-取费表'!r"&amp;$G$1)</f>
        <v>52862.59</v>
      </c>
      <c r="N21" s="1896"/>
      <c r="O21" s="1896"/>
      <c r="P21" s="1896"/>
      <c r="Q21" s="1896"/>
      <c r="R21" s="1896"/>
      <c r="S21" s="1896"/>
      <c r="T21" s="1896"/>
      <c r="U21" s="1896"/>
      <c r="V21" s="1896"/>
      <c r="W21" s="1896"/>
      <c r="X21" s="1896"/>
      <c r="Y21" s="1896"/>
      <c r="Z21" s="1896"/>
      <c r="AA21" s="1896"/>
      <c r="AB21" s="1896"/>
      <c r="AC21" s="1896"/>
      <c r="AD21" s="1896"/>
      <c r="AE21" s="1896"/>
      <c r="AF21" s="1896"/>
      <c r="AG21" s="1896"/>
      <c r="AH21" s="1896"/>
      <c r="AI21" s="1896"/>
      <c r="AJ21" s="1896"/>
      <c r="AK21" s="1896"/>
    </row>
    <row r="22" spans="1:37" ht="18" customHeight="1">
      <c r="A22" s="1889" t="s">
        <v>1012</v>
      </c>
      <c r="B22" s="1860" t="s">
        <v>1270</v>
      </c>
      <c r="C22" s="950"/>
      <c r="D22" s="1900" t="str">
        <f>IF(F23&lt;=1,"单利计息。","复利计息。")&amp;"建造成本、管理费用、销售费用产生的利息。"</f>
        <v>复利计息。建造成本、管理费用、销售费用产生的利息。</v>
      </c>
      <c r="E22" s="952"/>
      <c r="F22" s="1899"/>
      <c r="G22" s="718"/>
      <c r="H22" s="1889" t="s">
        <v>964</v>
      </c>
      <c r="I22" s="1860" t="s">
        <v>1271</v>
      </c>
      <c r="J22" s="950">
        <f ca="1">ROUND(J14*M22,2)</f>
        <v>28.02</v>
      </c>
      <c r="K22" s="1913" t="s">
        <v>1272</v>
      </c>
      <c r="L22" s="1860" t="s">
        <v>1243</v>
      </c>
      <c r="M22" s="1925">
        <f ca="1">INDIRECT("'数据-取费表'!Ak"&amp;$G$1)</f>
        <v>2E-3</v>
      </c>
    </row>
    <row r="23" spans="1:37" s="1828" customFormat="1" ht="18" customHeight="1">
      <c r="A23" s="1889" t="s">
        <v>983</v>
      </c>
      <c r="B23" s="1860" t="s">
        <v>1273</v>
      </c>
      <c r="C23" s="950">
        <f ca="1">IF('数据-取费表'!B22&lt;=1,ROUND(C19*F24*F23/2,0)+ROUND(C20*F24*F23/2,0),ROUND(C19*(POWER((1+F24),F23/2)-1),0)+ROUND(C20*(POWER((1+F24),F23/2)-1),0))</f>
        <v>343</v>
      </c>
      <c r="D23" s="899" t="str">
        <f>IF(F23&lt;=1,"(建造成本+管理费用)×利率×(建设周期÷2)","(建造成本+管理费用)×((1+利率)^(建设周期÷2)-1)")</f>
        <v>(建造成本+管理费用)×((1+利率)^(建设周期÷2)-1)</v>
      </c>
      <c r="E23" s="1860" t="s">
        <v>1274</v>
      </c>
      <c r="F23" s="1903">
        <f>'数据-取费表'!B20</f>
        <v>2</v>
      </c>
      <c r="G23" s="1896"/>
      <c r="H23" s="1889" t="s">
        <v>1009</v>
      </c>
      <c r="I23" s="1860" t="s">
        <v>1275</v>
      </c>
      <c r="J23" s="950">
        <f ca="1">ROUND(J13*M23,2)</f>
        <v>0</v>
      </c>
      <c r="K23" s="1913" t="s">
        <v>1276</v>
      </c>
      <c r="L23" s="1860" t="s">
        <v>1243</v>
      </c>
      <c r="M23" s="1926">
        <f ca="1">INDIRECT("'数据-取费表'!Al"&amp;$G$1)</f>
        <v>1E-3</v>
      </c>
      <c r="N23" s="1896"/>
      <c r="O23" s="1896"/>
      <c r="P23" s="1896"/>
      <c r="Q23" s="1896"/>
      <c r="R23" s="1896"/>
      <c r="S23" s="1896"/>
      <c r="T23" s="1896"/>
      <c r="U23" s="1896"/>
      <c r="V23" s="1896"/>
      <c r="W23" s="1896"/>
      <c r="X23" s="1896"/>
      <c r="Y23" s="1896"/>
      <c r="Z23" s="1896"/>
      <c r="AA23" s="1896"/>
      <c r="AB23" s="1896"/>
      <c r="AC23" s="1896"/>
      <c r="AD23" s="1896"/>
      <c r="AE23" s="1896"/>
      <c r="AF23" s="1896"/>
      <c r="AG23" s="1896"/>
      <c r="AH23" s="1896"/>
      <c r="AI23" s="1896"/>
      <c r="AJ23" s="1896"/>
      <c r="AK23" s="1896"/>
    </row>
    <row r="24" spans="1:37" s="1828" customFormat="1" ht="18" customHeight="1">
      <c r="A24" s="1889" t="s">
        <v>987</v>
      </c>
      <c r="B24" s="1860" t="s">
        <v>1277</v>
      </c>
      <c r="C24" s="950">
        <f ca="1">ROUND(IF('数据-取费表'!B22&lt;=1,F21*F24*F23/2,F21*(POWER((1+F24),F23/2)-1)),4)</f>
        <v>5.9999999999999995E-4</v>
      </c>
      <c r="D24" s="899" t="str">
        <f>IF(F23&lt;=1,"销售费用×利率×(建设周期÷2)","销售费用×((1+利率)^(建设周期÷2)-1)")</f>
        <v>销售费用×((1+利率)^(建设周期÷2)-1)</v>
      </c>
      <c r="E24" s="1860" t="s">
        <v>1278</v>
      </c>
      <c r="F24" s="1904">
        <f ca="1">'数据-取费表'!B40</f>
        <v>3.1300000000000001E-2</v>
      </c>
      <c r="G24" s="1896"/>
      <c r="H24" s="1897" t="s">
        <v>1012</v>
      </c>
      <c r="I24" s="1882" t="s">
        <v>1261</v>
      </c>
      <c r="J24" s="1905">
        <f ca="1">ROUND(J5*M24,2)</f>
        <v>0</v>
      </c>
      <c r="K24" s="1906" t="s">
        <v>1279</v>
      </c>
      <c r="L24" s="1882" t="s">
        <v>1243</v>
      </c>
      <c r="M24" s="1883">
        <f ca="1">INDIRECT("'数据-取费表'!Am"&amp;$G$1)</f>
        <v>0.01</v>
      </c>
      <c r="N24" s="1896"/>
      <c r="O24" s="1896"/>
      <c r="P24" s="1896"/>
      <c r="Q24" s="1896"/>
      <c r="R24" s="1896"/>
      <c r="S24" s="1896"/>
      <c r="T24" s="1896"/>
      <c r="U24" s="1896"/>
      <c r="V24" s="1896"/>
      <c r="W24" s="1896"/>
      <c r="X24" s="1896"/>
      <c r="Y24" s="1896"/>
      <c r="Z24" s="1896"/>
      <c r="AA24" s="1896"/>
      <c r="AB24" s="1896"/>
      <c r="AC24" s="1896"/>
      <c r="AD24" s="1896"/>
      <c r="AE24" s="1896"/>
      <c r="AF24" s="1896"/>
      <c r="AG24" s="1896"/>
      <c r="AH24" s="1896"/>
      <c r="AI24" s="1896"/>
      <c r="AJ24" s="1896"/>
      <c r="AK24" s="1896"/>
    </row>
    <row r="25" spans="1:37" ht="24" customHeight="1">
      <c r="A25" s="1889" t="s">
        <v>1016</v>
      </c>
      <c r="B25" s="1860" t="s">
        <v>1280</v>
      </c>
      <c r="C25" s="950"/>
      <c r="D25" s="1900" t="s">
        <v>1281</v>
      </c>
      <c r="E25" s="952"/>
      <c r="F25" s="1899"/>
      <c r="G25" s="718"/>
      <c r="H25" s="1884" t="s">
        <v>1282</v>
      </c>
      <c r="I25" s="1927" t="s">
        <v>1283</v>
      </c>
      <c r="J25" s="1886">
        <f ca="1">J5-J16</f>
        <v>-155</v>
      </c>
      <c r="K25" s="1928" t="s">
        <v>1284</v>
      </c>
      <c r="L25" s="1929"/>
      <c r="M25" s="1930"/>
    </row>
    <row r="26" spans="1:37">
      <c r="A26" s="1889" t="s">
        <v>983</v>
      </c>
      <c r="B26" s="1860" t="s">
        <v>1285</v>
      </c>
      <c r="C26" s="950">
        <f ca="1">ROUND((C19+C20)*F26,0)</f>
        <v>1642</v>
      </c>
      <c r="D26" s="1901" t="s">
        <v>1286</v>
      </c>
      <c r="E26" s="1871" t="s">
        <v>1287</v>
      </c>
      <c r="F26" s="1868">
        <f ca="1">INDIRECT("'数据-取费表'!q"&amp;$G$1)</f>
        <v>0.15</v>
      </c>
      <c r="G26" s="718"/>
      <c r="H26" s="1851" t="s">
        <v>1288</v>
      </c>
      <c r="I26" s="1852" t="s">
        <v>1289</v>
      </c>
      <c r="J26" s="1931">
        <f ca="1">IF(J5&lt;&gt;0,ROUND(J25*(1-((1+M28)/(1+M26))^M27)/(M26-M28),0),0)</f>
        <v>0</v>
      </c>
      <c r="K26" s="1919" t="s">
        <v>1290</v>
      </c>
      <c r="L26" s="1860" t="s">
        <v>1291</v>
      </c>
      <c r="M26" s="1868">
        <f ca="1">INDIRECT("'数据-取费表'!I"&amp;$G$1)</f>
        <v>5.5E-2</v>
      </c>
    </row>
    <row r="27" spans="1:37" ht="18" customHeight="1">
      <c r="A27" s="1889" t="s">
        <v>987</v>
      </c>
      <c r="B27" s="1860" t="s">
        <v>1292</v>
      </c>
      <c r="C27" s="950">
        <f ca="1">ROUND(F21*F26,4)</f>
        <v>3.0000000000000001E-3</v>
      </c>
      <c r="D27" s="1901" t="s">
        <v>1293</v>
      </c>
      <c r="E27" s="1894"/>
      <c r="F27" s="1895"/>
      <c r="G27" s="718"/>
      <c r="H27" s="1866"/>
      <c r="I27" s="1933"/>
      <c r="J27" s="1867"/>
      <c r="K27" s="1934" t="s">
        <v>1294</v>
      </c>
      <c r="L27" s="1860" t="s">
        <v>1295</v>
      </c>
      <c r="M27" s="1935">
        <f ca="1">INDIRECT("'数据-取费表'!ag"&amp;$G$1)</f>
        <v>0</v>
      </c>
    </row>
    <row r="28" spans="1:37" s="1828" customFormat="1" ht="18" customHeight="1">
      <c r="A28" s="1889" t="s">
        <v>1017</v>
      </c>
      <c r="B28" s="1860" t="s">
        <v>1296</v>
      </c>
      <c r="C28" s="950">
        <f>ROUND(F28/(1+'数据-取费表'!C42),4)</f>
        <v>5.33E-2</v>
      </c>
      <c r="D28" s="1901" t="s">
        <v>1297</v>
      </c>
      <c r="E28" s="1860" t="s">
        <v>1243</v>
      </c>
      <c r="F28" s="1898">
        <f>'数据-取费表'!B41</f>
        <v>5.6000000000000001E-2</v>
      </c>
      <c r="G28" s="1896"/>
      <c r="H28" s="1873"/>
      <c r="I28" s="1936"/>
      <c r="J28" s="1886"/>
      <c r="K28" s="1923"/>
      <c r="L28" s="1860" t="s">
        <v>1298</v>
      </c>
      <c r="M28" s="1868">
        <f ca="1">INDIRECT("'数据-取费表'!aa"&amp;$G$1)</f>
        <v>0</v>
      </c>
      <c r="N28" s="1896"/>
      <c r="O28" s="1896"/>
      <c r="P28" s="1896"/>
      <c r="Q28" s="1896"/>
      <c r="R28" s="1896"/>
      <c r="S28" s="1896"/>
      <c r="T28" s="1896"/>
      <c r="U28" s="1896"/>
      <c r="V28" s="1896"/>
      <c r="W28" s="1896"/>
      <c r="X28" s="1896"/>
      <c r="Y28" s="1896"/>
      <c r="Z28" s="1896"/>
      <c r="AA28" s="1896"/>
      <c r="AB28" s="1896"/>
      <c r="AC28" s="1896"/>
      <c r="AD28" s="1896"/>
      <c r="AE28" s="1896"/>
      <c r="AF28" s="1896"/>
      <c r="AG28" s="1896"/>
      <c r="AH28" s="1896"/>
      <c r="AI28" s="1896"/>
      <c r="AJ28" s="1896"/>
      <c r="AK28" s="1896"/>
    </row>
    <row r="29" spans="1:37" s="1828" customFormat="1" ht="18" customHeight="1">
      <c r="A29" s="1897" t="s">
        <v>1203</v>
      </c>
      <c r="B29" s="1882" t="s">
        <v>1299</v>
      </c>
      <c r="C29" s="1905">
        <f ca="1">ROUND((C19+C20+C23+C26)/(1-F21-C24-C27-C28),0)</f>
        <v>14010</v>
      </c>
      <c r="D29" s="1906"/>
      <c r="E29" s="1882"/>
      <c r="F29" s="1907"/>
      <c r="G29" s="1896"/>
      <c r="H29" s="1908" t="s">
        <v>1300</v>
      </c>
      <c r="I29" s="1937" t="s">
        <v>1301</v>
      </c>
      <c r="J29" s="1938">
        <f ca="1">ROUND(J26/(1+F40)^F41,0)</f>
        <v>0</v>
      </c>
      <c r="K29" s="1939" t="s">
        <v>1302</v>
      </c>
      <c r="L29" s="1940"/>
      <c r="M29" s="1941">
        <f ca="1">INDIRECT("'数据-取费表'!k"&amp;$G$1)</f>
        <v>27207.47</v>
      </c>
      <c r="N29" s="1896"/>
      <c r="O29" s="1896"/>
      <c r="P29" s="1896"/>
      <c r="Q29" s="1896"/>
      <c r="R29" s="1896"/>
      <c r="S29" s="1896"/>
      <c r="T29" s="1896"/>
      <c r="U29" s="1896"/>
      <c r="V29" s="1896"/>
      <c r="W29" s="1896"/>
      <c r="X29" s="1896"/>
      <c r="Y29" s="1896"/>
      <c r="Z29" s="1896"/>
      <c r="AA29" s="1896"/>
      <c r="AB29" s="1896"/>
      <c r="AC29" s="1896"/>
      <c r="AD29" s="1896"/>
      <c r="AE29" s="1896"/>
      <c r="AF29" s="1896"/>
      <c r="AG29" s="1896"/>
      <c r="AH29" s="1896"/>
      <c r="AI29" s="1896"/>
      <c r="AJ29" s="1896"/>
      <c r="AK29" s="1896"/>
    </row>
    <row r="30" spans="1:37" ht="18" customHeight="1">
      <c r="A30" s="1884" t="s">
        <v>1244</v>
      </c>
      <c r="B30" s="1885" t="s">
        <v>1245</v>
      </c>
      <c r="C30" s="1886">
        <f ca="1">ROUND(C31+C36+C37+C38,0)</f>
        <v>581</v>
      </c>
      <c r="D30" s="1909" t="s">
        <v>1246</v>
      </c>
      <c r="E30" s="1910"/>
      <c r="F30" s="1856"/>
      <c r="G30" s="718"/>
      <c r="H30" s="1911"/>
      <c r="I30" s="2017"/>
      <c r="J30" s="2018"/>
      <c r="K30" s="939"/>
      <c r="L30" s="2019"/>
      <c r="M30" s="2020"/>
    </row>
    <row r="31" spans="1:37" ht="18" customHeight="1">
      <c r="A31" s="1889" t="s">
        <v>960</v>
      </c>
      <c r="B31" s="1860" t="s">
        <v>1251</v>
      </c>
      <c r="C31" s="1912">
        <f ca="1">ROUND(IF(AND(项目基本情况!B11="自然人",项目基本情况!B10="北京市"),C6*F31/(1+'数据-取费表'!C42),C32+C33+C34),2)</f>
        <v>516.41999999999996</v>
      </c>
      <c r="D31" s="1891" t="s">
        <v>1252</v>
      </c>
      <c r="E31" s="1913" t="s">
        <v>1253</v>
      </c>
      <c r="F31" s="1914" t="str">
        <f>IF(项目基本情况!B11="企业","——",IF(M47="住宅",IF(F6*F7*F8/12/(1+'数据-取费表'!F30)&gt;100000,4%,2.5%),IF(F6*F7*F8/12/(1+'数据-取费表'!F30)&gt;100000,12%,7%)))</f>
        <v>——</v>
      </c>
      <c r="G31" s="718"/>
      <c r="H31" s="1915" t="s">
        <v>1303</v>
      </c>
      <c r="I31" s="2017"/>
      <c r="J31" s="2018"/>
      <c r="K31" s="939"/>
      <c r="L31" s="2019"/>
      <c r="M31" s="2020"/>
    </row>
    <row r="32" spans="1:37" ht="18" customHeight="1">
      <c r="A32" s="1889" t="s">
        <v>983</v>
      </c>
      <c r="B32" s="1860" t="s">
        <v>1255</v>
      </c>
      <c r="C32" s="950">
        <f ca="1">IF(项目基本情况!B11="自然人","——",ROUND(C6*F32/(1+'数据-取费表'!C42),2))</f>
        <v>123.95</v>
      </c>
      <c r="D32" s="1913" t="s">
        <v>1256</v>
      </c>
      <c r="E32" s="1860" t="s">
        <v>1243</v>
      </c>
      <c r="F32" s="1904">
        <f>'数据-取费表'!B41</f>
        <v>5.6000000000000001E-2</v>
      </c>
      <c r="G32" s="718"/>
      <c r="H32" s="1911"/>
      <c r="I32" s="2017"/>
      <c r="J32" s="2018"/>
      <c r="K32" s="939"/>
      <c r="L32" s="2019"/>
      <c r="M32" s="2020"/>
    </row>
    <row r="33" spans="1:18" ht="18" customHeight="1">
      <c r="A33" s="1889" t="s">
        <v>987</v>
      </c>
      <c r="B33" s="1860" t="s">
        <v>1259</v>
      </c>
      <c r="C33" s="950">
        <f ca="1">IF(项目基本情况!B11="自然人","——",IF(D33="按租金收入计税",ROUND(C6*F33/(1+'数据-取费表'!C42),2),IF(D33="按房产原值计税",ROUND(C29*F33*0.7,2),INDIRECT("'数据-取费表'!Aj"&amp;$G$1))))</f>
        <v>265.60000000000002</v>
      </c>
      <c r="D33" s="1916" t="s">
        <v>1260</v>
      </c>
      <c r="E33" s="1860" t="s">
        <v>1243</v>
      </c>
      <c r="F33" s="1898">
        <f>IF(D33="按票据","——",IF(D33="按租金收入计税",'数据-取费表'!B51,'数据-取费表'!B50))</f>
        <v>0.12</v>
      </c>
      <c r="G33" s="718"/>
      <c r="H33" s="1917"/>
      <c r="I33" s="2017"/>
      <c r="J33" s="2018"/>
      <c r="K33" s="2021"/>
      <c r="L33" s="1917"/>
      <c r="M33" s="1917"/>
    </row>
    <row r="34" spans="1:18" ht="18" customHeight="1">
      <c r="A34" s="1857" t="s">
        <v>990</v>
      </c>
      <c r="B34" s="1859" t="s">
        <v>1263</v>
      </c>
      <c r="C34" s="1918">
        <f ca="1">IF(项目基本情况!B11="自然人","——",ROUND(F34*F35/10000,2))</f>
        <v>126.87</v>
      </c>
      <c r="D34" s="1919" t="s">
        <v>1264</v>
      </c>
      <c r="E34" s="1860" t="s">
        <v>1265</v>
      </c>
      <c r="F34" s="1903">
        <f>'数据-取费表'!B52</f>
        <v>24</v>
      </c>
      <c r="G34" s="718"/>
      <c r="H34" s="1911"/>
      <c r="I34" s="2017"/>
      <c r="J34" s="2018"/>
      <c r="K34" s="2022"/>
      <c r="L34" s="2023"/>
      <c r="M34" s="2023"/>
    </row>
    <row r="35" spans="1:18" ht="18" customHeight="1">
      <c r="A35" s="1920"/>
      <c r="B35" s="1921"/>
      <c r="C35" s="1922"/>
      <c r="D35" s="1923"/>
      <c r="E35" s="1860" t="s">
        <v>1269</v>
      </c>
      <c r="F35" s="1861">
        <f ca="1">INDIRECT("'数据-取费表'!r"&amp;$G$1)</f>
        <v>52862.59</v>
      </c>
      <c r="G35" s="718"/>
      <c r="H35" s="1911"/>
      <c r="I35" s="2017"/>
      <c r="J35" s="2018"/>
      <c r="K35" s="2021"/>
      <c r="L35" s="1917"/>
      <c r="M35" s="1917"/>
    </row>
    <row r="36" spans="1:18" ht="18" customHeight="1">
      <c r="A36" s="1924" t="s">
        <v>964</v>
      </c>
      <c r="B36" s="1860" t="s">
        <v>1271</v>
      </c>
      <c r="C36" s="950">
        <f ca="1">ROUND(C29*F36,2)</f>
        <v>28.02</v>
      </c>
      <c r="D36" s="1913" t="s">
        <v>1304</v>
      </c>
      <c r="E36" s="1860" t="s">
        <v>1243</v>
      </c>
      <c r="F36" s="1925">
        <f ca="1">INDIRECT("'数据-取费表'!Ak"&amp;$G$1)</f>
        <v>2E-3</v>
      </c>
      <c r="G36" s="718"/>
      <c r="H36" s="1917"/>
      <c r="I36" s="2017"/>
      <c r="J36" s="2018"/>
      <c r="K36" s="2024"/>
      <c r="L36" s="1917"/>
      <c r="M36" s="1917"/>
    </row>
    <row r="37" spans="1:18" ht="18" customHeight="1">
      <c r="A37" s="1889" t="s">
        <v>1009</v>
      </c>
      <c r="B37" s="1860" t="s">
        <v>1275</v>
      </c>
      <c r="C37" s="950">
        <f ca="1">ROUND(C13*F37,2)</f>
        <v>13.59</v>
      </c>
      <c r="D37" s="1913" t="s">
        <v>1276</v>
      </c>
      <c r="E37" s="1860" t="s">
        <v>1243</v>
      </c>
      <c r="F37" s="1926">
        <f ca="1">INDIRECT("'数据-取费表'!Al"&amp;$G$1)</f>
        <v>1E-3</v>
      </c>
      <c r="G37" s="718"/>
      <c r="H37" s="1917"/>
      <c r="I37" s="2017"/>
      <c r="J37" s="2018"/>
      <c r="K37" s="2024"/>
      <c r="L37" s="1917"/>
      <c r="M37" s="1917"/>
    </row>
    <row r="38" spans="1:18" ht="18" customHeight="1">
      <c r="A38" s="1897" t="s">
        <v>1012</v>
      </c>
      <c r="B38" s="1882" t="s">
        <v>1261</v>
      </c>
      <c r="C38" s="1905">
        <f ca="1">ROUND(C5*F38,2)</f>
        <v>23.27</v>
      </c>
      <c r="D38" s="1906" t="s">
        <v>1279</v>
      </c>
      <c r="E38" s="1882" t="s">
        <v>1243</v>
      </c>
      <c r="F38" s="1883">
        <f ca="1">INDIRECT("'数据-取费表'!Am"&amp;$G$1)</f>
        <v>0.01</v>
      </c>
      <c r="G38" s="718"/>
      <c r="H38" s="1917"/>
      <c r="I38" s="2017"/>
      <c r="J38" s="2018"/>
      <c r="K38" s="2019"/>
      <c r="L38" s="1917"/>
      <c r="M38" s="1917"/>
    </row>
    <row r="39" spans="1:18" ht="24.6" customHeight="1">
      <c r="A39" s="1884" t="s">
        <v>1282</v>
      </c>
      <c r="B39" s="1927" t="s">
        <v>1283</v>
      </c>
      <c r="C39" s="1886">
        <f ca="1">C5-C30</f>
        <v>1746</v>
      </c>
      <c r="D39" s="1928" t="s">
        <v>1284</v>
      </c>
      <c r="E39" s="1929"/>
      <c r="F39" s="1930"/>
      <c r="G39" s="718"/>
      <c r="H39" s="1917"/>
      <c r="I39" s="2017"/>
      <c r="J39" s="2018"/>
      <c r="K39" s="2019"/>
      <c r="L39" s="1917"/>
      <c r="M39" s="1917"/>
    </row>
    <row r="40" spans="1:18" ht="18" customHeight="1">
      <c r="A40" s="1851" t="s">
        <v>1288</v>
      </c>
      <c r="B40" s="1852" t="s">
        <v>1305</v>
      </c>
      <c r="C40" s="1931">
        <f ca="1">ROUND(C39*(1-((1+F42)/(1+F40))^F41)/(F40-F42),0)</f>
        <v>35340</v>
      </c>
      <c r="D40" s="1919" t="s">
        <v>1290</v>
      </c>
      <c r="E40" s="1860" t="s">
        <v>1291</v>
      </c>
      <c r="F40" s="1868">
        <f ca="1">INDIRECT("'数据-取费表'!I"&amp;$G$1)</f>
        <v>5.5E-2</v>
      </c>
      <c r="G40" s="718"/>
      <c r="H40" s="1932"/>
      <c r="I40" s="2017"/>
      <c r="J40" s="2018"/>
      <c r="K40" s="2019"/>
      <c r="L40" s="1932"/>
      <c r="M40" s="1932"/>
    </row>
    <row r="41" spans="1:18" ht="18" customHeight="1">
      <c r="A41" s="1866"/>
      <c r="B41" s="1933"/>
      <c r="C41" s="1867"/>
      <c r="D41" s="1934" t="s">
        <v>1294</v>
      </c>
      <c r="E41" s="1860" t="s">
        <v>1295</v>
      </c>
      <c r="F41" s="1935">
        <f ca="1">IF(INDIRECT("'数据-取费表'!af"&amp;$G$1)=0,INDIRECT("'数据-取费表'!ae"&amp;$G$1),INDIRECT("'数据-取费表'!af"&amp;$G$1))</f>
        <v>36.53</v>
      </c>
      <c r="G41" s="718"/>
      <c r="H41" s="939"/>
      <c r="I41" s="2017"/>
      <c r="J41" s="2018"/>
      <c r="K41" s="2024"/>
      <c r="L41" s="939"/>
      <c r="M41" s="939"/>
    </row>
    <row r="42" spans="1:18" ht="18" customHeight="1">
      <c r="A42" s="1873"/>
      <c r="B42" s="1936"/>
      <c r="C42" s="1886"/>
      <c r="D42" s="1923"/>
      <c r="E42" s="1860" t="s">
        <v>1298</v>
      </c>
      <c r="F42" s="1868">
        <f ca="1">INDIRECT("'数据-取费表'!v"&amp;$G$1)</f>
        <v>0.02</v>
      </c>
      <c r="G42" s="718"/>
      <c r="H42" s="939"/>
      <c r="I42" s="2017"/>
      <c r="J42" s="2018"/>
      <c r="K42" s="2024"/>
      <c r="L42" s="939"/>
      <c r="M42" s="939"/>
    </row>
    <row r="43" spans="1:18" ht="18" customHeight="1">
      <c r="A43" s="1908" t="s">
        <v>1300</v>
      </c>
      <c r="B43" s="1937" t="s">
        <v>1306</v>
      </c>
      <c r="C43" s="1938">
        <f ca="1">ROUND(C40*10000/F43,0)</f>
        <v>12989</v>
      </c>
      <c r="D43" s="1939" t="s">
        <v>1307</v>
      </c>
      <c r="E43" s="1940" t="s">
        <v>1308</v>
      </c>
      <c r="F43" s="1941">
        <f ca="1">INDIRECT("'数据-取费表'!k"&amp;$G$1)</f>
        <v>27207.47</v>
      </c>
      <c r="G43" s="718"/>
      <c r="H43" s="939"/>
      <c r="I43" s="939"/>
      <c r="J43" s="939"/>
      <c r="K43" s="2024"/>
      <c r="L43" s="939"/>
      <c r="M43" s="939"/>
    </row>
    <row r="44" spans="1:18" s="718" customFormat="1" ht="18" customHeight="1">
      <c r="A44" s="1942"/>
      <c r="B44" s="1942"/>
      <c r="C44" s="1943"/>
      <c r="D44" s="1942"/>
      <c r="E44" s="1942"/>
      <c r="F44" s="1942"/>
      <c r="K44" s="2025"/>
    </row>
    <row r="45" spans="1:18" s="718" customFormat="1" ht="18" customHeight="1">
      <c r="A45" s="1942"/>
      <c r="B45" s="1942"/>
      <c r="C45" s="1943"/>
      <c r="D45" s="1942"/>
      <c r="E45" s="1942"/>
      <c r="F45" s="1942"/>
      <c r="J45" s="980"/>
      <c r="O45" s="2107" t="s">
        <v>1309</v>
      </c>
      <c r="P45" s="1932"/>
      <c r="Q45" s="1932"/>
      <c r="R45" s="1932"/>
    </row>
    <row r="46" spans="1:18" s="718" customFormat="1">
      <c r="A46" s="1947" t="s">
        <v>1310</v>
      </c>
      <c r="C46" s="1948">
        <f ca="1">C68-C40</f>
        <v>-37978</v>
      </c>
      <c r="D46" s="1949" t="str">
        <f>C2</f>
        <v>万元</v>
      </c>
      <c r="E46" s="1942"/>
      <c r="F46" s="1942"/>
      <c r="I46" s="2027" t="s">
        <v>1311</v>
      </c>
      <c r="J46" s="2028"/>
      <c r="K46" s="2029"/>
      <c r="L46" s="2030">
        <f ca="1">IF(M47="住宅",0,IF(L48&gt;J51,L60,J60))</f>
        <v>399</v>
      </c>
      <c r="O46" s="2031" t="s">
        <v>1312</v>
      </c>
      <c r="P46" s="2032" t="s">
        <v>1313</v>
      </c>
      <c r="Q46" s="2074" t="s">
        <v>1314</v>
      </c>
      <c r="R46" s="2074" t="s">
        <v>1315</v>
      </c>
    </row>
    <row r="47" spans="1:18" s="718" customFormat="1">
      <c r="A47" s="1950" t="s">
        <v>1215</v>
      </c>
      <c r="B47" s="1951" t="s">
        <v>1216</v>
      </c>
      <c r="C47" s="2102" t="s">
        <v>1217</v>
      </c>
      <c r="D47" s="1951" t="s">
        <v>1218</v>
      </c>
      <c r="E47" s="1952" t="s">
        <v>1219</v>
      </c>
      <c r="F47" s="943"/>
      <c r="G47" s="1953"/>
      <c r="I47" s="2033" t="s">
        <v>1316</v>
      </c>
      <c r="J47" s="2034" t="s">
        <v>1317</v>
      </c>
      <c r="K47" s="2035" t="s">
        <v>1318</v>
      </c>
      <c r="L47" s="2036">
        <f ca="1">INDIRECT("'数据-取费表'!d"&amp;$G$1)</f>
        <v>40</v>
      </c>
      <c r="M47" s="2037" t="str">
        <f>IF(ISNUMBER(FIND("住宅",C1)),"住宅","非住宅")</f>
        <v>非住宅</v>
      </c>
      <c r="O47" s="2038" t="s">
        <v>1066</v>
      </c>
      <c r="P47" s="2039" t="s">
        <v>1319</v>
      </c>
      <c r="Q47" s="2075">
        <f ca="1">C40+J29</f>
        <v>35340</v>
      </c>
      <c r="R47" s="2075" t="s">
        <v>1320</v>
      </c>
    </row>
    <row r="48" spans="1:18" s="718" customFormat="1" ht="27.75">
      <c r="A48" s="1954" t="s">
        <v>1321</v>
      </c>
      <c r="B48" s="1852" t="s">
        <v>1220</v>
      </c>
      <c r="C48" s="951">
        <f ca="1">C49+C53+C55</f>
        <v>0</v>
      </c>
      <c r="D48" s="1955"/>
      <c r="E48" s="1956"/>
      <c r="F48" s="1957"/>
      <c r="G48" s="1953"/>
      <c r="H48" s="1958"/>
      <c r="I48" s="2040" t="s">
        <v>1322</v>
      </c>
      <c r="J48" s="2041" t="s">
        <v>1323</v>
      </c>
      <c r="K48" s="2042" t="s">
        <v>1324</v>
      </c>
      <c r="L48" s="2043">
        <f ca="1">INDIRECT("'数据-取费表'!f"&amp;$G$1)</f>
        <v>36.53</v>
      </c>
      <c r="O48" s="2038" t="s">
        <v>1070</v>
      </c>
      <c r="P48" s="2039" t="s">
        <v>1325</v>
      </c>
      <c r="Q48" s="2075">
        <f ca="1">J60</f>
        <v>399</v>
      </c>
      <c r="R48" s="2075" t="s">
        <v>1326</v>
      </c>
    </row>
    <row r="49" spans="1:18" s="718" customFormat="1">
      <c r="A49" s="1959" t="s">
        <v>1327</v>
      </c>
      <c r="B49" s="1960" t="s">
        <v>1328</v>
      </c>
      <c r="C49" s="1961">
        <f ca="1">ROUND(F49*F51*F50*(1-F52)/10000,0)</f>
        <v>0</v>
      </c>
      <c r="D49" s="1962" t="s">
        <v>1225</v>
      </c>
      <c r="E49" s="1963" t="s">
        <v>1329</v>
      </c>
      <c r="F49" s="1964"/>
      <c r="H49" s="1958"/>
      <c r="I49" s="2040" t="s">
        <v>1330</v>
      </c>
      <c r="J49" s="2044">
        <v>2023</v>
      </c>
      <c r="K49" s="2042" t="s">
        <v>1331</v>
      </c>
      <c r="L49" s="2045"/>
      <c r="O49" s="2046" t="s">
        <v>1332</v>
      </c>
      <c r="P49" s="2039" t="s">
        <v>1333</v>
      </c>
      <c r="Q49" s="2075">
        <f ca="1">C29</f>
        <v>14010</v>
      </c>
      <c r="R49" s="2075" t="s">
        <v>1320</v>
      </c>
    </row>
    <row r="50" spans="1:18" s="718" customFormat="1">
      <c r="A50" s="1965"/>
      <c r="B50" s="915"/>
      <c r="C50" s="2103"/>
      <c r="D50" s="1967"/>
      <c r="E50" s="1968" t="s">
        <v>1226</v>
      </c>
      <c r="F50" s="1969">
        <f ca="1">F7</f>
        <v>27207.47</v>
      </c>
      <c r="H50" s="1958"/>
      <c r="I50" s="2040" t="s">
        <v>1334</v>
      </c>
      <c r="J50" s="2047">
        <f>SUMPRODUCT((I63:I65=J47)*(J62:L62=J48)*(J63:L65))</f>
        <v>60</v>
      </c>
      <c r="K50" s="2042" t="s">
        <v>1335</v>
      </c>
      <c r="L50" s="2045"/>
      <c r="M50" s="2048"/>
      <c r="O50" s="2046" t="s">
        <v>1336</v>
      </c>
      <c r="P50" s="2039" t="s">
        <v>1337</v>
      </c>
      <c r="Q50" s="2076">
        <f ca="1">J58</f>
        <v>0.4</v>
      </c>
      <c r="R50" s="2075"/>
    </row>
    <row r="51" spans="1:18" s="718" customFormat="1">
      <c r="A51" s="1970"/>
      <c r="B51" s="915"/>
      <c r="C51" s="1966"/>
      <c r="D51" s="1967"/>
      <c r="E51" s="1971" t="s">
        <v>1227</v>
      </c>
      <c r="F51" s="1861">
        <f ca="1">F8</f>
        <v>365</v>
      </c>
      <c r="I51" s="2049" t="s">
        <v>1338</v>
      </c>
      <c r="J51" s="2043">
        <f>IF(J49="",J50,J49+J50-YEAR('数据-取费表'!B2))</f>
        <v>58</v>
      </c>
      <c r="K51" s="2050" t="s">
        <v>1339</v>
      </c>
      <c r="L51" s="2051">
        <f ca="1">ROUND(-PV(INDIRECT("'数据-取费表'!h"&amp;$G$1),J51,(C39-C13*C76),0),0)</f>
        <v>14956</v>
      </c>
      <c r="M51" s="2052"/>
      <c r="O51" s="2046" t="s">
        <v>1340</v>
      </c>
      <c r="P51" s="2039" t="s">
        <v>1341</v>
      </c>
      <c r="Q51" s="2076">
        <f>J52</f>
        <v>7.4999999999999997E-2</v>
      </c>
      <c r="R51" s="2075"/>
    </row>
    <row r="52" spans="1:18" s="718" customFormat="1">
      <c r="A52" s="1970"/>
      <c r="B52" s="915"/>
      <c r="C52" s="1966"/>
      <c r="D52" s="1967"/>
      <c r="E52" s="1971" t="s">
        <v>1228</v>
      </c>
      <c r="F52" s="1972"/>
      <c r="I52" s="2053" t="s">
        <v>1342</v>
      </c>
      <c r="J52" s="2054">
        <v>7.4999999999999997E-2</v>
      </c>
      <c r="K52" s="2053" t="s">
        <v>1343</v>
      </c>
      <c r="L52" s="2054">
        <v>0.05</v>
      </c>
      <c r="O52" s="2046" t="s">
        <v>1344</v>
      </c>
      <c r="P52" s="2039" t="s">
        <v>1345</v>
      </c>
      <c r="Q52" s="2075">
        <f ca="1">J53</f>
        <v>36.53</v>
      </c>
      <c r="R52" s="2075" t="s">
        <v>1346</v>
      </c>
    </row>
    <row r="53" spans="1:18" s="718" customFormat="1" ht="24">
      <c r="A53" s="2104" t="s">
        <v>1347</v>
      </c>
      <c r="B53" s="2105" t="s">
        <v>1229</v>
      </c>
      <c r="C53" s="949">
        <f ca="1">ROUND(IF(F53="押一",C49/12*F11,IF(F53="押二",C49/12*2*F11,IF(F53="押三",C49/12*3*F11,C54*F11))),0)</f>
        <v>0</v>
      </c>
      <c r="D53" s="1870" t="s">
        <v>1230</v>
      </c>
      <c r="E53" s="1871" t="s">
        <v>1231</v>
      </c>
      <c r="F53" s="1872"/>
      <c r="I53" s="2055" t="s">
        <v>1348</v>
      </c>
      <c r="J53" s="2056">
        <f ca="1">IF(M47="住宅",IF(D1="——",MAX(J51,L48),MAX(J51,L48-'数据-取费表'!B24)),IF(D1="——",MIN(J51,L48),MIN(J51,L48-'数据-取费表'!B24)))</f>
        <v>36.53</v>
      </c>
      <c r="K53" s="3423" t="s">
        <v>1349</v>
      </c>
      <c r="L53" s="3424"/>
      <c r="O53" s="2038" t="s">
        <v>1171</v>
      </c>
      <c r="P53" s="2039" t="s">
        <v>1350</v>
      </c>
      <c r="Q53" s="2075">
        <f ca="1">Q47+Q48</f>
        <v>35739</v>
      </c>
      <c r="R53" s="2075" t="s">
        <v>1351</v>
      </c>
    </row>
    <row r="54" spans="1:18" s="718" customFormat="1">
      <c r="A54" s="2106"/>
      <c r="B54" s="1874" t="s">
        <v>1233</v>
      </c>
      <c r="C54" s="1875"/>
      <c r="D54" s="1870"/>
      <c r="E54" s="1975"/>
      <c r="F54" s="1976"/>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058"/>
      <c r="K54" s="2058"/>
      <c r="L54" s="2058"/>
      <c r="O54" s="2026" t="s">
        <v>1352</v>
      </c>
      <c r="P54" s="1838"/>
      <c r="Q54" s="1838"/>
      <c r="R54" s="1838"/>
    </row>
    <row r="55" spans="1:18" s="718" customFormat="1">
      <c r="A55" s="1878" t="s">
        <v>1009</v>
      </c>
      <c r="B55" s="1879" t="s">
        <v>1235</v>
      </c>
      <c r="C55" s="1880"/>
      <c r="D55" s="1870"/>
      <c r="E55" s="1975"/>
      <c r="F55" s="1976"/>
      <c r="I55" s="2059" t="s">
        <v>1353</v>
      </c>
      <c r="J55" s="2060">
        <f ca="1">ROUND(IF(J47="钢混",J57/J50,1-(1-2%)*(J50-J57)/J50),3)</f>
        <v>0.35799999999999998</v>
      </c>
      <c r="K55" s="2061" t="s">
        <v>1354</v>
      </c>
      <c r="L55" s="2062"/>
      <c r="O55" s="2031" t="s">
        <v>1312</v>
      </c>
      <c r="P55" s="2032" t="s">
        <v>1313</v>
      </c>
      <c r="Q55" s="2074" t="s">
        <v>1314</v>
      </c>
      <c r="R55" s="2074" t="s">
        <v>1315</v>
      </c>
    </row>
    <row r="56" spans="1:18" s="718" customFormat="1" ht="24">
      <c r="A56" s="1977">
        <v>2</v>
      </c>
      <c r="B56" s="1978" t="s">
        <v>1236</v>
      </c>
      <c r="C56" s="376">
        <f ca="1">C13</f>
        <v>13590</v>
      </c>
      <c r="D56" s="1979"/>
      <c r="E56" s="1980"/>
      <c r="F56" s="1976"/>
      <c r="I56" s="2063" t="s">
        <v>1355</v>
      </c>
      <c r="J56" s="2064" t="s">
        <v>1356</v>
      </c>
      <c r="K56" s="2040" t="s">
        <v>1357</v>
      </c>
      <c r="L56" s="2043" t="str">
        <f ca="1">IF(L48&lt;J51,"——",L48-J53)</f>
        <v>——</v>
      </c>
      <c r="O56" s="2038" t="s">
        <v>1066</v>
      </c>
      <c r="P56" s="2039" t="s">
        <v>1319</v>
      </c>
      <c r="Q56" s="2075">
        <f ca="1">C40+J29</f>
        <v>35340</v>
      </c>
      <c r="R56" s="2075" t="s">
        <v>1320</v>
      </c>
    </row>
    <row r="57" spans="1:18" s="718" customFormat="1" ht="24">
      <c r="A57" s="1981"/>
      <c r="B57" s="1982" t="s">
        <v>1299</v>
      </c>
      <c r="C57" s="386">
        <f ca="1">C29</f>
        <v>14010</v>
      </c>
      <c r="D57" s="1983"/>
      <c r="E57" s="1984"/>
      <c r="F57" s="1985"/>
      <c r="I57" s="2065" t="s">
        <v>1358</v>
      </c>
      <c r="J57" s="2066">
        <f ca="1">IF(OR(M47="住宅",J51&lt;L48,J56="是"),"——",J51-L48)</f>
        <v>21.47</v>
      </c>
      <c r="K57" s="2040" t="s">
        <v>1359</v>
      </c>
      <c r="L57" s="2043" t="str">
        <f ca="1">IF(L48&lt;J51,"——",IF(L55="比较法",L49,IF(L55="基准地价",L50,L51)))</f>
        <v>——</v>
      </c>
      <c r="O57" s="2038" t="s">
        <v>1070</v>
      </c>
      <c r="P57" s="2039" t="s">
        <v>1360</v>
      </c>
      <c r="Q57" s="2075">
        <f ca="1">L60</f>
        <v>0</v>
      </c>
      <c r="R57" s="2075" t="s">
        <v>1361</v>
      </c>
    </row>
    <row r="58" spans="1:18" s="718" customFormat="1" ht="24">
      <c r="A58" s="1986" t="s">
        <v>1244</v>
      </c>
      <c r="B58" s="1978" t="s">
        <v>1245</v>
      </c>
      <c r="C58" s="949">
        <f ca="1">ROUND(C59+C64+C65+C66,0)</f>
        <v>169</v>
      </c>
      <c r="D58" s="1987" t="s">
        <v>1246</v>
      </c>
      <c r="E58" s="1988"/>
      <c r="F58" s="1957"/>
      <c r="I58" s="2065" t="s">
        <v>1362</v>
      </c>
      <c r="J58" s="2067">
        <f ca="1">IF(J55&lt;0.4,0.4,J55)</f>
        <v>0.4</v>
      </c>
      <c r="K58" s="2050" t="s">
        <v>1363</v>
      </c>
      <c r="L58" s="2043">
        <f ca="1">ROUND(POWER(1+L52,L47-L48)*(POWER(1+L52,L48)-1)/(POWER(1+L52,L47)-1),4)</f>
        <v>0.96950000000000003</v>
      </c>
      <c r="O58" s="2046" t="s">
        <v>1332</v>
      </c>
      <c r="P58" s="2039" t="s">
        <v>1364</v>
      </c>
      <c r="Q58" s="2075">
        <f>IF(L55="比较法",L49,IF(L55="基准地价",L50,0))</f>
        <v>0</v>
      </c>
      <c r="R58" s="2075" t="s">
        <v>1320</v>
      </c>
    </row>
    <row r="59" spans="1:18" s="718" customFormat="1" ht="24">
      <c r="A59" s="1889" t="s">
        <v>960</v>
      </c>
      <c r="B59" s="1982" t="s">
        <v>1251</v>
      </c>
      <c r="C59" s="1912">
        <f ca="1">ROUND(IF(AND(项目基本情况!B11="自然人",项目基本情况!B10="北京市"),C49*F59/(1+'数据-取费表'!C42),C60+C61+C62),0)</f>
        <v>127</v>
      </c>
      <c r="D59" s="1989" t="s">
        <v>1252</v>
      </c>
      <c r="E59" s="1990" t="s">
        <v>1253</v>
      </c>
      <c r="F59" s="1914" t="str">
        <f>IF(项目基本情况!B11="企业","——",IF('数据-取费表'!B10="住宅",IF(F49*F50*F51/12/(1+'数据-取费表'!F30)&gt;100000,4%,2.5%),IF(F49*F50*F51/12/(1+'数据-取费表'!F30)&gt;100000,12%,7%)))</f>
        <v>——</v>
      </c>
      <c r="I59" s="2065" t="s">
        <v>1365</v>
      </c>
      <c r="J59" s="2066">
        <f ca="1">IF(OR(M47="住宅",J51&lt;L48,J56="是"),"——",ROUND(C29*J58,0))</f>
        <v>5604</v>
      </c>
      <c r="K59" s="20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3">
        <f ca="1">ROUND(IF(D1="在建（套用方法）",M59,IF(D1="土地（套用方法）",N59,POWER(1+L52,L47-J51)*(POWER(1+L52,J51)-1)/(POWER(1+L52,L47)-1))),4)</f>
        <v>1.0968</v>
      </c>
      <c r="M59" s="2037">
        <f ca="1">ROUND(POWER(1+L52,L47-(J51+'数据-取费表'!B24))*(POWER(1+L52,(J51+'数据-取费表'!B24))-1)/(POWER(1+L52,L47)-1),4)</f>
        <v>1.0968</v>
      </c>
      <c r="N59" s="2037">
        <f ca="1">ROUND(POWER(1+L52,L47-(J51+'数据-取费表'!B20))*(POWER(1+L52,(J51+'数据-取费表'!B20))-1)/(POWER(1+L52,L47)-1),4)</f>
        <v>1.1032</v>
      </c>
      <c r="O59" s="2046" t="s">
        <v>1336</v>
      </c>
      <c r="P59" s="2039" t="s">
        <v>1366</v>
      </c>
      <c r="Q59" s="2076">
        <f>L52</f>
        <v>0.05</v>
      </c>
      <c r="R59" s="2075"/>
    </row>
    <row r="60" spans="1:18" s="718" customFormat="1" ht="15.75">
      <c r="A60" s="1889" t="s">
        <v>983</v>
      </c>
      <c r="B60" s="1982" t="s">
        <v>1255</v>
      </c>
      <c r="C60" s="950">
        <f ca="1">IF(项目基本情况!B11="自然人","——",ROUND(C48*F60/(1+'数据-取费表'!C42),2))</f>
        <v>0</v>
      </c>
      <c r="D60" s="1990" t="s">
        <v>1256</v>
      </c>
      <c r="E60" s="1982" t="s">
        <v>1243</v>
      </c>
      <c r="F60" s="1904">
        <f t="shared" ref="F60:F66" si="0">F32</f>
        <v>5.6000000000000001E-2</v>
      </c>
      <c r="I60" s="2068" t="s">
        <v>1367</v>
      </c>
      <c r="J60" s="2069">
        <f ca="1">IF(OR(M47="住宅",J51&lt;L48,J56="是"),"0",ROUND(J59/(1+J52)^J53,0))</f>
        <v>399</v>
      </c>
      <c r="K60" s="2070" t="s">
        <v>1368</v>
      </c>
      <c r="L60" s="2069">
        <f ca="1">IF(OR(M47="住宅",L48&lt;J51),0,ROUND(L57*(L58/L59-1),0))</f>
        <v>0</v>
      </c>
      <c r="O60" s="2046" t="s">
        <v>1340</v>
      </c>
      <c r="P60" s="2039" t="s">
        <v>1369</v>
      </c>
      <c r="Q60" s="2075">
        <f ca="1">L58</f>
        <v>0.96950000000000003</v>
      </c>
      <c r="R60" s="2075" t="s">
        <v>1370</v>
      </c>
    </row>
    <row r="61" spans="1:18" s="718" customFormat="1">
      <c r="A61" s="1889" t="s">
        <v>987</v>
      </c>
      <c r="B61" s="1982" t="s">
        <v>1259</v>
      </c>
      <c r="C61" s="950">
        <f ca="1">IF(项目基本情况!B11="自然人","——",IF(D61="按租金收入计税",ROUND(C49*F61/(1+'数据-取费表'!C42),2),IF(D61="按房产原值计税",ROUND(C57*F61*0.7,2),INDIRECT("'数据-取费表'!Aj"&amp;$G$1))))</f>
        <v>0</v>
      </c>
      <c r="D61" s="1916" t="s">
        <v>1260</v>
      </c>
      <c r="E61" s="1982" t="s">
        <v>1243</v>
      </c>
      <c r="F61" s="1898">
        <f t="shared" si="0"/>
        <v>0.12</v>
      </c>
      <c r="I61" s="1932"/>
      <c r="J61" s="1932"/>
      <c r="K61" s="1932"/>
      <c r="L61" s="1932"/>
      <c r="O61" s="2046" t="s">
        <v>1344</v>
      </c>
      <c r="P61" s="2039" t="str">
        <f>K59</f>
        <v>建筑物剩余耐用年限下的土地年期修正系数Kn</v>
      </c>
      <c r="Q61" s="2075">
        <f ca="1">L59</f>
        <v>1.0968</v>
      </c>
      <c r="R61" s="2075" t="s">
        <v>1371</v>
      </c>
    </row>
    <row r="62" spans="1:18" s="718" customFormat="1">
      <c r="A62" s="1889" t="s">
        <v>990</v>
      </c>
      <c r="B62" s="1991" t="s">
        <v>1263</v>
      </c>
      <c r="C62" s="1918">
        <f ca="1">IF(项目基本情况!B11="自然人","——",ROUND(F62*F63/10000,2))</f>
        <v>126.87</v>
      </c>
      <c r="D62" s="1992" t="s">
        <v>1264</v>
      </c>
      <c r="E62" s="1982" t="s">
        <v>1265</v>
      </c>
      <c r="F62" s="1903">
        <f t="shared" si="0"/>
        <v>24</v>
      </c>
      <c r="I62" s="2071" t="s">
        <v>1372</v>
      </c>
      <c r="J62" s="1141" t="s">
        <v>1373</v>
      </c>
      <c r="K62" s="1141" t="s">
        <v>1374</v>
      </c>
      <c r="L62" s="1141" t="s">
        <v>1375</v>
      </c>
      <c r="M62" s="2072" t="s">
        <v>1376</v>
      </c>
      <c r="O62" s="2038" t="s">
        <v>1171</v>
      </c>
      <c r="P62" s="2039" t="s">
        <v>1350</v>
      </c>
      <c r="Q62" s="2075">
        <f ca="1">Q56+Q57</f>
        <v>35340</v>
      </c>
      <c r="R62" s="2075" t="s">
        <v>1351</v>
      </c>
    </row>
    <row r="63" spans="1:18" s="718" customFormat="1">
      <c r="A63" s="1902"/>
      <c r="B63" s="1993"/>
      <c r="C63" s="1922"/>
      <c r="D63" s="1994"/>
      <c r="E63" s="1982" t="s">
        <v>1269</v>
      </c>
      <c r="F63" s="1861">
        <f t="shared" ca="1" si="0"/>
        <v>52862.59</v>
      </c>
      <c r="I63" s="2071" t="s">
        <v>1377</v>
      </c>
      <c r="J63" s="1141">
        <v>70</v>
      </c>
      <c r="K63" s="1141">
        <v>50</v>
      </c>
      <c r="L63" s="1141">
        <v>80</v>
      </c>
      <c r="M63" s="2073">
        <v>0.02</v>
      </c>
      <c r="O63" s="2026" t="s">
        <v>1378</v>
      </c>
      <c r="P63" s="1838"/>
      <c r="Q63" s="1838"/>
      <c r="R63" s="1838"/>
    </row>
    <row r="64" spans="1:18" s="718" customFormat="1">
      <c r="A64" s="1889" t="s">
        <v>964</v>
      </c>
      <c r="B64" s="1982" t="s">
        <v>1271</v>
      </c>
      <c r="C64" s="950">
        <f ca="1">ROUND(C57*F64,2)</f>
        <v>28.02</v>
      </c>
      <c r="D64" s="1990" t="s">
        <v>1304</v>
      </c>
      <c r="E64" s="1982" t="s">
        <v>1243</v>
      </c>
      <c r="F64" s="1925">
        <f t="shared" ca="1" si="0"/>
        <v>2E-3</v>
      </c>
      <c r="I64" s="2071" t="s">
        <v>1379</v>
      </c>
      <c r="J64" s="1141">
        <v>50</v>
      </c>
      <c r="K64" s="1141">
        <v>35</v>
      </c>
      <c r="L64" s="1141">
        <v>60</v>
      </c>
      <c r="M64" s="2072">
        <v>0</v>
      </c>
      <c r="O64" s="2031" t="s">
        <v>1312</v>
      </c>
      <c r="P64" s="2032" t="s">
        <v>1313</v>
      </c>
      <c r="Q64" s="2074" t="s">
        <v>1314</v>
      </c>
      <c r="R64" s="2074" t="s">
        <v>1315</v>
      </c>
    </row>
    <row r="65" spans="1:18" s="718" customFormat="1">
      <c r="A65" s="1889" t="s">
        <v>1009</v>
      </c>
      <c r="B65" s="1982" t="s">
        <v>1275</v>
      </c>
      <c r="C65" s="950">
        <f ca="1">ROUND(C56*F65,2)</f>
        <v>13.59</v>
      </c>
      <c r="D65" s="1990" t="s">
        <v>1276</v>
      </c>
      <c r="E65" s="1982" t="s">
        <v>1243</v>
      </c>
      <c r="F65" s="1926">
        <f t="shared" ca="1" si="0"/>
        <v>1E-3</v>
      </c>
      <c r="I65" s="2071" t="s">
        <v>1380</v>
      </c>
      <c r="J65" s="1141">
        <v>40</v>
      </c>
      <c r="K65" s="1141">
        <v>30</v>
      </c>
      <c r="L65" s="1141">
        <v>50</v>
      </c>
      <c r="M65" s="2073">
        <v>0.02</v>
      </c>
      <c r="O65" s="2038" t="s">
        <v>1066</v>
      </c>
      <c r="P65" s="2039" t="s">
        <v>1319</v>
      </c>
      <c r="Q65" s="2075">
        <f ca="1">C40+J29</f>
        <v>35340</v>
      </c>
      <c r="R65" s="2075" t="s">
        <v>1320</v>
      </c>
    </row>
    <row r="66" spans="1:18" s="718" customFormat="1" ht="15.75">
      <c r="A66" s="1889" t="s">
        <v>1012</v>
      </c>
      <c r="B66" s="1982" t="s">
        <v>1261</v>
      </c>
      <c r="C66" s="950">
        <f ca="1">ROUND(C48*F66,2)</f>
        <v>0</v>
      </c>
      <c r="D66" s="1990" t="s">
        <v>1279</v>
      </c>
      <c r="E66" s="1982" t="s">
        <v>1243</v>
      </c>
      <c r="F66" s="1868">
        <f t="shared" ca="1" si="0"/>
        <v>0.01</v>
      </c>
      <c r="O66" s="2038" t="s">
        <v>1070</v>
      </c>
      <c r="P66" s="2039" t="s">
        <v>1360</v>
      </c>
      <c r="Q66" s="2075">
        <f ca="1">L60</f>
        <v>0</v>
      </c>
      <c r="R66" s="2075" t="s">
        <v>1361</v>
      </c>
    </row>
    <row r="67" spans="1:18" s="718" customFormat="1" ht="15.75">
      <c r="A67" s="1977" t="s">
        <v>1282</v>
      </c>
      <c r="B67" s="2077" t="s">
        <v>1283</v>
      </c>
      <c r="C67" s="949">
        <f ca="1">C48-C58</f>
        <v>-169</v>
      </c>
      <c r="D67" s="1989" t="s">
        <v>1284</v>
      </c>
      <c r="E67" s="2078"/>
      <c r="F67" s="2079"/>
      <c r="O67" s="2046" t="s">
        <v>1332</v>
      </c>
      <c r="P67" s="2039" t="s">
        <v>1364</v>
      </c>
      <c r="Q67" s="2099">
        <f ca="1">L51</f>
        <v>14956</v>
      </c>
      <c r="R67" s="2075" t="s">
        <v>1381</v>
      </c>
    </row>
    <row r="68" spans="1:18" s="718" customFormat="1" ht="15.75">
      <c r="A68" s="2080" t="s">
        <v>1288</v>
      </c>
      <c r="B68" s="2081" t="s">
        <v>1305</v>
      </c>
      <c r="C68" s="1931">
        <f ca="1">ROUND(C67*(1-((1+F70)/(1+F68))^F69)/(F68-F70),0)</f>
        <v>-2638</v>
      </c>
      <c r="D68" s="1992" t="s">
        <v>1290</v>
      </c>
      <c r="E68" s="1982" t="s">
        <v>1291</v>
      </c>
      <c r="F68" s="1868">
        <f ca="1">F40</f>
        <v>5.5E-2</v>
      </c>
      <c r="O68" s="2046" t="s">
        <v>1336</v>
      </c>
      <c r="P68" s="2098" t="s">
        <v>1382</v>
      </c>
      <c r="Q68" s="2075">
        <f ca="1">ROUND(Q69-Q70*Q71,0)</f>
        <v>795</v>
      </c>
      <c r="R68" s="2075" t="s">
        <v>1383</v>
      </c>
    </row>
    <row r="69" spans="1:18" s="718" customFormat="1">
      <c r="A69" s="2082"/>
      <c r="B69" s="2083"/>
      <c r="C69" s="1867"/>
      <c r="D69" s="2084" t="s">
        <v>1294</v>
      </c>
      <c r="E69" s="1982" t="s">
        <v>1295</v>
      </c>
      <c r="F69" s="1935">
        <f ca="1">F41</f>
        <v>36.53</v>
      </c>
      <c r="O69" s="2046" t="s">
        <v>1384</v>
      </c>
      <c r="P69" s="2098" t="s">
        <v>1385</v>
      </c>
      <c r="Q69" s="2075">
        <f ca="1">C39</f>
        <v>1746</v>
      </c>
      <c r="R69" s="2075" t="s">
        <v>1320</v>
      </c>
    </row>
    <row r="70" spans="1:18" s="718" customFormat="1">
      <c r="A70" s="2085"/>
      <c r="B70" s="2086"/>
      <c r="C70" s="1886"/>
      <c r="D70" s="1994"/>
      <c r="E70" s="1982" t="s">
        <v>1298</v>
      </c>
      <c r="F70" s="1972"/>
      <c r="O70" s="2046" t="s">
        <v>1386</v>
      </c>
      <c r="P70" s="2098" t="s">
        <v>1387</v>
      </c>
      <c r="Q70" s="2075">
        <f ca="1">C13</f>
        <v>13590</v>
      </c>
      <c r="R70" s="2075" t="s">
        <v>1320</v>
      </c>
    </row>
    <row r="71" spans="1:18" s="718" customFormat="1">
      <c r="A71" s="2087" t="s">
        <v>1300</v>
      </c>
      <c r="B71" s="2088" t="s">
        <v>1306</v>
      </c>
      <c r="C71" s="1938">
        <f ca="1">ROUND(C68*10000/F71,0)</f>
        <v>-970</v>
      </c>
      <c r="D71" s="2089" t="s">
        <v>1307</v>
      </c>
      <c r="E71" s="2090" t="s">
        <v>1308</v>
      </c>
      <c r="F71" s="1941">
        <f ca="1">F43</f>
        <v>27207.47</v>
      </c>
      <c r="O71" s="2046" t="s">
        <v>1388</v>
      </c>
      <c r="P71" s="2098" t="s">
        <v>1389</v>
      </c>
      <c r="Q71" s="2076">
        <f ca="1">C76</f>
        <v>7.0000000000000007E-2</v>
      </c>
      <c r="R71" s="2075"/>
    </row>
    <row r="72" spans="1:18" s="718" customFormat="1">
      <c r="B72" s="980"/>
      <c r="C72" s="980"/>
      <c r="O72" s="2046" t="s">
        <v>1340</v>
      </c>
      <c r="P72" s="2039" t="s">
        <v>1366</v>
      </c>
      <c r="Q72" s="2076">
        <f>L52</f>
        <v>0.05</v>
      </c>
      <c r="R72" s="2075"/>
    </row>
    <row r="73" spans="1:18" ht="15.75">
      <c r="A73" s="718"/>
      <c r="B73" s="980"/>
      <c r="C73" s="980"/>
      <c r="D73" s="718"/>
      <c r="E73" s="718"/>
      <c r="F73" s="718"/>
      <c r="O73" s="2046" t="s">
        <v>1344</v>
      </c>
      <c r="P73" s="2039" t="s">
        <v>1369</v>
      </c>
      <c r="Q73" s="2075">
        <f ca="1">L58</f>
        <v>0.96950000000000003</v>
      </c>
      <c r="R73" s="2075" t="s">
        <v>1370</v>
      </c>
    </row>
    <row r="74" spans="1:18">
      <c r="A74" s="718"/>
      <c r="B74" s="418" t="s">
        <v>1390</v>
      </c>
      <c r="C74" s="2091"/>
      <c r="D74" s="718"/>
      <c r="E74" s="718"/>
      <c r="F74" s="718"/>
      <c r="O74" s="2046" t="s">
        <v>1391</v>
      </c>
      <c r="P74" s="2039" t="str">
        <f>K59</f>
        <v>建筑物剩余耐用年限下的土地年期修正系数Kn</v>
      </c>
      <c r="Q74" s="2075">
        <f ca="1">L59</f>
        <v>1.0968</v>
      </c>
      <c r="R74" s="2075" t="s">
        <v>1371</v>
      </c>
    </row>
    <row r="75" spans="1:18">
      <c r="A75" s="718"/>
      <c r="B75" s="2092" t="s">
        <v>1392</v>
      </c>
      <c r="C75" s="2093">
        <f ca="1">ROUND(C13*C76,0)</f>
        <v>951</v>
      </c>
      <c r="D75" s="718"/>
      <c r="E75" s="718"/>
      <c r="F75" s="718"/>
      <c r="K75" s="2025"/>
      <c r="L75" s="718"/>
      <c r="O75" s="2038" t="s">
        <v>1171</v>
      </c>
      <c r="P75" s="2039" t="s">
        <v>1350</v>
      </c>
      <c r="Q75" s="2075">
        <f ca="1">Q65+Q66</f>
        <v>35340</v>
      </c>
      <c r="R75" s="2075" t="s">
        <v>1351</v>
      </c>
    </row>
    <row r="76" spans="1:18">
      <c r="B76" s="510" t="s">
        <v>1393</v>
      </c>
      <c r="C76" s="2094">
        <f ca="1">INDIRECT("'数据-取费表'!j"&amp;$G$1)</f>
        <v>7.0000000000000007E-2</v>
      </c>
      <c r="I76" s="718"/>
      <c r="J76" s="718"/>
      <c r="K76" s="2025"/>
      <c r="L76" s="718"/>
    </row>
    <row r="77" spans="1:18">
      <c r="B77" s="2095" t="s">
        <v>1394</v>
      </c>
      <c r="C77" s="2096"/>
      <c r="I77" s="718"/>
      <c r="J77" s="718"/>
      <c r="K77" s="2025"/>
      <c r="L77" s="718"/>
    </row>
    <row r="78" spans="1:18">
      <c r="B78" s="416" t="s">
        <v>1395</v>
      </c>
      <c r="C78" s="2097"/>
    </row>
    <row r="79" spans="1:18">
      <c r="B79" s="2092" t="s">
        <v>1396</v>
      </c>
      <c r="C79" s="419">
        <f ca="1">1-C80</f>
        <v>0.45499999999999996</v>
      </c>
    </row>
    <row r="80" spans="1:18">
      <c r="B80" s="2092" t="s">
        <v>1397</v>
      </c>
      <c r="C80" s="419">
        <f ca="1">ROUND(C75/C39,3)</f>
        <v>0.54500000000000004</v>
      </c>
    </row>
    <row r="81" spans="2:3">
      <c r="B81" s="416" t="s">
        <v>1398</v>
      </c>
      <c r="C81" s="386"/>
    </row>
    <row r="82" spans="2:3">
      <c r="B82" s="418" t="s">
        <v>1147</v>
      </c>
      <c r="C82" s="420">
        <f ca="1">1-C83</f>
        <v>0.61499999999999999</v>
      </c>
    </row>
    <row r="83" spans="2:3">
      <c r="B83" s="418" t="s">
        <v>1148</v>
      </c>
      <c r="C83" s="419">
        <f ca="1">ROUND(C13/C40,3)</f>
        <v>0.38500000000000001</v>
      </c>
    </row>
  </sheetData>
  <sheetProtection password="CEE9" sheet="1" objects="1" scenarios="1" formatCells="0" formatColumns="0" formatRows="0"/>
  <mergeCells count="3">
    <mergeCell ref="K53:L53"/>
    <mergeCell ref="B6:B9"/>
    <mergeCell ref="I6:I9"/>
  </mergeCells>
  <phoneticPr fontId="226"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C1" xr:uid="{00000000-0002-0000-1700-000000000000}">
      <formula1>项目类型</formula1>
    </dataValidation>
    <dataValidation type="list" allowBlank="1" showInputMessage="1" showErrorMessage="1" sqref="D1" xr:uid="{00000000-0002-0000-1700-000001000000}">
      <formula1>"在建（套用方法）,土地（套用方法）,——"</formula1>
    </dataValidation>
    <dataValidation type="list" allowBlank="1" showInputMessage="1" showErrorMessage="1" sqref="F10 M10 F53" xr:uid="{00000000-0002-0000-1700-000002000000}">
      <formula1>"押一,押二,押三,自定义"</formula1>
    </dataValidation>
    <dataValidation type="list" allowBlank="1" showInputMessage="1" showErrorMessage="1" sqref="K19" xr:uid="{00000000-0002-0000-1700-000003000000}">
      <formula1>"按租金收入计税,按房产原值计税"</formula1>
    </dataValidation>
    <dataValidation type="list" allowBlank="1" showInputMessage="1" showErrorMessage="1" sqref="D33 D61" xr:uid="{00000000-0002-0000-1700-000004000000}">
      <formula1>"按租金收入计税,按房产原值计税,按票据"</formula1>
    </dataValidation>
    <dataValidation type="list" allowBlank="1" showInputMessage="1" showErrorMessage="1" sqref="J47" xr:uid="{00000000-0002-0000-1700-000005000000}">
      <formula1>"钢,钢混,砖混"</formula1>
    </dataValidation>
    <dataValidation type="list" allowBlank="1" showInputMessage="1" showErrorMessage="1" sqref="J48" xr:uid="{00000000-0002-0000-1700-000006000000}">
      <formula1>"非生产用房,生产用房,受腐蚀的生产用房"</formula1>
    </dataValidation>
    <dataValidation type="list" allowBlank="1" showInputMessage="1" showErrorMessage="1" sqref="L55" xr:uid="{00000000-0002-0000-1700-000007000000}">
      <formula1>"比较法,基准地价,收益还原"</formula1>
    </dataValidation>
    <dataValidation type="list" allowBlank="1" showInputMessage="1" showErrorMessage="1" sqref="J56" xr:uid="{00000000-0002-0000-17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35" customWidth="1"/>
    <col min="2" max="2" width="20.625" style="892" customWidth="1"/>
    <col min="3" max="3" width="11.875" style="892" customWidth="1"/>
    <col min="4" max="4" width="40.5" style="335" customWidth="1"/>
    <col min="5" max="5" width="15.75" style="335" customWidth="1"/>
    <col min="6" max="6" width="10.625" style="335" customWidth="1"/>
    <col min="7" max="7" width="4.875" style="335" customWidth="1"/>
    <col min="8" max="8" width="8.5" style="335" customWidth="1"/>
    <col min="9" max="9" width="21.25" style="335" customWidth="1"/>
    <col min="10" max="10" width="12.25" style="335" customWidth="1"/>
    <col min="11" max="11" width="40.125" style="1829" customWidth="1"/>
    <col min="12" max="12" width="16.375" style="335" customWidth="1"/>
    <col min="13" max="13" width="13" style="335" customWidth="1"/>
    <col min="14" max="14" width="13.75" style="718" customWidth="1"/>
    <col min="15" max="15" width="5.125" style="718" customWidth="1"/>
    <col min="16" max="16" width="25.75" style="718" customWidth="1"/>
    <col min="17" max="17" width="13.75" style="718" customWidth="1"/>
    <col min="18" max="18" width="20.5" style="718" customWidth="1"/>
    <col min="19" max="19" width="13.25" style="718" customWidth="1"/>
    <col min="20" max="37" width="9" style="718"/>
    <col min="38" max="16384" width="9" style="335"/>
  </cols>
  <sheetData>
    <row r="1" spans="1:37" s="1827" customFormat="1" ht="21">
      <c r="A1" s="1830" t="s">
        <v>1208</v>
      </c>
      <c r="B1" s="1233"/>
      <c r="C1" s="1831"/>
      <c r="D1" s="1832" t="s">
        <v>124</v>
      </c>
      <c r="E1" s="1833" t="s">
        <v>1209</v>
      </c>
      <c r="F1" s="1834">
        <f ca="1">J53</f>
        <v>0</v>
      </c>
      <c r="G1" s="1835">
        <f>MATCH(C1,'数据-取费表'!A6:A16,0)+5</f>
        <v>7</v>
      </c>
      <c r="H1" s="1836"/>
      <c r="I1" s="1995"/>
      <c r="J1" s="1995"/>
      <c r="K1" s="1996"/>
      <c r="L1" s="1995"/>
      <c r="M1" s="1995"/>
      <c r="N1" s="1997"/>
      <c r="O1" s="1997"/>
      <c r="P1" s="1997"/>
      <c r="Q1" s="1997"/>
      <c r="R1" s="1997"/>
      <c r="S1" s="1997"/>
      <c r="T1" s="1997"/>
      <c r="U1" s="1997"/>
      <c r="V1" s="1997"/>
      <c r="W1" s="1997"/>
      <c r="X1" s="1997"/>
      <c r="Y1" s="1997"/>
      <c r="Z1" s="1997"/>
      <c r="AA1" s="1997"/>
      <c r="AB1" s="1997"/>
      <c r="AC1" s="1997"/>
      <c r="AD1" s="1997"/>
      <c r="AE1" s="1997"/>
      <c r="AF1" s="1997"/>
      <c r="AG1" s="1997"/>
      <c r="AH1" s="1997"/>
      <c r="AI1" s="1997"/>
      <c r="AJ1" s="1997"/>
      <c r="AK1" s="1997"/>
    </row>
    <row r="2" spans="1:37" ht="18" customHeight="1">
      <c r="A2" s="1668" t="s">
        <v>1210</v>
      </c>
      <c r="B2" s="1837" t="e">
        <f ca="1">ROUND(D2/10000,4)</f>
        <v>#DIV/0!</v>
      </c>
      <c r="C2" s="1838" t="s">
        <v>1211</v>
      </c>
      <c r="D2" s="1839" t="e">
        <f ca="1">C40+J29+L46</f>
        <v>#DIV/0!</v>
      </c>
      <c r="E2" s="1840" t="s">
        <v>1399</v>
      </c>
      <c r="F2" s="1841"/>
      <c r="G2" s="1842"/>
      <c r="H2" s="1843"/>
      <c r="I2" s="1843"/>
      <c r="J2" s="1843"/>
      <c r="K2" s="1998"/>
      <c r="L2" s="1843"/>
      <c r="M2" s="1843"/>
    </row>
    <row r="3" spans="1:37" ht="18" customHeight="1">
      <c r="A3" s="1844" t="s">
        <v>1212</v>
      </c>
      <c r="B3" s="1845">
        <f ca="1">IF(ISERROR(D2/F43),0,ROUND(D2/F43,0))</f>
        <v>0</v>
      </c>
      <c r="C3" s="1838" t="s">
        <v>1213</v>
      </c>
      <c r="D3" s="1838"/>
      <c r="E3" s="1840"/>
      <c r="F3" s="1841"/>
      <c r="G3" s="1842"/>
      <c r="H3" s="1846" t="s">
        <v>1214</v>
      </c>
      <c r="I3" s="1999"/>
      <c r="J3" s="1999"/>
      <c r="K3" s="2000"/>
      <c r="L3" s="1999"/>
      <c r="M3" s="1999"/>
    </row>
    <row r="4" spans="1:37" ht="18" customHeight="1">
      <c r="A4" s="1847" t="s">
        <v>1215</v>
      </c>
      <c r="B4" s="1848" t="s">
        <v>1216</v>
      </c>
      <c r="C4" s="1848" t="s">
        <v>1217</v>
      </c>
      <c r="D4" s="1848" t="s">
        <v>1218</v>
      </c>
      <c r="E4" s="1849" t="s">
        <v>1219</v>
      </c>
      <c r="F4" s="1850"/>
      <c r="G4" s="718"/>
      <c r="H4" s="1847" t="s">
        <v>1215</v>
      </c>
      <c r="I4" s="1848" t="s">
        <v>1216</v>
      </c>
      <c r="J4" s="1848" t="s">
        <v>1217</v>
      </c>
      <c r="K4" s="1848" t="s">
        <v>1218</v>
      </c>
      <c r="L4" s="1849" t="s">
        <v>1219</v>
      </c>
      <c r="M4" s="1850"/>
    </row>
    <row r="5" spans="1:37" ht="18" customHeight="1">
      <c r="A5" s="1851">
        <v>1</v>
      </c>
      <c r="B5" s="1852" t="s">
        <v>1220</v>
      </c>
      <c r="C5" s="1853">
        <f ca="1">C6+C10+C12</f>
        <v>0</v>
      </c>
      <c r="D5" s="1854" t="s">
        <v>1221</v>
      </c>
      <c r="E5" s="1855"/>
      <c r="F5" s="1856"/>
      <c r="G5" s="718"/>
      <c r="H5" s="1851">
        <v>1</v>
      </c>
      <c r="I5" s="1852" t="s">
        <v>1220</v>
      </c>
      <c r="J5" s="1853">
        <f ca="1">J6+J10+J12</f>
        <v>0</v>
      </c>
      <c r="K5" s="1854" t="s">
        <v>1221</v>
      </c>
      <c r="L5" s="1855"/>
      <c r="M5" s="1856"/>
    </row>
    <row r="6" spans="1:37" ht="18" customHeight="1">
      <c r="A6" s="1857" t="s">
        <v>960</v>
      </c>
      <c r="B6" s="3425" t="s">
        <v>1222</v>
      </c>
      <c r="C6" s="1858">
        <f ca="1">ROUND(F6*F8*F7*(1-F9),0)</f>
        <v>0</v>
      </c>
      <c r="D6" s="1859" t="s">
        <v>1400</v>
      </c>
      <c r="E6" s="1860" t="s">
        <v>1224</v>
      </c>
      <c r="F6" s="1861">
        <f ca="1">INDIRECT("'数据-取费表'!u"&amp;$G$1)</f>
        <v>0</v>
      </c>
      <c r="G6" s="718"/>
      <c r="H6" s="1857" t="s">
        <v>960</v>
      </c>
      <c r="I6" s="3425" t="s">
        <v>1222</v>
      </c>
      <c r="J6" s="1931">
        <f ca="1">ROUND(M6*M8*M7*(1-M9),0)</f>
        <v>0</v>
      </c>
      <c r="K6" s="2001" t="s">
        <v>1401</v>
      </c>
      <c r="L6" s="1860" t="s">
        <v>1224</v>
      </c>
      <c r="M6" s="1861">
        <f ca="1">INDIRECT("'数据-取费表'!z"&amp;$G$1)</f>
        <v>0</v>
      </c>
    </row>
    <row r="7" spans="1:37" ht="18" customHeight="1">
      <c r="A7" s="1862"/>
      <c r="B7" s="3426"/>
      <c r="C7" s="1863"/>
      <c r="D7" s="1864"/>
      <c r="E7" s="1865" t="s">
        <v>1226</v>
      </c>
      <c r="F7" s="1861">
        <f ca="1">IF(INDIRECT("'数据-取费表'!ah"&amp;$G$1)="",INDIRECT("'数据-取费表'!k"&amp;$G$1),INDIRECT("'数据-取费表'!ah"&amp;$G$1))</f>
        <v>0</v>
      </c>
      <c r="G7" s="718"/>
      <c r="H7" s="1866"/>
      <c r="I7" s="3426"/>
      <c r="J7" s="1867"/>
      <c r="K7" s="1864"/>
      <c r="L7" s="1860" t="s">
        <v>1226</v>
      </c>
      <c r="M7" s="1861">
        <f ca="1">F7</f>
        <v>0</v>
      </c>
    </row>
    <row r="8" spans="1:37" ht="18" customHeight="1">
      <c r="A8" s="1866"/>
      <c r="B8" s="3426"/>
      <c r="C8" s="1867"/>
      <c r="D8" s="1864"/>
      <c r="E8" s="1860" t="s">
        <v>1227</v>
      </c>
      <c r="F8" s="1861">
        <f ca="1">INDIRECT("'数据-取费表'!ai"&amp;$G$1)</f>
        <v>0</v>
      </c>
      <c r="G8" s="718"/>
      <c r="H8" s="1866"/>
      <c r="I8" s="3426"/>
      <c r="J8" s="1867"/>
      <c r="K8" s="1864"/>
      <c r="L8" s="1860" t="s">
        <v>1227</v>
      </c>
      <c r="M8" s="1861">
        <f ca="1">INDIRECT("'数据-取费表'!ai"&amp;$G$1)</f>
        <v>0</v>
      </c>
    </row>
    <row r="9" spans="1:37" ht="18" customHeight="1">
      <c r="A9" s="1866"/>
      <c r="B9" s="3427"/>
      <c r="C9" s="1867"/>
      <c r="D9" s="1864"/>
      <c r="E9" s="1860" t="s">
        <v>1228</v>
      </c>
      <c r="F9" s="1868">
        <f ca="1">INDIRECT("'数据-取费表'!w"&amp;$G$1)</f>
        <v>0</v>
      </c>
      <c r="G9" s="718"/>
      <c r="H9" s="1866"/>
      <c r="I9" s="3427"/>
      <c r="J9" s="1867"/>
      <c r="K9" s="1864"/>
      <c r="L9" s="1871" t="s">
        <v>1228</v>
      </c>
      <c r="M9" s="1876">
        <f ca="1">INDIRECT("'数据-取费表'!ab"&amp;$G$1)</f>
        <v>0</v>
      </c>
    </row>
    <row r="10" spans="1:37" ht="18" customHeight="1">
      <c r="A10" s="1857" t="s">
        <v>964</v>
      </c>
      <c r="B10" s="1869" t="s">
        <v>1229</v>
      </c>
      <c r="C10" s="949">
        <f ca="1">ROUND(IF(F10="押一",C6/12*F11,IF(F10="押二",C6/12*2*F11,IF(F10="押三",C6/12*3*F11,C11*F11))),0)</f>
        <v>0</v>
      </c>
      <c r="D10" s="1870" t="s">
        <v>1230</v>
      </c>
      <c r="E10" s="1871" t="s">
        <v>1231</v>
      </c>
      <c r="F10" s="1872"/>
      <c r="G10" s="718"/>
      <c r="H10" s="1857" t="s">
        <v>964</v>
      </c>
      <c r="I10" s="1869" t="s">
        <v>1229</v>
      </c>
      <c r="J10" s="1931">
        <f ca="1">ROUND(IF(M10="押一",J6/12*M11,IF(M10="押二",J6/12*2*M11,IF(M10="押三",J6/12*3*M11,J11*M11))),0)</f>
        <v>0</v>
      </c>
      <c r="K10" s="2002" t="s">
        <v>1402</v>
      </c>
      <c r="L10" s="1871" t="s">
        <v>1231</v>
      </c>
      <c r="M10" s="1872"/>
    </row>
    <row r="11" spans="1:37" ht="18" customHeight="1">
      <c r="A11" s="1873"/>
      <c r="B11" s="1874" t="s">
        <v>1403</v>
      </c>
      <c r="C11" s="1875"/>
      <c r="D11" s="1864"/>
      <c r="E11" s="1871" t="s">
        <v>1234</v>
      </c>
      <c r="F11" s="1876">
        <f ca="1">'数据-取费表'!B39</f>
        <v>1.4999999999999999E-2</v>
      </c>
      <c r="G11" s="718"/>
      <c r="H11" s="1877"/>
      <c r="I11" s="1874" t="s">
        <v>1404</v>
      </c>
      <c r="J11" s="1875"/>
      <c r="K11" s="2003"/>
      <c r="L11" s="1871" t="s">
        <v>1234</v>
      </c>
      <c r="M11" s="2004">
        <f ca="1">'数据-取费表'!B39</f>
        <v>1.4999999999999999E-2</v>
      </c>
    </row>
    <row r="12" spans="1:37" ht="18" customHeight="1">
      <c r="A12" s="1878" t="s">
        <v>1009</v>
      </c>
      <c r="B12" s="1879" t="s">
        <v>1235</v>
      </c>
      <c r="C12" s="1880"/>
      <c r="D12" s="1881"/>
      <c r="E12" s="1882"/>
      <c r="F12" s="1883"/>
      <c r="G12" s="718"/>
      <c r="H12" s="1878" t="s">
        <v>1009</v>
      </c>
      <c r="I12" s="1879" t="s">
        <v>1235</v>
      </c>
      <c r="J12" s="1880"/>
      <c r="K12" s="2005"/>
      <c r="L12" s="1882"/>
      <c r="M12" s="2006"/>
    </row>
    <row r="13" spans="1:37" ht="18" customHeight="1">
      <c r="A13" s="1884">
        <v>2</v>
      </c>
      <c r="B13" s="1885" t="s">
        <v>1236</v>
      </c>
      <c r="C13" s="1886">
        <f ca="1">ROUND(C29*F13,0)</f>
        <v>0</v>
      </c>
      <c r="D13" s="1887" t="s">
        <v>1237</v>
      </c>
      <c r="E13" s="1887" t="s">
        <v>1238</v>
      </c>
      <c r="F13" s="1888">
        <f ca="1">INDIRECT("'数据-取费表'!y"&amp;$G$1)</f>
        <v>0</v>
      </c>
      <c r="G13" s="718"/>
      <c r="H13" s="1884">
        <v>2</v>
      </c>
      <c r="I13" s="1885" t="s">
        <v>1236</v>
      </c>
      <c r="J13" s="2007">
        <f ca="1">ROUND(J14*J15,0)</f>
        <v>0</v>
      </c>
      <c r="K13" s="1909" t="s">
        <v>1237</v>
      </c>
      <c r="L13" s="2008"/>
      <c r="M13" s="2009"/>
    </row>
    <row r="14" spans="1:37" ht="18" customHeight="1">
      <c r="A14" s="1889" t="s">
        <v>983</v>
      </c>
      <c r="B14" s="1860" t="s">
        <v>1239</v>
      </c>
      <c r="C14" s="1890">
        <f ca="1">ROUND(INDIRECT("'数据-取费表'!l"&amp;$G$1)*F43+'数据-取费表'!L14*INDIRECT("'数据-取费表'!S"&amp;$G$1),0)</f>
        <v>0</v>
      </c>
      <c r="D14" s="1891" t="s">
        <v>1240</v>
      </c>
      <c r="E14" s="1892"/>
      <c r="F14" s="1893"/>
      <c r="G14" s="718"/>
      <c r="H14" s="1889" t="s">
        <v>960</v>
      </c>
      <c r="I14" s="1860" t="s">
        <v>1241</v>
      </c>
      <c r="J14" s="950">
        <f ca="1">C29</f>
        <v>0</v>
      </c>
      <c r="K14" s="2010"/>
      <c r="L14" s="2011"/>
      <c r="M14" s="2012"/>
    </row>
    <row r="15" spans="1:37" s="1828" customFormat="1" ht="18" customHeight="1">
      <c r="A15" s="1889" t="s">
        <v>987</v>
      </c>
      <c r="B15" s="1860" t="s">
        <v>1169</v>
      </c>
      <c r="C15" s="950">
        <f ca="1">ROUND(C14*F15,0)</f>
        <v>0</v>
      </c>
      <c r="D15" s="1894" t="s">
        <v>1242</v>
      </c>
      <c r="E15" s="1894" t="s">
        <v>1243</v>
      </c>
      <c r="F15" s="1895">
        <f>'数据-取费表'!B33</f>
        <v>0.05</v>
      </c>
      <c r="G15" s="1896"/>
      <c r="H15" s="1897" t="s">
        <v>964</v>
      </c>
      <c r="I15" s="1882" t="s">
        <v>1238</v>
      </c>
      <c r="J15" s="2006">
        <f ca="1">INDIRECT("'数据-取费表'!ad"&amp;$G$1)</f>
        <v>0</v>
      </c>
      <c r="K15" s="2013"/>
      <c r="L15" s="2014"/>
      <c r="M15" s="2015"/>
      <c r="N15" s="1896"/>
      <c r="O15" s="1896"/>
      <c r="P15" s="1896"/>
      <c r="Q15" s="1896"/>
      <c r="R15" s="1896"/>
      <c r="S15" s="1896"/>
      <c r="T15" s="1896"/>
      <c r="U15" s="1896"/>
      <c r="V15" s="1896"/>
      <c r="W15" s="1896"/>
      <c r="X15" s="1896"/>
      <c r="Y15" s="1896"/>
      <c r="Z15" s="1896"/>
      <c r="AA15" s="1896"/>
      <c r="AB15" s="1896"/>
      <c r="AC15" s="1896"/>
      <c r="AD15" s="1896"/>
      <c r="AE15" s="1896"/>
      <c r="AF15" s="1896"/>
      <c r="AG15" s="1896"/>
      <c r="AH15" s="1896"/>
      <c r="AI15" s="1896"/>
      <c r="AJ15" s="1896"/>
      <c r="AK15" s="1896"/>
    </row>
    <row r="16" spans="1:37" ht="18" customHeight="1">
      <c r="A16" s="1889" t="s">
        <v>990</v>
      </c>
      <c r="B16" s="1860" t="s">
        <v>1172</v>
      </c>
      <c r="C16" s="950">
        <f ca="1">ROUND(INDIRECT("'数据-取费表'!l"&amp;$G$1)*F43*F16,0)</f>
        <v>0</v>
      </c>
      <c r="D16" s="1860" t="s">
        <v>1242</v>
      </c>
      <c r="E16" s="1860" t="s">
        <v>1243</v>
      </c>
      <c r="F16" s="1898">
        <f ca="1">IF(INDIRECT("'数据-取费表'!c"&amp;$G$1)="住宅",'数据-取费表'!B34,0)</f>
        <v>0</v>
      </c>
      <c r="G16" s="718"/>
      <c r="H16" s="1884" t="s">
        <v>1244</v>
      </c>
      <c r="I16" s="1885" t="s">
        <v>1245</v>
      </c>
      <c r="J16" s="1886">
        <f ca="1">ROUND(J17+J22+J23+J24,0)</f>
        <v>0</v>
      </c>
      <c r="K16" s="1909" t="s">
        <v>1246</v>
      </c>
      <c r="L16" s="1910"/>
      <c r="M16" s="1856"/>
    </row>
    <row r="17" spans="1:37" s="1828" customFormat="1" ht="18" customHeight="1">
      <c r="A17" s="1889" t="s">
        <v>1247</v>
      </c>
      <c r="B17" s="1860" t="s">
        <v>1248</v>
      </c>
      <c r="C17" s="950">
        <f ca="1">ROUND(F17*(F43+INDIRECT("'数据-取费表'!S"&amp;$G$1)),0)</f>
        <v>0</v>
      </c>
      <c r="D17" s="1860" t="s">
        <v>1249</v>
      </c>
      <c r="E17" s="1860" t="s">
        <v>1250</v>
      </c>
      <c r="F17" s="1899">
        <f>'数据-取费表'!B35</f>
        <v>200</v>
      </c>
      <c r="G17" s="1896"/>
      <c r="H17" s="1889" t="s">
        <v>960</v>
      </c>
      <c r="I17" s="1860" t="s">
        <v>1251</v>
      </c>
      <c r="J17" s="1912">
        <f ca="1">ROUND(IF(AND(项目基本情况!B11="自然人",项目基本情况!B10="北京市"),J6*M17/(1+'数据-取费表'!C42),J18+J19+J20),0)</f>
        <v>0</v>
      </c>
      <c r="K17" s="1891" t="s">
        <v>1252</v>
      </c>
      <c r="L17" s="1913" t="s">
        <v>1253</v>
      </c>
      <c r="M17" s="1914" t="str">
        <f>IF(项目基本情况!B11="企业","",IF('数据-取费表'!B10="住宅",IF(M6*M7*M8/12/(1+'数据-取费表'!F30)&gt;100000,4%,2.5%),IF(M6*M7*M8/12/(1+'数据-取费表'!F30)&gt;100000,12%,7%)))</f>
        <v/>
      </c>
      <c r="N17" s="1896"/>
      <c r="O17" s="1896"/>
      <c r="P17" s="1896"/>
      <c r="Q17" s="1896"/>
      <c r="R17" s="1896"/>
      <c r="S17" s="1896"/>
      <c r="T17" s="1896"/>
      <c r="U17" s="1896"/>
      <c r="V17" s="1896"/>
      <c r="W17" s="1896"/>
      <c r="X17" s="1896"/>
      <c r="Y17" s="1896"/>
      <c r="Z17" s="1896"/>
      <c r="AA17" s="1896"/>
      <c r="AB17" s="1896"/>
      <c r="AC17" s="1896"/>
      <c r="AD17" s="1896"/>
      <c r="AE17" s="1896"/>
      <c r="AF17" s="1896"/>
      <c r="AG17" s="1896"/>
      <c r="AH17" s="1896"/>
      <c r="AI17" s="1896"/>
      <c r="AJ17" s="1896"/>
      <c r="AK17" s="1896"/>
    </row>
    <row r="18" spans="1:37" s="1828" customFormat="1" ht="18" customHeight="1">
      <c r="A18" s="1889" t="s">
        <v>1254</v>
      </c>
      <c r="B18" s="1860" t="s">
        <v>1178</v>
      </c>
      <c r="C18" s="950">
        <f ca="1">ROUND(C14*F18,0)</f>
        <v>0</v>
      </c>
      <c r="D18" s="1860" t="s">
        <v>1242</v>
      </c>
      <c r="E18" s="1860" t="s">
        <v>1243</v>
      </c>
      <c r="F18" s="1898">
        <f>'数据-取费表'!B36</f>
        <v>0.02</v>
      </c>
      <c r="G18" s="1896"/>
      <c r="H18" s="1889" t="s">
        <v>983</v>
      </c>
      <c r="I18" s="1860" t="s">
        <v>1255</v>
      </c>
      <c r="J18" s="950">
        <f ca="1">ROUND(J6*M18/(1+'数据-取费表'!C42),0)</f>
        <v>0</v>
      </c>
      <c r="K18" s="1913" t="s">
        <v>1256</v>
      </c>
      <c r="L18" s="1860" t="s">
        <v>1243</v>
      </c>
      <c r="M18" s="1898">
        <f>'数据-取费表'!B41</f>
        <v>5.6000000000000001E-2</v>
      </c>
      <c r="N18" s="1896"/>
      <c r="O18" s="1896"/>
      <c r="P18" s="1896"/>
      <c r="Q18" s="1896"/>
      <c r="R18" s="1896"/>
      <c r="S18" s="1896"/>
      <c r="T18" s="1896"/>
      <c r="U18" s="1896"/>
      <c r="V18" s="1896"/>
      <c r="W18" s="1896"/>
      <c r="X18" s="1896"/>
      <c r="Y18" s="1896"/>
      <c r="Z18" s="1896"/>
      <c r="AA18" s="1896"/>
      <c r="AB18" s="1896"/>
      <c r="AC18" s="1896"/>
      <c r="AD18" s="1896"/>
      <c r="AE18" s="1896"/>
      <c r="AF18" s="1896"/>
      <c r="AG18" s="1896"/>
      <c r="AH18" s="1896"/>
      <c r="AI18" s="1896"/>
      <c r="AJ18" s="1896"/>
      <c r="AK18" s="1896"/>
    </row>
    <row r="19" spans="1:37" ht="18" customHeight="1">
      <c r="A19" s="1889" t="s">
        <v>960</v>
      </c>
      <c r="B19" s="1860" t="s">
        <v>1257</v>
      </c>
      <c r="C19" s="950">
        <f ca="1">SUM(C14:C18)</f>
        <v>0</v>
      </c>
      <c r="D19" s="1900" t="s">
        <v>1258</v>
      </c>
      <c r="E19" s="952"/>
      <c r="F19" s="1899"/>
      <c r="G19" s="718"/>
      <c r="H19" s="1889" t="s">
        <v>987</v>
      </c>
      <c r="I19" s="1860" t="s">
        <v>1259</v>
      </c>
      <c r="J19" s="950">
        <f ca="1">IF(K19="按租金收入计税",ROUND(J6*M19/(1+'数据-取费表'!C42),0),ROUND(C29*M19*0.7,0))</f>
        <v>0</v>
      </c>
      <c r="K19" s="1916" t="s">
        <v>1260</v>
      </c>
      <c r="L19" s="1860" t="s">
        <v>1243</v>
      </c>
      <c r="M19" s="1898">
        <f>IF(K19="按租金收入计税",'数据-取费表'!B51,'数据-取费表'!B50)</f>
        <v>0.12</v>
      </c>
    </row>
    <row r="20" spans="1:37" s="1828" customFormat="1" ht="18" customHeight="1">
      <c r="A20" s="1889" t="s">
        <v>964</v>
      </c>
      <c r="B20" s="1860" t="s">
        <v>1261</v>
      </c>
      <c r="C20" s="950">
        <f ca="1">ROUND(C19*F20,0)</f>
        <v>0</v>
      </c>
      <c r="D20" s="1901" t="s">
        <v>1262</v>
      </c>
      <c r="E20" s="1860" t="s">
        <v>1243</v>
      </c>
      <c r="F20" s="1898">
        <f>'数据-取费表'!B37</f>
        <v>0.02</v>
      </c>
      <c r="G20" s="1896"/>
      <c r="H20" s="1889" t="s">
        <v>990</v>
      </c>
      <c r="I20" s="1859" t="s">
        <v>1263</v>
      </c>
      <c r="J20" s="1918">
        <f ca="1">ROUND(M20*M21,0)</f>
        <v>0</v>
      </c>
      <c r="K20" s="1919" t="s">
        <v>1264</v>
      </c>
      <c r="L20" s="1860" t="s">
        <v>1265</v>
      </c>
      <c r="M20" s="1903">
        <f>'数据-取费表'!B52</f>
        <v>24</v>
      </c>
      <c r="N20" s="1896"/>
      <c r="O20" s="1896"/>
      <c r="P20" s="1896"/>
      <c r="Q20" s="1896"/>
      <c r="R20" s="1896"/>
      <c r="S20" s="1896"/>
      <c r="T20" s="1896"/>
      <c r="U20" s="1896"/>
      <c r="V20" s="1896"/>
      <c r="W20" s="1896"/>
      <c r="X20" s="1896"/>
      <c r="Y20" s="1896"/>
      <c r="Z20" s="1896"/>
      <c r="AA20" s="1896"/>
      <c r="AB20" s="1896"/>
      <c r="AC20" s="1896"/>
      <c r="AD20" s="1896"/>
      <c r="AE20" s="1896"/>
      <c r="AF20" s="1896"/>
      <c r="AG20" s="1896"/>
      <c r="AH20" s="1896"/>
      <c r="AI20" s="1896"/>
      <c r="AJ20" s="1896"/>
      <c r="AK20" s="1896"/>
    </row>
    <row r="21" spans="1:37" s="1828" customFormat="1" ht="18" customHeight="1">
      <c r="A21" s="1889" t="s">
        <v>1009</v>
      </c>
      <c r="B21" s="1860" t="s">
        <v>1266</v>
      </c>
      <c r="C21" s="950" t="s">
        <v>124</v>
      </c>
      <c r="D21" s="1901" t="s">
        <v>1267</v>
      </c>
      <c r="E21" s="1860" t="s">
        <v>1268</v>
      </c>
      <c r="F21" s="1898">
        <f>'数据-取费表'!B38</f>
        <v>0.02</v>
      </c>
      <c r="G21" s="1896"/>
      <c r="H21" s="1902"/>
      <c r="I21" s="2016"/>
      <c r="J21" s="1922"/>
      <c r="K21" s="1923"/>
      <c r="L21" s="1860" t="s">
        <v>1269</v>
      </c>
      <c r="M21" s="1861">
        <f ca="1">INDIRECT("'数据-取费表'!r"&amp;$G$1)</f>
        <v>0</v>
      </c>
      <c r="N21" s="1896"/>
      <c r="O21" s="1896"/>
      <c r="P21" s="1896"/>
      <c r="Q21" s="1896"/>
      <c r="R21" s="1896"/>
      <c r="S21" s="1896"/>
      <c r="T21" s="1896"/>
      <c r="U21" s="1896"/>
      <c r="V21" s="1896"/>
      <c r="W21" s="1896"/>
      <c r="X21" s="1896"/>
      <c r="Y21" s="1896"/>
      <c r="Z21" s="1896"/>
      <c r="AA21" s="1896"/>
      <c r="AB21" s="1896"/>
      <c r="AC21" s="1896"/>
      <c r="AD21" s="1896"/>
      <c r="AE21" s="1896"/>
      <c r="AF21" s="1896"/>
      <c r="AG21" s="1896"/>
      <c r="AH21" s="1896"/>
      <c r="AI21" s="1896"/>
      <c r="AJ21" s="1896"/>
      <c r="AK21" s="1896"/>
    </row>
    <row r="22" spans="1:37" ht="18" customHeight="1">
      <c r="A22" s="1889" t="s">
        <v>1012</v>
      </c>
      <c r="B22" s="1860" t="s">
        <v>1270</v>
      </c>
      <c r="C22" s="950"/>
      <c r="D22" s="1900" t="str">
        <f>IF(F23&lt;=1,"单利计息。","复利计息。")&amp;"建造成本、管理费用、销售费用产生的利息。"</f>
        <v>复利计息。建造成本、管理费用、销售费用产生的利息。</v>
      </c>
      <c r="E22" s="952"/>
      <c r="F22" s="1899"/>
      <c r="G22" s="718"/>
      <c r="H22" s="1889" t="s">
        <v>964</v>
      </c>
      <c r="I22" s="1860" t="s">
        <v>1271</v>
      </c>
      <c r="J22" s="950">
        <f ca="1">ROUND(J14*M22,0)</f>
        <v>0</v>
      </c>
      <c r="K22" s="1913" t="s">
        <v>1272</v>
      </c>
      <c r="L22" s="1860" t="s">
        <v>1243</v>
      </c>
      <c r="M22" s="1925">
        <f ca="1">INDIRECT("'数据-取费表'!Ak"&amp;$G$1)</f>
        <v>0</v>
      </c>
    </row>
    <row r="23" spans="1:37" s="1828" customFormat="1" ht="18" customHeight="1">
      <c r="A23" s="1889" t="s">
        <v>983</v>
      </c>
      <c r="B23" s="1860" t="s">
        <v>1273</v>
      </c>
      <c r="C23" s="950">
        <f ca="1">IF('数据-取费表'!B22&lt;=1,ROUND(C19*F24*F23/2,0)+ROUND(C20*F24*F23/2,0),ROUND(C19*(POWER((1+F24),F23/2)-1),0)+ROUND(C20*(POWER((1+F24),F23/2)-1),0))</f>
        <v>0</v>
      </c>
      <c r="D23" s="899" t="str">
        <f>IF(F23&lt;=1,"(建造成本+管理费用)×利率×(建设周期÷2)","(建造成本+管理费用)×((1+利率)^(建设周期÷2)-1)")</f>
        <v>(建造成本+管理费用)×((1+利率)^(建设周期÷2)-1)</v>
      </c>
      <c r="E23" s="1860" t="s">
        <v>1274</v>
      </c>
      <c r="F23" s="1903">
        <f>'数据-取费表'!B20</f>
        <v>2</v>
      </c>
      <c r="G23" s="1896"/>
      <c r="H23" s="1889" t="s">
        <v>1009</v>
      </c>
      <c r="I23" s="1860" t="s">
        <v>1275</v>
      </c>
      <c r="J23" s="950">
        <f ca="1">ROUND(J13*M23,0)</f>
        <v>0</v>
      </c>
      <c r="K23" s="1913" t="s">
        <v>1276</v>
      </c>
      <c r="L23" s="1860" t="s">
        <v>1243</v>
      </c>
      <c r="M23" s="1926">
        <f ca="1">INDIRECT("'数据-取费表'!Al"&amp;$G$1)</f>
        <v>0</v>
      </c>
      <c r="N23" s="1896"/>
      <c r="O23" s="1896"/>
      <c r="P23" s="1896"/>
      <c r="Q23" s="1896"/>
      <c r="R23" s="1896"/>
      <c r="S23" s="1896"/>
      <c r="T23" s="1896"/>
      <c r="U23" s="1896"/>
      <c r="V23" s="1896"/>
      <c r="W23" s="1896"/>
      <c r="X23" s="1896"/>
      <c r="Y23" s="1896"/>
      <c r="Z23" s="1896"/>
      <c r="AA23" s="1896"/>
      <c r="AB23" s="1896"/>
      <c r="AC23" s="1896"/>
      <c r="AD23" s="1896"/>
      <c r="AE23" s="1896"/>
      <c r="AF23" s="1896"/>
      <c r="AG23" s="1896"/>
      <c r="AH23" s="1896"/>
      <c r="AI23" s="1896"/>
      <c r="AJ23" s="1896"/>
      <c r="AK23" s="1896"/>
    </row>
    <row r="24" spans="1:37" s="1828" customFormat="1" ht="18" customHeight="1">
      <c r="A24" s="1889" t="s">
        <v>987</v>
      </c>
      <c r="B24" s="1860" t="s">
        <v>1277</v>
      </c>
      <c r="C24" s="950">
        <f ca="1">ROUND(IF('数据-取费表'!B22&lt;=1,F21*F24*F23/2,F21*(POWER((1+F24),F23/2)-1)),4)</f>
        <v>5.9999999999999995E-4</v>
      </c>
      <c r="D24" s="899" t="str">
        <f>IF(F23&lt;=1,"销售费用×利率×(建设周期÷2)","销售费用×((1+利率)^(建设周期÷2)-1)")</f>
        <v>销售费用×((1+利率)^(建设周期÷2)-1)</v>
      </c>
      <c r="E24" s="1860" t="s">
        <v>1278</v>
      </c>
      <c r="F24" s="1904">
        <f ca="1">'数据-取费表'!B40</f>
        <v>3.1300000000000001E-2</v>
      </c>
      <c r="G24" s="1896"/>
      <c r="H24" s="1897" t="s">
        <v>1012</v>
      </c>
      <c r="I24" s="1882" t="s">
        <v>1261</v>
      </c>
      <c r="J24" s="1905">
        <f ca="1">ROUND(J5*M24,0)</f>
        <v>0</v>
      </c>
      <c r="K24" s="1906" t="s">
        <v>1279</v>
      </c>
      <c r="L24" s="1882" t="s">
        <v>1243</v>
      </c>
      <c r="M24" s="1883">
        <f ca="1">INDIRECT("'数据-取费表'!Am"&amp;$G$1)</f>
        <v>0</v>
      </c>
      <c r="N24" s="1896"/>
      <c r="O24" s="1896"/>
      <c r="P24" s="1896"/>
      <c r="Q24" s="1896"/>
      <c r="R24" s="1896"/>
      <c r="S24" s="1896"/>
      <c r="T24" s="1896"/>
      <c r="U24" s="1896"/>
      <c r="V24" s="1896"/>
      <c r="W24" s="1896"/>
      <c r="X24" s="1896"/>
      <c r="Y24" s="1896"/>
      <c r="Z24" s="1896"/>
      <c r="AA24" s="1896"/>
      <c r="AB24" s="1896"/>
      <c r="AC24" s="1896"/>
      <c r="AD24" s="1896"/>
      <c r="AE24" s="1896"/>
      <c r="AF24" s="1896"/>
      <c r="AG24" s="1896"/>
      <c r="AH24" s="1896"/>
      <c r="AI24" s="1896"/>
      <c r="AJ24" s="1896"/>
      <c r="AK24" s="1896"/>
    </row>
    <row r="25" spans="1:37" ht="18" customHeight="1">
      <c r="A25" s="1889" t="s">
        <v>1016</v>
      </c>
      <c r="B25" s="1860" t="s">
        <v>1280</v>
      </c>
      <c r="C25" s="950"/>
      <c r="D25" s="1900" t="s">
        <v>1281</v>
      </c>
      <c r="E25" s="952"/>
      <c r="F25" s="1899"/>
      <c r="G25" s="718"/>
      <c r="H25" s="1884" t="s">
        <v>1282</v>
      </c>
      <c r="I25" s="1927" t="s">
        <v>1283</v>
      </c>
      <c r="J25" s="1886">
        <f ca="1">J5-J16</f>
        <v>0</v>
      </c>
      <c r="K25" s="1928" t="s">
        <v>1284</v>
      </c>
      <c r="L25" s="1929"/>
      <c r="M25" s="1930"/>
    </row>
    <row r="26" spans="1:37" ht="18" customHeight="1">
      <c r="A26" s="1889" t="s">
        <v>983</v>
      </c>
      <c r="B26" s="1860" t="s">
        <v>1285</v>
      </c>
      <c r="C26" s="950">
        <f ca="1">ROUND((C19+C20)*F26,0)</f>
        <v>0</v>
      </c>
      <c r="D26" s="1901" t="s">
        <v>1286</v>
      </c>
      <c r="E26" s="1871" t="s">
        <v>1287</v>
      </c>
      <c r="F26" s="1868">
        <f ca="1">INDIRECT("'数据-取费表'!q"&amp;$G$1)</f>
        <v>0</v>
      </c>
      <c r="G26" s="718"/>
      <c r="H26" s="1851" t="s">
        <v>1288</v>
      </c>
      <c r="I26" s="1852" t="s">
        <v>1289</v>
      </c>
      <c r="J26" s="1931">
        <f ca="1">IF(J5&lt;&gt;0,ROUND(J25*(1-((1+M28)/(1+M26))^M27)/(M26-M28),0),0)</f>
        <v>0</v>
      </c>
      <c r="K26" s="1919" t="s">
        <v>1290</v>
      </c>
      <c r="L26" s="1860" t="s">
        <v>1291</v>
      </c>
      <c r="M26" s="1868">
        <f ca="1">INDIRECT("'数据-取费表'!I"&amp;$G$1)</f>
        <v>0</v>
      </c>
    </row>
    <row r="27" spans="1:37" ht="18" customHeight="1">
      <c r="A27" s="1889" t="s">
        <v>987</v>
      </c>
      <c r="B27" s="1860" t="s">
        <v>1292</v>
      </c>
      <c r="C27" s="950">
        <f ca="1">ROUND(F21*F26,4)</f>
        <v>0</v>
      </c>
      <c r="D27" s="1901" t="s">
        <v>1293</v>
      </c>
      <c r="E27" s="1894"/>
      <c r="F27" s="1895"/>
      <c r="G27" s="718"/>
      <c r="H27" s="1866"/>
      <c r="I27" s="1933"/>
      <c r="J27" s="1867"/>
      <c r="K27" s="1934" t="s">
        <v>1294</v>
      </c>
      <c r="L27" s="1860" t="s">
        <v>1295</v>
      </c>
      <c r="M27" s="1935">
        <f ca="1">INDIRECT("'数据-取费表'!ag"&amp;$G$1)</f>
        <v>0</v>
      </c>
    </row>
    <row r="28" spans="1:37" s="1828" customFormat="1" ht="18" customHeight="1">
      <c r="A28" s="1889" t="s">
        <v>1017</v>
      </c>
      <c r="B28" s="1860" t="s">
        <v>1296</v>
      </c>
      <c r="C28" s="950">
        <f>ROUND(F28/(1+'数据-取费表'!C42),4)</f>
        <v>5.33E-2</v>
      </c>
      <c r="D28" s="1901" t="s">
        <v>1297</v>
      </c>
      <c r="E28" s="1860" t="s">
        <v>1243</v>
      </c>
      <c r="F28" s="1898">
        <f>'数据-取费表'!B41</f>
        <v>5.6000000000000001E-2</v>
      </c>
      <c r="G28" s="1896"/>
      <c r="H28" s="1873"/>
      <c r="I28" s="1936"/>
      <c r="J28" s="1886"/>
      <c r="K28" s="1923"/>
      <c r="L28" s="1860" t="s">
        <v>1298</v>
      </c>
      <c r="M28" s="1868">
        <f ca="1">INDIRECT("'数据-取费表'!aa"&amp;$G$1)</f>
        <v>0</v>
      </c>
      <c r="N28" s="1896"/>
      <c r="O28" s="1896"/>
      <c r="P28" s="1896"/>
      <c r="Q28" s="1896"/>
      <c r="R28" s="1896"/>
      <c r="S28" s="1896"/>
      <c r="T28" s="1896"/>
      <c r="U28" s="1896"/>
      <c r="V28" s="1896"/>
      <c r="W28" s="1896"/>
      <c r="X28" s="1896"/>
      <c r="Y28" s="1896"/>
      <c r="Z28" s="1896"/>
      <c r="AA28" s="1896"/>
      <c r="AB28" s="1896"/>
      <c r="AC28" s="1896"/>
      <c r="AD28" s="1896"/>
      <c r="AE28" s="1896"/>
      <c r="AF28" s="1896"/>
      <c r="AG28" s="1896"/>
      <c r="AH28" s="1896"/>
      <c r="AI28" s="1896"/>
      <c r="AJ28" s="1896"/>
      <c r="AK28" s="1896"/>
    </row>
    <row r="29" spans="1:37" s="1828" customFormat="1" ht="18" customHeight="1">
      <c r="A29" s="1897" t="s">
        <v>1203</v>
      </c>
      <c r="B29" s="1882" t="s">
        <v>1299</v>
      </c>
      <c r="C29" s="1905">
        <f ca="1">ROUND((C19+C20+C23+C26)/(1-F21-C24-C27-C28),0)</f>
        <v>0</v>
      </c>
      <c r="D29" s="1906"/>
      <c r="E29" s="1882"/>
      <c r="F29" s="1907"/>
      <c r="G29" s="1896"/>
      <c r="H29" s="1908" t="s">
        <v>1300</v>
      </c>
      <c r="I29" s="1937" t="s">
        <v>1301</v>
      </c>
      <c r="J29" s="1938">
        <f ca="1">ROUND(J26/(1+F40)^F41,0)</f>
        <v>0</v>
      </c>
      <c r="K29" s="1939" t="s">
        <v>1302</v>
      </c>
      <c r="L29" s="1940"/>
      <c r="M29" s="1941">
        <f ca="1">INDIRECT("'数据-取费表'!k"&amp;$G$1)</f>
        <v>0</v>
      </c>
      <c r="N29" s="1896"/>
      <c r="O29" s="1896"/>
      <c r="P29" s="1896"/>
      <c r="Q29" s="1896"/>
      <c r="R29" s="1896"/>
      <c r="S29" s="1896"/>
      <c r="T29" s="1896"/>
      <c r="U29" s="1896"/>
      <c r="V29" s="1896"/>
      <c r="W29" s="1896"/>
      <c r="X29" s="1896"/>
      <c r="Y29" s="1896"/>
      <c r="Z29" s="1896"/>
      <c r="AA29" s="1896"/>
      <c r="AB29" s="1896"/>
      <c r="AC29" s="1896"/>
      <c r="AD29" s="1896"/>
      <c r="AE29" s="1896"/>
      <c r="AF29" s="1896"/>
      <c r="AG29" s="1896"/>
      <c r="AH29" s="1896"/>
      <c r="AI29" s="1896"/>
      <c r="AJ29" s="1896"/>
      <c r="AK29" s="1896"/>
    </row>
    <row r="30" spans="1:37" ht="18" customHeight="1">
      <c r="A30" s="1884" t="s">
        <v>1244</v>
      </c>
      <c r="B30" s="1885" t="s">
        <v>1245</v>
      </c>
      <c r="C30" s="1886">
        <f ca="1">ROUND(C31+C36+C37+C38,0)</f>
        <v>0</v>
      </c>
      <c r="D30" s="1909" t="s">
        <v>1246</v>
      </c>
      <c r="E30" s="1910"/>
      <c r="F30" s="1856"/>
      <c r="G30" s="718"/>
      <c r="H30" s="1911"/>
      <c r="I30" s="2017"/>
      <c r="J30" s="2018"/>
      <c r="K30" s="939"/>
      <c r="L30" s="2019"/>
      <c r="M30" s="2020"/>
    </row>
    <row r="31" spans="1:37" ht="18" customHeight="1">
      <c r="A31" s="1889" t="s">
        <v>960</v>
      </c>
      <c r="B31" s="1860" t="s">
        <v>1251</v>
      </c>
      <c r="C31" s="1912">
        <f ca="1">ROUND(IF(AND(项目基本情况!B11="自然人",项目基本情况!B10="北京市"),C6*F31/(1+'数据-取费表'!C42),C32+C33+C34),0)</f>
        <v>0</v>
      </c>
      <c r="D31" s="1891" t="s">
        <v>1252</v>
      </c>
      <c r="E31" s="1913" t="s">
        <v>1253</v>
      </c>
      <c r="F31" s="1914" t="str">
        <f>IF(项目基本情况!B11="企业","——",IF(M47="住宅",IF(F6*F7*F8/12/(1+'数据-取费表'!F30)&gt;100000,4%,2.5%),IF(F6*F7*F8/12/(1+'数据-取费表'!F30)&gt;100000,12%,7%)))</f>
        <v>——</v>
      </c>
      <c r="G31" s="718"/>
      <c r="H31" s="1915" t="s">
        <v>1303</v>
      </c>
      <c r="I31" s="2017"/>
      <c r="J31" s="2018"/>
      <c r="K31" s="939"/>
      <c r="L31" s="2019"/>
      <c r="M31" s="2020"/>
    </row>
    <row r="32" spans="1:37" ht="18" customHeight="1">
      <c r="A32" s="1889" t="s">
        <v>983</v>
      </c>
      <c r="B32" s="1860" t="s">
        <v>1255</v>
      </c>
      <c r="C32" s="950">
        <f ca="1">IF(项目基本情况!B11="自然人","——",ROUND(C6*F32/(1+'数据-取费表'!C42),0))</f>
        <v>0</v>
      </c>
      <c r="D32" s="1913" t="s">
        <v>1256</v>
      </c>
      <c r="E32" s="1860" t="s">
        <v>1243</v>
      </c>
      <c r="F32" s="1904">
        <f>'数据-取费表'!B41</f>
        <v>5.6000000000000001E-2</v>
      </c>
      <c r="G32" s="718"/>
      <c r="H32" s="1911"/>
      <c r="I32" s="2017"/>
      <c r="J32" s="2018"/>
      <c r="K32" s="939"/>
      <c r="L32" s="2019"/>
      <c r="M32" s="2020"/>
    </row>
    <row r="33" spans="1:18" ht="18" customHeight="1">
      <c r="A33" s="1889" t="s">
        <v>987</v>
      </c>
      <c r="B33" s="1860" t="s">
        <v>1259</v>
      </c>
      <c r="C33" s="950">
        <f ca="1">IF(项目基本情况!B11="自然人","——",IF(D33="按租金收入计税",ROUND(C6*F33/(1+'数据-取费表'!C42),0),IF(D33="按房产原值计税",ROUND(C29*F33*0.7,0),INDIRECT("'数据-取费表'!Aj"&amp;$G$1))))</f>
        <v>0</v>
      </c>
      <c r="D33" s="1916" t="s">
        <v>1260</v>
      </c>
      <c r="E33" s="1860" t="s">
        <v>1243</v>
      </c>
      <c r="F33" s="1898">
        <f>IF(D33="按票据","——",IF(D33="按租金收入计税",'数据-取费表'!B51,'数据-取费表'!B50))</f>
        <v>0.12</v>
      </c>
      <c r="G33" s="718"/>
      <c r="H33" s="1917"/>
      <c r="I33" s="2017"/>
      <c r="J33" s="2018"/>
      <c r="K33" s="2021"/>
      <c r="L33" s="1917"/>
      <c r="M33" s="1917"/>
    </row>
    <row r="34" spans="1:18" ht="18" customHeight="1">
      <c r="A34" s="1857" t="s">
        <v>990</v>
      </c>
      <c r="B34" s="1859" t="s">
        <v>1263</v>
      </c>
      <c r="C34" s="1918">
        <f ca="1">IF(项目基本情况!B11="自然人","——",ROUND(F34*F35,0))</f>
        <v>0</v>
      </c>
      <c r="D34" s="1919" t="s">
        <v>1264</v>
      </c>
      <c r="E34" s="1860" t="s">
        <v>1265</v>
      </c>
      <c r="F34" s="1903">
        <f>'数据-取费表'!B52</f>
        <v>24</v>
      </c>
      <c r="G34" s="718"/>
      <c r="H34" s="1911"/>
      <c r="I34" s="2017"/>
      <c r="J34" s="2018"/>
      <c r="K34" s="2022"/>
      <c r="L34" s="2023"/>
      <c r="M34" s="2023"/>
    </row>
    <row r="35" spans="1:18" ht="18" customHeight="1">
      <c r="A35" s="1920"/>
      <c r="B35" s="1921"/>
      <c r="C35" s="1922"/>
      <c r="D35" s="1923"/>
      <c r="E35" s="1860" t="s">
        <v>1269</v>
      </c>
      <c r="F35" s="1861">
        <f ca="1">INDIRECT("'数据-取费表'!r"&amp;$G$1)</f>
        <v>0</v>
      </c>
      <c r="G35" s="718"/>
      <c r="H35" s="1911"/>
      <c r="I35" s="2017"/>
      <c r="J35" s="2018"/>
      <c r="K35" s="2021"/>
      <c r="L35" s="1917"/>
      <c r="M35" s="1917"/>
    </row>
    <row r="36" spans="1:18" ht="18" customHeight="1">
      <c r="A36" s="1924" t="s">
        <v>964</v>
      </c>
      <c r="B36" s="1860" t="s">
        <v>1271</v>
      </c>
      <c r="C36" s="950">
        <f ca="1">ROUND(C29*F36,0)</f>
        <v>0</v>
      </c>
      <c r="D36" s="1913" t="s">
        <v>1304</v>
      </c>
      <c r="E36" s="1860" t="s">
        <v>1243</v>
      </c>
      <c r="F36" s="1925">
        <f ca="1">INDIRECT("'数据-取费表'!Ak"&amp;$G$1)</f>
        <v>0</v>
      </c>
      <c r="G36" s="718"/>
      <c r="H36" s="1917"/>
      <c r="I36" s="2017"/>
      <c r="J36" s="2018"/>
      <c r="K36" s="2024"/>
      <c r="L36" s="1917"/>
      <c r="M36" s="1917"/>
    </row>
    <row r="37" spans="1:18" ht="18" customHeight="1">
      <c r="A37" s="1889" t="s">
        <v>1009</v>
      </c>
      <c r="B37" s="1860" t="s">
        <v>1275</v>
      </c>
      <c r="C37" s="950">
        <f ca="1">ROUND(C13*F37,0)</f>
        <v>0</v>
      </c>
      <c r="D37" s="1913" t="s">
        <v>1276</v>
      </c>
      <c r="E37" s="1860" t="s">
        <v>1243</v>
      </c>
      <c r="F37" s="1926">
        <f ca="1">INDIRECT("'数据-取费表'!Al"&amp;$G$1)</f>
        <v>0</v>
      </c>
      <c r="G37" s="718"/>
      <c r="H37" s="1917"/>
      <c r="I37" s="2017"/>
      <c r="J37" s="2018"/>
      <c r="K37" s="2024"/>
      <c r="L37" s="1917"/>
      <c r="M37" s="1917"/>
    </row>
    <row r="38" spans="1:18" ht="18" customHeight="1">
      <c r="A38" s="1897" t="s">
        <v>1012</v>
      </c>
      <c r="B38" s="1882" t="s">
        <v>1261</v>
      </c>
      <c r="C38" s="1905">
        <f ca="1">ROUND(C5*F38,0)</f>
        <v>0</v>
      </c>
      <c r="D38" s="1906" t="s">
        <v>1279</v>
      </c>
      <c r="E38" s="1882" t="s">
        <v>1243</v>
      </c>
      <c r="F38" s="1883">
        <f ca="1">INDIRECT("'数据-取费表'!Am"&amp;$G$1)</f>
        <v>0</v>
      </c>
      <c r="G38" s="718"/>
      <c r="H38" s="1917"/>
      <c r="I38" s="2017"/>
      <c r="J38" s="2018"/>
      <c r="K38" s="2019"/>
      <c r="L38" s="1917"/>
      <c r="M38" s="1917"/>
    </row>
    <row r="39" spans="1:18" ht="24.6" customHeight="1">
      <c r="A39" s="1884" t="s">
        <v>1282</v>
      </c>
      <c r="B39" s="1927" t="s">
        <v>1283</v>
      </c>
      <c r="C39" s="1886">
        <f ca="1">C5-C30</f>
        <v>0</v>
      </c>
      <c r="D39" s="1928" t="s">
        <v>1284</v>
      </c>
      <c r="E39" s="1929"/>
      <c r="F39" s="1930"/>
      <c r="G39" s="718"/>
      <c r="H39" s="1917"/>
      <c r="I39" s="2017"/>
      <c r="J39" s="2018"/>
      <c r="K39" s="2019"/>
      <c r="L39" s="1917"/>
      <c r="M39" s="1917"/>
    </row>
    <row r="40" spans="1:18" ht="18" customHeight="1">
      <c r="A40" s="1851" t="s">
        <v>1288</v>
      </c>
      <c r="B40" s="1852" t="s">
        <v>1305</v>
      </c>
      <c r="C40" s="1931" t="e">
        <f ca="1">ROUND(C39*(1-((1+F42)/(1+F40))^F41)/(F40-F42),0)</f>
        <v>#DIV/0!</v>
      </c>
      <c r="D40" s="1919" t="s">
        <v>1290</v>
      </c>
      <c r="E40" s="1860" t="s">
        <v>1291</v>
      </c>
      <c r="F40" s="1868">
        <f ca="1">INDIRECT("'数据-取费表'!I"&amp;$G$1)</f>
        <v>0</v>
      </c>
      <c r="G40" s="718"/>
      <c r="H40" s="1932"/>
      <c r="I40" s="2017"/>
      <c r="J40" s="2018"/>
      <c r="K40" s="2019"/>
      <c r="L40" s="1932"/>
      <c r="M40" s="1932"/>
    </row>
    <row r="41" spans="1:18" ht="18" customHeight="1">
      <c r="A41" s="1866"/>
      <c r="B41" s="1933"/>
      <c r="C41" s="1867"/>
      <c r="D41" s="1934" t="s">
        <v>1294</v>
      </c>
      <c r="E41" s="1860" t="s">
        <v>1295</v>
      </c>
      <c r="F41" s="1935">
        <f ca="1">IF(INDIRECT("'数据-取费表'!af"&amp;$G$1)=0,INDIRECT("'数据-取费表'!ae"&amp;$G$1),INDIRECT("'数据-取费表'!af"&amp;$G$1))</f>
        <v>0</v>
      </c>
      <c r="G41" s="718"/>
      <c r="H41" s="939"/>
      <c r="I41" s="2017"/>
      <c r="J41" s="2018"/>
      <c r="K41" s="2024"/>
      <c r="L41" s="939"/>
      <c r="M41" s="939"/>
    </row>
    <row r="42" spans="1:18" ht="18" customHeight="1">
      <c r="A42" s="1873"/>
      <c r="B42" s="1936"/>
      <c r="C42" s="1886"/>
      <c r="D42" s="1923"/>
      <c r="E42" s="1860" t="s">
        <v>1298</v>
      </c>
      <c r="F42" s="1868">
        <f ca="1">INDIRECT("'数据-取费表'!v"&amp;$G$1)</f>
        <v>0</v>
      </c>
      <c r="G42" s="718"/>
      <c r="H42" s="939"/>
      <c r="I42" s="2017"/>
      <c r="J42" s="2018"/>
      <c r="K42" s="2024"/>
      <c r="L42" s="939"/>
      <c r="M42" s="939"/>
    </row>
    <row r="43" spans="1:18" ht="18" customHeight="1">
      <c r="A43" s="1908" t="s">
        <v>1300</v>
      </c>
      <c r="B43" s="1937" t="s">
        <v>1306</v>
      </c>
      <c r="C43" s="1938" t="e">
        <f ca="1">ROUND(C40/F43,0)</f>
        <v>#DIV/0!</v>
      </c>
      <c r="D43" s="1939" t="s">
        <v>1307</v>
      </c>
      <c r="E43" s="1940" t="s">
        <v>1308</v>
      </c>
      <c r="F43" s="1941">
        <f ca="1">INDIRECT("'数据-取费表'!k"&amp;$G$1)</f>
        <v>0</v>
      </c>
      <c r="G43" s="718"/>
      <c r="H43" s="939"/>
      <c r="I43" s="939"/>
      <c r="J43" s="939"/>
      <c r="K43" s="2024"/>
      <c r="L43" s="939"/>
      <c r="M43" s="939"/>
    </row>
    <row r="44" spans="1:18" s="718" customFormat="1" ht="18" customHeight="1">
      <c r="A44" s="1942"/>
      <c r="B44" s="1942"/>
      <c r="C44" s="1943"/>
      <c r="D44" s="1942"/>
      <c r="E44" s="1942"/>
      <c r="F44" s="1942"/>
      <c r="K44" s="2025"/>
    </row>
    <row r="45" spans="1:18" s="718" customFormat="1" ht="18" customHeight="1">
      <c r="A45" s="1944" t="s">
        <v>1405</v>
      </c>
      <c r="B45" s="1942"/>
      <c r="C45" s="1945" t="e">
        <f ca="1">ROUND((C68-C40)/10000,4)</f>
        <v>#DIV/0!</v>
      </c>
      <c r="D45" s="1946" t="s">
        <v>1406</v>
      </c>
      <c r="E45" s="1942"/>
      <c r="F45" s="1942"/>
      <c r="O45" s="2026" t="s">
        <v>1309</v>
      </c>
      <c r="P45" s="1932"/>
      <c r="Q45" s="1932"/>
      <c r="R45" s="1932"/>
    </row>
    <row r="46" spans="1:18" s="718" customFormat="1">
      <c r="A46" s="1947" t="s">
        <v>1310</v>
      </c>
      <c r="C46" s="1948" t="e">
        <f ca="1">ROUND(C45,0)</f>
        <v>#DIV/0!</v>
      </c>
      <c r="D46" s="1949" t="str">
        <f>C2</f>
        <v>万元</v>
      </c>
      <c r="I46" s="2027" t="s">
        <v>1311</v>
      </c>
      <c r="J46" s="2028"/>
      <c r="K46" s="2029"/>
      <c r="L46" s="2030" t="e">
        <f ca="1">IF(M47="住宅",0,IF(L48&gt;J51,L60,J60))</f>
        <v>#DIV/0!</v>
      </c>
      <c r="O46" s="2031" t="s">
        <v>1312</v>
      </c>
      <c r="P46" s="2032" t="s">
        <v>1313</v>
      </c>
      <c r="Q46" s="2074" t="s">
        <v>1314</v>
      </c>
      <c r="R46" s="2074" t="s">
        <v>1315</v>
      </c>
    </row>
    <row r="47" spans="1:18" s="718" customFormat="1">
      <c r="A47" s="1950" t="s">
        <v>1215</v>
      </c>
      <c r="B47" s="1951" t="s">
        <v>1216</v>
      </c>
      <c r="C47" s="1951" t="s">
        <v>1217</v>
      </c>
      <c r="D47" s="1951" t="s">
        <v>1218</v>
      </c>
      <c r="E47" s="1952" t="s">
        <v>1219</v>
      </c>
      <c r="F47" s="943"/>
      <c r="G47" s="1953"/>
      <c r="I47" s="2033" t="s">
        <v>1316</v>
      </c>
      <c r="J47" s="2034"/>
      <c r="K47" s="2035" t="s">
        <v>1318</v>
      </c>
      <c r="L47" s="2036">
        <f ca="1">INDIRECT("'数据-取费表'!d"&amp;$G$1)</f>
        <v>0</v>
      </c>
      <c r="M47" s="2037" t="str">
        <f>IF(ISNUMBER(FIND("住宅",C1)),"住宅","非住宅")</f>
        <v>非住宅</v>
      </c>
      <c r="O47" s="2038" t="s">
        <v>1066</v>
      </c>
      <c r="P47" s="2039" t="s">
        <v>1319</v>
      </c>
      <c r="Q47" s="2075" t="e">
        <f ca="1">C40+J29</f>
        <v>#DIV/0!</v>
      </c>
      <c r="R47" s="2075" t="s">
        <v>1320</v>
      </c>
    </row>
    <row r="48" spans="1:18" s="718" customFormat="1" ht="27.75">
      <c r="A48" s="1954" t="s">
        <v>1321</v>
      </c>
      <c r="B48" s="1852" t="s">
        <v>1220</v>
      </c>
      <c r="C48" s="951">
        <f ca="1">C49+C53+C55</f>
        <v>0</v>
      </c>
      <c r="D48" s="1955"/>
      <c r="E48" s="1956"/>
      <c r="F48" s="1957"/>
      <c r="G48" s="1953"/>
      <c r="H48" s="1958"/>
      <c r="I48" s="2040" t="s">
        <v>1322</v>
      </c>
      <c r="J48" s="2041"/>
      <c r="K48" s="2042" t="s">
        <v>1324</v>
      </c>
      <c r="L48" s="2043">
        <f ca="1">INDIRECT("'数据-取费表'!f"&amp;$G$1)</f>
        <v>0</v>
      </c>
      <c r="O48" s="2038" t="s">
        <v>1070</v>
      </c>
      <c r="P48" s="2039" t="s">
        <v>1325</v>
      </c>
      <c r="Q48" s="2075" t="e">
        <f ca="1">J60</f>
        <v>#DIV/0!</v>
      </c>
      <c r="R48" s="2075" t="s">
        <v>1326</v>
      </c>
    </row>
    <row r="49" spans="1:18" s="718" customFormat="1">
      <c r="A49" s="1959" t="s">
        <v>1327</v>
      </c>
      <c r="B49" s="1960" t="s">
        <v>1328</v>
      </c>
      <c r="C49" s="1961">
        <f ca="1">ROUND(F49*F51*F50*(1-F52),0)</f>
        <v>0</v>
      </c>
      <c r="D49" s="1962" t="s">
        <v>1407</v>
      </c>
      <c r="E49" s="1963" t="s">
        <v>1329</v>
      </c>
      <c r="F49" s="1964"/>
      <c r="H49" s="1958"/>
      <c r="I49" s="2040" t="s">
        <v>1330</v>
      </c>
      <c r="J49" s="2044"/>
      <c r="K49" s="2042" t="s">
        <v>1331</v>
      </c>
      <c r="L49" s="2045"/>
      <c r="O49" s="2046" t="s">
        <v>1332</v>
      </c>
      <c r="P49" s="2039" t="s">
        <v>1333</v>
      </c>
      <c r="Q49" s="2075">
        <f ca="1">C29</f>
        <v>0</v>
      </c>
      <c r="R49" s="2075" t="s">
        <v>1320</v>
      </c>
    </row>
    <row r="50" spans="1:18" s="718" customFormat="1">
      <c r="A50" s="1965"/>
      <c r="B50" s="915"/>
      <c r="C50" s="1966"/>
      <c r="D50" s="1967"/>
      <c r="E50" s="1968" t="s">
        <v>1226</v>
      </c>
      <c r="F50" s="1969">
        <f ca="1">F7</f>
        <v>0</v>
      </c>
      <c r="H50" s="1958"/>
      <c r="I50" s="2040" t="s">
        <v>1334</v>
      </c>
      <c r="J50" s="2047">
        <f>SUMPRODUCT((I63:I65=J47)*(J62:L62=J48)*(J63:L65))</f>
        <v>0</v>
      </c>
      <c r="K50" s="2042" t="s">
        <v>1335</v>
      </c>
      <c r="L50" s="2045"/>
      <c r="M50" s="2048"/>
      <c r="O50" s="2046" t="s">
        <v>1336</v>
      </c>
      <c r="P50" s="2039" t="s">
        <v>1337</v>
      </c>
      <c r="Q50" s="2076" t="e">
        <f ca="1">J58</f>
        <v>#DIV/0!</v>
      </c>
      <c r="R50" s="2075"/>
    </row>
    <row r="51" spans="1:18" s="718" customFormat="1">
      <c r="A51" s="1970"/>
      <c r="B51" s="915"/>
      <c r="C51" s="1966"/>
      <c r="D51" s="1967"/>
      <c r="E51" s="1971" t="s">
        <v>1227</v>
      </c>
      <c r="F51" s="1861">
        <f ca="1">F8</f>
        <v>0</v>
      </c>
      <c r="I51" s="2049" t="s">
        <v>1338</v>
      </c>
      <c r="J51" s="2043">
        <f>IF(J49="",J50,J49+J50-YEAR('数据-取费表'!B2))</f>
        <v>0</v>
      </c>
      <c r="K51" s="2050" t="s">
        <v>1339</v>
      </c>
      <c r="L51" s="2051">
        <f ca="1">ROUND(-PV(INDIRECT("'数据-取费表'!h"&amp;$G$1),J51,(C39-C13*C76),0),0)</f>
        <v>0</v>
      </c>
      <c r="M51" s="2052"/>
      <c r="O51" s="2046" t="s">
        <v>1340</v>
      </c>
      <c r="P51" s="2039" t="s">
        <v>1341</v>
      </c>
      <c r="Q51" s="2076">
        <f>J52</f>
        <v>0</v>
      </c>
      <c r="R51" s="2075"/>
    </row>
    <row r="52" spans="1:18" s="718" customFormat="1">
      <c r="A52" s="1970"/>
      <c r="B52" s="915"/>
      <c r="C52" s="1966"/>
      <c r="D52" s="1967"/>
      <c r="E52" s="1971" t="s">
        <v>1228</v>
      </c>
      <c r="F52" s="1972"/>
      <c r="I52" s="2053" t="s">
        <v>1342</v>
      </c>
      <c r="J52" s="2054"/>
      <c r="K52" s="2053" t="s">
        <v>1343</v>
      </c>
      <c r="L52" s="2054"/>
      <c r="O52" s="2046" t="s">
        <v>1344</v>
      </c>
      <c r="P52" s="2039" t="s">
        <v>1345</v>
      </c>
      <c r="Q52" s="2075">
        <f ca="1">J53</f>
        <v>0</v>
      </c>
      <c r="R52" s="2075" t="s">
        <v>1346</v>
      </c>
    </row>
    <row r="53" spans="1:18" s="718" customFormat="1" ht="30.75" customHeight="1">
      <c r="A53" s="1973" t="s">
        <v>1347</v>
      </c>
      <c r="B53" s="1901" t="s">
        <v>1229</v>
      </c>
      <c r="C53" s="949">
        <f ca="1">ROUND(IF(F53="押一",C49/12*F11,IF(F53="押二",C49/12*2*F11,IF(F53="押三",C49/12*3*F11,C54*F11))),0)</f>
        <v>0</v>
      </c>
      <c r="D53" s="1870" t="s">
        <v>1408</v>
      </c>
      <c r="E53" s="1871" t="s">
        <v>1231</v>
      </c>
      <c r="F53" s="1872"/>
      <c r="I53" s="2055" t="s">
        <v>1348</v>
      </c>
      <c r="J53" s="2056">
        <f ca="1">IF(M47="住宅",IF(D1="——",MAX(J51,L48),MAX(J51,L48-'数据-取费表'!B24)),IF(D1="——",MIN(J51,L48),MIN(J51,L48-'数据-取费表'!B24)))</f>
        <v>0</v>
      </c>
      <c r="K53" s="3423" t="s">
        <v>1349</v>
      </c>
      <c r="L53" s="3424"/>
      <c r="O53" s="2038" t="s">
        <v>1171</v>
      </c>
      <c r="P53" s="2039" t="s">
        <v>1350</v>
      </c>
      <c r="Q53" s="2075" t="e">
        <f ca="1">Q47+Q48</f>
        <v>#DIV/0!</v>
      </c>
      <c r="R53" s="2075" t="s">
        <v>1351</v>
      </c>
    </row>
    <row r="54" spans="1:18" s="718" customFormat="1">
      <c r="A54" s="1959"/>
      <c r="B54" s="1974" t="s">
        <v>1404</v>
      </c>
      <c r="C54" s="1875"/>
      <c r="D54" s="1870"/>
      <c r="E54" s="1975"/>
      <c r="F54" s="1976"/>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58"/>
      <c r="K54" s="2058"/>
      <c r="L54" s="2058"/>
      <c r="O54" s="2026" t="s">
        <v>1352</v>
      </c>
      <c r="P54" s="1838"/>
      <c r="Q54" s="1838"/>
      <c r="R54" s="1838"/>
    </row>
    <row r="55" spans="1:18" s="718" customFormat="1">
      <c r="A55" s="1878" t="s">
        <v>1009</v>
      </c>
      <c r="B55" s="1879" t="s">
        <v>1235</v>
      </c>
      <c r="C55" s="1880"/>
      <c r="D55" s="1870"/>
      <c r="E55" s="1975"/>
      <c r="F55" s="1976"/>
      <c r="I55" s="2059" t="s">
        <v>1353</v>
      </c>
      <c r="J55" s="2060" t="e">
        <f ca="1">ROUND(IF(J47="钢混",J57/J50,1-(1-2%)*(J50-J57)/J50),3)</f>
        <v>#DIV/0!</v>
      </c>
      <c r="K55" s="2061" t="s">
        <v>1354</v>
      </c>
      <c r="L55" s="2062"/>
      <c r="O55" s="2031" t="s">
        <v>1312</v>
      </c>
      <c r="P55" s="2032" t="s">
        <v>1313</v>
      </c>
      <c r="Q55" s="2074" t="s">
        <v>1314</v>
      </c>
      <c r="R55" s="2074" t="s">
        <v>1315</v>
      </c>
    </row>
    <row r="56" spans="1:18" s="718" customFormat="1" ht="36" customHeight="1">
      <c r="A56" s="1977">
        <v>2</v>
      </c>
      <c r="B56" s="1978" t="s">
        <v>1236</v>
      </c>
      <c r="C56" s="376">
        <f ca="1">C13</f>
        <v>0</v>
      </c>
      <c r="D56" s="1979"/>
      <c r="E56" s="1980"/>
      <c r="F56" s="1976"/>
      <c r="I56" s="2063" t="s">
        <v>1355</v>
      </c>
      <c r="J56" s="2064"/>
      <c r="K56" s="2040" t="s">
        <v>1357</v>
      </c>
      <c r="L56" s="2043">
        <f ca="1">IF(L48&lt;J51,"——",L48-J51)</f>
        <v>0</v>
      </c>
      <c r="O56" s="2038" t="s">
        <v>1066</v>
      </c>
      <c r="P56" s="2039" t="s">
        <v>1319</v>
      </c>
      <c r="Q56" s="2075" t="e">
        <f ca="1">C40+J29</f>
        <v>#DIV/0!</v>
      </c>
      <c r="R56" s="2075" t="s">
        <v>1320</v>
      </c>
    </row>
    <row r="57" spans="1:18" s="718" customFormat="1" ht="24">
      <c r="A57" s="1981"/>
      <c r="B57" s="1982" t="s">
        <v>1299</v>
      </c>
      <c r="C57" s="386">
        <f ca="1">C29</f>
        <v>0</v>
      </c>
      <c r="D57" s="1983"/>
      <c r="E57" s="1984"/>
      <c r="F57" s="1985"/>
      <c r="I57" s="2065" t="s">
        <v>1358</v>
      </c>
      <c r="J57" s="2066">
        <f ca="1">IF(OR(M47="住宅",J51&lt;L48,J56="是"),"——",J51-L48)</f>
        <v>0</v>
      </c>
      <c r="K57" s="2040" t="s">
        <v>1409</v>
      </c>
      <c r="L57" s="2043">
        <f ca="1">IF(L48&lt;J51,"——",IF(L55="比较法",L49,IF(L55="基准地价",L50,L51)))</f>
        <v>0</v>
      </c>
      <c r="O57" s="2038" t="s">
        <v>1070</v>
      </c>
      <c r="P57" s="2039" t="s">
        <v>1360</v>
      </c>
      <c r="Q57" s="2075" t="e">
        <f ca="1">L60</f>
        <v>#DIV/0!</v>
      </c>
      <c r="R57" s="2075" t="s">
        <v>1361</v>
      </c>
    </row>
    <row r="58" spans="1:18" s="718" customFormat="1" ht="24">
      <c r="A58" s="1986" t="s">
        <v>1244</v>
      </c>
      <c r="B58" s="1978" t="s">
        <v>1245</v>
      </c>
      <c r="C58" s="949">
        <f ca="1">ROUND(C59+C64+C65+C66,0)</f>
        <v>0</v>
      </c>
      <c r="D58" s="1987" t="s">
        <v>1246</v>
      </c>
      <c r="E58" s="1988"/>
      <c r="F58" s="1957"/>
      <c r="I58" s="2065" t="s">
        <v>1362</v>
      </c>
      <c r="J58" s="2067" t="e">
        <f ca="1">IF(J55&lt;0.4,0.4,J55)</f>
        <v>#DIV/0!</v>
      </c>
      <c r="K58" s="2050" t="s">
        <v>1410</v>
      </c>
      <c r="L58" s="2043" t="e">
        <f ca="1">ROUND(POWER(1+L52,L47-L48)*(POWER(1+L52,L48)-1)/(POWER(1+L52,L47)-1),4)</f>
        <v>#DIV/0!</v>
      </c>
      <c r="O58" s="2046" t="s">
        <v>1332</v>
      </c>
      <c r="P58" s="2039" t="s">
        <v>1364</v>
      </c>
      <c r="Q58" s="2075">
        <f>IF(L55="比较法",L49,IF(L55="基准地价",L50,0))</f>
        <v>0</v>
      </c>
      <c r="R58" s="2075" t="s">
        <v>1320</v>
      </c>
    </row>
    <row r="59" spans="1:18" s="718" customFormat="1" ht="24">
      <c r="A59" s="1889" t="s">
        <v>960</v>
      </c>
      <c r="B59" s="1982" t="s">
        <v>1251</v>
      </c>
      <c r="C59" s="1912">
        <f ca="1">ROUND(IF(AND(项目基本情况!B11="自然人",项目基本情况!B10="北京市"),C49*F59/(1+'数据-取费表'!C42),C60+C61+C62),0)</f>
        <v>0</v>
      </c>
      <c r="D59" s="1989" t="s">
        <v>1252</v>
      </c>
      <c r="E59" s="1990" t="s">
        <v>1253</v>
      </c>
      <c r="F59" s="1914" t="str">
        <f>IF(项目基本情况!B11="企业","——",IF('数据-取费表'!B10="住宅",IF(F49*F50*F51/12/(1+'数据-取费表'!F30)&gt;100000,4%,2.5%),IF(F49*F50*F51/12/(1+'数据-取费表'!F30)&gt;100000,12%,7%)))</f>
        <v>——</v>
      </c>
      <c r="I59" s="2065" t="s">
        <v>1365</v>
      </c>
      <c r="J59" s="2066" t="e">
        <f ca="1">IF(OR(M47="住宅",J51&lt;L48,J56="是"),"——",ROUND(C29*J58,0))</f>
        <v>#DIV/0!</v>
      </c>
      <c r="K59" s="204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43"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2046" t="s">
        <v>1336</v>
      </c>
      <c r="P59" s="2039" t="s">
        <v>1366</v>
      </c>
      <c r="Q59" s="2076">
        <f>L52</f>
        <v>0</v>
      </c>
      <c r="R59" s="2075"/>
    </row>
    <row r="60" spans="1:18" s="718" customFormat="1" ht="15.75">
      <c r="A60" s="1889" t="s">
        <v>983</v>
      </c>
      <c r="B60" s="1982" t="s">
        <v>1255</v>
      </c>
      <c r="C60" s="950">
        <f ca="1">IF(项目基本情况!B11="自然人","——",ROUND(C48*F60/(1+'数据-取费表'!C42),0))</f>
        <v>0</v>
      </c>
      <c r="D60" s="1990" t="s">
        <v>1256</v>
      </c>
      <c r="E60" s="1982" t="s">
        <v>1243</v>
      </c>
      <c r="F60" s="1904">
        <f t="shared" ref="F60:F66" si="0">F32</f>
        <v>5.6000000000000001E-2</v>
      </c>
      <c r="I60" s="2068" t="s">
        <v>1367</v>
      </c>
      <c r="J60" s="2069" t="e">
        <f ca="1">IF(OR(M47="住宅",J51&lt;L48,J56="是"),"0",ROUND(J59/(1+J52)^J53,0))</f>
        <v>#DIV/0!</v>
      </c>
      <c r="K60" s="2070" t="s">
        <v>1368</v>
      </c>
      <c r="L60" s="2069" t="e">
        <f ca="1">IF(OR(M47="住宅",L48&lt;J51),0,ROUND(L57*(L58/L59-1),0))</f>
        <v>#DIV/0!</v>
      </c>
      <c r="O60" s="2046" t="s">
        <v>1340</v>
      </c>
      <c r="P60" s="2039" t="s">
        <v>1369</v>
      </c>
      <c r="Q60" s="2075" t="e">
        <f ca="1">L58</f>
        <v>#DIV/0!</v>
      </c>
      <c r="R60" s="2075" t="s">
        <v>1370</v>
      </c>
    </row>
    <row r="61" spans="1:18" s="718" customFormat="1">
      <c r="A61" s="1889" t="s">
        <v>987</v>
      </c>
      <c r="B61" s="1982" t="s">
        <v>1259</v>
      </c>
      <c r="C61" s="950">
        <f ca="1">IF(项目基本情况!B11="自然人","——",IF(D61="按租金收入计税",ROUND(C49*F61/(1+'数据-取费表'!C42),0),IF(D61="按房产原值计税",ROUND(C57*F61*0.7,0),INDIRECT("'数据-取费表'!Aj"&amp;$G$1))))</f>
        <v>0</v>
      </c>
      <c r="D61" s="1916" t="s">
        <v>1260</v>
      </c>
      <c r="E61" s="1982" t="s">
        <v>1243</v>
      </c>
      <c r="F61" s="1898">
        <f t="shared" si="0"/>
        <v>0.12</v>
      </c>
      <c r="I61" s="1932"/>
      <c r="J61" s="1932"/>
      <c r="K61" s="1932"/>
      <c r="L61" s="1932"/>
      <c r="O61" s="2046" t="s">
        <v>1344</v>
      </c>
      <c r="P61" s="2039" t="str">
        <f>K59</f>
        <v>建筑物剩余耐用年限下的土地年期修正系数Kn</v>
      </c>
      <c r="Q61" s="2075" t="e">
        <f ca="1">L59</f>
        <v>#DIV/0!</v>
      </c>
      <c r="R61" s="2075" t="s">
        <v>1371</v>
      </c>
    </row>
    <row r="62" spans="1:18" s="718" customFormat="1">
      <c r="A62" s="1889" t="s">
        <v>990</v>
      </c>
      <c r="B62" s="1991" t="s">
        <v>1263</v>
      </c>
      <c r="C62" s="1918">
        <f ca="1">IF(项目基本情况!B11="自然人","——",ROUND(F62*F63,0))</f>
        <v>0</v>
      </c>
      <c r="D62" s="1992" t="s">
        <v>1264</v>
      </c>
      <c r="E62" s="1982" t="s">
        <v>1265</v>
      </c>
      <c r="F62" s="1903">
        <f t="shared" si="0"/>
        <v>24</v>
      </c>
      <c r="I62" s="2071" t="s">
        <v>1372</v>
      </c>
      <c r="J62" s="1141" t="s">
        <v>1373</v>
      </c>
      <c r="K62" s="1141" t="s">
        <v>1374</v>
      </c>
      <c r="L62" s="1141" t="s">
        <v>1375</v>
      </c>
      <c r="M62" s="2072" t="s">
        <v>1376</v>
      </c>
      <c r="O62" s="2038" t="s">
        <v>1171</v>
      </c>
      <c r="P62" s="2039" t="s">
        <v>1350</v>
      </c>
      <c r="Q62" s="2075" t="e">
        <f ca="1">Q56+Q57</f>
        <v>#DIV/0!</v>
      </c>
      <c r="R62" s="2075" t="s">
        <v>1351</v>
      </c>
    </row>
    <row r="63" spans="1:18" s="718" customFormat="1">
      <c r="A63" s="1902"/>
      <c r="B63" s="1993"/>
      <c r="C63" s="1922"/>
      <c r="D63" s="1994"/>
      <c r="E63" s="1982" t="s">
        <v>1269</v>
      </c>
      <c r="F63" s="1861">
        <f t="shared" ca="1" si="0"/>
        <v>0</v>
      </c>
      <c r="I63" s="2071" t="s">
        <v>1377</v>
      </c>
      <c r="J63" s="1141">
        <v>70</v>
      </c>
      <c r="K63" s="1141">
        <v>50</v>
      </c>
      <c r="L63" s="1141">
        <v>80</v>
      </c>
      <c r="M63" s="2073">
        <v>0.02</v>
      </c>
      <c r="O63" s="2026" t="s">
        <v>1378</v>
      </c>
      <c r="P63" s="1838"/>
      <c r="Q63" s="1838"/>
      <c r="R63" s="1838"/>
    </row>
    <row r="64" spans="1:18" s="718" customFormat="1">
      <c r="A64" s="1889" t="s">
        <v>964</v>
      </c>
      <c r="B64" s="1982" t="s">
        <v>1271</v>
      </c>
      <c r="C64" s="950">
        <f ca="1">ROUND(C57*F64,0)</f>
        <v>0</v>
      </c>
      <c r="D64" s="1990" t="s">
        <v>1304</v>
      </c>
      <c r="E64" s="1982" t="s">
        <v>1243</v>
      </c>
      <c r="F64" s="1925">
        <f t="shared" ca="1" si="0"/>
        <v>0</v>
      </c>
      <c r="I64" s="2071" t="s">
        <v>1379</v>
      </c>
      <c r="J64" s="1141">
        <v>50</v>
      </c>
      <c r="K64" s="1141">
        <v>35</v>
      </c>
      <c r="L64" s="1141">
        <v>60</v>
      </c>
      <c r="M64" s="2072">
        <v>0</v>
      </c>
      <c r="O64" s="2031" t="s">
        <v>1312</v>
      </c>
      <c r="P64" s="2032" t="s">
        <v>1313</v>
      </c>
      <c r="Q64" s="2074" t="s">
        <v>1314</v>
      </c>
      <c r="R64" s="2074" t="s">
        <v>1315</v>
      </c>
    </row>
    <row r="65" spans="1:18" s="718" customFormat="1">
      <c r="A65" s="1889" t="s">
        <v>1009</v>
      </c>
      <c r="B65" s="1982" t="s">
        <v>1275</v>
      </c>
      <c r="C65" s="950">
        <f ca="1">ROUND(C56*F65,0)</f>
        <v>0</v>
      </c>
      <c r="D65" s="1990" t="s">
        <v>1276</v>
      </c>
      <c r="E65" s="1982" t="s">
        <v>1243</v>
      </c>
      <c r="F65" s="1926">
        <f t="shared" ca="1" si="0"/>
        <v>0</v>
      </c>
      <c r="I65" s="2071" t="s">
        <v>1380</v>
      </c>
      <c r="J65" s="1141">
        <v>40</v>
      </c>
      <c r="K65" s="1141">
        <v>30</v>
      </c>
      <c r="L65" s="1141">
        <v>50</v>
      </c>
      <c r="M65" s="2073">
        <v>0.02</v>
      </c>
      <c r="O65" s="2038" t="s">
        <v>1066</v>
      </c>
      <c r="P65" s="2039" t="s">
        <v>1319</v>
      </c>
      <c r="Q65" s="2075" t="e">
        <f ca="1">C40+J29</f>
        <v>#DIV/0!</v>
      </c>
      <c r="R65" s="2075" t="s">
        <v>1320</v>
      </c>
    </row>
    <row r="66" spans="1:18" s="718" customFormat="1" ht="15.75">
      <c r="A66" s="1889" t="s">
        <v>1012</v>
      </c>
      <c r="B66" s="1982" t="s">
        <v>1261</v>
      </c>
      <c r="C66" s="950">
        <f ca="1">ROUND(C48*F66,0)</f>
        <v>0</v>
      </c>
      <c r="D66" s="1990" t="s">
        <v>1279</v>
      </c>
      <c r="E66" s="1982" t="s">
        <v>1243</v>
      </c>
      <c r="F66" s="1868">
        <f t="shared" ca="1" si="0"/>
        <v>0</v>
      </c>
      <c r="O66" s="2038" t="s">
        <v>1070</v>
      </c>
      <c r="P66" s="2039" t="s">
        <v>1360</v>
      </c>
      <c r="Q66" s="2075" t="e">
        <f ca="1">L60</f>
        <v>#DIV/0!</v>
      </c>
      <c r="R66" s="2075" t="s">
        <v>1361</v>
      </c>
    </row>
    <row r="67" spans="1:18" s="718" customFormat="1" ht="15.75">
      <c r="A67" s="1977" t="s">
        <v>1282</v>
      </c>
      <c r="B67" s="2077" t="s">
        <v>1283</v>
      </c>
      <c r="C67" s="949">
        <f ca="1">C48-C58</f>
        <v>0</v>
      </c>
      <c r="D67" s="1989" t="s">
        <v>1284</v>
      </c>
      <c r="E67" s="2078"/>
      <c r="F67" s="2079"/>
      <c r="O67" s="2046" t="s">
        <v>1332</v>
      </c>
      <c r="P67" s="2039" t="s">
        <v>1364</v>
      </c>
      <c r="Q67" s="2099">
        <f ca="1">L51</f>
        <v>0</v>
      </c>
      <c r="R67" s="2075" t="s">
        <v>1381</v>
      </c>
    </row>
    <row r="68" spans="1:18" s="718" customFormat="1" ht="15.75">
      <c r="A68" s="2080" t="s">
        <v>1288</v>
      </c>
      <c r="B68" s="2081" t="s">
        <v>1305</v>
      </c>
      <c r="C68" s="1931" t="e">
        <f ca="1">ROUND(C67*(1-((1+F70)/(1+F68))^F69)/(F68-F70),0)</f>
        <v>#DIV/0!</v>
      </c>
      <c r="D68" s="1992" t="s">
        <v>1290</v>
      </c>
      <c r="E68" s="1982" t="s">
        <v>1291</v>
      </c>
      <c r="F68" s="1868">
        <f ca="1">F40</f>
        <v>0</v>
      </c>
      <c r="O68" s="2046" t="s">
        <v>1336</v>
      </c>
      <c r="P68" s="2098" t="s">
        <v>1382</v>
      </c>
      <c r="Q68" s="2075">
        <f ca="1">ROUND(Q69-Q70*Q71,0)</f>
        <v>0</v>
      </c>
      <c r="R68" s="2075" t="s">
        <v>1383</v>
      </c>
    </row>
    <row r="69" spans="1:18" s="718" customFormat="1">
      <c r="A69" s="2082"/>
      <c r="B69" s="2083"/>
      <c r="C69" s="1867"/>
      <c r="D69" s="2084" t="s">
        <v>1294</v>
      </c>
      <c r="E69" s="1982" t="s">
        <v>1295</v>
      </c>
      <c r="F69" s="1935">
        <f ca="1">F41</f>
        <v>0</v>
      </c>
      <c r="O69" s="2046" t="s">
        <v>1384</v>
      </c>
      <c r="P69" s="2098" t="s">
        <v>1385</v>
      </c>
      <c r="Q69" s="2075">
        <f ca="1">C39</f>
        <v>0</v>
      </c>
      <c r="R69" s="2075" t="s">
        <v>1320</v>
      </c>
    </row>
    <row r="70" spans="1:18" s="718" customFormat="1">
      <c r="A70" s="2085"/>
      <c r="B70" s="2086"/>
      <c r="C70" s="1886"/>
      <c r="D70" s="1994"/>
      <c r="E70" s="1982" t="s">
        <v>1298</v>
      </c>
      <c r="F70" s="1972"/>
      <c r="O70" s="2046" t="s">
        <v>1386</v>
      </c>
      <c r="P70" s="2098" t="s">
        <v>1387</v>
      </c>
      <c r="Q70" s="2075">
        <f ca="1">C13</f>
        <v>0</v>
      </c>
      <c r="R70" s="2075" t="s">
        <v>1320</v>
      </c>
    </row>
    <row r="71" spans="1:18" s="718" customFormat="1">
      <c r="A71" s="2087" t="s">
        <v>1300</v>
      </c>
      <c r="B71" s="2088" t="s">
        <v>1306</v>
      </c>
      <c r="C71" s="1938" t="e">
        <f ca="1">ROUND(C68/F71,0)</f>
        <v>#DIV/0!</v>
      </c>
      <c r="D71" s="2089" t="s">
        <v>1307</v>
      </c>
      <c r="E71" s="2090" t="s">
        <v>1308</v>
      </c>
      <c r="F71" s="1941">
        <f ca="1">F43</f>
        <v>0</v>
      </c>
      <c r="O71" s="2046" t="s">
        <v>1388</v>
      </c>
      <c r="P71" s="2098" t="s">
        <v>1389</v>
      </c>
      <c r="Q71" s="2076">
        <f ca="1">C76</f>
        <v>0</v>
      </c>
      <c r="R71" s="2075"/>
    </row>
    <row r="72" spans="1:18" s="718" customFormat="1">
      <c r="B72" s="980"/>
      <c r="C72" s="980"/>
      <c r="O72" s="2046" t="s">
        <v>1340</v>
      </c>
      <c r="P72" s="2039" t="s">
        <v>1366</v>
      </c>
      <c r="Q72" s="2076">
        <f>L52</f>
        <v>0</v>
      </c>
      <c r="R72" s="2075"/>
    </row>
    <row r="73" spans="1:18" ht="15.75">
      <c r="A73" s="718"/>
      <c r="B73" s="980"/>
      <c r="C73" s="980"/>
      <c r="D73" s="718"/>
      <c r="E73" s="718"/>
      <c r="F73" s="718"/>
      <c r="O73" s="2046" t="s">
        <v>1344</v>
      </c>
      <c r="P73" s="2039" t="s">
        <v>1369</v>
      </c>
      <c r="Q73" s="2075" t="e">
        <f ca="1">L58</f>
        <v>#DIV/0!</v>
      </c>
      <c r="R73" s="2075" t="s">
        <v>1370</v>
      </c>
    </row>
    <row r="74" spans="1:18">
      <c r="A74" s="718"/>
      <c r="B74" s="418" t="s">
        <v>1390</v>
      </c>
      <c r="C74" s="2091"/>
      <c r="D74" s="718"/>
      <c r="E74" s="718"/>
      <c r="F74" s="718"/>
      <c r="O74" s="2046" t="s">
        <v>1391</v>
      </c>
      <c r="P74" s="2039" t="str">
        <f>K59</f>
        <v>建筑物剩余耐用年限下的土地年期修正系数Kn</v>
      </c>
      <c r="Q74" s="2075" t="e">
        <f ca="1">L59</f>
        <v>#DIV/0!</v>
      </c>
      <c r="R74" s="2075" t="s">
        <v>1371</v>
      </c>
    </row>
    <row r="75" spans="1:18">
      <c r="A75" s="718"/>
      <c r="B75" s="2092" t="s">
        <v>1392</v>
      </c>
      <c r="C75" s="2093">
        <f ca="1">ROUND(C13*C76,0)</f>
        <v>0</v>
      </c>
      <c r="D75" s="718"/>
      <c r="E75" s="718"/>
      <c r="F75" s="718"/>
      <c r="K75" s="2025"/>
      <c r="L75" s="718"/>
      <c r="O75" s="2038" t="s">
        <v>1171</v>
      </c>
      <c r="P75" s="2039" t="s">
        <v>1350</v>
      </c>
      <c r="Q75" s="2075" t="e">
        <f ca="1">Q65+Q66</f>
        <v>#DIV/0!</v>
      </c>
      <c r="R75" s="2075" t="s">
        <v>1351</v>
      </c>
    </row>
    <row r="76" spans="1:18">
      <c r="B76" s="510" t="s">
        <v>1393</v>
      </c>
      <c r="C76" s="2094">
        <f ca="1">INDIRECT("'数据-取费表'!j"&amp;$G$1)</f>
        <v>0</v>
      </c>
      <c r="I76" s="718"/>
      <c r="J76" s="718"/>
      <c r="K76" s="2025"/>
      <c r="L76" s="718"/>
    </row>
    <row r="77" spans="1:18">
      <c r="B77" s="2095" t="s">
        <v>1394</v>
      </c>
      <c r="C77" s="2096"/>
      <c r="I77" s="718"/>
      <c r="J77" s="718"/>
      <c r="K77" s="2025"/>
      <c r="L77" s="718"/>
    </row>
    <row r="78" spans="1:18">
      <c r="B78" s="416" t="s">
        <v>1395</v>
      </c>
      <c r="C78" s="2097"/>
    </row>
    <row r="79" spans="1:18">
      <c r="B79" s="2092" t="s">
        <v>1396</v>
      </c>
      <c r="C79" s="419" t="e">
        <f ca="1">1-C80</f>
        <v>#DIV/0!</v>
      </c>
    </row>
    <row r="80" spans="1:18">
      <c r="B80" s="2092" t="s">
        <v>1397</v>
      </c>
      <c r="C80" s="419" t="e">
        <f ca="1">ROUND(C75/C39,3)</f>
        <v>#DIV/0!</v>
      </c>
    </row>
    <row r="81" spans="2:3">
      <c r="B81" s="416" t="s">
        <v>1398</v>
      </c>
      <c r="C81" s="386"/>
    </row>
    <row r="82" spans="2:3">
      <c r="B82" s="418" t="s">
        <v>1147</v>
      </c>
      <c r="C82" s="420" t="e">
        <f ca="1">1-C83</f>
        <v>#DIV/0!</v>
      </c>
    </row>
    <row r="83" spans="2:3">
      <c r="B83" s="418" t="s">
        <v>1148</v>
      </c>
      <c r="C83" s="419" t="e">
        <f ca="1">ROUND(C13/C40,3)</f>
        <v>#DIV/0!</v>
      </c>
    </row>
  </sheetData>
  <sheetProtection password="CEE9" sheet="1" objects="1" scenarios="1" formatCells="0" formatColumns="0" formatRows="0"/>
  <mergeCells count="3">
    <mergeCell ref="K53:L53"/>
    <mergeCell ref="B6:B9"/>
    <mergeCell ref="I6:I9"/>
  </mergeCells>
  <phoneticPr fontId="226"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C1" xr:uid="{00000000-0002-0000-1800-000000000000}">
      <formula1>项目类型</formula1>
    </dataValidation>
    <dataValidation type="list" allowBlank="1" showInputMessage="1" showErrorMessage="1" sqref="D1" xr:uid="{00000000-0002-0000-1800-000001000000}">
      <formula1>"在建（套用方法）,土地（套用方法）,——"</formula1>
    </dataValidation>
    <dataValidation type="list" allowBlank="1" showInputMessage="1" showErrorMessage="1" sqref="F10 M10 F53" xr:uid="{00000000-0002-0000-1800-000002000000}">
      <formula1>"押一,押二,押三,自定义"</formula1>
    </dataValidation>
    <dataValidation type="list" allowBlank="1" showInputMessage="1" showErrorMessage="1" sqref="K19" xr:uid="{00000000-0002-0000-1800-000003000000}">
      <formula1>"按租金收入计税,按房产原值计税"</formula1>
    </dataValidation>
    <dataValidation type="list" allowBlank="1" showInputMessage="1" showErrorMessage="1" sqref="D33 D61" xr:uid="{00000000-0002-0000-1800-000004000000}">
      <formula1>"按租金收入计税,按房产原值计税,按票据"</formula1>
    </dataValidation>
    <dataValidation type="list" allowBlank="1" showInputMessage="1" showErrorMessage="1" sqref="J47" xr:uid="{00000000-0002-0000-1800-000005000000}">
      <formula1>"钢,钢混,砖混"</formula1>
    </dataValidation>
    <dataValidation type="list" allowBlank="1" showInputMessage="1" showErrorMessage="1" sqref="J48" xr:uid="{00000000-0002-0000-1800-000006000000}">
      <formula1>"非生产用房,生产用房,受腐蚀的生产用房"</formula1>
    </dataValidation>
    <dataValidation type="list" allowBlank="1" showInputMessage="1" showErrorMessage="1" sqref="L55" xr:uid="{00000000-0002-0000-1800-000007000000}">
      <formula1>"比较法,基准地价,收益还原"</formula1>
    </dataValidation>
    <dataValidation type="list" allowBlank="1" showInputMessage="1" showErrorMessage="1" sqref="J56" xr:uid="{00000000-0002-0000-18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44"/>
  <sheetViews>
    <sheetView zoomScale="80" zoomScaleNormal="80" workbookViewId="0">
      <selection activeCell="E2" sqref="E2"/>
    </sheetView>
  </sheetViews>
  <sheetFormatPr defaultColWidth="9" defaultRowHeight="13.15" customHeight="1"/>
  <cols>
    <col min="1" max="1" width="9.5" style="1658" customWidth="1"/>
    <col min="2" max="2" width="8.875" style="1658"/>
    <col min="3" max="5" width="12.875" style="1658" customWidth="1"/>
    <col min="6" max="6" width="47.5" style="1658" customWidth="1"/>
    <col min="7" max="7" width="13" style="1659" customWidth="1"/>
    <col min="8" max="8" width="8.875" style="1659"/>
    <col min="9" max="9" width="8.875" style="1660"/>
    <col min="10" max="10" width="5.75" style="1661" customWidth="1"/>
    <col min="11" max="11" width="11.75" style="1661" customWidth="1"/>
    <col min="12" max="13" width="10.75" style="1661" customWidth="1"/>
    <col min="14" max="14" width="10" style="1661" customWidth="1"/>
    <col min="15" max="16" width="10.5" style="1661" customWidth="1"/>
    <col min="17" max="17" width="10" style="1661" customWidth="1"/>
    <col min="18" max="18" width="10.125" style="1661" customWidth="1"/>
    <col min="19" max="19" width="10" style="1661" customWidth="1"/>
    <col min="20" max="20" width="26.125" style="1661" customWidth="1"/>
    <col min="21" max="21" width="8.875" style="1661"/>
    <col min="22" max="22" width="8.875" style="1660"/>
    <col min="23" max="256" width="8.875" style="1658"/>
    <col min="257" max="257" width="9.5" style="1658" customWidth="1"/>
    <col min="258" max="258" width="8.875" style="1658"/>
    <col min="259" max="261" width="12.875" style="1658" customWidth="1"/>
    <col min="262" max="262" width="47.5" style="1658" customWidth="1"/>
    <col min="263" max="263" width="13" style="1658" customWidth="1"/>
    <col min="264" max="265" width="8.875" style="1658"/>
    <col min="266" max="266" width="5.75" style="1658" customWidth="1"/>
    <col min="267" max="267" width="11.75" style="1658" customWidth="1"/>
    <col min="268" max="269" width="10.75" style="1658" customWidth="1"/>
    <col min="270" max="270" width="10" style="1658" customWidth="1"/>
    <col min="271" max="272" width="10.5" style="1658" customWidth="1"/>
    <col min="273" max="273" width="10" style="1658" customWidth="1"/>
    <col min="274" max="274" width="10.125" style="1658" customWidth="1"/>
    <col min="275" max="275" width="10" style="1658" customWidth="1"/>
    <col min="276" max="276" width="26.125" style="1658" customWidth="1"/>
    <col min="277" max="512" width="8.875" style="1658"/>
    <col min="513" max="513" width="9.5" style="1658" customWidth="1"/>
    <col min="514" max="514" width="8.875" style="1658"/>
    <col min="515" max="517" width="12.875" style="1658" customWidth="1"/>
    <col min="518" max="518" width="47.5" style="1658" customWidth="1"/>
    <col min="519" max="519" width="13" style="1658" customWidth="1"/>
    <col min="520" max="521" width="8.875" style="1658"/>
    <col min="522" max="522" width="5.75" style="1658" customWidth="1"/>
    <col min="523" max="523" width="11.75" style="1658" customWidth="1"/>
    <col min="524" max="525" width="10.75" style="1658" customWidth="1"/>
    <col min="526" max="526" width="10" style="1658" customWidth="1"/>
    <col min="527" max="528" width="10.5" style="1658" customWidth="1"/>
    <col min="529" max="529" width="10" style="1658" customWidth="1"/>
    <col min="530" max="530" width="10.125" style="1658" customWidth="1"/>
    <col min="531" max="531" width="10" style="1658" customWidth="1"/>
    <col min="532" max="532" width="26.125" style="1658" customWidth="1"/>
    <col min="533" max="768" width="8.875" style="1658"/>
    <col min="769" max="769" width="9.5" style="1658" customWidth="1"/>
    <col min="770" max="770" width="8.875" style="1658"/>
    <col min="771" max="773" width="12.875" style="1658" customWidth="1"/>
    <col min="774" max="774" width="47.5" style="1658" customWidth="1"/>
    <col min="775" max="775" width="13" style="1658" customWidth="1"/>
    <col min="776" max="777" width="8.875" style="1658"/>
    <col min="778" max="778" width="5.75" style="1658" customWidth="1"/>
    <col min="779" max="779" width="11.75" style="1658" customWidth="1"/>
    <col min="780" max="781" width="10.75" style="1658" customWidth="1"/>
    <col min="782" max="782" width="10" style="1658" customWidth="1"/>
    <col min="783" max="784" width="10.5" style="1658" customWidth="1"/>
    <col min="785" max="785" width="10" style="1658" customWidth="1"/>
    <col min="786" max="786" width="10.125" style="1658" customWidth="1"/>
    <col min="787" max="787" width="10" style="1658" customWidth="1"/>
    <col min="788" max="788" width="26.125" style="1658" customWidth="1"/>
    <col min="789" max="1024" width="8.875" style="1658"/>
    <col min="1025" max="1025" width="9.5" style="1658" customWidth="1"/>
    <col min="1026" max="1026" width="8.875" style="1658"/>
    <col min="1027" max="1029" width="12.875" style="1658" customWidth="1"/>
    <col min="1030" max="1030" width="47.5" style="1658" customWidth="1"/>
    <col min="1031" max="1031" width="13" style="1658" customWidth="1"/>
    <col min="1032" max="1033" width="8.875" style="1658"/>
    <col min="1034" max="1034" width="5.75" style="1658" customWidth="1"/>
    <col min="1035" max="1035" width="11.75" style="1658" customWidth="1"/>
    <col min="1036" max="1037" width="10.75" style="1658" customWidth="1"/>
    <col min="1038" max="1038" width="10" style="1658" customWidth="1"/>
    <col min="1039" max="1040" width="10.5" style="1658" customWidth="1"/>
    <col min="1041" max="1041" width="10" style="1658" customWidth="1"/>
    <col min="1042" max="1042" width="10.125" style="1658" customWidth="1"/>
    <col min="1043" max="1043" width="10" style="1658" customWidth="1"/>
    <col min="1044" max="1044" width="26.125" style="1658" customWidth="1"/>
    <col min="1045" max="1280" width="8.875" style="1658"/>
    <col min="1281" max="1281" width="9.5" style="1658" customWidth="1"/>
    <col min="1282" max="1282" width="8.875" style="1658"/>
    <col min="1283" max="1285" width="12.875" style="1658" customWidth="1"/>
    <col min="1286" max="1286" width="47.5" style="1658" customWidth="1"/>
    <col min="1287" max="1287" width="13" style="1658" customWidth="1"/>
    <col min="1288" max="1289" width="8.875" style="1658"/>
    <col min="1290" max="1290" width="5.75" style="1658" customWidth="1"/>
    <col min="1291" max="1291" width="11.75" style="1658" customWidth="1"/>
    <col min="1292" max="1293" width="10.75" style="1658" customWidth="1"/>
    <col min="1294" max="1294" width="10" style="1658" customWidth="1"/>
    <col min="1295" max="1296" width="10.5" style="1658" customWidth="1"/>
    <col min="1297" max="1297" width="10" style="1658" customWidth="1"/>
    <col min="1298" max="1298" width="10.125" style="1658" customWidth="1"/>
    <col min="1299" max="1299" width="10" style="1658" customWidth="1"/>
    <col min="1300" max="1300" width="26.125" style="1658" customWidth="1"/>
    <col min="1301" max="1536" width="8.875" style="1658"/>
    <col min="1537" max="1537" width="9.5" style="1658" customWidth="1"/>
    <col min="1538" max="1538" width="8.875" style="1658"/>
    <col min="1539" max="1541" width="12.875" style="1658" customWidth="1"/>
    <col min="1542" max="1542" width="47.5" style="1658" customWidth="1"/>
    <col min="1543" max="1543" width="13" style="1658" customWidth="1"/>
    <col min="1544" max="1545" width="8.875" style="1658"/>
    <col min="1546" max="1546" width="5.75" style="1658" customWidth="1"/>
    <col min="1547" max="1547" width="11.75" style="1658" customWidth="1"/>
    <col min="1548" max="1549" width="10.75" style="1658" customWidth="1"/>
    <col min="1550" max="1550" width="10" style="1658" customWidth="1"/>
    <col min="1551" max="1552" width="10.5" style="1658" customWidth="1"/>
    <col min="1553" max="1553" width="10" style="1658" customWidth="1"/>
    <col min="1554" max="1554" width="10.125" style="1658" customWidth="1"/>
    <col min="1555" max="1555" width="10" style="1658" customWidth="1"/>
    <col min="1556" max="1556" width="26.125" style="1658" customWidth="1"/>
    <col min="1557" max="1792" width="8.875" style="1658"/>
    <col min="1793" max="1793" width="9.5" style="1658" customWidth="1"/>
    <col min="1794" max="1794" width="8.875" style="1658"/>
    <col min="1795" max="1797" width="12.875" style="1658" customWidth="1"/>
    <col min="1798" max="1798" width="47.5" style="1658" customWidth="1"/>
    <col min="1799" max="1799" width="13" style="1658" customWidth="1"/>
    <col min="1800" max="1801" width="8.875" style="1658"/>
    <col min="1802" max="1802" width="5.75" style="1658" customWidth="1"/>
    <col min="1803" max="1803" width="11.75" style="1658" customWidth="1"/>
    <col min="1804" max="1805" width="10.75" style="1658" customWidth="1"/>
    <col min="1806" max="1806" width="10" style="1658" customWidth="1"/>
    <col min="1807" max="1808" width="10.5" style="1658" customWidth="1"/>
    <col min="1809" max="1809" width="10" style="1658" customWidth="1"/>
    <col min="1810" max="1810" width="10.125" style="1658" customWidth="1"/>
    <col min="1811" max="1811" width="10" style="1658" customWidth="1"/>
    <col min="1812" max="1812" width="26.125" style="1658" customWidth="1"/>
    <col min="1813" max="2048" width="8.875" style="1658"/>
    <col min="2049" max="2049" width="9.5" style="1658" customWidth="1"/>
    <col min="2050" max="2050" width="8.875" style="1658"/>
    <col min="2051" max="2053" width="12.875" style="1658" customWidth="1"/>
    <col min="2054" max="2054" width="47.5" style="1658" customWidth="1"/>
    <col min="2055" max="2055" width="13" style="1658" customWidth="1"/>
    <col min="2056" max="2057" width="8.875" style="1658"/>
    <col min="2058" max="2058" width="5.75" style="1658" customWidth="1"/>
    <col min="2059" max="2059" width="11.75" style="1658" customWidth="1"/>
    <col min="2060" max="2061" width="10.75" style="1658" customWidth="1"/>
    <col min="2062" max="2062" width="10" style="1658" customWidth="1"/>
    <col min="2063" max="2064" width="10.5" style="1658" customWidth="1"/>
    <col min="2065" max="2065" width="10" style="1658" customWidth="1"/>
    <col min="2066" max="2066" width="10.125" style="1658" customWidth="1"/>
    <col min="2067" max="2067" width="10" style="1658" customWidth="1"/>
    <col min="2068" max="2068" width="26.125" style="1658" customWidth="1"/>
    <col min="2069" max="2304" width="8.875" style="1658"/>
    <col min="2305" max="2305" width="9.5" style="1658" customWidth="1"/>
    <col min="2306" max="2306" width="8.875" style="1658"/>
    <col min="2307" max="2309" width="12.875" style="1658" customWidth="1"/>
    <col min="2310" max="2310" width="47.5" style="1658" customWidth="1"/>
    <col min="2311" max="2311" width="13" style="1658" customWidth="1"/>
    <col min="2312" max="2313" width="8.875" style="1658"/>
    <col min="2314" max="2314" width="5.75" style="1658" customWidth="1"/>
    <col min="2315" max="2315" width="11.75" style="1658" customWidth="1"/>
    <col min="2316" max="2317" width="10.75" style="1658" customWidth="1"/>
    <col min="2318" max="2318" width="10" style="1658" customWidth="1"/>
    <col min="2319" max="2320" width="10.5" style="1658" customWidth="1"/>
    <col min="2321" max="2321" width="10" style="1658" customWidth="1"/>
    <col min="2322" max="2322" width="10.125" style="1658" customWidth="1"/>
    <col min="2323" max="2323" width="10" style="1658" customWidth="1"/>
    <col min="2324" max="2324" width="26.125" style="1658" customWidth="1"/>
    <col min="2325" max="2560" width="8.875" style="1658"/>
    <col min="2561" max="2561" width="9.5" style="1658" customWidth="1"/>
    <col min="2562" max="2562" width="8.875" style="1658"/>
    <col min="2563" max="2565" width="12.875" style="1658" customWidth="1"/>
    <col min="2566" max="2566" width="47.5" style="1658" customWidth="1"/>
    <col min="2567" max="2567" width="13" style="1658" customWidth="1"/>
    <col min="2568" max="2569" width="8.875" style="1658"/>
    <col min="2570" max="2570" width="5.75" style="1658" customWidth="1"/>
    <col min="2571" max="2571" width="11.75" style="1658" customWidth="1"/>
    <col min="2572" max="2573" width="10.75" style="1658" customWidth="1"/>
    <col min="2574" max="2574" width="10" style="1658" customWidth="1"/>
    <col min="2575" max="2576" width="10.5" style="1658" customWidth="1"/>
    <col min="2577" max="2577" width="10" style="1658" customWidth="1"/>
    <col min="2578" max="2578" width="10.125" style="1658" customWidth="1"/>
    <col min="2579" max="2579" width="10" style="1658" customWidth="1"/>
    <col min="2580" max="2580" width="26.125" style="1658" customWidth="1"/>
    <col min="2581" max="2816" width="8.875" style="1658"/>
    <col min="2817" max="2817" width="9.5" style="1658" customWidth="1"/>
    <col min="2818" max="2818" width="8.875" style="1658"/>
    <col min="2819" max="2821" width="12.875" style="1658" customWidth="1"/>
    <col min="2822" max="2822" width="47.5" style="1658" customWidth="1"/>
    <col min="2823" max="2823" width="13" style="1658" customWidth="1"/>
    <col min="2824" max="2825" width="8.875" style="1658"/>
    <col min="2826" max="2826" width="5.75" style="1658" customWidth="1"/>
    <col min="2827" max="2827" width="11.75" style="1658" customWidth="1"/>
    <col min="2828" max="2829" width="10.75" style="1658" customWidth="1"/>
    <col min="2830" max="2830" width="10" style="1658" customWidth="1"/>
    <col min="2831" max="2832" width="10.5" style="1658" customWidth="1"/>
    <col min="2833" max="2833" width="10" style="1658" customWidth="1"/>
    <col min="2834" max="2834" width="10.125" style="1658" customWidth="1"/>
    <col min="2835" max="2835" width="10" style="1658" customWidth="1"/>
    <col min="2836" max="2836" width="26.125" style="1658" customWidth="1"/>
    <col min="2837" max="3072" width="8.875" style="1658"/>
    <col min="3073" max="3073" width="9.5" style="1658" customWidth="1"/>
    <col min="3074" max="3074" width="8.875" style="1658"/>
    <col min="3075" max="3077" width="12.875" style="1658" customWidth="1"/>
    <col min="3078" max="3078" width="47.5" style="1658" customWidth="1"/>
    <col min="3079" max="3079" width="13" style="1658" customWidth="1"/>
    <col min="3080" max="3081" width="8.875" style="1658"/>
    <col min="3082" max="3082" width="5.75" style="1658" customWidth="1"/>
    <col min="3083" max="3083" width="11.75" style="1658" customWidth="1"/>
    <col min="3084" max="3085" width="10.75" style="1658" customWidth="1"/>
    <col min="3086" max="3086" width="10" style="1658" customWidth="1"/>
    <col min="3087" max="3088" width="10.5" style="1658" customWidth="1"/>
    <col min="3089" max="3089" width="10" style="1658" customWidth="1"/>
    <col min="3090" max="3090" width="10.125" style="1658" customWidth="1"/>
    <col min="3091" max="3091" width="10" style="1658" customWidth="1"/>
    <col min="3092" max="3092" width="26.125" style="1658" customWidth="1"/>
    <col min="3093" max="3328" width="8.875" style="1658"/>
    <col min="3329" max="3329" width="9.5" style="1658" customWidth="1"/>
    <col min="3330" max="3330" width="8.875" style="1658"/>
    <col min="3331" max="3333" width="12.875" style="1658" customWidth="1"/>
    <col min="3334" max="3334" width="47.5" style="1658" customWidth="1"/>
    <col min="3335" max="3335" width="13" style="1658" customWidth="1"/>
    <col min="3336" max="3337" width="8.875" style="1658"/>
    <col min="3338" max="3338" width="5.75" style="1658" customWidth="1"/>
    <col min="3339" max="3339" width="11.75" style="1658" customWidth="1"/>
    <col min="3340" max="3341" width="10.75" style="1658" customWidth="1"/>
    <col min="3342" max="3342" width="10" style="1658" customWidth="1"/>
    <col min="3343" max="3344" width="10.5" style="1658" customWidth="1"/>
    <col min="3345" max="3345" width="10" style="1658" customWidth="1"/>
    <col min="3346" max="3346" width="10.125" style="1658" customWidth="1"/>
    <col min="3347" max="3347" width="10" style="1658" customWidth="1"/>
    <col min="3348" max="3348" width="26.125" style="1658" customWidth="1"/>
    <col min="3349" max="3584" width="8.875" style="1658"/>
    <col min="3585" max="3585" width="9.5" style="1658" customWidth="1"/>
    <col min="3586" max="3586" width="8.875" style="1658"/>
    <col min="3587" max="3589" width="12.875" style="1658" customWidth="1"/>
    <col min="3590" max="3590" width="47.5" style="1658" customWidth="1"/>
    <col min="3591" max="3591" width="13" style="1658" customWidth="1"/>
    <col min="3592" max="3593" width="8.875" style="1658"/>
    <col min="3594" max="3594" width="5.75" style="1658" customWidth="1"/>
    <col min="3595" max="3595" width="11.75" style="1658" customWidth="1"/>
    <col min="3596" max="3597" width="10.75" style="1658" customWidth="1"/>
    <col min="3598" max="3598" width="10" style="1658" customWidth="1"/>
    <col min="3599" max="3600" width="10.5" style="1658" customWidth="1"/>
    <col min="3601" max="3601" width="10" style="1658" customWidth="1"/>
    <col min="3602" max="3602" width="10.125" style="1658" customWidth="1"/>
    <col min="3603" max="3603" width="10" style="1658" customWidth="1"/>
    <col min="3604" max="3604" width="26.125" style="1658" customWidth="1"/>
    <col min="3605" max="3840" width="8.875" style="1658"/>
    <col min="3841" max="3841" width="9.5" style="1658" customWidth="1"/>
    <col min="3842" max="3842" width="8.875" style="1658"/>
    <col min="3843" max="3845" width="12.875" style="1658" customWidth="1"/>
    <col min="3846" max="3846" width="47.5" style="1658" customWidth="1"/>
    <col min="3847" max="3847" width="13" style="1658" customWidth="1"/>
    <col min="3848" max="3849" width="8.875" style="1658"/>
    <col min="3850" max="3850" width="5.75" style="1658" customWidth="1"/>
    <col min="3851" max="3851" width="11.75" style="1658" customWidth="1"/>
    <col min="3852" max="3853" width="10.75" style="1658" customWidth="1"/>
    <col min="3854" max="3854" width="10" style="1658" customWidth="1"/>
    <col min="3855" max="3856" width="10.5" style="1658" customWidth="1"/>
    <col min="3857" max="3857" width="10" style="1658" customWidth="1"/>
    <col min="3858" max="3858" width="10.125" style="1658" customWidth="1"/>
    <col min="3859" max="3859" width="10" style="1658" customWidth="1"/>
    <col min="3860" max="3860" width="26.125" style="1658" customWidth="1"/>
    <col min="3861" max="4096" width="8.875" style="1658"/>
    <col min="4097" max="4097" width="9.5" style="1658" customWidth="1"/>
    <col min="4098" max="4098" width="8.875" style="1658"/>
    <col min="4099" max="4101" width="12.875" style="1658" customWidth="1"/>
    <col min="4102" max="4102" width="47.5" style="1658" customWidth="1"/>
    <col min="4103" max="4103" width="13" style="1658" customWidth="1"/>
    <col min="4104" max="4105" width="8.875" style="1658"/>
    <col min="4106" max="4106" width="5.75" style="1658" customWidth="1"/>
    <col min="4107" max="4107" width="11.75" style="1658" customWidth="1"/>
    <col min="4108" max="4109" width="10.75" style="1658" customWidth="1"/>
    <col min="4110" max="4110" width="10" style="1658" customWidth="1"/>
    <col min="4111" max="4112" width="10.5" style="1658" customWidth="1"/>
    <col min="4113" max="4113" width="10" style="1658" customWidth="1"/>
    <col min="4114" max="4114" width="10.125" style="1658" customWidth="1"/>
    <col min="4115" max="4115" width="10" style="1658" customWidth="1"/>
    <col min="4116" max="4116" width="26.125" style="1658" customWidth="1"/>
    <col min="4117" max="4352" width="8.875" style="1658"/>
    <col min="4353" max="4353" width="9.5" style="1658" customWidth="1"/>
    <col min="4354" max="4354" width="8.875" style="1658"/>
    <col min="4355" max="4357" width="12.875" style="1658" customWidth="1"/>
    <col min="4358" max="4358" width="47.5" style="1658" customWidth="1"/>
    <col min="4359" max="4359" width="13" style="1658" customWidth="1"/>
    <col min="4360" max="4361" width="8.875" style="1658"/>
    <col min="4362" max="4362" width="5.75" style="1658" customWidth="1"/>
    <col min="4363" max="4363" width="11.75" style="1658" customWidth="1"/>
    <col min="4364" max="4365" width="10.75" style="1658" customWidth="1"/>
    <col min="4366" max="4366" width="10" style="1658" customWidth="1"/>
    <col min="4367" max="4368" width="10.5" style="1658" customWidth="1"/>
    <col min="4369" max="4369" width="10" style="1658" customWidth="1"/>
    <col min="4370" max="4370" width="10.125" style="1658" customWidth="1"/>
    <col min="4371" max="4371" width="10" style="1658" customWidth="1"/>
    <col min="4372" max="4372" width="26.125" style="1658" customWidth="1"/>
    <col min="4373" max="4608" width="8.875" style="1658"/>
    <col min="4609" max="4609" width="9.5" style="1658" customWidth="1"/>
    <col min="4610" max="4610" width="8.875" style="1658"/>
    <col min="4611" max="4613" width="12.875" style="1658" customWidth="1"/>
    <col min="4614" max="4614" width="47.5" style="1658" customWidth="1"/>
    <col min="4615" max="4615" width="13" style="1658" customWidth="1"/>
    <col min="4616" max="4617" width="8.875" style="1658"/>
    <col min="4618" max="4618" width="5.75" style="1658" customWidth="1"/>
    <col min="4619" max="4619" width="11.75" style="1658" customWidth="1"/>
    <col min="4620" max="4621" width="10.75" style="1658" customWidth="1"/>
    <col min="4622" max="4622" width="10" style="1658" customWidth="1"/>
    <col min="4623" max="4624" width="10.5" style="1658" customWidth="1"/>
    <col min="4625" max="4625" width="10" style="1658" customWidth="1"/>
    <col min="4626" max="4626" width="10.125" style="1658" customWidth="1"/>
    <col min="4627" max="4627" width="10" style="1658" customWidth="1"/>
    <col min="4628" max="4628" width="26.125" style="1658" customWidth="1"/>
    <col min="4629" max="4864" width="8.875" style="1658"/>
    <col min="4865" max="4865" width="9.5" style="1658" customWidth="1"/>
    <col min="4866" max="4866" width="8.875" style="1658"/>
    <col min="4867" max="4869" width="12.875" style="1658" customWidth="1"/>
    <col min="4870" max="4870" width="47.5" style="1658" customWidth="1"/>
    <col min="4871" max="4871" width="13" style="1658" customWidth="1"/>
    <col min="4872" max="4873" width="8.875" style="1658"/>
    <col min="4874" max="4874" width="5.75" style="1658" customWidth="1"/>
    <col min="4875" max="4875" width="11.75" style="1658" customWidth="1"/>
    <col min="4876" max="4877" width="10.75" style="1658" customWidth="1"/>
    <col min="4878" max="4878" width="10" style="1658" customWidth="1"/>
    <col min="4879" max="4880" width="10.5" style="1658" customWidth="1"/>
    <col min="4881" max="4881" width="10" style="1658" customWidth="1"/>
    <col min="4882" max="4882" width="10.125" style="1658" customWidth="1"/>
    <col min="4883" max="4883" width="10" style="1658" customWidth="1"/>
    <col min="4884" max="4884" width="26.125" style="1658" customWidth="1"/>
    <col min="4885" max="5120" width="8.875" style="1658"/>
    <col min="5121" max="5121" width="9.5" style="1658" customWidth="1"/>
    <col min="5122" max="5122" width="8.875" style="1658"/>
    <col min="5123" max="5125" width="12.875" style="1658" customWidth="1"/>
    <col min="5126" max="5126" width="47.5" style="1658" customWidth="1"/>
    <col min="5127" max="5127" width="13" style="1658" customWidth="1"/>
    <col min="5128" max="5129" width="8.875" style="1658"/>
    <col min="5130" max="5130" width="5.75" style="1658" customWidth="1"/>
    <col min="5131" max="5131" width="11.75" style="1658" customWidth="1"/>
    <col min="5132" max="5133" width="10.75" style="1658" customWidth="1"/>
    <col min="5134" max="5134" width="10" style="1658" customWidth="1"/>
    <col min="5135" max="5136" width="10.5" style="1658" customWidth="1"/>
    <col min="5137" max="5137" width="10" style="1658" customWidth="1"/>
    <col min="5138" max="5138" width="10.125" style="1658" customWidth="1"/>
    <col min="5139" max="5139" width="10" style="1658" customWidth="1"/>
    <col min="5140" max="5140" width="26.125" style="1658" customWidth="1"/>
    <col min="5141" max="5376" width="8.875" style="1658"/>
    <col min="5377" max="5377" width="9.5" style="1658" customWidth="1"/>
    <col min="5378" max="5378" width="8.875" style="1658"/>
    <col min="5379" max="5381" width="12.875" style="1658" customWidth="1"/>
    <col min="5382" max="5382" width="47.5" style="1658" customWidth="1"/>
    <col min="5383" max="5383" width="13" style="1658" customWidth="1"/>
    <col min="5384" max="5385" width="8.875" style="1658"/>
    <col min="5386" max="5386" width="5.75" style="1658" customWidth="1"/>
    <col min="5387" max="5387" width="11.75" style="1658" customWidth="1"/>
    <col min="5388" max="5389" width="10.75" style="1658" customWidth="1"/>
    <col min="5390" max="5390" width="10" style="1658" customWidth="1"/>
    <col min="5391" max="5392" width="10.5" style="1658" customWidth="1"/>
    <col min="5393" max="5393" width="10" style="1658" customWidth="1"/>
    <col min="5394" max="5394" width="10.125" style="1658" customWidth="1"/>
    <col min="5395" max="5395" width="10" style="1658" customWidth="1"/>
    <col min="5396" max="5396" width="26.125" style="1658" customWidth="1"/>
    <col min="5397" max="5632" width="8.875" style="1658"/>
    <col min="5633" max="5633" width="9.5" style="1658" customWidth="1"/>
    <col min="5634" max="5634" width="8.875" style="1658"/>
    <col min="5635" max="5637" width="12.875" style="1658" customWidth="1"/>
    <col min="5638" max="5638" width="47.5" style="1658" customWidth="1"/>
    <col min="5639" max="5639" width="13" style="1658" customWidth="1"/>
    <col min="5640" max="5641" width="8.875" style="1658"/>
    <col min="5642" max="5642" width="5.75" style="1658" customWidth="1"/>
    <col min="5643" max="5643" width="11.75" style="1658" customWidth="1"/>
    <col min="5644" max="5645" width="10.75" style="1658" customWidth="1"/>
    <col min="5646" max="5646" width="10" style="1658" customWidth="1"/>
    <col min="5647" max="5648" width="10.5" style="1658" customWidth="1"/>
    <col min="5649" max="5649" width="10" style="1658" customWidth="1"/>
    <col min="5650" max="5650" width="10.125" style="1658" customWidth="1"/>
    <col min="5651" max="5651" width="10" style="1658" customWidth="1"/>
    <col min="5652" max="5652" width="26.125" style="1658" customWidth="1"/>
    <col min="5653" max="5888" width="8.875" style="1658"/>
    <col min="5889" max="5889" width="9.5" style="1658" customWidth="1"/>
    <col min="5890" max="5890" width="8.875" style="1658"/>
    <col min="5891" max="5893" width="12.875" style="1658" customWidth="1"/>
    <col min="5894" max="5894" width="47.5" style="1658" customWidth="1"/>
    <col min="5895" max="5895" width="13" style="1658" customWidth="1"/>
    <col min="5896" max="5897" width="8.875" style="1658"/>
    <col min="5898" max="5898" width="5.75" style="1658" customWidth="1"/>
    <col min="5899" max="5899" width="11.75" style="1658" customWidth="1"/>
    <col min="5900" max="5901" width="10.75" style="1658" customWidth="1"/>
    <col min="5902" max="5902" width="10" style="1658" customWidth="1"/>
    <col min="5903" max="5904" width="10.5" style="1658" customWidth="1"/>
    <col min="5905" max="5905" width="10" style="1658" customWidth="1"/>
    <col min="5906" max="5906" width="10.125" style="1658" customWidth="1"/>
    <col min="5907" max="5907" width="10" style="1658" customWidth="1"/>
    <col min="5908" max="5908" width="26.125" style="1658" customWidth="1"/>
    <col min="5909" max="6144" width="8.875" style="1658"/>
    <col min="6145" max="6145" width="9.5" style="1658" customWidth="1"/>
    <col min="6146" max="6146" width="8.875" style="1658"/>
    <col min="6147" max="6149" width="12.875" style="1658" customWidth="1"/>
    <col min="6150" max="6150" width="47.5" style="1658" customWidth="1"/>
    <col min="6151" max="6151" width="13" style="1658" customWidth="1"/>
    <col min="6152" max="6153" width="8.875" style="1658"/>
    <col min="6154" max="6154" width="5.75" style="1658" customWidth="1"/>
    <col min="6155" max="6155" width="11.75" style="1658" customWidth="1"/>
    <col min="6156" max="6157" width="10.75" style="1658" customWidth="1"/>
    <col min="6158" max="6158" width="10" style="1658" customWidth="1"/>
    <col min="6159" max="6160" width="10.5" style="1658" customWidth="1"/>
    <col min="6161" max="6161" width="10" style="1658" customWidth="1"/>
    <col min="6162" max="6162" width="10.125" style="1658" customWidth="1"/>
    <col min="6163" max="6163" width="10" style="1658" customWidth="1"/>
    <col min="6164" max="6164" width="26.125" style="1658" customWidth="1"/>
    <col min="6165" max="6400" width="8.875" style="1658"/>
    <col min="6401" max="6401" width="9.5" style="1658" customWidth="1"/>
    <col min="6402" max="6402" width="8.875" style="1658"/>
    <col min="6403" max="6405" width="12.875" style="1658" customWidth="1"/>
    <col min="6406" max="6406" width="47.5" style="1658" customWidth="1"/>
    <col min="6407" max="6407" width="13" style="1658" customWidth="1"/>
    <col min="6408" max="6409" width="8.875" style="1658"/>
    <col min="6410" max="6410" width="5.75" style="1658" customWidth="1"/>
    <col min="6411" max="6411" width="11.75" style="1658" customWidth="1"/>
    <col min="6412" max="6413" width="10.75" style="1658" customWidth="1"/>
    <col min="6414" max="6414" width="10" style="1658" customWidth="1"/>
    <col min="6415" max="6416" width="10.5" style="1658" customWidth="1"/>
    <col min="6417" max="6417" width="10" style="1658" customWidth="1"/>
    <col min="6418" max="6418" width="10.125" style="1658" customWidth="1"/>
    <col min="6419" max="6419" width="10" style="1658" customWidth="1"/>
    <col min="6420" max="6420" width="26.125" style="1658" customWidth="1"/>
    <col min="6421" max="6656" width="8.875" style="1658"/>
    <col min="6657" max="6657" width="9.5" style="1658" customWidth="1"/>
    <col min="6658" max="6658" width="8.875" style="1658"/>
    <col min="6659" max="6661" width="12.875" style="1658" customWidth="1"/>
    <col min="6662" max="6662" width="47.5" style="1658" customWidth="1"/>
    <col min="6663" max="6663" width="13" style="1658" customWidth="1"/>
    <col min="6664" max="6665" width="8.875" style="1658"/>
    <col min="6666" max="6666" width="5.75" style="1658" customWidth="1"/>
    <col min="6667" max="6667" width="11.75" style="1658" customWidth="1"/>
    <col min="6668" max="6669" width="10.75" style="1658" customWidth="1"/>
    <col min="6670" max="6670" width="10" style="1658" customWidth="1"/>
    <col min="6671" max="6672" width="10.5" style="1658" customWidth="1"/>
    <col min="6673" max="6673" width="10" style="1658" customWidth="1"/>
    <col min="6674" max="6674" width="10.125" style="1658" customWidth="1"/>
    <col min="6675" max="6675" width="10" style="1658" customWidth="1"/>
    <col min="6676" max="6676" width="26.125" style="1658" customWidth="1"/>
    <col min="6677" max="6912" width="8.875" style="1658"/>
    <col min="6913" max="6913" width="9.5" style="1658" customWidth="1"/>
    <col min="6914" max="6914" width="8.875" style="1658"/>
    <col min="6915" max="6917" width="12.875" style="1658" customWidth="1"/>
    <col min="6918" max="6918" width="47.5" style="1658" customWidth="1"/>
    <col min="6919" max="6919" width="13" style="1658" customWidth="1"/>
    <col min="6920" max="6921" width="8.875" style="1658"/>
    <col min="6922" max="6922" width="5.75" style="1658" customWidth="1"/>
    <col min="6923" max="6923" width="11.75" style="1658" customWidth="1"/>
    <col min="6924" max="6925" width="10.75" style="1658" customWidth="1"/>
    <col min="6926" max="6926" width="10" style="1658" customWidth="1"/>
    <col min="6927" max="6928" width="10.5" style="1658" customWidth="1"/>
    <col min="6929" max="6929" width="10" style="1658" customWidth="1"/>
    <col min="6930" max="6930" width="10.125" style="1658" customWidth="1"/>
    <col min="6931" max="6931" width="10" style="1658" customWidth="1"/>
    <col min="6932" max="6932" width="26.125" style="1658" customWidth="1"/>
    <col min="6933" max="7168" width="8.875" style="1658"/>
    <col min="7169" max="7169" width="9.5" style="1658" customWidth="1"/>
    <col min="7170" max="7170" width="8.875" style="1658"/>
    <col min="7171" max="7173" width="12.875" style="1658" customWidth="1"/>
    <col min="7174" max="7174" width="47.5" style="1658" customWidth="1"/>
    <col min="7175" max="7175" width="13" style="1658" customWidth="1"/>
    <col min="7176" max="7177" width="8.875" style="1658"/>
    <col min="7178" max="7178" width="5.75" style="1658" customWidth="1"/>
    <col min="7179" max="7179" width="11.75" style="1658" customWidth="1"/>
    <col min="7180" max="7181" width="10.75" style="1658" customWidth="1"/>
    <col min="7182" max="7182" width="10" style="1658" customWidth="1"/>
    <col min="7183" max="7184" width="10.5" style="1658" customWidth="1"/>
    <col min="7185" max="7185" width="10" style="1658" customWidth="1"/>
    <col min="7186" max="7186" width="10.125" style="1658" customWidth="1"/>
    <col min="7187" max="7187" width="10" style="1658" customWidth="1"/>
    <col min="7188" max="7188" width="26.125" style="1658" customWidth="1"/>
    <col min="7189" max="7424" width="8.875" style="1658"/>
    <col min="7425" max="7425" width="9.5" style="1658" customWidth="1"/>
    <col min="7426" max="7426" width="8.875" style="1658"/>
    <col min="7427" max="7429" width="12.875" style="1658" customWidth="1"/>
    <col min="7430" max="7430" width="47.5" style="1658" customWidth="1"/>
    <col min="7431" max="7431" width="13" style="1658" customWidth="1"/>
    <col min="7432" max="7433" width="8.875" style="1658"/>
    <col min="7434" max="7434" width="5.75" style="1658" customWidth="1"/>
    <col min="7435" max="7435" width="11.75" style="1658" customWidth="1"/>
    <col min="7436" max="7437" width="10.75" style="1658" customWidth="1"/>
    <col min="7438" max="7438" width="10" style="1658" customWidth="1"/>
    <col min="7439" max="7440" width="10.5" style="1658" customWidth="1"/>
    <col min="7441" max="7441" width="10" style="1658" customWidth="1"/>
    <col min="7442" max="7442" width="10.125" style="1658" customWidth="1"/>
    <col min="7443" max="7443" width="10" style="1658" customWidth="1"/>
    <col min="7444" max="7444" width="26.125" style="1658" customWidth="1"/>
    <col min="7445" max="7680" width="8.875" style="1658"/>
    <col min="7681" max="7681" width="9.5" style="1658" customWidth="1"/>
    <col min="7682" max="7682" width="8.875" style="1658"/>
    <col min="7683" max="7685" width="12.875" style="1658" customWidth="1"/>
    <col min="7686" max="7686" width="47.5" style="1658" customWidth="1"/>
    <col min="7687" max="7687" width="13" style="1658" customWidth="1"/>
    <col min="7688" max="7689" width="8.875" style="1658"/>
    <col min="7690" max="7690" width="5.75" style="1658" customWidth="1"/>
    <col min="7691" max="7691" width="11.75" style="1658" customWidth="1"/>
    <col min="7692" max="7693" width="10.75" style="1658" customWidth="1"/>
    <col min="7694" max="7694" width="10" style="1658" customWidth="1"/>
    <col min="7695" max="7696" width="10.5" style="1658" customWidth="1"/>
    <col min="7697" max="7697" width="10" style="1658" customWidth="1"/>
    <col min="7698" max="7698" width="10.125" style="1658" customWidth="1"/>
    <col min="7699" max="7699" width="10" style="1658" customWidth="1"/>
    <col min="7700" max="7700" width="26.125" style="1658" customWidth="1"/>
    <col min="7701" max="7936" width="8.875" style="1658"/>
    <col min="7937" max="7937" width="9.5" style="1658" customWidth="1"/>
    <col min="7938" max="7938" width="8.875" style="1658"/>
    <col min="7939" max="7941" width="12.875" style="1658" customWidth="1"/>
    <col min="7942" max="7942" width="47.5" style="1658" customWidth="1"/>
    <col min="7943" max="7943" width="13" style="1658" customWidth="1"/>
    <col min="7944" max="7945" width="8.875" style="1658"/>
    <col min="7946" max="7946" width="5.75" style="1658" customWidth="1"/>
    <col min="7947" max="7947" width="11.75" style="1658" customWidth="1"/>
    <col min="7948" max="7949" width="10.75" style="1658" customWidth="1"/>
    <col min="7950" max="7950" width="10" style="1658" customWidth="1"/>
    <col min="7951" max="7952" width="10.5" style="1658" customWidth="1"/>
    <col min="7953" max="7953" width="10" style="1658" customWidth="1"/>
    <col min="7954" max="7954" width="10.125" style="1658" customWidth="1"/>
    <col min="7955" max="7955" width="10" style="1658" customWidth="1"/>
    <col min="7956" max="7956" width="26.125" style="1658" customWidth="1"/>
    <col min="7957" max="8192" width="8.875" style="1658"/>
    <col min="8193" max="8193" width="9.5" style="1658" customWidth="1"/>
    <col min="8194" max="8194" width="8.875" style="1658"/>
    <col min="8195" max="8197" width="12.875" style="1658" customWidth="1"/>
    <col min="8198" max="8198" width="47.5" style="1658" customWidth="1"/>
    <col min="8199" max="8199" width="13" style="1658" customWidth="1"/>
    <col min="8200" max="8201" width="8.875" style="1658"/>
    <col min="8202" max="8202" width="5.75" style="1658" customWidth="1"/>
    <col min="8203" max="8203" width="11.75" style="1658" customWidth="1"/>
    <col min="8204" max="8205" width="10.75" style="1658" customWidth="1"/>
    <col min="8206" max="8206" width="10" style="1658" customWidth="1"/>
    <col min="8207" max="8208" width="10.5" style="1658" customWidth="1"/>
    <col min="8209" max="8209" width="10" style="1658" customWidth="1"/>
    <col min="8210" max="8210" width="10.125" style="1658" customWidth="1"/>
    <col min="8211" max="8211" width="10" style="1658" customWidth="1"/>
    <col min="8212" max="8212" width="26.125" style="1658" customWidth="1"/>
    <col min="8213" max="8448" width="8.875" style="1658"/>
    <col min="8449" max="8449" width="9.5" style="1658" customWidth="1"/>
    <col min="8450" max="8450" width="8.875" style="1658"/>
    <col min="8451" max="8453" width="12.875" style="1658" customWidth="1"/>
    <col min="8454" max="8454" width="47.5" style="1658" customWidth="1"/>
    <col min="8455" max="8455" width="13" style="1658" customWidth="1"/>
    <col min="8456" max="8457" width="8.875" style="1658"/>
    <col min="8458" max="8458" width="5.75" style="1658" customWidth="1"/>
    <col min="8459" max="8459" width="11.75" style="1658" customWidth="1"/>
    <col min="8460" max="8461" width="10.75" style="1658" customWidth="1"/>
    <col min="8462" max="8462" width="10" style="1658" customWidth="1"/>
    <col min="8463" max="8464" width="10.5" style="1658" customWidth="1"/>
    <col min="8465" max="8465" width="10" style="1658" customWidth="1"/>
    <col min="8466" max="8466" width="10.125" style="1658" customWidth="1"/>
    <col min="8467" max="8467" width="10" style="1658" customWidth="1"/>
    <col min="8468" max="8468" width="26.125" style="1658" customWidth="1"/>
    <col min="8469" max="8704" width="8.875" style="1658"/>
    <col min="8705" max="8705" width="9.5" style="1658" customWidth="1"/>
    <col min="8706" max="8706" width="8.875" style="1658"/>
    <col min="8707" max="8709" width="12.875" style="1658" customWidth="1"/>
    <col min="8710" max="8710" width="47.5" style="1658" customWidth="1"/>
    <col min="8711" max="8711" width="13" style="1658" customWidth="1"/>
    <col min="8712" max="8713" width="8.875" style="1658"/>
    <col min="8714" max="8714" width="5.75" style="1658" customWidth="1"/>
    <col min="8715" max="8715" width="11.75" style="1658" customWidth="1"/>
    <col min="8716" max="8717" width="10.75" style="1658" customWidth="1"/>
    <col min="8718" max="8718" width="10" style="1658" customWidth="1"/>
    <col min="8719" max="8720" width="10.5" style="1658" customWidth="1"/>
    <col min="8721" max="8721" width="10" style="1658" customWidth="1"/>
    <col min="8722" max="8722" width="10.125" style="1658" customWidth="1"/>
    <col min="8723" max="8723" width="10" style="1658" customWidth="1"/>
    <col min="8724" max="8724" width="26.125" style="1658" customWidth="1"/>
    <col min="8725" max="8960" width="8.875" style="1658"/>
    <col min="8961" max="8961" width="9.5" style="1658" customWidth="1"/>
    <col min="8962" max="8962" width="8.875" style="1658"/>
    <col min="8963" max="8965" width="12.875" style="1658" customWidth="1"/>
    <col min="8966" max="8966" width="47.5" style="1658" customWidth="1"/>
    <col min="8967" max="8967" width="13" style="1658" customWidth="1"/>
    <col min="8968" max="8969" width="8.875" style="1658"/>
    <col min="8970" max="8970" width="5.75" style="1658" customWidth="1"/>
    <col min="8971" max="8971" width="11.75" style="1658" customWidth="1"/>
    <col min="8972" max="8973" width="10.75" style="1658" customWidth="1"/>
    <col min="8974" max="8974" width="10" style="1658" customWidth="1"/>
    <col min="8975" max="8976" width="10.5" style="1658" customWidth="1"/>
    <col min="8977" max="8977" width="10" style="1658" customWidth="1"/>
    <col min="8978" max="8978" width="10.125" style="1658" customWidth="1"/>
    <col min="8979" max="8979" width="10" style="1658" customWidth="1"/>
    <col min="8980" max="8980" width="26.125" style="1658" customWidth="1"/>
    <col min="8981" max="9216" width="8.875" style="1658"/>
    <col min="9217" max="9217" width="9.5" style="1658" customWidth="1"/>
    <col min="9218" max="9218" width="8.875" style="1658"/>
    <col min="9219" max="9221" width="12.875" style="1658" customWidth="1"/>
    <col min="9222" max="9222" width="47.5" style="1658" customWidth="1"/>
    <col min="9223" max="9223" width="13" style="1658" customWidth="1"/>
    <col min="9224" max="9225" width="8.875" style="1658"/>
    <col min="9226" max="9226" width="5.75" style="1658" customWidth="1"/>
    <col min="9227" max="9227" width="11.75" style="1658" customWidth="1"/>
    <col min="9228" max="9229" width="10.75" style="1658" customWidth="1"/>
    <col min="9230" max="9230" width="10" style="1658" customWidth="1"/>
    <col min="9231" max="9232" width="10.5" style="1658" customWidth="1"/>
    <col min="9233" max="9233" width="10" style="1658" customWidth="1"/>
    <col min="9234" max="9234" width="10.125" style="1658" customWidth="1"/>
    <col min="9235" max="9235" width="10" style="1658" customWidth="1"/>
    <col min="9236" max="9236" width="26.125" style="1658" customWidth="1"/>
    <col min="9237" max="9472" width="8.875" style="1658"/>
    <col min="9473" max="9473" width="9.5" style="1658" customWidth="1"/>
    <col min="9474" max="9474" width="8.875" style="1658"/>
    <col min="9475" max="9477" width="12.875" style="1658" customWidth="1"/>
    <col min="9478" max="9478" width="47.5" style="1658" customWidth="1"/>
    <col min="9479" max="9479" width="13" style="1658" customWidth="1"/>
    <col min="9480" max="9481" width="8.875" style="1658"/>
    <col min="9482" max="9482" width="5.75" style="1658" customWidth="1"/>
    <col min="9483" max="9483" width="11.75" style="1658" customWidth="1"/>
    <col min="9484" max="9485" width="10.75" style="1658" customWidth="1"/>
    <col min="9486" max="9486" width="10" style="1658" customWidth="1"/>
    <col min="9487" max="9488" width="10.5" style="1658" customWidth="1"/>
    <col min="9489" max="9489" width="10" style="1658" customWidth="1"/>
    <col min="9490" max="9490" width="10.125" style="1658" customWidth="1"/>
    <col min="9491" max="9491" width="10" style="1658" customWidth="1"/>
    <col min="9492" max="9492" width="26.125" style="1658" customWidth="1"/>
    <col min="9493" max="9728" width="8.875" style="1658"/>
    <col min="9729" max="9729" width="9.5" style="1658" customWidth="1"/>
    <col min="9730" max="9730" width="8.875" style="1658"/>
    <col min="9731" max="9733" width="12.875" style="1658" customWidth="1"/>
    <col min="9734" max="9734" width="47.5" style="1658" customWidth="1"/>
    <col min="9735" max="9735" width="13" style="1658" customWidth="1"/>
    <col min="9736" max="9737" width="8.875" style="1658"/>
    <col min="9738" max="9738" width="5.75" style="1658" customWidth="1"/>
    <col min="9739" max="9739" width="11.75" style="1658" customWidth="1"/>
    <col min="9740" max="9741" width="10.75" style="1658" customWidth="1"/>
    <col min="9742" max="9742" width="10" style="1658" customWidth="1"/>
    <col min="9743" max="9744" width="10.5" style="1658" customWidth="1"/>
    <col min="9745" max="9745" width="10" style="1658" customWidth="1"/>
    <col min="9746" max="9746" width="10.125" style="1658" customWidth="1"/>
    <col min="9747" max="9747" width="10" style="1658" customWidth="1"/>
    <col min="9748" max="9748" width="26.125" style="1658" customWidth="1"/>
    <col min="9749" max="9984" width="8.875" style="1658"/>
    <col min="9985" max="9985" width="9.5" style="1658" customWidth="1"/>
    <col min="9986" max="9986" width="8.875" style="1658"/>
    <col min="9987" max="9989" width="12.875" style="1658" customWidth="1"/>
    <col min="9990" max="9990" width="47.5" style="1658" customWidth="1"/>
    <col min="9991" max="9991" width="13" style="1658" customWidth="1"/>
    <col min="9992" max="9993" width="8.875" style="1658"/>
    <col min="9994" max="9994" width="5.75" style="1658" customWidth="1"/>
    <col min="9995" max="9995" width="11.75" style="1658" customWidth="1"/>
    <col min="9996" max="9997" width="10.75" style="1658" customWidth="1"/>
    <col min="9998" max="9998" width="10" style="1658" customWidth="1"/>
    <col min="9999" max="10000" width="10.5" style="1658" customWidth="1"/>
    <col min="10001" max="10001" width="10" style="1658" customWidth="1"/>
    <col min="10002" max="10002" width="10.125" style="1658" customWidth="1"/>
    <col min="10003" max="10003" width="10" style="1658" customWidth="1"/>
    <col min="10004" max="10004" width="26.125" style="1658" customWidth="1"/>
    <col min="10005" max="10240" width="8.875" style="1658"/>
    <col min="10241" max="10241" width="9.5" style="1658" customWidth="1"/>
    <col min="10242" max="10242" width="8.875" style="1658"/>
    <col min="10243" max="10245" width="12.875" style="1658" customWidth="1"/>
    <col min="10246" max="10246" width="47.5" style="1658" customWidth="1"/>
    <col min="10247" max="10247" width="13" style="1658" customWidth="1"/>
    <col min="10248" max="10249" width="8.875" style="1658"/>
    <col min="10250" max="10250" width="5.75" style="1658" customWidth="1"/>
    <col min="10251" max="10251" width="11.75" style="1658" customWidth="1"/>
    <col min="10252" max="10253" width="10.75" style="1658" customWidth="1"/>
    <col min="10254" max="10254" width="10" style="1658" customWidth="1"/>
    <col min="10255" max="10256" width="10.5" style="1658" customWidth="1"/>
    <col min="10257" max="10257" width="10" style="1658" customWidth="1"/>
    <col min="10258" max="10258" width="10.125" style="1658" customWidth="1"/>
    <col min="10259" max="10259" width="10" style="1658" customWidth="1"/>
    <col min="10260" max="10260" width="26.125" style="1658" customWidth="1"/>
    <col min="10261" max="10496" width="8.875" style="1658"/>
    <col min="10497" max="10497" width="9.5" style="1658" customWidth="1"/>
    <col min="10498" max="10498" width="8.875" style="1658"/>
    <col min="10499" max="10501" width="12.875" style="1658" customWidth="1"/>
    <col min="10502" max="10502" width="47.5" style="1658" customWidth="1"/>
    <col min="10503" max="10503" width="13" style="1658" customWidth="1"/>
    <col min="10504" max="10505" width="8.875" style="1658"/>
    <col min="10506" max="10506" width="5.75" style="1658" customWidth="1"/>
    <col min="10507" max="10507" width="11.75" style="1658" customWidth="1"/>
    <col min="10508" max="10509" width="10.75" style="1658" customWidth="1"/>
    <col min="10510" max="10510" width="10" style="1658" customWidth="1"/>
    <col min="10511" max="10512" width="10.5" style="1658" customWidth="1"/>
    <col min="10513" max="10513" width="10" style="1658" customWidth="1"/>
    <col min="10514" max="10514" width="10.125" style="1658" customWidth="1"/>
    <col min="10515" max="10515" width="10" style="1658" customWidth="1"/>
    <col min="10516" max="10516" width="26.125" style="1658" customWidth="1"/>
    <col min="10517" max="10752" width="8.875" style="1658"/>
    <col min="10753" max="10753" width="9.5" style="1658" customWidth="1"/>
    <col min="10754" max="10754" width="8.875" style="1658"/>
    <col min="10755" max="10757" width="12.875" style="1658" customWidth="1"/>
    <col min="10758" max="10758" width="47.5" style="1658" customWidth="1"/>
    <col min="10759" max="10759" width="13" style="1658" customWidth="1"/>
    <col min="10760" max="10761" width="8.875" style="1658"/>
    <col min="10762" max="10762" width="5.75" style="1658" customWidth="1"/>
    <col min="10763" max="10763" width="11.75" style="1658" customWidth="1"/>
    <col min="10764" max="10765" width="10.75" style="1658" customWidth="1"/>
    <col min="10766" max="10766" width="10" style="1658" customWidth="1"/>
    <col min="10767" max="10768" width="10.5" style="1658" customWidth="1"/>
    <col min="10769" max="10769" width="10" style="1658" customWidth="1"/>
    <col min="10770" max="10770" width="10.125" style="1658" customWidth="1"/>
    <col min="10771" max="10771" width="10" style="1658" customWidth="1"/>
    <col min="10772" max="10772" width="26.125" style="1658" customWidth="1"/>
    <col min="10773" max="11008" width="8.875" style="1658"/>
    <col min="11009" max="11009" width="9.5" style="1658" customWidth="1"/>
    <col min="11010" max="11010" width="8.875" style="1658"/>
    <col min="11011" max="11013" width="12.875" style="1658" customWidth="1"/>
    <col min="11014" max="11014" width="47.5" style="1658" customWidth="1"/>
    <col min="11015" max="11015" width="13" style="1658" customWidth="1"/>
    <col min="11016" max="11017" width="8.875" style="1658"/>
    <col min="11018" max="11018" width="5.75" style="1658" customWidth="1"/>
    <col min="11019" max="11019" width="11.75" style="1658" customWidth="1"/>
    <col min="11020" max="11021" width="10.75" style="1658" customWidth="1"/>
    <col min="11022" max="11022" width="10" style="1658" customWidth="1"/>
    <col min="11023" max="11024" width="10.5" style="1658" customWidth="1"/>
    <col min="11025" max="11025" width="10" style="1658" customWidth="1"/>
    <col min="11026" max="11026" width="10.125" style="1658" customWidth="1"/>
    <col min="11027" max="11027" width="10" style="1658" customWidth="1"/>
    <col min="11028" max="11028" width="26.125" style="1658" customWidth="1"/>
    <col min="11029" max="11264" width="8.875" style="1658"/>
    <col min="11265" max="11265" width="9.5" style="1658" customWidth="1"/>
    <col min="11266" max="11266" width="8.875" style="1658"/>
    <col min="11267" max="11269" width="12.875" style="1658" customWidth="1"/>
    <col min="11270" max="11270" width="47.5" style="1658" customWidth="1"/>
    <col min="11271" max="11271" width="13" style="1658" customWidth="1"/>
    <col min="11272" max="11273" width="8.875" style="1658"/>
    <col min="11274" max="11274" width="5.75" style="1658" customWidth="1"/>
    <col min="11275" max="11275" width="11.75" style="1658" customWidth="1"/>
    <col min="11276" max="11277" width="10.75" style="1658" customWidth="1"/>
    <col min="11278" max="11278" width="10" style="1658" customWidth="1"/>
    <col min="11279" max="11280" width="10.5" style="1658" customWidth="1"/>
    <col min="11281" max="11281" width="10" style="1658" customWidth="1"/>
    <col min="11282" max="11282" width="10.125" style="1658" customWidth="1"/>
    <col min="11283" max="11283" width="10" style="1658" customWidth="1"/>
    <col min="11284" max="11284" width="26.125" style="1658" customWidth="1"/>
    <col min="11285" max="11520" width="8.875" style="1658"/>
    <col min="11521" max="11521" width="9.5" style="1658" customWidth="1"/>
    <col min="11522" max="11522" width="8.875" style="1658"/>
    <col min="11523" max="11525" width="12.875" style="1658" customWidth="1"/>
    <col min="11526" max="11526" width="47.5" style="1658" customWidth="1"/>
    <col min="11527" max="11527" width="13" style="1658" customWidth="1"/>
    <col min="11528" max="11529" width="8.875" style="1658"/>
    <col min="11530" max="11530" width="5.75" style="1658" customWidth="1"/>
    <col min="11531" max="11531" width="11.75" style="1658" customWidth="1"/>
    <col min="11532" max="11533" width="10.75" style="1658" customWidth="1"/>
    <col min="11534" max="11534" width="10" style="1658" customWidth="1"/>
    <col min="11535" max="11536" width="10.5" style="1658" customWidth="1"/>
    <col min="11537" max="11537" width="10" style="1658" customWidth="1"/>
    <col min="11538" max="11538" width="10.125" style="1658" customWidth="1"/>
    <col min="11539" max="11539" width="10" style="1658" customWidth="1"/>
    <col min="11540" max="11540" width="26.125" style="1658" customWidth="1"/>
    <col min="11541" max="11776" width="8.875" style="1658"/>
    <col min="11777" max="11777" width="9.5" style="1658" customWidth="1"/>
    <col min="11778" max="11778" width="8.875" style="1658"/>
    <col min="11779" max="11781" width="12.875" style="1658" customWidth="1"/>
    <col min="11782" max="11782" width="47.5" style="1658" customWidth="1"/>
    <col min="11783" max="11783" width="13" style="1658" customWidth="1"/>
    <col min="11784" max="11785" width="8.875" style="1658"/>
    <col min="11786" max="11786" width="5.75" style="1658" customWidth="1"/>
    <col min="11787" max="11787" width="11.75" style="1658" customWidth="1"/>
    <col min="11788" max="11789" width="10.75" style="1658" customWidth="1"/>
    <col min="11790" max="11790" width="10" style="1658" customWidth="1"/>
    <col min="11791" max="11792" width="10.5" style="1658" customWidth="1"/>
    <col min="11793" max="11793" width="10" style="1658" customWidth="1"/>
    <col min="11794" max="11794" width="10.125" style="1658" customWidth="1"/>
    <col min="11795" max="11795" width="10" style="1658" customWidth="1"/>
    <col min="11796" max="11796" width="26.125" style="1658" customWidth="1"/>
    <col min="11797" max="12032" width="8.875" style="1658"/>
    <col min="12033" max="12033" width="9.5" style="1658" customWidth="1"/>
    <col min="12034" max="12034" width="8.875" style="1658"/>
    <col min="12035" max="12037" width="12.875" style="1658" customWidth="1"/>
    <col min="12038" max="12038" width="47.5" style="1658" customWidth="1"/>
    <col min="12039" max="12039" width="13" style="1658" customWidth="1"/>
    <col min="12040" max="12041" width="8.875" style="1658"/>
    <col min="12042" max="12042" width="5.75" style="1658" customWidth="1"/>
    <col min="12043" max="12043" width="11.75" style="1658" customWidth="1"/>
    <col min="12044" max="12045" width="10.75" style="1658" customWidth="1"/>
    <col min="12046" max="12046" width="10" style="1658" customWidth="1"/>
    <col min="12047" max="12048" width="10.5" style="1658" customWidth="1"/>
    <col min="12049" max="12049" width="10" style="1658" customWidth="1"/>
    <col min="12050" max="12050" width="10.125" style="1658" customWidth="1"/>
    <col min="12051" max="12051" width="10" style="1658" customWidth="1"/>
    <col min="12052" max="12052" width="26.125" style="1658" customWidth="1"/>
    <col min="12053" max="12288" width="8.875" style="1658"/>
    <col min="12289" max="12289" width="9.5" style="1658" customWidth="1"/>
    <col min="12290" max="12290" width="8.875" style="1658"/>
    <col min="12291" max="12293" width="12.875" style="1658" customWidth="1"/>
    <col min="12294" max="12294" width="47.5" style="1658" customWidth="1"/>
    <col min="12295" max="12295" width="13" style="1658" customWidth="1"/>
    <col min="12296" max="12297" width="8.875" style="1658"/>
    <col min="12298" max="12298" width="5.75" style="1658" customWidth="1"/>
    <col min="12299" max="12299" width="11.75" style="1658" customWidth="1"/>
    <col min="12300" max="12301" width="10.75" style="1658" customWidth="1"/>
    <col min="12302" max="12302" width="10" style="1658" customWidth="1"/>
    <col min="12303" max="12304" width="10.5" style="1658" customWidth="1"/>
    <col min="12305" max="12305" width="10" style="1658" customWidth="1"/>
    <col min="12306" max="12306" width="10.125" style="1658" customWidth="1"/>
    <col min="12307" max="12307" width="10" style="1658" customWidth="1"/>
    <col min="12308" max="12308" width="26.125" style="1658" customWidth="1"/>
    <col min="12309" max="12544" width="8.875" style="1658"/>
    <col min="12545" max="12545" width="9.5" style="1658" customWidth="1"/>
    <col min="12546" max="12546" width="8.875" style="1658"/>
    <col min="12547" max="12549" width="12.875" style="1658" customWidth="1"/>
    <col min="12550" max="12550" width="47.5" style="1658" customWidth="1"/>
    <col min="12551" max="12551" width="13" style="1658" customWidth="1"/>
    <col min="12552" max="12553" width="8.875" style="1658"/>
    <col min="12554" max="12554" width="5.75" style="1658" customWidth="1"/>
    <col min="12555" max="12555" width="11.75" style="1658" customWidth="1"/>
    <col min="12556" max="12557" width="10.75" style="1658" customWidth="1"/>
    <col min="12558" max="12558" width="10" style="1658" customWidth="1"/>
    <col min="12559" max="12560" width="10.5" style="1658" customWidth="1"/>
    <col min="12561" max="12561" width="10" style="1658" customWidth="1"/>
    <col min="12562" max="12562" width="10.125" style="1658" customWidth="1"/>
    <col min="12563" max="12563" width="10" style="1658" customWidth="1"/>
    <col min="12564" max="12564" width="26.125" style="1658" customWidth="1"/>
    <col min="12565" max="12800" width="8.875" style="1658"/>
    <col min="12801" max="12801" width="9.5" style="1658" customWidth="1"/>
    <col min="12802" max="12802" width="8.875" style="1658"/>
    <col min="12803" max="12805" width="12.875" style="1658" customWidth="1"/>
    <col min="12806" max="12806" width="47.5" style="1658" customWidth="1"/>
    <col min="12807" max="12807" width="13" style="1658" customWidth="1"/>
    <col min="12808" max="12809" width="8.875" style="1658"/>
    <col min="12810" max="12810" width="5.75" style="1658" customWidth="1"/>
    <col min="12811" max="12811" width="11.75" style="1658" customWidth="1"/>
    <col min="12812" max="12813" width="10.75" style="1658" customWidth="1"/>
    <col min="12814" max="12814" width="10" style="1658" customWidth="1"/>
    <col min="12815" max="12816" width="10.5" style="1658" customWidth="1"/>
    <col min="12817" max="12817" width="10" style="1658" customWidth="1"/>
    <col min="12818" max="12818" width="10.125" style="1658" customWidth="1"/>
    <col min="12819" max="12819" width="10" style="1658" customWidth="1"/>
    <col min="12820" max="12820" width="26.125" style="1658" customWidth="1"/>
    <col min="12821" max="13056" width="8.875" style="1658"/>
    <col min="13057" max="13057" width="9.5" style="1658" customWidth="1"/>
    <col min="13058" max="13058" width="8.875" style="1658"/>
    <col min="13059" max="13061" width="12.875" style="1658" customWidth="1"/>
    <col min="13062" max="13062" width="47.5" style="1658" customWidth="1"/>
    <col min="13063" max="13063" width="13" style="1658" customWidth="1"/>
    <col min="13064" max="13065" width="8.875" style="1658"/>
    <col min="13066" max="13066" width="5.75" style="1658" customWidth="1"/>
    <col min="13067" max="13067" width="11.75" style="1658" customWidth="1"/>
    <col min="13068" max="13069" width="10.75" style="1658" customWidth="1"/>
    <col min="13070" max="13070" width="10" style="1658" customWidth="1"/>
    <col min="13071" max="13072" width="10.5" style="1658" customWidth="1"/>
    <col min="13073" max="13073" width="10" style="1658" customWidth="1"/>
    <col min="13074" max="13074" width="10.125" style="1658" customWidth="1"/>
    <col min="13075" max="13075" width="10" style="1658" customWidth="1"/>
    <col min="13076" max="13076" width="26.125" style="1658" customWidth="1"/>
    <col min="13077" max="13312" width="8.875" style="1658"/>
    <col min="13313" max="13313" width="9.5" style="1658" customWidth="1"/>
    <col min="13314" max="13314" width="8.875" style="1658"/>
    <col min="13315" max="13317" width="12.875" style="1658" customWidth="1"/>
    <col min="13318" max="13318" width="47.5" style="1658" customWidth="1"/>
    <col min="13319" max="13319" width="13" style="1658" customWidth="1"/>
    <col min="13320" max="13321" width="8.875" style="1658"/>
    <col min="13322" max="13322" width="5.75" style="1658" customWidth="1"/>
    <col min="13323" max="13323" width="11.75" style="1658" customWidth="1"/>
    <col min="13324" max="13325" width="10.75" style="1658" customWidth="1"/>
    <col min="13326" max="13326" width="10" style="1658" customWidth="1"/>
    <col min="13327" max="13328" width="10.5" style="1658" customWidth="1"/>
    <col min="13329" max="13329" width="10" style="1658" customWidth="1"/>
    <col min="13330" max="13330" width="10.125" style="1658" customWidth="1"/>
    <col min="13331" max="13331" width="10" style="1658" customWidth="1"/>
    <col min="13332" max="13332" width="26.125" style="1658" customWidth="1"/>
    <col min="13333" max="13568" width="8.875" style="1658"/>
    <col min="13569" max="13569" width="9.5" style="1658" customWidth="1"/>
    <col min="13570" max="13570" width="8.875" style="1658"/>
    <col min="13571" max="13573" width="12.875" style="1658" customWidth="1"/>
    <col min="13574" max="13574" width="47.5" style="1658" customWidth="1"/>
    <col min="13575" max="13575" width="13" style="1658" customWidth="1"/>
    <col min="13576" max="13577" width="8.875" style="1658"/>
    <col min="13578" max="13578" width="5.75" style="1658" customWidth="1"/>
    <col min="13579" max="13579" width="11.75" style="1658" customWidth="1"/>
    <col min="13580" max="13581" width="10.75" style="1658" customWidth="1"/>
    <col min="13582" max="13582" width="10" style="1658" customWidth="1"/>
    <col min="13583" max="13584" width="10.5" style="1658" customWidth="1"/>
    <col min="13585" max="13585" width="10" style="1658" customWidth="1"/>
    <col min="13586" max="13586" width="10.125" style="1658" customWidth="1"/>
    <col min="13587" max="13587" width="10" style="1658" customWidth="1"/>
    <col min="13588" max="13588" width="26.125" style="1658" customWidth="1"/>
    <col min="13589" max="13824" width="8.875" style="1658"/>
    <col min="13825" max="13825" width="9.5" style="1658" customWidth="1"/>
    <col min="13826" max="13826" width="8.875" style="1658"/>
    <col min="13827" max="13829" width="12.875" style="1658" customWidth="1"/>
    <col min="13830" max="13830" width="47.5" style="1658" customWidth="1"/>
    <col min="13831" max="13831" width="13" style="1658" customWidth="1"/>
    <col min="13832" max="13833" width="8.875" style="1658"/>
    <col min="13834" max="13834" width="5.75" style="1658" customWidth="1"/>
    <col min="13835" max="13835" width="11.75" style="1658" customWidth="1"/>
    <col min="13836" max="13837" width="10.75" style="1658" customWidth="1"/>
    <col min="13838" max="13838" width="10" style="1658" customWidth="1"/>
    <col min="13839" max="13840" width="10.5" style="1658" customWidth="1"/>
    <col min="13841" max="13841" width="10" style="1658" customWidth="1"/>
    <col min="13842" max="13842" width="10.125" style="1658" customWidth="1"/>
    <col min="13843" max="13843" width="10" style="1658" customWidth="1"/>
    <col min="13844" max="13844" width="26.125" style="1658" customWidth="1"/>
    <col min="13845" max="14080" width="8.875" style="1658"/>
    <col min="14081" max="14081" width="9.5" style="1658" customWidth="1"/>
    <col min="14082" max="14082" width="8.875" style="1658"/>
    <col min="14083" max="14085" width="12.875" style="1658" customWidth="1"/>
    <col min="14086" max="14086" width="47.5" style="1658" customWidth="1"/>
    <col min="14087" max="14087" width="13" style="1658" customWidth="1"/>
    <col min="14088" max="14089" width="8.875" style="1658"/>
    <col min="14090" max="14090" width="5.75" style="1658" customWidth="1"/>
    <col min="14091" max="14091" width="11.75" style="1658" customWidth="1"/>
    <col min="14092" max="14093" width="10.75" style="1658" customWidth="1"/>
    <col min="14094" max="14094" width="10" style="1658" customWidth="1"/>
    <col min="14095" max="14096" width="10.5" style="1658" customWidth="1"/>
    <col min="14097" max="14097" width="10" style="1658" customWidth="1"/>
    <col min="14098" max="14098" width="10.125" style="1658" customWidth="1"/>
    <col min="14099" max="14099" width="10" style="1658" customWidth="1"/>
    <col min="14100" max="14100" width="26.125" style="1658" customWidth="1"/>
    <col min="14101" max="14336" width="8.875" style="1658"/>
    <col min="14337" max="14337" width="9.5" style="1658" customWidth="1"/>
    <col min="14338" max="14338" width="8.875" style="1658"/>
    <col min="14339" max="14341" width="12.875" style="1658" customWidth="1"/>
    <col min="14342" max="14342" width="47.5" style="1658" customWidth="1"/>
    <col min="14343" max="14343" width="13" style="1658" customWidth="1"/>
    <col min="14344" max="14345" width="8.875" style="1658"/>
    <col min="14346" max="14346" width="5.75" style="1658" customWidth="1"/>
    <col min="14347" max="14347" width="11.75" style="1658" customWidth="1"/>
    <col min="14348" max="14349" width="10.75" style="1658" customWidth="1"/>
    <col min="14350" max="14350" width="10" style="1658" customWidth="1"/>
    <col min="14351" max="14352" width="10.5" style="1658" customWidth="1"/>
    <col min="14353" max="14353" width="10" style="1658" customWidth="1"/>
    <col min="14354" max="14354" width="10.125" style="1658" customWidth="1"/>
    <col min="14355" max="14355" width="10" style="1658" customWidth="1"/>
    <col min="14356" max="14356" width="26.125" style="1658" customWidth="1"/>
    <col min="14357" max="14592" width="8.875" style="1658"/>
    <col min="14593" max="14593" width="9.5" style="1658" customWidth="1"/>
    <col min="14594" max="14594" width="8.875" style="1658"/>
    <col min="14595" max="14597" width="12.875" style="1658" customWidth="1"/>
    <col min="14598" max="14598" width="47.5" style="1658" customWidth="1"/>
    <col min="14599" max="14599" width="13" style="1658" customWidth="1"/>
    <col min="14600" max="14601" width="8.875" style="1658"/>
    <col min="14602" max="14602" width="5.75" style="1658" customWidth="1"/>
    <col min="14603" max="14603" width="11.75" style="1658" customWidth="1"/>
    <col min="14604" max="14605" width="10.75" style="1658" customWidth="1"/>
    <col min="14606" max="14606" width="10" style="1658" customWidth="1"/>
    <col min="14607" max="14608" width="10.5" style="1658" customWidth="1"/>
    <col min="14609" max="14609" width="10" style="1658" customWidth="1"/>
    <col min="14610" max="14610" width="10.125" style="1658" customWidth="1"/>
    <col min="14611" max="14611" width="10" style="1658" customWidth="1"/>
    <col min="14612" max="14612" width="26.125" style="1658" customWidth="1"/>
    <col min="14613" max="14848" width="8.875" style="1658"/>
    <col min="14849" max="14849" width="9.5" style="1658" customWidth="1"/>
    <col min="14850" max="14850" width="8.875" style="1658"/>
    <col min="14851" max="14853" width="12.875" style="1658" customWidth="1"/>
    <col min="14854" max="14854" width="47.5" style="1658" customWidth="1"/>
    <col min="14855" max="14855" width="13" style="1658" customWidth="1"/>
    <col min="14856" max="14857" width="8.875" style="1658"/>
    <col min="14858" max="14858" width="5.75" style="1658" customWidth="1"/>
    <col min="14859" max="14859" width="11.75" style="1658" customWidth="1"/>
    <col min="14860" max="14861" width="10.75" style="1658" customWidth="1"/>
    <col min="14862" max="14862" width="10" style="1658" customWidth="1"/>
    <col min="14863" max="14864" width="10.5" style="1658" customWidth="1"/>
    <col min="14865" max="14865" width="10" style="1658" customWidth="1"/>
    <col min="14866" max="14866" width="10.125" style="1658" customWidth="1"/>
    <col min="14867" max="14867" width="10" style="1658" customWidth="1"/>
    <col min="14868" max="14868" width="26.125" style="1658" customWidth="1"/>
    <col min="14869" max="15104" width="8.875" style="1658"/>
    <col min="15105" max="15105" width="9.5" style="1658" customWidth="1"/>
    <col min="15106" max="15106" width="8.875" style="1658"/>
    <col min="15107" max="15109" width="12.875" style="1658" customWidth="1"/>
    <col min="15110" max="15110" width="47.5" style="1658" customWidth="1"/>
    <col min="15111" max="15111" width="13" style="1658" customWidth="1"/>
    <col min="15112" max="15113" width="8.875" style="1658"/>
    <col min="15114" max="15114" width="5.75" style="1658" customWidth="1"/>
    <col min="15115" max="15115" width="11.75" style="1658" customWidth="1"/>
    <col min="15116" max="15117" width="10.75" style="1658" customWidth="1"/>
    <col min="15118" max="15118" width="10" style="1658" customWidth="1"/>
    <col min="15119" max="15120" width="10.5" style="1658" customWidth="1"/>
    <col min="15121" max="15121" width="10" style="1658" customWidth="1"/>
    <col min="15122" max="15122" width="10.125" style="1658" customWidth="1"/>
    <col min="15123" max="15123" width="10" style="1658" customWidth="1"/>
    <col min="15124" max="15124" width="26.125" style="1658" customWidth="1"/>
    <col min="15125" max="15360" width="8.875" style="1658"/>
    <col min="15361" max="15361" width="9.5" style="1658" customWidth="1"/>
    <col min="15362" max="15362" width="8.875" style="1658"/>
    <col min="15363" max="15365" width="12.875" style="1658" customWidth="1"/>
    <col min="15366" max="15366" width="47.5" style="1658" customWidth="1"/>
    <col min="15367" max="15367" width="13" style="1658" customWidth="1"/>
    <col min="15368" max="15369" width="8.875" style="1658"/>
    <col min="15370" max="15370" width="5.75" style="1658" customWidth="1"/>
    <col min="15371" max="15371" width="11.75" style="1658" customWidth="1"/>
    <col min="15372" max="15373" width="10.75" style="1658" customWidth="1"/>
    <col min="15374" max="15374" width="10" style="1658" customWidth="1"/>
    <col min="15375" max="15376" width="10.5" style="1658" customWidth="1"/>
    <col min="15377" max="15377" width="10" style="1658" customWidth="1"/>
    <col min="15378" max="15378" width="10.125" style="1658" customWidth="1"/>
    <col min="15379" max="15379" width="10" style="1658" customWidth="1"/>
    <col min="15380" max="15380" width="26.125" style="1658" customWidth="1"/>
    <col min="15381" max="15616" width="8.875" style="1658"/>
    <col min="15617" max="15617" width="9.5" style="1658" customWidth="1"/>
    <col min="15618" max="15618" width="8.875" style="1658"/>
    <col min="15619" max="15621" width="12.875" style="1658" customWidth="1"/>
    <col min="15622" max="15622" width="47.5" style="1658" customWidth="1"/>
    <col min="15623" max="15623" width="13" style="1658" customWidth="1"/>
    <col min="15624" max="15625" width="8.875" style="1658"/>
    <col min="15626" max="15626" width="5.75" style="1658" customWidth="1"/>
    <col min="15627" max="15627" width="11.75" style="1658" customWidth="1"/>
    <col min="15628" max="15629" width="10.75" style="1658" customWidth="1"/>
    <col min="15630" max="15630" width="10" style="1658" customWidth="1"/>
    <col min="15631" max="15632" width="10.5" style="1658" customWidth="1"/>
    <col min="15633" max="15633" width="10" style="1658" customWidth="1"/>
    <col min="15634" max="15634" width="10.125" style="1658" customWidth="1"/>
    <col min="15635" max="15635" width="10" style="1658" customWidth="1"/>
    <col min="15636" max="15636" width="26.125" style="1658" customWidth="1"/>
    <col min="15637" max="15872" width="8.875" style="1658"/>
    <col min="15873" max="15873" width="9.5" style="1658" customWidth="1"/>
    <col min="15874" max="15874" width="8.875" style="1658"/>
    <col min="15875" max="15877" width="12.875" style="1658" customWidth="1"/>
    <col min="15878" max="15878" width="47.5" style="1658" customWidth="1"/>
    <col min="15879" max="15879" width="13" style="1658" customWidth="1"/>
    <col min="15880" max="15881" width="8.875" style="1658"/>
    <col min="15882" max="15882" width="5.75" style="1658" customWidth="1"/>
    <col min="15883" max="15883" width="11.75" style="1658" customWidth="1"/>
    <col min="15884" max="15885" width="10.75" style="1658" customWidth="1"/>
    <col min="15886" max="15886" width="10" style="1658" customWidth="1"/>
    <col min="15887" max="15888" width="10.5" style="1658" customWidth="1"/>
    <col min="15889" max="15889" width="10" style="1658" customWidth="1"/>
    <col min="15890" max="15890" width="10.125" style="1658" customWidth="1"/>
    <col min="15891" max="15891" width="10" style="1658" customWidth="1"/>
    <col min="15892" max="15892" width="26.125" style="1658" customWidth="1"/>
    <col min="15893" max="16128" width="8.875" style="1658"/>
    <col min="16129" max="16129" width="9.5" style="1658" customWidth="1"/>
    <col min="16130" max="16130" width="8.875" style="1658"/>
    <col min="16131" max="16133" width="12.875" style="1658" customWidth="1"/>
    <col min="16134" max="16134" width="47.5" style="1658" customWidth="1"/>
    <col min="16135" max="16135" width="13" style="1658" customWidth="1"/>
    <col min="16136" max="16137" width="8.875" style="1658"/>
    <col min="16138" max="16138" width="5.75" style="1658" customWidth="1"/>
    <col min="16139" max="16139" width="11.75" style="1658" customWidth="1"/>
    <col min="16140" max="16141" width="10.75" style="1658" customWidth="1"/>
    <col min="16142" max="16142" width="10" style="1658" customWidth="1"/>
    <col min="16143" max="16144" width="10.5" style="1658" customWidth="1"/>
    <col min="16145" max="16145" width="10" style="1658" customWidth="1"/>
    <col min="16146" max="16146" width="10.125" style="1658" customWidth="1"/>
    <col min="16147" max="16147" width="10" style="1658" customWidth="1"/>
    <col min="16148" max="16148" width="26.125" style="1658" customWidth="1"/>
    <col min="16149" max="16384" width="8.875" style="1658"/>
  </cols>
  <sheetData>
    <row r="1" spans="1:22" ht="21" customHeight="1">
      <c r="A1" s="1662" t="s">
        <v>1411</v>
      </c>
      <c r="B1" s="1663"/>
      <c r="C1" s="1664"/>
      <c r="D1" s="1664"/>
      <c r="E1" s="1665"/>
      <c r="F1" s="1666"/>
      <c r="G1" s="1667"/>
      <c r="J1" s="1768" t="s">
        <v>1412</v>
      </c>
      <c r="K1" s="1769"/>
      <c r="L1" s="1769"/>
      <c r="M1" s="1769"/>
      <c r="N1" s="1769"/>
      <c r="O1" s="1769"/>
      <c r="P1" s="1769"/>
      <c r="Q1" s="1769"/>
      <c r="R1" s="1806"/>
      <c r="S1" s="1728"/>
      <c r="T1" s="1728"/>
      <c r="U1" s="1728"/>
    </row>
    <row r="2" spans="1:22" s="1656" customFormat="1" ht="13.15" customHeight="1">
      <c r="A2" s="1668" t="s">
        <v>1210</v>
      </c>
      <c r="B2" s="1669" t="e">
        <f>IF(D2="——",C40,C40+E2)</f>
        <v>#DIV/0!</v>
      </c>
      <c r="C2" s="1664" t="s">
        <v>1211</v>
      </c>
      <c r="D2" s="1670" t="s">
        <v>1413</v>
      </c>
      <c r="E2" s="1671"/>
      <c r="F2" s="1672"/>
      <c r="G2" s="1673"/>
      <c r="H2" s="1674"/>
      <c r="I2" s="1759"/>
      <c r="J2" s="3440" t="s">
        <v>1414</v>
      </c>
      <c r="K2" s="3441"/>
      <c r="L2" s="1770" t="s">
        <v>1415</v>
      </c>
      <c r="M2" s="1770" t="s">
        <v>1416</v>
      </c>
      <c r="N2" s="1770" t="s">
        <v>1417</v>
      </c>
      <c r="O2" s="1770" t="s">
        <v>1418</v>
      </c>
      <c r="P2" s="1770" t="s">
        <v>1419</v>
      </c>
      <c r="Q2" s="1807" t="s">
        <v>1420</v>
      </c>
      <c r="R2" s="1808" t="s">
        <v>1421</v>
      </c>
      <c r="S2" s="1728"/>
      <c r="T2" s="1728"/>
      <c r="U2" s="1728"/>
      <c r="V2" s="1759"/>
    </row>
    <row r="3" spans="1:22" s="1656" customFormat="1" ht="13.15" customHeight="1">
      <c r="A3" s="1675" t="s">
        <v>1212</v>
      </c>
      <c r="B3" s="1676" t="e">
        <f>ROUND(B2*10000/B4,0)</f>
        <v>#DIV/0!</v>
      </c>
      <c r="C3" s="1664" t="s">
        <v>1213</v>
      </c>
      <c r="D3" s="1664"/>
      <c r="E3" s="1677"/>
      <c r="F3" s="1672"/>
      <c r="G3" s="1673"/>
      <c r="H3" s="1674"/>
      <c r="I3" s="1759"/>
      <c r="J3" s="3434" t="s">
        <v>1422</v>
      </c>
      <c r="K3" s="3435"/>
      <c r="L3" s="1771"/>
      <c r="M3" s="1771"/>
      <c r="N3" s="1771"/>
      <c r="O3" s="1771"/>
      <c r="P3" s="1771"/>
      <c r="Q3" s="1809"/>
      <c r="R3" s="1810">
        <f>SUM(L3:Q3)</f>
        <v>0</v>
      </c>
      <c r="S3" s="1728"/>
      <c r="T3" s="1728"/>
      <c r="U3" s="1728"/>
      <c r="V3" s="1759"/>
    </row>
    <row r="4" spans="1:22" s="1656" customFormat="1" ht="13.15" customHeight="1">
      <c r="A4" s="1678" t="s">
        <v>1423</v>
      </c>
      <c r="B4" s="1679"/>
      <c r="C4" s="1664"/>
      <c r="D4" s="1664"/>
      <c r="E4" s="1677"/>
      <c r="F4" s="1672"/>
      <c r="G4" s="1673"/>
      <c r="H4" s="1674"/>
      <c r="I4" s="1759"/>
      <c r="J4" s="3434" t="s">
        <v>1424</v>
      </c>
      <c r="K4" s="3435"/>
      <c r="L4" s="1772"/>
      <c r="M4" s="1772"/>
      <c r="N4" s="1772"/>
      <c r="O4" s="1772"/>
      <c r="P4" s="1772"/>
      <c r="Q4" s="1811"/>
      <c r="R4" s="1812">
        <f>SUM(L4:Q4)</f>
        <v>0</v>
      </c>
      <c r="S4" s="1728"/>
      <c r="T4" s="1728"/>
      <c r="U4" s="1728"/>
      <c r="V4" s="1759"/>
    </row>
    <row r="5" spans="1:22" s="1656" customFormat="1" ht="13.15" customHeight="1">
      <c r="A5" s="1680" t="s">
        <v>1425</v>
      </c>
      <c r="B5" s="1681"/>
      <c r="C5" s="1664"/>
      <c r="D5" s="1682"/>
      <c r="E5" s="1672"/>
      <c r="F5" s="1672"/>
      <c r="G5" s="1673"/>
      <c r="H5" s="1674"/>
      <c r="I5" s="1759"/>
      <c r="J5" s="1773" t="s">
        <v>1426</v>
      </c>
      <c r="K5" s="1774"/>
      <c r="L5" s="1774"/>
      <c r="M5" s="1775"/>
      <c r="N5" s="1775"/>
      <c r="O5" s="1775"/>
      <c r="P5" s="1775"/>
      <c r="Q5" s="1775"/>
      <c r="R5" s="1808">
        <f>SUM(R14,R19,R24,R25,R27,R28)</f>
        <v>0</v>
      </c>
      <c r="S5" s="1728"/>
      <c r="T5" s="1728" t="s">
        <v>1427</v>
      </c>
      <c r="U5" s="1728" t="e">
        <f>ROUND(R5*10000/365/R3,1)</f>
        <v>#DIV/0!</v>
      </c>
      <c r="V5" s="1759"/>
    </row>
    <row r="6" spans="1:22" s="1656" customFormat="1" ht="13.15" customHeight="1">
      <c r="A6" s="3444" t="s">
        <v>1428</v>
      </c>
      <c r="B6" s="3445"/>
      <c r="C6" s="3446"/>
      <c r="D6" s="1683"/>
      <c r="E6" s="1684"/>
      <c r="F6" s="1685"/>
      <c r="G6" s="1686"/>
      <c r="H6" s="1674"/>
      <c r="I6" s="1759"/>
      <c r="J6" s="3428">
        <v>1</v>
      </c>
      <c r="K6" s="3431" t="s">
        <v>1429</v>
      </c>
      <c r="L6" s="1777" t="s">
        <v>1430</v>
      </c>
      <c r="M6" s="1778" t="s">
        <v>1431</v>
      </c>
      <c r="N6" s="1778" t="s">
        <v>1432</v>
      </c>
      <c r="O6" s="1778" t="s">
        <v>1433</v>
      </c>
      <c r="P6" s="1778" t="s">
        <v>1434</v>
      </c>
      <c r="Q6" s="1778" t="s">
        <v>1435</v>
      </c>
      <c r="R6" s="1810" t="s">
        <v>1436</v>
      </c>
      <c r="S6" s="1728"/>
      <c r="T6" s="1728" t="s">
        <v>1437</v>
      </c>
      <c r="U6" s="1728"/>
      <c r="V6" s="1759"/>
    </row>
    <row r="7" spans="1:22" s="1656" customFormat="1" ht="13.15" customHeight="1">
      <c r="A7" s="1687" t="s">
        <v>1438</v>
      </c>
      <c r="B7" s="1688"/>
      <c r="C7" s="1689"/>
      <c r="D7" s="1690">
        <f>SUM(D9,D10,D11,D17,0)</f>
        <v>0</v>
      </c>
      <c r="E7" s="1691" t="e">
        <f>E9+E10+E11+E17</f>
        <v>#DIV/0!</v>
      </c>
      <c r="F7" s="1692"/>
      <c r="G7" s="1693"/>
      <c r="H7" s="1674"/>
      <c r="I7" s="1759"/>
      <c r="J7" s="3428"/>
      <c r="K7" s="3432"/>
      <c r="L7" s="1779" t="s">
        <v>1439</v>
      </c>
      <c r="M7" s="1780"/>
      <c r="N7" s="1679"/>
      <c r="O7" s="1781"/>
      <c r="P7" s="1781"/>
      <c r="Q7" s="1712">
        <v>365</v>
      </c>
      <c r="R7" s="1813">
        <f>ROUND(M7*N7*O7*P7*Q7/10000,0)</f>
        <v>0</v>
      </c>
      <c r="S7" s="1728"/>
      <c r="T7" s="1728" t="s">
        <v>1440</v>
      </c>
      <c r="U7" s="1728"/>
      <c r="V7" s="1759"/>
    </row>
    <row r="8" spans="1:22" s="1656" customFormat="1" ht="13.15" customHeight="1">
      <c r="A8" s="1694" t="s">
        <v>1441</v>
      </c>
      <c r="B8" s="3442" t="s">
        <v>1442</v>
      </c>
      <c r="C8" s="3443"/>
      <c r="D8" s="1697" t="s">
        <v>1443</v>
      </c>
      <c r="E8" s="1698" t="s">
        <v>1444</v>
      </c>
      <c r="F8" s="1699" t="s">
        <v>1445</v>
      </c>
      <c r="G8" s="1700"/>
      <c r="H8" s="1674"/>
      <c r="I8" s="1759"/>
      <c r="J8" s="3428"/>
      <c r="K8" s="3432"/>
      <c r="L8" s="1779" t="s">
        <v>1446</v>
      </c>
      <c r="M8" s="1780"/>
      <c r="N8" s="1679"/>
      <c r="O8" s="1781"/>
      <c r="P8" s="1781"/>
      <c r="Q8" s="1712">
        <v>365</v>
      </c>
      <c r="R8" s="1813">
        <f t="shared" ref="R8:R13" si="0">ROUND(M8*N8*O8*P8*Q8/10000,0)</f>
        <v>0</v>
      </c>
      <c r="S8" s="1728"/>
      <c r="T8" s="1728" t="s">
        <v>1447</v>
      </c>
      <c r="U8" s="1728"/>
      <c r="V8" s="1759"/>
    </row>
    <row r="9" spans="1:22" s="1656" customFormat="1" ht="13.15" customHeight="1">
      <c r="A9" s="1694">
        <v>1</v>
      </c>
      <c r="B9" s="3442" t="s">
        <v>1448</v>
      </c>
      <c r="C9" s="3443"/>
      <c r="D9" s="1697">
        <f>ROUND(D6*E9,0)</f>
        <v>0</v>
      </c>
      <c r="E9" s="1701"/>
      <c r="F9" s="1702" t="s">
        <v>1449</v>
      </c>
      <c r="G9" s="1686"/>
      <c r="H9" s="1674"/>
      <c r="I9" s="1759"/>
      <c r="J9" s="3428"/>
      <c r="K9" s="3432"/>
      <c r="L9" s="1779" t="s">
        <v>1450</v>
      </c>
      <c r="M9" s="1780"/>
      <c r="N9" s="1679"/>
      <c r="O9" s="1781"/>
      <c r="P9" s="1781"/>
      <c r="Q9" s="1712">
        <v>365</v>
      </c>
      <c r="R9" s="1813">
        <f t="shared" si="0"/>
        <v>0</v>
      </c>
      <c r="S9" s="1728"/>
      <c r="T9" s="1728"/>
      <c r="U9" s="1728"/>
      <c r="V9" s="1759"/>
    </row>
    <row r="10" spans="1:22" s="1656" customFormat="1" ht="13.15" customHeight="1">
      <c r="A10" s="1694">
        <v>2</v>
      </c>
      <c r="B10" s="3442" t="s">
        <v>1451</v>
      </c>
      <c r="C10" s="3443"/>
      <c r="D10" s="1697">
        <f>ROUND(D6*E10,0)</f>
        <v>0</v>
      </c>
      <c r="E10" s="1701"/>
      <c r="F10" s="1702" t="s">
        <v>1452</v>
      </c>
      <c r="G10" s="1686"/>
      <c r="H10" s="1674"/>
      <c r="I10" s="1759"/>
      <c r="J10" s="3428"/>
      <c r="K10" s="3432"/>
      <c r="L10" s="1779" t="s">
        <v>1453</v>
      </c>
      <c r="M10" s="1780"/>
      <c r="N10" s="1679"/>
      <c r="O10" s="1781"/>
      <c r="P10" s="1781"/>
      <c r="Q10" s="1712">
        <v>365</v>
      </c>
      <c r="R10" s="1813">
        <f t="shared" si="0"/>
        <v>0</v>
      </c>
      <c r="S10" s="1728"/>
      <c r="T10" s="1728"/>
      <c r="U10" s="1728"/>
      <c r="V10" s="1759"/>
    </row>
    <row r="11" spans="1:22" s="1656" customFormat="1" ht="13.15" customHeight="1">
      <c r="A11" s="1694">
        <v>3</v>
      </c>
      <c r="B11" s="3442" t="s">
        <v>1454</v>
      </c>
      <c r="C11" s="3443"/>
      <c r="D11" s="1697">
        <f>D12+D14+D15+D16</f>
        <v>0</v>
      </c>
      <c r="E11" s="1703" t="e">
        <f>D11/D6</f>
        <v>#DIV/0!</v>
      </c>
      <c r="F11" s="1699"/>
      <c r="G11" s="1700"/>
      <c r="H11" s="1674"/>
      <c r="I11" s="1759"/>
      <c r="J11" s="3428"/>
      <c r="K11" s="3432"/>
      <c r="L11" s="1779" t="s">
        <v>1455</v>
      </c>
      <c r="M11" s="1780"/>
      <c r="N11" s="1679"/>
      <c r="O11" s="1781"/>
      <c r="P11" s="1781"/>
      <c r="Q11" s="1712">
        <v>365</v>
      </c>
      <c r="R11" s="1813">
        <f t="shared" si="0"/>
        <v>0</v>
      </c>
      <c r="S11" s="1728"/>
      <c r="T11" s="1728"/>
      <c r="U11" s="1728"/>
      <c r="V11" s="1759"/>
    </row>
    <row r="12" spans="1:22" s="1656" customFormat="1" ht="13.15" customHeight="1">
      <c r="A12" s="1704" t="s">
        <v>1456</v>
      </c>
      <c r="B12" s="3436" t="s">
        <v>1457</v>
      </c>
      <c r="C12" s="3437"/>
      <c r="D12" s="1707">
        <f>ROUND(D13*1.2%*(1-30%),0)</f>
        <v>0</v>
      </c>
      <c r="E12" s="1708">
        <v>1.2E-2</v>
      </c>
      <c r="F12" s="1699" t="s">
        <v>1458</v>
      </c>
      <c r="G12" s="1700"/>
      <c r="H12" s="1674"/>
      <c r="I12" s="1759"/>
      <c r="J12" s="3428"/>
      <c r="K12" s="3432"/>
      <c r="L12" s="1779" t="s">
        <v>1459</v>
      </c>
      <c r="M12" s="1780"/>
      <c r="N12" s="1679"/>
      <c r="O12" s="1781"/>
      <c r="P12" s="1781"/>
      <c r="Q12" s="1712">
        <v>365</v>
      </c>
      <c r="R12" s="1813">
        <f t="shared" si="0"/>
        <v>0</v>
      </c>
      <c r="S12" s="1728"/>
      <c r="T12" s="1728"/>
      <c r="U12" s="1728"/>
      <c r="V12" s="1759"/>
    </row>
    <row r="13" spans="1:22" s="1656" customFormat="1" ht="13.15" customHeight="1">
      <c r="A13" s="1704"/>
      <c r="B13" s="1705"/>
      <c r="C13" s="1709" t="s">
        <v>1460</v>
      </c>
      <c r="D13" s="1710"/>
      <c r="E13" s="1711"/>
      <c r="F13" s="1699"/>
      <c r="G13" s="1700"/>
      <c r="H13" s="1674"/>
      <c r="I13" s="1759"/>
      <c r="J13" s="3428"/>
      <c r="K13" s="3432"/>
      <c r="L13" s="1779" t="s">
        <v>1461</v>
      </c>
      <c r="M13" s="1780"/>
      <c r="N13" s="1679"/>
      <c r="O13" s="1781"/>
      <c r="P13" s="1781"/>
      <c r="Q13" s="1712">
        <v>365</v>
      </c>
      <c r="R13" s="1813">
        <f t="shared" si="0"/>
        <v>0</v>
      </c>
      <c r="S13" s="1728"/>
      <c r="T13" s="1728"/>
      <c r="U13" s="1728"/>
      <c r="V13" s="1759"/>
    </row>
    <row r="14" spans="1:22" s="1656" customFormat="1" ht="13.15" customHeight="1">
      <c r="A14" s="1704" t="s">
        <v>1462</v>
      </c>
      <c r="B14" s="3436" t="s">
        <v>1463</v>
      </c>
      <c r="C14" s="3437"/>
      <c r="D14" s="1707">
        <f>ROUND(E14*B5/10000,0)</f>
        <v>0</v>
      </c>
      <c r="E14" s="1712"/>
      <c r="F14" s="1699" t="s">
        <v>1464</v>
      </c>
      <c r="G14" s="1700"/>
      <c r="H14" s="1674"/>
      <c r="I14" s="1759"/>
      <c r="J14" s="3428"/>
      <c r="K14" s="3433"/>
      <c r="L14" s="1782" t="s">
        <v>1465</v>
      </c>
      <c r="M14" s="1783">
        <f>SUM(M7:M13)</f>
        <v>0</v>
      </c>
      <c r="N14" s="1783" t="e">
        <f>ROUND((N7*M7+N8*M8+N9*M9+N10*M10+N11*M11+N12*M12+N13*M13)/M14,0)</f>
        <v>#DIV/0!</v>
      </c>
      <c r="O14" s="1784"/>
      <c r="P14" s="1784"/>
      <c r="Q14" s="1814"/>
      <c r="R14" s="1808">
        <f>SUM(R7:R13)</f>
        <v>0</v>
      </c>
      <c r="S14" s="1728"/>
      <c r="T14" s="1728"/>
      <c r="U14" s="1728"/>
      <c r="V14" s="1759"/>
    </row>
    <row r="15" spans="1:22" s="1656" customFormat="1" ht="13.15" customHeight="1">
      <c r="A15" s="1704" t="s">
        <v>1466</v>
      </c>
      <c r="B15" s="3436" t="s">
        <v>1467</v>
      </c>
      <c r="C15" s="3437"/>
      <c r="D15" s="1707">
        <f>ROUND(D6*E15,0)</f>
        <v>0</v>
      </c>
      <c r="E15" s="1708">
        <v>5.5E-2</v>
      </c>
      <c r="F15" s="1699" t="s">
        <v>1468</v>
      </c>
      <c r="G15" s="1686"/>
      <c r="H15" s="1674"/>
      <c r="I15" s="1759"/>
      <c r="J15" s="3428">
        <v>2</v>
      </c>
      <c r="K15" s="3431" t="s">
        <v>1469</v>
      </c>
      <c r="L15" s="1779" t="s">
        <v>1470</v>
      </c>
      <c r="M15" s="1780" t="s">
        <v>1471</v>
      </c>
      <c r="N15" s="1780" t="s">
        <v>1472</v>
      </c>
      <c r="O15" s="1781" t="s">
        <v>1473</v>
      </c>
      <c r="P15" s="1781" t="s">
        <v>1435</v>
      </c>
      <c r="Q15" s="1679" t="s">
        <v>124</v>
      </c>
      <c r="R15" s="1815" t="s">
        <v>1436</v>
      </c>
      <c r="S15" s="1728"/>
      <c r="T15" s="1728"/>
      <c r="U15" s="1728"/>
      <c r="V15" s="1759"/>
    </row>
    <row r="16" spans="1:22" s="1656" customFormat="1" ht="13.15" customHeight="1">
      <c r="A16" s="1704" t="s">
        <v>1474</v>
      </c>
      <c r="B16" s="3436" t="s">
        <v>1475</v>
      </c>
      <c r="C16" s="3437"/>
      <c r="D16" s="1713">
        <f>D6*E16</f>
        <v>0</v>
      </c>
      <c r="E16" s="1714"/>
      <c r="F16" s="1702" t="s">
        <v>1476</v>
      </c>
      <c r="G16" s="1686"/>
      <c r="H16" s="1674"/>
      <c r="I16" s="1759"/>
      <c r="J16" s="3428"/>
      <c r="K16" s="3432"/>
      <c r="L16" s="1779" t="s">
        <v>1477</v>
      </c>
      <c r="M16" s="1780"/>
      <c r="N16" s="1780"/>
      <c r="O16" s="1781"/>
      <c r="P16" s="1712">
        <v>365</v>
      </c>
      <c r="Q16" s="1679"/>
      <c r="R16" s="1815">
        <f>ROUND(M16*N16*O16*P16/10000,0)</f>
        <v>0</v>
      </c>
      <c r="S16" s="1728"/>
      <c r="T16" s="1728"/>
      <c r="U16" s="1728"/>
      <c r="V16" s="1759"/>
    </row>
    <row r="17" spans="1:22" s="1656" customFormat="1" ht="13.15" customHeight="1">
      <c r="A17" s="1715">
        <v>4</v>
      </c>
      <c r="B17" s="3438" t="s">
        <v>1478</v>
      </c>
      <c r="C17" s="3439"/>
      <c r="D17" s="1716">
        <f>ROUND(D6*E17,0)</f>
        <v>0</v>
      </c>
      <c r="E17" s="1717"/>
      <c r="F17" s="1718" t="s">
        <v>1479</v>
      </c>
      <c r="G17" s="1686"/>
      <c r="H17" s="1674"/>
      <c r="I17" s="1759"/>
      <c r="J17" s="3428"/>
      <c r="K17" s="3432"/>
      <c r="L17" s="1779" t="s">
        <v>1480</v>
      </c>
      <c r="M17" s="1780"/>
      <c r="N17" s="1780"/>
      <c r="O17" s="1781"/>
      <c r="P17" s="1712">
        <v>365</v>
      </c>
      <c r="Q17" s="1679"/>
      <c r="R17" s="1815">
        <f>ROUND(M17*N17*O17*P17/10000,0)</f>
        <v>0</v>
      </c>
      <c r="S17" s="1728"/>
      <c r="T17" s="1728"/>
      <c r="U17" s="1728"/>
      <c r="V17" s="1759"/>
    </row>
    <row r="18" spans="1:22" s="1656" customFormat="1" ht="13.15" customHeight="1">
      <c r="A18" s="1687" t="s">
        <v>1481</v>
      </c>
      <c r="B18" s="1688"/>
      <c r="C18" s="1688"/>
      <c r="D18" s="1719">
        <f>ROUND(D6*E18,0)</f>
        <v>0</v>
      </c>
      <c r="E18" s="1720"/>
      <c r="F18" s="1721" t="s">
        <v>1482</v>
      </c>
      <c r="G18" s="1686"/>
      <c r="H18" s="1674"/>
      <c r="I18" s="1759"/>
      <c r="J18" s="3428"/>
      <c r="K18" s="3432"/>
      <c r="L18" s="1779" t="s">
        <v>1483</v>
      </c>
      <c r="M18" s="1780"/>
      <c r="N18" s="1780"/>
      <c r="O18" s="1781"/>
      <c r="P18" s="1712">
        <v>365</v>
      </c>
      <c r="Q18" s="1679"/>
      <c r="R18" s="1815">
        <f>ROUND(M18*N18*O18*P18/10000,0)</f>
        <v>0</v>
      </c>
      <c r="S18" s="1728"/>
      <c r="T18" s="1728"/>
      <c r="U18" s="1728"/>
      <c r="V18" s="1759"/>
    </row>
    <row r="19" spans="1:22" s="1656" customFormat="1" ht="13.15" customHeight="1">
      <c r="A19" s="1722" t="s">
        <v>1484</v>
      </c>
      <c r="B19" s="1684"/>
      <c r="C19" s="1684"/>
      <c r="D19" s="1684"/>
      <c r="E19" s="1684"/>
      <c r="F19" s="1685"/>
      <c r="G19" s="1700"/>
      <c r="H19" s="1674"/>
      <c r="I19" s="1759"/>
      <c r="J19" s="3428"/>
      <c r="K19" s="3433"/>
      <c r="L19" s="1782" t="s">
        <v>1465</v>
      </c>
      <c r="M19" s="1783"/>
      <c r="N19" s="1783">
        <f>SUM(N16:N18)</f>
        <v>0</v>
      </c>
      <c r="O19" s="1784"/>
      <c r="P19" s="1785" t="s">
        <v>1485</v>
      </c>
      <c r="Q19" s="1781">
        <v>0</v>
      </c>
      <c r="R19" s="1816">
        <f>ROUND(IF(P19="按比例",R14*Q19,SUM(R16:R18)),0)</f>
        <v>0</v>
      </c>
      <c r="S19" s="1728"/>
      <c r="T19" s="1728"/>
      <c r="U19" s="1728"/>
      <c r="V19" s="1759"/>
    </row>
    <row r="20" spans="1:22" s="1656" customFormat="1" ht="13.15" customHeight="1">
      <c r="A20" s="1687"/>
      <c r="B20" s="1688"/>
      <c r="C20" s="1688"/>
      <c r="D20" s="1688"/>
      <c r="E20" s="1688"/>
      <c r="F20" s="1723"/>
      <c r="G20" s="1700"/>
      <c r="H20" s="1674"/>
      <c r="I20" s="1759"/>
      <c r="J20" s="3428">
        <v>3</v>
      </c>
      <c r="K20" s="3431" t="s">
        <v>1486</v>
      </c>
      <c r="L20" s="1779" t="s">
        <v>1487</v>
      </c>
      <c r="M20" s="1780" t="s">
        <v>1488</v>
      </c>
      <c r="N20" s="1786" t="s">
        <v>1489</v>
      </c>
      <c r="O20" s="1781" t="s">
        <v>1490</v>
      </c>
      <c r="P20" s="1712" t="s">
        <v>1435</v>
      </c>
      <c r="Q20" s="1679" t="s">
        <v>124</v>
      </c>
      <c r="R20" s="1815" t="s">
        <v>1436</v>
      </c>
      <c r="S20" s="1728"/>
      <c r="T20" s="1728"/>
      <c r="U20" s="1728"/>
      <c r="V20" s="1759"/>
    </row>
    <row r="21" spans="1:22" s="1656" customFormat="1" ht="13.15" customHeight="1">
      <c r="A21" s="1687"/>
      <c r="B21" s="1688"/>
      <c r="C21" s="1695" t="s">
        <v>1491</v>
      </c>
      <c r="D21" s="1724" t="s">
        <v>1492</v>
      </c>
      <c r="E21" s="1696" t="s">
        <v>1493</v>
      </c>
      <c r="F21" s="1723"/>
      <c r="G21" s="1700"/>
      <c r="H21" s="1674"/>
      <c r="I21" s="1759"/>
      <c r="J21" s="3428"/>
      <c r="K21" s="3432"/>
      <c r="L21" s="1779" t="s">
        <v>1494</v>
      </c>
      <c r="M21" s="1780"/>
      <c r="N21" s="1780"/>
      <c r="O21" s="1781"/>
      <c r="P21" s="1712">
        <v>365</v>
      </c>
      <c r="Q21" s="1679"/>
      <c r="R21" s="1817">
        <f>ROUND(M21*N21*O21*P21/10000,0)</f>
        <v>0</v>
      </c>
      <c r="S21" s="1728"/>
      <c r="T21" s="1728"/>
      <c r="U21" s="1728"/>
      <c r="V21" s="1759"/>
    </row>
    <row r="22" spans="1:22" s="1656" customFormat="1" ht="13.15" customHeight="1">
      <c r="A22" s="1687"/>
      <c r="B22" s="1688"/>
      <c r="C22" s="1725" t="s">
        <v>1495</v>
      </c>
      <c r="D22" s="1726" t="s">
        <v>1496</v>
      </c>
      <c r="E22" s="1727" t="s">
        <v>1497</v>
      </c>
      <c r="F22" s="1723"/>
      <c r="G22" s="1728"/>
      <c r="H22" s="1674"/>
      <c r="I22" s="1759"/>
      <c r="J22" s="3428"/>
      <c r="K22" s="3432"/>
      <c r="L22" s="1779" t="s">
        <v>1498</v>
      </c>
      <c r="M22" s="1780"/>
      <c r="N22" s="1780"/>
      <c r="O22" s="1781"/>
      <c r="P22" s="1712">
        <v>365</v>
      </c>
      <c r="Q22" s="1679"/>
      <c r="R22" s="1817">
        <f>ROUND(M22*N22*O22*P22/10000,0)</f>
        <v>0</v>
      </c>
      <c r="S22" s="1728"/>
      <c r="T22" s="1728"/>
      <c r="U22" s="1728"/>
      <c r="V22" s="1759"/>
    </row>
    <row r="23" spans="1:22" s="1656" customFormat="1" ht="13.15" customHeight="1">
      <c r="A23" s="1729">
        <v>1</v>
      </c>
      <c r="B23" s="1730" t="s">
        <v>1499</v>
      </c>
      <c r="C23" s="1731">
        <f>D6</f>
        <v>0</v>
      </c>
      <c r="D23" s="1732">
        <f>C23*(1+D24)</f>
        <v>0</v>
      </c>
      <c r="E23" s="1733">
        <f>D23*(1+E24)</f>
        <v>0</v>
      </c>
      <c r="F23" s="1734"/>
      <c r="G23" s="1735"/>
      <c r="H23" s="1674"/>
      <c r="I23" s="1759"/>
      <c r="J23" s="3428"/>
      <c r="K23" s="3432"/>
      <c r="L23" s="1779" t="s">
        <v>1500</v>
      </c>
      <c r="M23" s="1780"/>
      <c r="N23" s="1780"/>
      <c r="O23" s="1781"/>
      <c r="P23" s="1712">
        <v>365</v>
      </c>
      <c r="Q23" s="1679"/>
      <c r="R23" s="1817">
        <f>ROUND(M23*N23*O23*P23/10000,0)</f>
        <v>0</v>
      </c>
      <c r="S23" s="1728"/>
      <c r="T23" s="1728"/>
      <c r="U23" s="1728"/>
      <c r="V23" s="1759"/>
    </row>
    <row r="24" spans="1:22" s="1656" customFormat="1" ht="13.15" customHeight="1">
      <c r="A24" s="1736"/>
      <c r="B24" s="1737" t="s">
        <v>1501</v>
      </c>
      <c r="C24" s="1738"/>
      <c r="D24" s="1739"/>
      <c r="E24" s="1740"/>
      <c r="F24" s="1741"/>
      <c r="G24" s="1735"/>
      <c r="H24" s="1674"/>
      <c r="I24" s="1759"/>
      <c r="J24" s="3428"/>
      <c r="K24" s="3433"/>
      <c r="L24" s="1782" t="s">
        <v>1465</v>
      </c>
      <c r="M24" s="1783">
        <f>SUM(M21:M23)</f>
        <v>0</v>
      </c>
      <c r="N24" s="1783"/>
      <c r="O24" s="1784"/>
      <c r="P24" s="1785" t="s">
        <v>1485</v>
      </c>
      <c r="Q24" s="1781">
        <v>0</v>
      </c>
      <c r="R24" s="1816">
        <f>ROUND(IF(P24="按比例",R14*Q24,SUM(R21:R23)),0)</f>
        <v>0</v>
      </c>
      <c r="S24" s="1728"/>
      <c r="T24" s="1728"/>
      <c r="U24" s="1728"/>
      <c r="V24" s="1759"/>
    </row>
    <row r="25" spans="1:22" s="1657" customFormat="1" ht="13.15" customHeight="1">
      <c r="A25" s="1736"/>
      <c r="B25" s="1737"/>
      <c r="C25" s="1738"/>
      <c r="D25" s="1739"/>
      <c r="E25" s="1740"/>
      <c r="F25" s="1741"/>
      <c r="G25" s="1728"/>
      <c r="H25" s="1674"/>
      <c r="I25" s="1759"/>
      <c r="J25" s="1776">
        <v>4</v>
      </c>
      <c r="K25" s="1787" t="s">
        <v>1502</v>
      </c>
      <c r="L25" s="1788"/>
      <c r="M25" s="1788"/>
      <c r="N25" s="1788"/>
      <c r="O25" s="1788"/>
      <c r="P25" s="1789"/>
      <c r="Q25" s="1818">
        <v>0</v>
      </c>
      <c r="R25" s="1816">
        <f>ROUND(R14*Q25,0)</f>
        <v>0</v>
      </c>
      <c r="S25" s="1728"/>
      <c r="T25" s="1728"/>
      <c r="U25" s="1728"/>
      <c r="V25" s="1795"/>
    </row>
    <row r="26" spans="1:22" s="1657" customFormat="1" ht="13.15" customHeight="1">
      <c r="A26" s="1729">
        <v>2</v>
      </c>
      <c r="B26" s="1730" t="s">
        <v>1503</v>
      </c>
      <c r="C26" s="1731">
        <f>D7</f>
        <v>0</v>
      </c>
      <c r="D26" s="1732">
        <f>D23*D27</f>
        <v>0</v>
      </c>
      <c r="E26" s="1733">
        <f>E23*E27</f>
        <v>0</v>
      </c>
      <c r="F26" s="1734"/>
      <c r="G26" s="1735"/>
      <c r="H26" s="1674"/>
      <c r="I26" s="1759"/>
      <c r="J26" s="3429">
        <v>5</v>
      </c>
      <c r="K26" s="1790" t="s">
        <v>1504</v>
      </c>
      <c r="L26" s="1791"/>
      <c r="M26" s="1792"/>
      <c r="N26" s="1793" t="s">
        <v>506</v>
      </c>
      <c r="O26" s="1793" t="s">
        <v>1505</v>
      </c>
      <c r="P26" s="1794" t="s">
        <v>1506</v>
      </c>
      <c r="Q26" s="1794" t="s">
        <v>1507</v>
      </c>
      <c r="R26" s="1810" t="s">
        <v>1436</v>
      </c>
      <c r="S26" s="1700"/>
      <c r="T26" s="1700"/>
      <c r="U26" s="1700"/>
      <c r="V26" s="1795"/>
    </row>
    <row r="27" spans="1:22" s="1656" customFormat="1" ht="13.15" customHeight="1">
      <c r="A27" s="1736"/>
      <c r="B27" s="1737" t="s">
        <v>1508</v>
      </c>
      <c r="C27" s="1742" t="e">
        <f>E7</f>
        <v>#DIV/0!</v>
      </c>
      <c r="D27" s="1739"/>
      <c r="E27" s="1740"/>
      <c r="F27" s="1741"/>
      <c r="G27" s="1735"/>
      <c r="H27" s="1743"/>
      <c r="I27" s="1795"/>
      <c r="J27" s="3430"/>
      <c r="K27" s="1796"/>
      <c r="L27" s="1797"/>
      <c r="M27" s="1798"/>
      <c r="N27" s="1799"/>
      <c r="O27" s="1799"/>
      <c r="P27" s="1799"/>
      <c r="Q27" s="1819"/>
      <c r="R27" s="1816">
        <f>ROUND(O27*N27*P27*(1-Q27)/10000,0)</f>
        <v>0</v>
      </c>
      <c r="S27" s="1728"/>
      <c r="T27" s="1728"/>
      <c r="U27" s="1728"/>
      <c r="V27" s="1759"/>
    </row>
    <row r="28" spans="1:22" s="1657" customFormat="1" ht="13.15" customHeight="1">
      <c r="A28" s="1736"/>
      <c r="B28" s="1737"/>
      <c r="C28" s="1742"/>
      <c r="D28" s="1739"/>
      <c r="E28" s="1740" t="s">
        <v>1509</v>
      </c>
      <c r="F28" s="1741"/>
      <c r="G28" s="1728"/>
      <c r="H28" s="1743"/>
      <c r="I28" s="1795"/>
      <c r="J28" s="1800">
        <v>6</v>
      </c>
      <c r="K28" s="1801" t="s">
        <v>1510</v>
      </c>
      <c r="L28" s="1802" t="s">
        <v>1511</v>
      </c>
      <c r="M28" s="1803"/>
      <c r="N28" s="1802" t="s">
        <v>1512</v>
      </c>
      <c r="O28" s="1804"/>
      <c r="P28" s="1802" t="s">
        <v>1513</v>
      </c>
      <c r="Q28" s="1820">
        <v>1.4999999999999999E-2</v>
      </c>
      <c r="R28" s="1821"/>
      <c r="S28" s="1728"/>
      <c r="T28" s="1728"/>
      <c r="U28" s="1728"/>
      <c r="V28" s="1795"/>
    </row>
    <row r="29" spans="1:22" s="1657" customFormat="1" ht="13.15" customHeight="1">
      <c r="A29" s="1729">
        <v>3</v>
      </c>
      <c r="B29" s="1730" t="s">
        <v>1514</v>
      </c>
      <c r="C29" s="1731">
        <f>C23*C30</f>
        <v>0</v>
      </c>
      <c r="D29" s="1732">
        <f>D23*C30</f>
        <v>0</v>
      </c>
      <c r="E29" s="1733">
        <f>E23*C30</f>
        <v>0</v>
      </c>
      <c r="F29" s="1734"/>
      <c r="G29" s="1735"/>
      <c r="H29" s="1674"/>
      <c r="I29" s="1759"/>
      <c r="J29" s="1728"/>
      <c r="K29" s="1728"/>
      <c r="L29" s="1728"/>
      <c r="M29" s="1728"/>
      <c r="N29" s="1728"/>
      <c r="O29" s="1728"/>
      <c r="P29" s="1728"/>
      <c r="Q29" s="1728"/>
      <c r="R29" s="1728"/>
      <c r="S29" s="1728"/>
      <c r="T29" s="1728"/>
      <c r="U29" s="1728"/>
      <c r="V29" s="1795"/>
    </row>
    <row r="30" spans="1:22" s="1656" customFormat="1" ht="13.15" customHeight="1">
      <c r="A30" s="1736"/>
      <c r="B30" s="1737" t="s">
        <v>1508</v>
      </c>
      <c r="C30" s="1742">
        <f>E18</f>
        <v>0</v>
      </c>
      <c r="D30" s="1744"/>
      <c r="E30" s="1711"/>
      <c r="F30" s="1741"/>
      <c r="G30" s="1735"/>
      <c r="H30" s="1743"/>
      <c r="I30" s="1795"/>
      <c r="J30" s="1728"/>
      <c r="K30" s="1728"/>
      <c r="L30" s="1728"/>
      <c r="M30" s="1728"/>
      <c r="N30" s="1728"/>
      <c r="O30" s="1728"/>
      <c r="P30" s="1728"/>
      <c r="Q30" s="1728"/>
      <c r="R30" s="1728"/>
      <c r="S30" s="1728"/>
      <c r="T30" s="1728"/>
      <c r="U30" s="1728"/>
      <c r="V30" s="1759"/>
    </row>
    <row r="31" spans="1:22" s="1657" customFormat="1" ht="13.15" customHeight="1">
      <c r="A31" s="1736"/>
      <c r="B31" s="1737"/>
      <c r="C31" s="1745"/>
      <c r="D31" s="1744"/>
      <c r="E31" s="1711"/>
      <c r="F31" s="1741"/>
      <c r="G31" s="1728"/>
      <c r="H31" s="1743"/>
      <c r="I31" s="1795"/>
      <c r="J31" s="1768" t="s">
        <v>1515</v>
      </c>
      <c r="K31" s="1769"/>
      <c r="L31" s="1769"/>
      <c r="M31" s="1769"/>
      <c r="N31" s="1769"/>
      <c r="O31" s="1769"/>
      <c r="P31" s="1769"/>
      <c r="Q31" s="1769"/>
      <c r="R31" s="1806"/>
      <c r="S31" s="1728"/>
      <c r="T31" s="1728"/>
      <c r="U31" s="1728"/>
      <c r="V31" s="1795"/>
    </row>
    <row r="32" spans="1:22" s="1657" customFormat="1" ht="13.15" customHeight="1">
      <c r="A32" s="1729">
        <v>4</v>
      </c>
      <c r="B32" s="1730" t="s">
        <v>1516</v>
      </c>
      <c r="C32" s="1731">
        <f>C23-C26-C29</f>
        <v>0</v>
      </c>
      <c r="D32" s="1732">
        <f>D23-D26-D29</f>
        <v>0</v>
      </c>
      <c r="E32" s="1733">
        <f>E23-E26-E29</f>
        <v>0</v>
      </c>
      <c r="F32" s="1734"/>
      <c r="G32" s="1728"/>
      <c r="H32" s="1674"/>
      <c r="I32" s="1759"/>
      <c r="J32" s="3440" t="s">
        <v>1414</v>
      </c>
      <c r="K32" s="3441"/>
      <c r="L32" s="1770" t="s">
        <v>1415</v>
      </c>
      <c r="M32" s="1770" t="s">
        <v>1416</v>
      </c>
      <c r="N32" s="1770" t="s">
        <v>1417</v>
      </c>
      <c r="O32" s="1770" t="s">
        <v>1418</v>
      </c>
      <c r="P32" s="1770" t="s">
        <v>1419</v>
      </c>
      <c r="Q32" s="1807" t="s">
        <v>1420</v>
      </c>
      <c r="R32" s="1822" t="s">
        <v>1421</v>
      </c>
      <c r="S32" s="1728"/>
      <c r="T32" s="1728"/>
      <c r="U32" s="1728"/>
      <c r="V32" s="1795"/>
    </row>
    <row r="33" spans="1:23" s="1656" customFormat="1" ht="13.15" customHeight="1">
      <c r="A33" s="1729"/>
      <c r="B33" s="1730"/>
      <c r="C33" s="1731"/>
      <c r="D33" s="1746"/>
      <c r="E33" s="1706"/>
      <c r="F33" s="1734"/>
      <c r="G33" s="1728"/>
      <c r="H33" s="1743"/>
      <c r="I33" s="1795"/>
      <c r="J33" s="3434" t="s">
        <v>1422</v>
      </c>
      <c r="K33" s="3435"/>
      <c r="L33" s="1771"/>
      <c r="M33" s="1771"/>
      <c r="N33" s="1771"/>
      <c r="O33" s="1771"/>
      <c r="P33" s="1771"/>
      <c r="Q33" s="1809"/>
      <c r="R33" s="1823">
        <f>SUM(L33:Q33)</f>
        <v>0</v>
      </c>
      <c r="S33" s="1728"/>
      <c r="T33" s="1728"/>
      <c r="U33" s="1728"/>
      <c r="V33" s="1759"/>
    </row>
    <row r="34" spans="1:23" s="1656" customFormat="1" ht="13.15" customHeight="1">
      <c r="A34" s="1729">
        <v>5</v>
      </c>
      <c r="B34" s="1730" t="s">
        <v>1517</v>
      </c>
      <c r="C34" s="1747"/>
      <c r="D34" s="1748"/>
      <c r="E34" s="1749"/>
      <c r="F34" s="1734"/>
      <c r="G34" s="1728"/>
      <c r="H34" s="1743"/>
      <c r="I34" s="1795"/>
      <c r="J34" s="3434" t="s">
        <v>1424</v>
      </c>
      <c r="K34" s="3435"/>
      <c r="L34" s="1772"/>
      <c r="M34" s="1772"/>
      <c r="N34" s="1772"/>
      <c r="O34" s="1772"/>
      <c r="P34" s="1772"/>
      <c r="Q34" s="1811"/>
      <c r="R34" s="1824">
        <f>SUM(L34:Q34)</f>
        <v>0</v>
      </c>
      <c r="S34" s="1728"/>
      <c r="T34" s="1728"/>
      <c r="U34" s="1728" t="e">
        <f>ROUND(R35*10000/365/R33,1)</f>
        <v>#DIV/0!</v>
      </c>
      <c r="V34" s="1759"/>
    </row>
    <row r="35" spans="1:23" s="1656" customFormat="1" ht="13.15" customHeight="1">
      <c r="A35" s="1729">
        <v>6</v>
      </c>
      <c r="B35" s="1730" t="s">
        <v>1518</v>
      </c>
      <c r="C35" s="1750"/>
      <c r="D35" s="1751"/>
      <c r="E35" s="1752"/>
      <c r="F35" s="1734"/>
      <c r="G35" s="1753"/>
      <c r="H35" s="1674"/>
      <c r="I35" s="1795"/>
      <c r="J35" s="1773" t="s">
        <v>1426</v>
      </c>
      <c r="K35" s="1774"/>
      <c r="L35" s="1774"/>
      <c r="M35" s="1775"/>
      <c r="N35" s="1775"/>
      <c r="O35" s="1775"/>
      <c r="P35" s="1775"/>
      <c r="Q35" s="1775"/>
      <c r="R35" s="1825">
        <f>R40+R41+R43</f>
        <v>0</v>
      </c>
      <c r="S35" s="1728"/>
      <c r="T35" s="1728" t="s">
        <v>1427</v>
      </c>
      <c r="U35" s="1728"/>
      <c r="V35" s="1759"/>
    </row>
    <row r="36" spans="1:23" s="1656" customFormat="1" ht="13.15" customHeight="1">
      <c r="A36" s="1729">
        <v>7</v>
      </c>
      <c r="B36" s="1754" t="s">
        <v>1519</v>
      </c>
      <c r="C36" s="1755"/>
      <c r="D36" s="1756"/>
      <c r="E36" s="1757"/>
      <c r="F36" s="1758">
        <f>C36+D36+E36</f>
        <v>0</v>
      </c>
      <c r="G36" s="1728"/>
      <c r="H36" s="1674"/>
      <c r="I36" s="1759"/>
      <c r="J36" s="3428">
        <v>1</v>
      </c>
      <c r="K36" s="3431" t="s">
        <v>1520</v>
      </c>
      <c r="L36" s="1777"/>
      <c r="M36" s="1778"/>
      <c r="N36" s="1778"/>
      <c r="O36" s="1778"/>
      <c r="P36" s="1778"/>
      <c r="Q36" s="1778"/>
      <c r="R36" s="1810" t="s">
        <v>1436</v>
      </c>
      <c r="S36" s="1728"/>
      <c r="T36" s="1728" t="s">
        <v>1437</v>
      </c>
      <c r="U36" s="1728"/>
      <c r="V36" s="1759"/>
    </row>
    <row r="37" spans="1:23" s="1656" customFormat="1" ht="13.15" customHeight="1">
      <c r="A37" s="1729"/>
      <c r="B37" s="1730"/>
      <c r="C37" s="1730"/>
      <c r="D37" s="1730"/>
      <c r="E37" s="1730"/>
      <c r="F37" s="1734"/>
      <c r="G37" s="1728"/>
      <c r="H37" s="1674"/>
      <c r="I37" s="1759"/>
      <c r="J37" s="3428"/>
      <c r="K37" s="3432"/>
      <c r="L37" s="1779"/>
      <c r="M37" s="1780"/>
      <c r="N37" s="1679"/>
      <c r="O37" s="1781"/>
      <c r="P37" s="1781"/>
      <c r="Q37" s="1712"/>
      <c r="R37" s="1813"/>
      <c r="S37" s="1728"/>
      <c r="T37" s="1728" t="s">
        <v>1440</v>
      </c>
      <c r="U37" s="1728"/>
      <c r="V37" s="1759"/>
    </row>
    <row r="38" spans="1:23" s="1656" customFormat="1" ht="13.15" customHeight="1">
      <c r="A38" s="1729">
        <v>8</v>
      </c>
      <c r="B38" s="1730"/>
      <c r="C38" s="1697" t="e">
        <f>ROUND(C32*(1-((1+C35)/(1+C34))^C36)/(C34-C35),0)</f>
        <v>#DIV/0!</v>
      </c>
      <c r="D38" s="1697">
        <f>IF(D23=0,0,ROUND(D32*(1-((1+D35)/(1+D34))^D36)/(D34-D35),0))</f>
        <v>0</v>
      </c>
      <c r="E38" s="1697">
        <f>IF(E23=0,0,ROUND(E32*(1-((1+E35)/(1+E34))^E36)/(E34-E35),0))</f>
        <v>0</v>
      </c>
      <c r="F38" s="1734"/>
      <c r="G38" s="1728"/>
      <c r="H38" s="1674"/>
      <c r="I38" s="1759"/>
      <c r="J38" s="3428"/>
      <c r="K38" s="3432"/>
      <c r="L38" s="1779"/>
      <c r="M38" s="1780"/>
      <c r="N38" s="1679"/>
      <c r="O38" s="1781"/>
      <c r="P38" s="1781"/>
      <c r="Q38" s="1712"/>
      <c r="R38" s="1813"/>
      <c r="S38" s="1728"/>
      <c r="T38" s="1728" t="s">
        <v>1447</v>
      </c>
      <c r="U38" s="1728"/>
      <c r="V38" s="1759"/>
    </row>
    <row r="39" spans="1:23" s="1656" customFormat="1" ht="13.15" customHeight="1">
      <c r="A39" s="1729">
        <v>9</v>
      </c>
      <c r="B39" s="1730" t="s">
        <v>1521</v>
      </c>
      <c r="C39" s="1707" t="e">
        <f>C38</f>
        <v>#DIV/0!</v>
      </c>
      <c r="D39" s="1730">
        <f>D38/(1+D34)^C36</f>
        <v>0</v>
      </c>
      <c r="E39" s="1730">
        <f>E38/(1+E34)^(C36+D36)</f>
        <v>0</v>
      </c>
      <c r="F39" s="1734"/>
      <c r="G39" s="1759"/>
      <c r="H39" s="1674"/>
      <c r="I39" s="1759"/>
      <c r="J39" s="3428"/>
      <c r="K39" s="3432"/>
      <c r="L39" s="1779"/>
      <c r="M39" s="1780"/>
      <c r="N39" s="1679"/>
      <c r="O39" s="1781"/>
      <c r="P39" s="1781"/>
      <c r="Q39" s="1712"/>
      <c r="R39" s="1813"/>
      <c r="S39" s="1728"/>
      <c r="T39" s="1728"/>
      <c r="U39" s="1728"/>
      <c r="V39" s="1759"/>
    </row>
    <row r="40" spans="1:23" s="1656" customFormat="1" ht="13.15" customHeight="1">
      <c r="A40" s="1760">
        <v>10</v>
      </c>
      <c r="B40" s="1730" t="s">
        <v>1522</v>
      </c>
      <c r="C40" s="1761" t="e">
        <f>C39+D39+E39</f>
        <v>#DIV/0!</v>
      </c>
      <c r="D40" s="1762"/>
      <c r="E40" s="1762"/>
      <c r="F40" s="1763"/>
      <c r="G40" s="1728"/>
      <c r="H40" s="1674"/>
      <c r="I40" s="1759"/>
      <c r="J40" s="3428"/>
      <c r="K40" s="3433"/>
      <c r="L40" s="1782" t="s">
        <v>1465</v>
      </c>
      <c r="M40" s="1783"/>
      <c r="N40" s="1783"/>
      <c r="O40" s="1784"/>
      <c r="P40" s="1784"/>
      <c r="Q40" s="1814"/>
      <c r="R40" s="1808">
        <f>SUM(R37:R39)</f>
        <v>0</v>
      </c>
      <c r="S40" s="1728"/>
      <c r="T40" s="1728"/>
      <c r="U40" s="1728"/>
      <c r="V40" s="1759"/>
    </row>
    <row r="41" spans="1:23" s="1656" customFormat="1" ht="13.15" customHeight="1">
      <c r="A41" s="1764">
        <v>11</v>
      </c>
      <c r="B41" s="1765" t="s">
        <v>1523</v>
      </c>
      <c r="C41" s="1765" t="e">
        <f>ROUND(C40*10000/B4,0)</f>
        <v>#DIV/0!</v>
      </c>
      <c r="D41" s="1766"/>
      <c r="E41" s="1766"/>
      <c r="F41" s="1767"/>
      <c r="G41" s="1674"/>
      <c r="H41" s="1674"/>
      <c r="I41" s="1759"/>
      <c r="J41" s="1776">
        <v>2</v>
      </c>
      <c r="K41" s="1787" t="s">
        <v>1502</v>
      </c>
      <c r="L41" s="1788"/>
      <c r="M41" s="1788"/>
      <c r="N41" s="1788"/>
      <c r="O41" s="1788"/>
      <c r="P41" s="1789"/>
      <c r="Q41" s="1818"/>
      <c r="R41" s="1816">
        <f>ROUND(R40*Q41,0)</f>
        <v>0</v>
      </c>
      <c r="S41" s="1728"/>
      <c r="T41" s="1728"/>
      <c r="U41" s="1700"/>
      <c r="V41" s="1759"/>
    </row>
    <row r="42" spans="1:23" s="1656" customFormat="1" ht="13.15" customHeight="1">
      <c r="G42" s="1674"/>
      <c r="H42" s="1674"/>
      <c r="I42" s="1759"/>
      <c r="J42" s="3429">
        <v>3</v>
      </c>
      <c r="K42" s="1790" t="s">
        <v>1504</v>
      </c>
      <c r="L42" s="1791"/>
      <c r="M42" s="1792"/>
      <c r="N42" s="1793" t="s">
        <v>506</v>
      </c>
      <c r="O42" s="1793" t="s">
        <v>1505</v>
      </c>
      <c r="P42" s="1794" t="s">
        <v>1506</v>
      </c>
      <c r="Q42" s="1794" t="s">
        <v>1507</v>
      </c>
      <c r="R42" s="1810" t="s">
        <v>1436</v>
      </c>
      <c r="S42" s="1700"/>
      <c r="T42" s="1700"/>
      <c r="U42" s="1728"/>
      <c r="V42" s="1759"/>
    </row>
    <row r="43" spans="1:23" ht="13.15" customHeight="1">
      <c r="A43" s="1656"/>
      <c r="B43" s="1656"/>
      <c r="C43" s="1656"/>
      <c r="D43" s="1656"/>
      <c r="E43" s="1656"/>
      <c r="F43" s="1656"/>
      <c r="I43" s="1659"/>
      <c r="J43" s="3430"/>
      <c r="K43" s="1796"/>
      <c r="L43" s="1797"/>
      <c r="M43" s="1798"/>
      <c r="N43" s="1780"/>
      <c r="O43" s="1780"/>
      <c r="P43" s="1780"/>
      <c r="Q43" s="1818"/>
      <c r="R43" s="1816">
        <f>ROUND(O43*N43*P43*(1-Q43)/10000,0)</f>
        <v>0</v>
      </c>
      <c r="S43" s="1728"/>
      <c r="T43" s="1728"/>
      <c r="V43" s="1661"/>
      <c r="W43" s="1826"/>
    </row>
    <row r="44" spans="1:23" ht="13.15" customHeight="1">
      <c r="J44" s="1800">
        <v>6</v>
      </c>
      <c r="K44" s="1801" t="s">
        <v>1510</v>
      </c>
      <c r="L44" s="1805" t="s">
        <v>1511</v>
      </c>
      <c r="M44" s="1803"/>
      <c r="N44" s="1805" t="s">
        <v>1512</v>
      </c>
      <c r="O44" s="1803"/>
      <c r="P44" s="1805" t="s">
        <v>1513</v>
      </c>
      <c r="Q44" s="1820">
        <v>1.4999999999999999E-2</v>
      </c>
      <c r="R44" s="1821"/>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6"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900-000000000000}">
      <formula1>"在建（套用方法）,土地（套用方法）,——"</formula1>
    </dataValidation>
    <dataValidation type="list" allowBlank="1" showInputMessage="1" showErrorMessage="1" sqref="D2" xr:uid="{00000000-0002-0000-19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900-000002000000}">
      <formula1>"按明细,按比例"</formula1>
    </dataValidation>
  </dataValidations>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V31"/>
  <sheetViews>
    <sheetView view="pageBreakPreview" zoomScaleNormal="100" workbookViewId="0">
      <selection activeCell="F20" sqref="F20"/>
    </sheetView>
  </sheetViews>
  <sheetFormatPr defaultColWidth="9" defaultRowHeight="14.25"/>
  <cols>
    <col min="1" max="1" width="23.625" style="880" customWidth="1"/>
    <col min="2" max="2" width="12" style="880" customWidth="1"/>
    <col min="3" max="3" width="9" style="880"/>
    <col min="4" max="4" width="14.125" style="880" customWidth="1"/>
    <col min="5" max="5" width="9" style="880"/>
    <col min="6" max="6" width="12.875" style="880" customWidth="1"/>
    <col min="7" max="16384" width="9" style="880"/>
  </cols>
  <sheetData>
    <row r="1" spans="1:22" ht="21">
      <c r="A1" s="881" t="s">
        <v>1524</v>
      </c>
      <c r="B1" s="685"/>
      <c r="C1" s="685"/>
      <c r="D1" s="685"/>
      <c r="E1" s="1638"/>
      <c r="F1" s="1639"/>
      <c r="G1" s="1509"/>
      <c r="H1" s="1509"/>
      <c r="I1" s="1509"/>
      <c r="J1" s="1509"/>
      <c r="K1" s="1509"/>
      <c r="L1" s="1509"/>
      <c r="M1" s="1509"/>
      <c r="N1" s="1509"/>
      <c r="O1" s="1509"/>
      <c r="P1" s="1509"/>
      <c r="Q1" s="1509"/>
      <c r="R1" s="1509"/>
      <c r="S1" s="1509"/>
    </row>
    <row r="2" spans="1:22" ht="15.75">
      <c r="A2" s="1640" t="s">
        <v>1050</v>
      </c>
      <c r="B2" s="713">
        <f ca="1">SUMIF(B6:B13,"&lt;&gt;#ref!",B6:B13)</f>
        <v>35739</v>
      </c>
      <c r="C2" s="1641" t="s">
        <v>1525</v>
      </c>
      <c r="D2" s="1642" t="s">
        <v>1526</v>
      </c>
      <c r="E2" s="1643">
        <f>SUM(E6:E13)</f>
        <v>27207.47</v>
      </c>
      <c r="F2" s="1639"/>
      <c r="G2" s="1509"/>
      <c r="H2" s="1509"/>
      <c r="I2" s="1509"/>
      <c r="J2" s="1509"/>
      <c r="K2" s="1509"/>
      <c r="L2" s="1509"/>
      <c r="M2" s="1509"/>
      <c r="N2" s="1509"/>
      <c r="O2" s="1509"/>
      <c r="P2" s="1509"/>
      <c r="Q2" s="1509"/>
      <c r="R2" s="1509"/>
      <c r="S2" s="1509"/>
    </row>
    <row r="3" spans="1:22" ht="15.75">
      <c r="A3" s="1640" t="s">
        <v>1052</v>
      </c>
      <c r="B3" s="1644">
        <f ca="1">ROUND(B2*10000/E2,0)</f>
        <v>13136</v>
      </c>
      <c r="C3" s="1641" t="s">
        <v>1527</v>
      </c>
      <c r="D3" s="1639"/>
      <c r="E3" s="1645"/>
      <c r="F3" s="1639"/>
      <c r="G3" s="1509"/>
      <c r="H3" s="1509"/>
      <c r="I3" s="1509"/>
      <c r="J3" s="1509"/>
      <c r="K3" s="1509"/>
      <c r="L3" s="1509"/>
      <c r="M3" s="1509"/>
      <c r="N3" s="1509"/>
      <c r="O3" s="1509"/>
      <c r="P3" s="1509"/>
      <c r="Q3" s="1509"/>
      <c r="R3" s="1509"/>
      <c r="S3" s="1509"/>
    </row>
    <row r="4" spans="1:22" ht="15.75">
      <c r="A4" s="1646"/>
      <c r="B4" s="1639"/>
      <c r="C4" s="1639"/>
      <c r="D4" s="1639"/>
      <c r="E4" s="1645"/>
      <c r="F4" s="1639"/>
      <c r="G4" s="1509"/>
      <c r="H4" s="1509"/>
      <c r="I4" s="1509"/>
      <c r="J4" s="1509"/>
      <c r="K4" s="1509"/>
      <c r="L4" s="1509"/>
      <c r="M4" s="1509"/>
      <c r="N4" s="1509"/>
      <c r="O4" s="1509"/>
      <c r="P4" s="1509"/>
      <c r="Q4" s="1509"/>
      <c r="R4" s="1509"/>
      <c r="S4" s="1509"/>
    </row>
    <row r="5" spans="1:22" ht="15">
      <c r="A5" s="1647" t="s">
        <v>1528</v>
      </c>
      <c r="B5" s="3447" t="s">
        <v>1529</v>
      </c>
      <c r="C5" s="3448"/>
      <c r="D5" s="1649"/>
      <c r="E5" s="1648" t="s">
        <v>1530</v>
      </c>
      <c r="F5" s="1606" t="s">
        <v>1531</v>
      </c>
      <c r="G5" s="1509"/>
      <c r="H5" s="1509"/>
      <c r="I5" s="1509"/>
      <c r="J5" s="1509"/>
      <c r="K5" s="1509"/>
      <c r="L5" s="1509"/>
      <c r="M5" s="1509"/>
      <c r="N5" s="1509"/>
      <c r="O5" s="1509"/>
      <c r="P5" s="1509"/>
      <c r="Q5" s="1509"/>
      <c r="R5" s="1509"/>
      <c r="S5" s="1509"/>
    </row>
    <row r="6" spans="1:22">
      <c r="A6" s="1650" t="str">
        <f>'数据-取费表'!AN6</f>
        <v>收益法</v>
      </c>
      <c r="B6" s="884">
        <f ca="1">IF(F6="是",'数据-取费表'!AO6,0)</f>
        <v>35739</v>
      </c>
      <c r="C6" s="1641" t="s">
        <v>1525</v>
      </c>
      <c r="D6" s="1639"/>
      <c r="E6" s="1651">
        <f>IF(OR(A6=0,F6="否"),0,'数据-取费表'!K6+'数据-取费表'!S6)</f>
        <v>27207.47</v>
      </c>
      <c r="F6" s="1652" t="s">
        <v>1532</v>
      </c>
      <c r="G6" s="1509"/>
      <c r="H6" s="1509"/>
      <c r="I6" s="1509"/>
      <c r="J6" s="1509"/>
      <c r="K6" s="1509"/>
      <c r="L6" s="1509"/>
      <c r="M6" s="1509"/>
      <c r="N6" s="1509"/>
      <c r="O6" s="1509"/>
      <c r="P6" s="1509"/>
      <c r="Q6" s="1509"/>
      <c r="R6" s="1509"/>
      <c r="S6" s="1509"/>
    </row>
    <row r="7" spans="1:22">
      <c r="A7" s="1650">
        <f>'数据-取费表'!AN7</f>
        <v>0</v>
      </c>
      <c r="B7" s="884" t="e">
        <f ca="1">IF(F7="是",'数据-取费表'!AO7,0)</f>
        <v>#REF!</v>
      </c>
      <c r="C7" s="1641" t="s">
        <v>1525</v>
      </c>
      <c r="D7" s="1639"/>
      <c r="E7" s="1651">
        <f>IF(OR(A7=0,F7="否"),0,'数据-取费表'!K7+'数据-取费表'!S7)</f>
        <v>0</v>
      </c>
      <c r="F7" s="1652" t="s">
        <v>1532</v>
      </c>
      <c r="G7" s="1509"/>
      <c r="H7" s="1509"/>
      <c r="I7" s="1509"/>
      <c r="J7" s="1509"/>
      <c r="K7" s="1509"/>
      <c r="L7" s="1509"/>
      <c r="M7" s="1509"/>
      <c r="N7" s="1509"/>
      <c r="O7" s="1509"/>
      <c r="P7" s="1509"/>
      <c r="Q7" s="1509"/>
      <c r="R7" s="1509"/>
      <c r="S7" s="1509"/>
    </row>
    <row r="8" spans="1:22">
      <c r="A8" s="1650">
        <f>'数据-取费表'!AN8</f>
        <v>0</v>
      </c>
      <c r="B8" s="884" t="e">
        <f ca="1">IF(F8="是",'数据-取费表'!AO8,0)</f>
        <v>#REF!</v>
      </c>
      <c r="C8" s="1641" t="s">
        <v>1525</v>
      </c>
      <c r="D8" s="1639"/>
      <c r="E8" s="1651">
        <f>IF(OR(A8=0,F8="否"),0,'数据-取费表'!K8+'数据-取费表'!S8)</f>
        <v>0</v>
      </c>
      <c r="F8" s="1652" t="s">
        <v>1532</v>
      </c>
      <c r="G8" s="1509"/>
      <c r="H8" s="1509"/>
      <c r="I8" s="1509"/>
      <c r="J8" s="1509"/>
      <c r="K8" s="1509"/>
      <c r="L8" s="1509"/>
      <c r="M8" s="1509"/>
      <c r="N8" s="1509"/>
      <c r="O8" s="1509"/>
      <c r="P8" s="1509"/>
      <c r="Q8" s="1509"/>
      <c r="R8" s="1509"/>
      <c r="S8" s="1509"/>
    </row>
    <row r="9" spans="1:22">
      <c r="A9" s="1650">
        <f>'数据-取费表'!AN9</f>
        <v>0</v>
      </c>
      <c r="B9" s="884" t="e">
        <f ca="1">IF(F9="是",'数据-取费表'!AO9,0)</f>
        <v>#REF!</v>
      </c>
      <c r="C9" s="1641" t="s">
        <v>1525</v>
      </c>
      <c r="D9" s="1639"/>
      <c r="E9" s="1651">
        <f>IF(OR(A9=0,F9="否"),0,'数据-取费表'!K9+'数据-取费表'!S9)</f>
        <v>0</v>
      </c>
      <c r="F9" s="1652" t="s">
        <v>1532</v>
      </c>
      <c r="G9" s="1509"/>
      <c r="H9" s="1509"/>
      <c r="I9" s="1509"/>
      <c r="J9" s="1509"/>
      <c r="K9" s="1509"/>
      <c r="L9" s="1509"/>
      <c r="M9" s="1509"/>
      <c r="N9" s="1509"/>
      <c r="O9" s="1509"/>
      <c r="P9" s="1509"/>
      <c r="Q9" s="1509"/>
      <c r="R9" s="1509"/>
      <c r="S9" s="1509"/>
    </row>
    <row r="10" spans="1:22">
      <c r="A10" s="1650">
        <f>'数据-取费表'!AN10</f>
        <v>0</v>
      </c>
      <c r="B10" s="884" t="e">
        <f ca="1">IF(F10="是",'数据-取费表'!AO10,0)</f>
        <v>#REF!</v>
      </c>
      <c r="C10" s="1641" t="s">
        <v>1525</v>
      </c>
      <c r="D10" s="1639"/>
      <c r="E10" s="1651">
        <f>IF(OR(A10=0,F10="否"),0,'数据-取费表'!K10+'数据-取费表'!S10)</f>
        <v>0</v>
      </c>
      <c r="F10" s="1652" t="s">
        <v>1532</v>
      </c>
      <c r="G10" s="1509"/>
      <c r="H10" s="1509"/>
      <c r="I10" s="1509"/>
      <c r="J10" s="1509"/>
      <c r="K10" s="1509"/>
      <c r="L10" s="1509"/>
      <c r="M10" s="1509"/>
      <c r="N10" s="1509"/>
      <c r="O10" s="1509"/>
      <c r="P10" s="1509"/>
      <c r="Q10" s="1509"/>
      <c r="R10" s="1509"/>
      <c r="S10" s="1509"/>
    </row>
    <row r="11" spans="1:22">
      <c r="A11" s="1650">
        <f>'数据-取费表'!AN11</f>
        <v>0</v>
      </c>
      <c r="B11" s="884" t="e">
        <f ca="1">IF(F11="是",'数据-取费表'!AO11,0)</f>
        <v>#REF!</v>
      </c>
      <c r="C11" s="1641" t="s">
        <v>1525</v>
      </c>
      <c r="D11" s="1639"/>
      <c r="E11" s="1651">
        <f>IF(OR(A11=0,F11="否"),0,'数据-取费表'!K11+'数据-取费表'!S11)</f>
        <v>0</v>
      </c>
      <c r="F11" s="1652" t="s">
        <v>1532</v>
      </c>
      <c r="G11" s="1509"/>
      <c r="H11" s="1509"/>
      <c r="I11" s="1509"/>
      <c r="J11" s="1509"/>
      <c r="K11" s="1509"/>
      <c r="L11" s="1509"/>
      <c r="M11" s="1509"/>
      <c r="N11" s="1509"/>
      <c r="O11" s="1509"/>
      <c r="P11" s="1509"/>
      <c r="Q11" s="1509"/>
      <c r="R11" s="1509"/>
      <c r="S11" s="1509"/>
    </row>
    <row r="12" spans="1:22">
      <c r="A12" s="1650">
        <f>'数据-取费表'!AN12</f>
        <v>0</v>
      </c>
      <c r="B12" s="884" t="e">
        <f ca="1">IF(F12="是",'数据-取费表'!AO12,0)</f>
        <v>#REF!</v>
      </c>
      <c r="C12" s="1641" t="s">
        <v>1525</v>
      </c>
      <c r="D12" s="1639"/>
      <c r="E12" s="1651">
        <f>IF(OR(A12=0,F12="否"),0,'数据-取费表'!K12+'数据-取费表'!S12)</f>
        <v>0</v>
      </c>
      <c r="F12" s="1652" t="s">
        <v>1532</v>
      </c>
      <c r="G12" s="1509"/>
      <c r="H12" s="1509"/>
      <c r="I12" s="1509"/>
      <c r="J12" s="1509"/>
      <c r="K12" s="1509"/>
      <c r="L12" s="1509"/>
      <c r="M12" s="1509"/>
      <c r="N12" s="1509"/>
      <c r="O12" s="1509"/>
      <c r="P12" s="1509"/>
      <c r="Q12" s="1509"/>
      <c r="R12" s="1509"/>
      <c r="S12" s="1509"/>
    </row>
    <row r="13" spans="1:22">
      <c r="A13" s="1653">
        <f>'数据-取费表'!AN13</f>
        <v>0</v>
      </c>
      <c r="B13" s="884" t="e">
        <f ca="1">IF(F13="是",'数据-取费表'!AO13,0)</f>
        <v>#REF!</v>
      </c>
      <c r="C13" s="1654" t="s">
        <v>1525</v>
      </c>
      <c r="D13" s="1655"/>
      <c r="E13" s="1651">
        <f>IF(OR(A13=0,F13="否"),0,'数据-取费表'!K13+'数据-取费表'!S13)</f>
        <v>0</v>
      </c>
      <c r="F13" s="1652" t="s">
        <v>1532</v>
      </c>
      <c r="G13" s="1509"/>
      <c r="H13" s="1509"/>
      <c r="I13" s="1509"/>
      <c r="J13" s="1509"/>
      <c r="K13" s="1509"/>
      <c r="L13" s="1509"/>
      <c r="M13" s="1509"/>
      <c r="N13" s="1509"/>
      <c r="O13" s="1509"/>
      <c r="P13" s="1509"/>
      <c r="Q13" s="1509"/>
      <c r="R13" s="1509"/>
      <c r="S13" s="1509"/>
    </row>
    <row r="14" spans="1:22">
      <c r="A14" s="1509"/>
      <c r="B14" s="1509"/>
      <c r="C14" s="1509"/>
      <c r="D14" s="1509"/>
      <c r="E14" s="1509"/>
      <c r="F14" s="1509"/>
      <c r="G14" s="1509"/>
      <c r="H14" s="1509"/>
      <c r="I14" s="1509"/>
      <c r="J14" s="1509"/>
      <c r="K14" s="1509"/>
      <c r="L14" s="1509"/>
      <c r="M14" s="1509"/>
      <c r="N14" s="1509"/>
      <c r="O14" s="1509"/>
      <c r="P14" s="1509"/>
      <c r="Q14" s="1509"/>
      <c r="R14" s="1509"/>
      <c r="S14" s="1509"/>
      <c r="T14" s="1509"/>
      <c r="U14" s="1509"/>
      <c r="V14" s="1509"/>
    </row>
    <row r="15" spans="1:22">
      <c r="A15" s="1509"/>
      <c r="B15" s="1509"/>
      <c r="C15" s="1509"/>
      <c r="D15" s="1509"/>
      <c r="E15" s="1509"/>
      <c r="F15" s="1509"/>
      <c r="G15" s="1509"/>
      <c r="H15" s="1509"/>
      <c r="I15" s="1509"/>
      <c r="J15" s="1509"/>
      <c r="K15" s="1509"/>
      <c r="L15" s="1509"/>
      <c r="M15" s="1509"/>
      <c r="N15" s="1509"/>
      <c r="O15" s="1509"/>
      <c r="P15" s="1509"/>
      <c r="Q15" s="1509"/>
      <c r="R15" s="1509"/>
      <c r="S15" s="1509"/>
      <c r="T15" s="1509"/>
      <c r="U15" s="1509"/>
      <c r="V15" s="1509"/>
    </row>
    <row r="16" spans="1:22">
      <c r="A16" s="1509"/>
      <c r="B16" s="1509"/>
      <c r="C16" s="1509"/>
      <c r="D16" s="1509"/>
      <c r="E16" s="1509"/>
      <c r="F16" s="1509"/>
      <c r="G16" s="1509"/>
      <c r="H16" s="1509"/>
      <c r="I16" s="1509"/>
      <c r="J16" s="1509"/>
      <c r="K16" s="1509"/>
      <c r="L16" s="1509"/>
      <c r="M16" s="1509"/>
      <c r="N16" s="1509"/>
      <c r="O16" s="1509"/>
      <c r="P16" s="1509"/>
      <c r="Q16" s="1509"/>
      <c r="R16" s="1509"/>
      <c r="S16" s="1509"/>
      <c r="T16" s="1509"/>
      <c r="U16" s="1509"/>
      <c r="V16" s="1509"/>
    </row>
    <row r="17" spans="1:22">
      <c r="A17" s="1509"/>
      <c r="B17" s="1509"/>
      <c r="C17" s="1509"/>
      <c r="D17" s="1509"/>
      <c r="E17" s="1509"/>
      <c r="F17" s="1509"/>
      <c r="G17" s="1509"/>
      <c r="H17" s="1509"/>
      <c r="I17" s="1509"/>
      <c r="J17" s="1509"/>
      <c r="K17" s="1509"/>
      <c r="L17" s="1509"/>
      <c r="M17" s="1509"/>
      <c r="N17" s="1509"/>
      <c r="O17" s="1509"/>
      <c r="P17" s="1509"/>
      <c r="Q17" s="1509"/>
      <c r="R17" s="1509"/>
      <c r="S17" s="1509"/>
      <c r="T17" s="1509"/>
      <c r="U17" s="1509"/>
      <c r="V17" s="1509"/>
    </row>
    <row r="18" spans="1:22">
      <c r="A18" s="1509"/>
      <c r="B18" s="1509"/>
      <c r="C18" s="1509"/>
      <c r="D18" s="1509"/>
      <c r="E18" s="1509"/>
      <c r="F18" s="1509"/>
      <c r="G18" s="1509"/>
      <c r="H18" s="1509"/>
      <c r="I18" s="1509"/>
      <c r="J18" s="1509"/>
      <c r="K18" s="1509"/>
      <c r="L18" s="1509"/>
      <c r="M18" s="1509"/>
      <c r="N18" s="1509"/>
      <c r="O18" s="1509"/>
      <c r="P18" s="1509"/>
      <c r="Q18" s="1509"/>
      <c r="R18" s="1509"/>
      <c r="S18" s="1509"/>
      <c r="T18" s="1509"/>
      <c r="U18" s="1509"/>
      <c r="V18" s="1509"/>
    </row>
    <row r="19" spans="1:22">
      <c r="A19" s="1509"/>
      <c r="B19" s="1509"/>
      <c r="C19" s="1509"/>
      <c r="D19" s="1509"/>
      <c r="E19" s="1509"/>
      <c r="F19" s="1509"/>
      <c r="G19" s="1509"/>
      <c r="H19" s="1509"/>
      <c r="I19" s="1509"/>
      <c r="J19" s="1509"/>
      <c r="K19" s="1509"/>
      <c r="L19" s="1509"/>
      <c r="M19" s="1509"/>
      <c r="N19" s="1509"/>
      <c r="O19" s="1509"/>
      <c r="P19" s="1509"/>
      <c r="Q19" s="1509"/>
      <c r="R19" s="1509"/>
      <c r="S19" s="1509"/>
      <c r="T19" s="1509"/>
      <c r="U19" s="1509"/>
      <c r="V19" s="1509"/>
    </row>
    <row r="20" spans="1:22">
      <c r="A20" s="1509"/>
      <c r="B20" s="1509"/>
      <c r="C20" s="1509"/>
      <c r="D20" s="1509"/>
      <c r="E20" s="1509"/>
      <c r="F20" s="1509"/>
      <c r="G20" s="1509"/>
      <c r="H20" s="1509"/>
      <c r="I20" s="1509"/>
      <c r="J20" s="1509"/>
      <c r="K20" s="1509"/>
      <c r="L20" s="1509"/>
      <c r="M20" s="1509"/>
      <c r="N20" s="1509"/>
      <c r="O20" s="1509"/>
      <c r="P20" s="1509"/>
      <c r="Q20" s="1509"/>
      <c r="R20" s="1509"/>
      <c r="S20" s="1509"/>
      <c r="T20" s="1509"/>
      <c r="U20" s="1509"/>
      <c r="V20" s="1509"/>
    </row>
    <row r="21" spans="1:22">
      <c r="A21" s="1509"/>
      <c r="B21" s="1509"/>
      <c r="C21" s="1509"/>
      <c r="D21" s="1509"/>
      <c r="E21" s="1509"/>
      <c r="F21" s="1509"/>
      <c r="G21" s="1509"/>
      <c r="H21" s="1509"/>
      <c r="I21" s="1509"/>
      <c r="J21" s="1509"/>
      <c r="K21" s="1509"/>
      <c r="L21" s="1509"/>
      <c r="M21" s="1509"/>
      <c r="N21" s="1509"/>
      <c r="O21" s="1509"/>
      <c r="P21" s="1509"/>
      <c r="Q21" s="1509"/>
      <c r="R21" s="1509"/>
      <c r="S21" s="1509"/>
      <c r="T21" s="1509"/>
      <c r="U21" s="1509"/>
      <c r="V21" s="1509"/>
    </row>
    <row r="22" spans="1:22">
      <c r="A22" s="1509"/>
      <c r="B22" s="1509"/>
      <c r="C22" s="1509"/>
      <c r="D22" s="1509"/>
      <c r="E22" s="1509"/>
      <c r="F22" s="1509"/>
      <c r="G22" s="1509"/>
      <c r="H22" s="1509"/>
      <c r="I22" s="1509"/>
      <c r="J22" s="1509"/>
      <c r="K22" s="1509"/>
      <c r="L22" s="1509"/>
      <c r="M22" s="1509"/>
      <c r="N22" s="1509"/>
      <c r="O22" s="1509"/>
      <c r="P22" s="1509"/>
      <c r="Q22" s="1509"/>
      <c r="R22" s="1509"/>
      <c r="S22" s="1509"/>
      <c r="T22" s="1509"/>
      <c r="U22" s="1509"/>
      <c r="V22" s="1509"/>
    </row>
    <row r="23" spans="1:22">
      <c r="A23" s="1509"/>
      <c r="B23" s="1509"/>
      <c r="C23" s="1509"/>
      <c r="D23" s="1509"/>
      <c r="E23" s="1509"/>
      <c r="F23" s="1509"/>
      <c r="G23" s="1509"/>
      <c r="H23" s="1509"/>
      <c r="I23" s="1509"/>
      <c r="J23" s="1509"/>
      <c r="K23" s="1509"/>
      <c r="L23" s="1509"/>
      <c r="M23" s="1509"/>
      <c r="N23" s="1509"/>
      <c r="O23" s="1509"/>
      <c r="P23" s="1509"/>
      <c r="Q23" s="1509"/>
      <c r="R23" s="1509"/>
      <c r="S23" s="1509"/>
      <c r="T23" s="1509"/>
      <c r="U23" s="1509"/>
      <c r="V23" s="1509"/>
    </row>
    <row r="24" spans="1:22">
      <c r="A24" s="1509"/>
      <c r="B24" s="1509"/>
      <c r="C24" s="1509"/>
      <c r="D24" s="1509"/>
      <c r="E24" s="1509"/>
      <c r="F24" s="1509"/>
      <c r="G24" s="1509"/>
      <c r="H24" s="1509"/>
      <c r="I24" s="1509"/>
      <c r="J24" s="1509"/>
      <c r="K24" s="1509"/>
      <c r="L24" s="1509"/>
      <c r="M24" s="1509"/>
      <c r="N24" s="1509"/>
      <c r="O24" s="1509"/>
      <c r="P24" s="1509"/>
      <c r="Q24" s="1509"/>
      <c r="R24" s="1509"/>
      <c r="S24" s="1509"/>
      <c r="T24" s="1509"/>
      <c r="U24" s="1509"/>
      <c r="V24" s="1509"/>
    </row>
    <row r="25" spans="1:22">
      <c r="A25" s="1509"/>
      <c r="B25" s="1509"/>
      <c r="C25" s="1509"/>
      <c r="D25" s="1509"/>
      <c r="E25" s="1509"/>
      <c r="F25" s="1509"/>
      <c r="G25" s="1509"/>
      <c r="H25" s="1509"/>
      <c r="I25" s="1509"/>
      <c r="J25" s="1509"/>
      <c r="K25" s="1509"/>
      <c r="L25" s="1509"/>
      <c r="M25" s="1509"/>
      <c r="N25" s="1509"/>
      <c r="O25" s="1509"/>
      <c r="P25" s="1509"/>
      <c r="Q25" s="1509"/>
      <c r="R25" s="1509"/>
      <c r="S25" s="1509"/>
      <c r="T25" s="1509"/>
      <c r="U25" s="1509"/>
      <c r="V25" s="1509"/>
    </row>
    <row r="26" spans="1:22">
      <c r="A26" s="1509"/>
      <c r="B26" s="1509"/>
      <c r="C26" s="1509"/>
      <c r="D26" s="1509"/>
      <c r="E26" s="1509"/>
      <c r="F26" s="1509"/>
      <c r="G26" s="1509"/>
      <c r="H26" s="1509"/>
      <c r="I26" s="1509"/>
      <c r="J26" s="1509"/>
      <c r="K26" s="1509"/>
      <c r="L26" s="1509"/>
      <c r="M26" s="1509"/>
      <c r="N26" s="1509"/>
      <c r="O26" s="1509"/>
      <c r="P26" s="1509"/>
      <c r="Q26" s="1509"/>
      <c r="R26" s="1509"/>
      <c r="S26" s="1509"/>
      <c r="T26" s="1509"/>
      <c r="U26" s="1509"/>
      <c r="V26" s="1509"/>
    </row>
    <row r="27" spans="1:22">
      <c r="A27" s="1509"/>
      <c r="B27" s="1509"/>
      <c r="C27" s="1509"/>
      <c r="D27" s="1509"/>
      <c r="E27" s="1509"/>
      <c r="F27" s="1509"/>
      <c r="G27" s="1509"/>
      <c r="H27" s="1509"/>
      <c r="I27" s="1509"/>
      <c r="J27" s="1509"/>
      <c r="K27" s="1509"/>
      <c r="L27" s="1509"/>
      <c r="M27" s="1509"/>
      <c r="N27" s="1509"/>
      <c r="O27" s="1509"/>
      <c r="P27" s="1509"/>
      <c r="Q27" s="1509"/>
      <c r="R27" s="1509"/>
      <c r="S27" s="1509"/>
      <c r="T27" s="1509"/>
      <c r="U27" s="1509"/>
      <c r="V27" s="1509"/>
    </row>
    <row r="28" spans="1:22">
      <c r="A28" s="1509"/>
      <c r="B28" s="1509"/>
      <c r="C28" s="1509"/>
      <c r="D28" s="1509"/>
      <c r="E28" s="1509"/>
      <c r="F28" s="1509"/>
      <c r="G28" s="1509"/>
      <c r="H28" s="1509"/>
      <c r="I28" s="1509"/>
      <c r="J28" s="1509"/>
      <c r="K28" s="1509"/>
      <c r="L28" s="1509"/>
      <c r="M28" s="1509"/>
      <c r="N28" s="1509"/>
      <c r="O28" s="1509"/>
      <c r="P28" s="1509"/>
      <c r="Q28" s="1509"/>
      <c r="R28" s="1509"/>
      <c r="S28" s="1509"/>
      <c r="T28" s="1509"/>
      <c r="U28" s="1509"/>
      <c r="V28" s="1509"/>
    </row>
    <row r="29" spans="1:22">
      <c r="A29" s="1509"/>
      <c r="B29" s="1509"/>
      <c r="C29" s="1509"/>
      <c r="D29" s="1509"/>
      <c r="E29" s="1509"/>
      <c r="F29" s="1509"/>
      <c r="G29" s="1509"/>
      <c r="H29" s="1509"/>
      <c r="I29" s="1509"/>
      <c r="J29" s="1509"/>
      <c r="K29" s="1509"/>
      <c r="L29" s="1509"/>
      <c r="M29" s="1509"/>
      <c r="N29" s="1509"/>
      <c r="O29" s="1509"/>
      <c r="P29" s="1509"/>
      <c r="Q29" s="1509"/>
      <c r="R29" s="1509"/>
      <c r="S29" s="1509"/>
      <c r="T29" s="1509"/>
      <c r="U29" s="1509"/>
      <c r="V29" s="1509"/>
    </row>
    <row r="30" spans="1:22">
      <c r="A30" s="1509"/>
      <c r="B30" s="1509"/>
      <c r="C30" s="1509"/>
      <c r="D30" s="1509"/>
      <c r="E30" s="1509"/>
      <c r="F30" s="1509"/>
      <c r="G30" s="1509"/>
      <c r="H30" s="1509"/>
      <c r="I30" s="1509"/>
      <c r="J30" s="1509"/>
      <c r="K30" s="1509"/>
      <c r="L30" s="1509"/>
      <c r="M30" s="1509"/>
      <c r="N30" s="1509"/>
      <c r="O30" s="1509"/>
      <c r="P30" s="1509"/>
      <c r="Q30" s="1509"/>
      <c r="R30" s="1509"/>
      <c r="S30" s="1509"/>
      <c r="T30" s="1509"/>
      <c r="U30" s="1509"/>
      <c r="V30" s="1509"/>
    </row>
    <row r="31" spans="1:22">
      <c r="A31" s="1509"/>
      <c r="B31" s="1509"/>
      <c r="C31" s="1509"/>
      <c r="D31" s="1509"/>
      <c r="E31" s="1509"/>
      <c r="F31" s="1509"/>
      <c r="G31" s="1509"/>
      <c r="H31" s="1509"/>
      <c r="I31" s="1509"/>
      <c r="J31" s="1509"/>
      <c r="K31" s="1509"/>
      <c r="L31" s="1509"/>
      <c r="M31" s="1509"/>
      <c r="N31" s="1509"/>
      <c r="O31" s="1509"/>
      <c r="P31" s="1509"/>
      <c r="Q31" s="1509"/>
      <c r="R31" s="1509"/>
      <c r="S31" s="1509"/>
      <c r="T31" s="1509"/>
      <c r="U31" s="1509"/>
      <c r="V31" s="1509"/>
    </row>
  </sheetData>
  <sheetProtection password="CEE9" sheet="1" objects="1" scenarios="1" formatCells="0" formatColumns="0" formatRows="0"/>
  <mergeCells count="1">
    <mergeCell ref="B5:C5"/>
  </mergeCells>
  <phoneticPr fontId="226" type="noConversion"/>
  <dataValidations count="1">
    <dataValidation type="list" allowBlank="1" showInputMessage="1" showErrorMessage="1" sqref="F6:F13" xr:uid="{00000000-0002-0000-1A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3">
    <tabColor rgb="FF92D050"/>
    <pageSetUpPr fitToPage="1"/>
  </sheetPr>
  <dimension ref="A1:AC148"/>
  <sheetViews>
    <sheetView view="pageBreakPreview" topLeftCell="A19" zoomScale="70" zoomScaleNormal="60" workbookViewId="0">
      <selection activeCell="B65" sqref="B65:H66"/>
    </sheetView>
  </sheetViews>
  <sheetFormatPr defaultColWidth="9" defaultRowHeight="14.25"/>
  <cols>
    <col min="1" max="1" width="10.5" style="1014" customWidth="1"/>
    <col min="2" max="3" width="15.75" style="1014" customWidth="1"/>
    <col min="4" max="4" width="12.25" style="1014" customWidth="1"/>
    <col min="5" max="5" width="17.125" style="1014" customWidth="1"/>
    <col min="6" max="6" width="12.25" style="1014" customWidth="1"/>
    <col min="7" max="7" width="16.5" style="1014" customWidth="1"/>
    <col min="8" max="8" width="12.25" style="1014" customWidth="1"/>
    <col min="9" max="9" width="15.625" style="1014" customWidth="1"/>
    <col min="10" max="10" width="12.25" style="1014" customWidth="1"/>
    <col min="11" max="11" width="12.25" style="1015" customWidth="1"/>
    <col min="12" max="12" width="12.25" style="1016" customWidth="1"/>
    <col min="13" max="15" width="12.25" style="1014" customWidth="1"/>
    <col min="16" max="16" width="4.75" style="1539"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1533</v>
      </c>
      <c r="B1" s="1540" t="s">
        <v>1534</v>
      </c>
      <c r="C1" s="1413" t="s">
        <v>1535</v>
      </c>
      <c r="D1" s="1372"/>
      <c r="E1" s="1541"/>
      <c r="F1" s="1374"/>
      <c r="G1" s="1375" t="s">
        <v>1536</v>
      </c>
      <c r="H1" s="1376"/>
      <c r="I1" s="1376"/>
      <c r="J1" s="1376"/>
      <c r="K1" s="1411"/>
      <c r="L1" s="1412"/>
      <c r="M1" s="1413"/>
      <c r="N1" s="1413"/>
      <c r="O1" s="1413"/>
      <c r="P1" s="1570"/>
      <c r="Q1" s="1371"/>
      <c r="R1" s="1371"/>
      <c r="S1" s="1371"/>
      <c r="T1" s="1371"/>
      <c r="U1" s="1371"/>
      <c r="V1" s="1371"/>
      <c r="W1" s="1371"/>
      <c r="X1" s="1371"/>
      <c r="Y1" s="1371"/>
      <c r="Z1" s="1371"/>
      <c r="AA1" s="1371"/>
      <c r="AB1" s="1371"/>
      <c r="AC1" s="1418"/>
    </row>
    <row r="2" spans="1:29" s="1560" customFormat="1" ht="28.5" customHeight="1">
      <c r="A2" s="1377" t="s">
        <v>1050</v>
      </c>
      <c r="B2" s="1561" t="b">
        <f>IF(E1="项目模式",IF(C2="——",ROUND(C49*D3/10000,0),ROUND(C49*D3/10000,0)-D2),IF(E1="单套模式",IF(C2="——",ROUND(C49*D3/10000,4),ROUND(C49*D3/10000,4)-D2)))</f>
        <v>0</v>
      </c>
      <c r="C2" s="1379"/>
      <c r="D2" s="1520" t="e">
        <f ca="1">IF(E1="项目模式",SUMIF(INDIRECT("'"&amp;F2&amp;"'"&amp;"!A:A"),"承租人权益价值",INDIRECT("'"&amp;F2&amp;"'"&amp;"!c:c")),SUMIF(INDIRECT("'"&amp;F2&amp;"'"&amp;"!A:A"),"承租人权益价值（单套）",INDIRECT("'"&amp;F2&amp;"'"&amp;"!c:c")))</f>
        <v>#REF!</v>
      </c>
      <c r="E2" s="1380" t="s">
        <v>1051</v>
      </c>
      <c r="F2" s="1381"/>
      <c r="G2" s="1338"/>
      <c r="H2" s="1338"/>
      <c r="I2" s="1338"/>
      <c r="J2" s="1338"/>
      <c r="K2" s="1571"/>
      <c r="L2" s="1572"/>
      <c r="M2" s="1573"/>
      <c r="N2" s="1573"/>
      <c r="O2" s="1573"/>
      <c r="P2" s="1574"/>
      <c r="Q2" s="1592"/>
      <c r="R2" s="1592"/>
      <c r="S2" s="1592"/>
      <c r="T2" s="1592"/>
      <c r="U2" s="1592"/>
      <c r="V2" s="1592"/>
      <c r="W2" s="1592"/>
      <c r="X2" s="1592"/>
      <c r="Y2" s="1592"/>
      <c r="Z2" s="1592"/>
      <c r="AA2" s="1592"/>
      <c r="AB2" s="1592"/>
      <c r="AC2" s="1593"/>
    </row>
    <row r="3" spans="1:29" s="1560" customFormat="1" ht="28.5" customHeight="1">
      <c r="A3" s="346" t="s">
        <v>1052</v>
      </c>
      <c r="B3" s="1383">
        <f>IF(C2="——",C49,ROUND(B2*10000/D3,0))</f>
        <v>0</v>
      </c>
      <c r="C3" s="1382" t="s">
        <v>1537</v>
      </c>
      <c r="D3" s="1383">
        <f>IF(D1="",'数据-汇总表'!E3,SUMIF('数据-汇总表'!$C19:$C33,D1,'数据-汇总表'!$E19:$E33))</f>
        <v>27207.47</v>
      </c>
      <c r="E3" s="1338"/>
      <c r="F3" s="1562"/>
      <c r="G3" s="1338"/>
      <c r="H3" s="1338"/>
      <c r="I3" s="1338"/>
      <c r="J3" s="1338"/>
      <c r="K3" s="1571"/>
      <c r="L3" s="1572"/>
      <c r="M3" s="1573"/>
      <c r="N3" s="1573"/>
      <c r="O3" s="1573"/>
      <c r="P3" s="1574"/>
      <c r="Q3" s="1592"/>
      <c r="R3" s="1592"/>
      <c r="S3" s="1592"/>
      <c r="T3" s="1592"/>
      <c r="U3" s="1592"/>
      <c r="V3" s="1592"/>
      <c r="W3" s="1592"/>
      <c r="X3" s="1592"/>
      <c r="Y3" s="1592"/>
      <c r="Z3" s="1592"/>
      <c r="AA3" s="1592"/>
      <c r="AB3" s="1592"/>
      <c r="AC3" s="1593"/>
    </row>
    <row r="4" spans="1:29" ht="15">
      <c r="A4" s="1027" t="s">
        <v>1538</v>
      </c>
      <c r="B4" s="1028"/>
      <c r="C4" s="3486" t="s">
        <v>1539</v>
      </c>
      <c r="D4" s="3487"/>
      <c r="E4" s="3488" t="s">
        <v>1540</v>
      </c>
      <c r="F4" s="3489"/>
      <c r="G4" s="3486" t="s">
        <v>1541</v>
      </c>
      <c r="H4" s="3487"/>
      <c r="I4" s="3486" t="s">
        <v>1542</v>
      </c>
      <c r="J4" s="3487"/>
      <c r="K4" s="1575" t="s">
        <v>1543</v>
      </c>
      <c r="L4" s="1174"/>
      <c r="M4" s="1124"/>
      <c r="N4" s="1124"/>
      <c r="O4" s="1124"/>
      <c r="P4" s="3452" t="s">
        <v>1544</v>
      </c>
      <c r="Q4" s="3453"/>
      <c r="R4" s="3458" t="s">
        <v>1540</v>
      </c>
      <c r="S4" s="3459"/>
      <c r="T4" s="3458" t="s">
        <v>1541</v>
      </c>
      <c r="U4" s="3459"/>
      <c r="V4" s="3464" t="s">
        <v>1542</v>
      </c>
      <c r="W4" s="3464"/>
      <c r="X4" s="1222"/>
      <c r="Y4" s="3458" t="s">
        <v>1544</v>
      </c>
      <c r="Z4" s="3459"/>
      <c r="AA4" s="3449" t="s">
        <v>1540</v>
      </c>
      <c r="AB4" s="3449" t="s">
        <v>1541</v>
      </c>
      <c r="AC4" s="3449" t="s">
        <v>1542</v>
      </c>
    </row>
    <row r="5" spans="1:29" ht="15">
      <c r="A5" s="1031"/>
      <c r="B5" s="1032"/>
      <c r="C5" s="3490" t="s">
        <v>1545</v>
      </c>
      <c r="D5" s="3491"/>
      <c r="E5" s="3492" t="s">
        <v>1546</v>
      </c>
      <c r="F5" s="3493"/>
      <c r="G5" s="3490" t="s">
        <v>1547</v>
      </c>
      <c r="H5" s="3491"/>
      <c r="I5" s="3490" t="s">
        <v>1548</v>
      </c>
      <c r="J5" s="3491"/>
      <c r="K5" s="1576"/>
      <c r="L5" s="1174"/>
      <c r="M5" s="1124"/>
      <c r="N5" s="1124"/>
      <c r="O5" s="1124"/>
      <c r="P5" s="3454"/>
      <c r="Q5" s="3455"/>
      <c r="R5" s="3460"/>
      <c r="S5" s="3461"/>
      <c r="T5" s="3460"/>
      <c r="U5" s="3461"/>
      <c r="V5" s="3464"/>
      <c r="W5" s="3464"/>
      <c r="X5" s="1222"/>
      <c r="Y5" s="3460"/>
      <c r="Z5" s="3461"/>
      <c r="AA5" s="3450"/>
      <c r="AB5" s="3450"/>
      <c r="AC5" s="3450"/>
    </row>
    <row r="6" spans="1:29" ht="15">
      <c r="A6" s="1033"/>
      <c r="B6" s="1034"/>
      <c r="C6" s="3481" t="s">
        <v>1549</v>
      </c>
      <c r="D6" s="3482"/>
      <c r="E6" s="3483" t="s">
        <v>1549</v>
      </c>
      <c r="F6" s="3484"/>
      <c r="G6" s="3481" t="s">
        <v>1549</v>
      </c>
      <c r="H6" s="3482"/>
      <c r="I6" s="3481" t="s">
        <v>1549</v>
      </c>
      <c r="J6" s="3482"/>
      <c r="K6" s="1576" t="s">
        <v>1550</v>
      </c>
      <c r="L6" s="1174"/>
      <c r="M6" s="1124"/>
      <c r="N6" s="1124"/>
      <c r="O6" s="1124"/>
      <c r="P6" s="3456"/>
      <c r="Q6" s="3457"/>
      <c r="R6" s="3460"/>
      <c r="S6" s="3461"/>
      <c r="T6" s="3462"/>
      <c r="U6" s="3463"/>
      <c r="V6" s="3464"/>
      <c r="W6" s="3464"/>
      <c r="X6" s="1222"/>
      <c r="Y6" s="3462"/>
      <c r="Z6" s="3463"/>
      <c r="AA6" s="3451"/>
      <c r="AB6" s="3451"/>
      <c r="AC6" s="3451"/>
    </row>
    <row r="7" spans="1:29" s="1008" customFormat="1" ht="15">
      <c r="A7" s="1036" t="s">
        <v>1551</v>
      </c>
      <c r="B7" s="1037"/>
      <c r="C7" s="1038">
        <f>'数据-取费表'!B2</f>
        <v>45910</v>
      </c>
      <c r="D7" s="1039">
        <v>100</v>
      </c>
      <c r="E7" s="1040"/>
      <c r="F7" s="1041">
        <f>SUMIF(58:58,YEAR(E7)&amp;"-"&amp;MONTH(E7),59:59)</f>
        <v>0</v>
      </c>
      <c r="G7" s="1040"/>
      <c r="H7" s="1039">
        <f>SUMIF(58:58,YEAR(G7)&amp;"-"&amp;MONTH(G7),59:59)</f>
        <v>0</v>
      </c>
      <c r="I7" s="1040"/>
      <c r="J7" s="1039">
        <f>SUMIF(58:58,YEAR(I7)&amp;"-"&amp;MONTH(I7),59:59)</f>
        <v>0</v>
      </c>
      <c r="K7" s="1577"/>
      <c r="L7" s="1179"/>
      <c r="M7" s="1180"/>
      <c r="N7" s="1180"/>
      <c r="O7" s="1180"/>
      <c r="P7" s="3469" t="s">
        <v>1552</v>
      </c>
      <c r="Q7" s="3485"/>
      <c r="R7" s="1223" t="s">
        <v>1553</v>
      </c>
      <c r="S7" s="1224">
        <f t="shared" ref="S7:S15" si="0">F7</f>
        <v>0</v>
      </c>
      <c r="T7" s="1223" t="s">
        <v>1553</v>
      </c>
      <c r="U7" s="1224">
        <f t="shared" ref="U7:U15" si="1">H7</f>
        <v>0</v>
      </c>
      <c r="V7" s="1223" t="s">
        <v>1553</v>
      </c>
      <c r="W7" s="1224">
        <f t="shared" ref="W7:W15" si="2">J7</f>
        <v>0</v>
      </c>
      <c r="X7" s="1225"/>
      <c r="Y7" s="3469" t="s">
        <v>1552</v>
      </c>
      <c r="Z7" s="3470"/>
      <c r="AA7" s="1235" t="e">
        <f>D7/F7</f>
        <v>#DIV/0!</v>
      </c>
      <c r="AB7" s="1235" t="e">
        <f>D7/H7</f>
        <v>#DIV/0!</v>
      </c>
      <c r="AC7" s="1235" t="e">
        <f>D7/J7</f>
        <v>#DIV/0!</v>
      </c>
    </row>
    <row r="8" spans="1:29" s="1008" customFormat="1" ht="15">
      <c r="A8" s="1036" t="s">
        <v>1554</v>
      </c>
      <c r="B8" s="1037"/>
      <c r="C8" s="1043"/>
      <c r="D8" s="1039">
        <v>100</v>
      </c>
      <c r="E8" s="1563"/>
      <c r="F8" s="1041">
        <f>SUMIF(61:61,E8,62:62)-SUMIF(61:61,C8,62:62)+100</f>
        <v>100</v>
      </c>
      <c r="G8" s="1043"/>
      <c r="H8" s="1039">
        <f>SUMIF(61:61,G8,62:62)-SUMIF(61:61,C8,62:62)+100</f>
        <v>100</v>
      </c>
      <c r="I8" s="1563"/>
      <c r="J8" s="1039">
        <f>SUMIF(61:61,I8,62:62)-SUMIF(61:61,C8,62:62)+100</f>
        <v>100</v>
      </c>
      <c r="K8" s="1577"/>
      <c r="L8" s="1179"/>
      <c r="M8" s="1180"/>
      <c r="N8" s="1180"/>
      <c r="O8" s="1180"/>
      <c r="P8" s="3469" t="s">
        <v>1555</v>
      </c>
      <c r="Q8" s="3470"/>
      <c r="R8" s="1223" t="s">
        <v>1553</v>
      </c>
      <c r="S8" s="1224">
        <f t="shared" si="0"/>
        <v>100</v>
      </c>
      <c r="T8" s="1223" t="s">
        <v>1553</v>
      </c>
      <c r="U8" s="1224">
        <f t="shared" si="1"/>
        <v>100</v>
      </c>
      <c r="V8" s="1223" t="s">
        <v>1553</v>
      </c>
      <c r="W8" s="1224">
        <f t="shared" si="2"/>
        <v>100</v>
      </c>
      <c r="X8" s="1225"/>
      <c r="Y8" s="3469" t="s">
        <v>1555</v>
      </c>
      <c r="Z8" s="3470"/>
      <c r="AA8" s="1235">
        <f t="shared" ref="AA8:AA19" si="3">D8/F8</f>
        <v>1</v>
      </c>
      <c r="AB8" s="1235">
        <f t="shared" ref="AB8:AB19" si="4">D8/H8</f>
        <v>1</v>
      </c>
      <c r="AC8" s="1235">
        <f t="shared" ref="AC8:AC19" si="5">D8/J8</f>
        <v>1</v>
      </c>
    </row>
    <row r="9" spans="1:29" s="1008" customFormat="1">
      <c r="A9" s="1044" t="s">
        <v>1556</v>
      </c>
      <c r="B9" s="1045" t="s">
        <v>1557</v>
      </c>
      <c r="C9" s="1384"/>
      <c r="D9" s="1047">
        <v>100</v>
      </c>
      <c r="E9" s="1435"/>
      <c r="F9" s="1045">
        <f>SUMIF(63:63,E9,64:64)-SUMIF(63:63,C9,64:64)+100</f>
        <v>100</v>
      </c>
      <c r="G9" s="1385"/>
      <c r="H9" s="1047">
        <f>SUMIF(63:63,G9,64:64)-SUMIF(63:63,C9,64:64)+100</f>
        <v>100</v>
      </c>
      <c r="I9" s="1385"/>
      <c r="J9" s="1047">
        <f>SUMIF(63:63,I9,64:64)-SUMIF(63:63,C9,64:64)+100</f>
        <v>100</v>
      </c>
      <c r="K9" s="1577"/>
      <c r="L9" s="1179"/>
      <c r="M9" s="1180"/>
      <c r="N9" s="1180"/>
      <c r="O9" s="1180"/>
      <c r="P9" s="3471" t="s">
        <v>1558</v>
      </c>
      <c r="Q9" s="794" t="str">
        <f t="shared" ref="Q9:Q15" si="6">B9</f>
        <v>用途</v>
      </c>
      <c r="R9" s="1223" t="s">
        <v>1553</v>
      </c>
      <c r="S9" s="1224">
        <f t="shared" si="0"/>
        <v>100</v>
      </c>
      <c r="T9" s="1223" t="s">
        <v>1553</v>
      </c>
      <c r="U9" s="1224">
        <f t="shared" si="1"/>
        <v>100</v>
      </c>
      <c r="V9" s="1223" t="s">
        <v>1553</v>
      </c>
      <c r="W9" s="1224">
        <f t="shared" si="2"/>
        <v>100</v>
      </c>
      <c r="X9" s="1225"/>
      <c r="Y9" s="3335" t="s">
        <v>1559</v>
      </c>
      <c r="Z9" s="1235" t="str">
        <f t="shared" ref="Z9:Z15" si="7">Q9</f>
        <v>用途</v>
      </c>
      <c r="AA9" s="1235">
        <f t="shared" si="3"/>
        <v>1</v>
      </c>
      <c r="AB9" s="1235">
        <f t="shared" si="4"/>
        <v>1</v>
      </c>
      <c r="AC9" s="1235">
        <f t="shared" si="5"/>
        <v>1</v>
      </c>
    </row>
    <row r="10" spans="1:29" s="1009" customFormat="1" ht="27">
      <c r="A10" s="1048"/>
      <c r="B10" s="1049" t="s">
        <v>1560</v>
      </c>
      <c r="C10" s="1386"/>
      <c r="D10" s="1051">
        <v>100</v>
      </c>
      <c r="E10" s="1438"/>
      <c r="F10" s="1049">
        <f>SUMIF(65:65,E10,66:66)-SUMIF(65:65,C10,66:66)+100</f>
        <v>100</v>
      </c>
      <c r="G10" s="1386"/>
      <c r="H10" s="1051">
        <f>SUMIF(65:65,G10,66:66)-SUMIF(65:65,C10,66:66)+100</f>
        <v>100</v>
      </c>
      <c r="I10" s="1386"/>
      <c r="J10" s="1051">
        <f>SUMIF(65:65,I10,66:66)-SUMIF(65:65,C10,66:66)+100</f>
        <v>100</v>
      </c>
      <c r="K10" s="1577"/>
      <c r="L10" s="1184"/>
      <c r="M10" s="1185"/>
      <c r="N10" s="1185"/>
      <c r="O10" s="1185"/>
      <c r="P10" s="3471"/>
      <c r="Q10" s="794" t="str">
        <f t="shared" si="6"/>
        <v>土地使用年限（年）</v>
      </c>
      <c r="R10" s="1223" t="s">
        <v>1553</v>
      </c>
      <c r="S10" s="1224">
        <f t="shared" si="0"/>
        <v>100</v>
      </c>
      <c r="T10" s="1223" t="s">
        <v>1553</v>
      </c>
      <c r="U10" s="1224">
        <f t="shared" si="1"/>
        <v>100</v>
      </c>
      <c r="V10" s="1223" t="s">
        <v>1553</v>
      </c>
      <c r="W10" s="1224">
        <f t="shared" si="2"/>
        <v>100</v>
      </c>
      <c r="X10" s="1225"/>
      <c r="Y10" s="3335"/>
      <c r="Z10" s="1235" t="str">
        <f t="shared" si="7"/>
        <v>土地使用年限（年）</v>
      </c>
      <c r="AA10" s="1235">
        <f t="shared" si="3"/>
        <v>1</v>
      </c>
      <c r="AB10" s="1235">
        <f t="shared" si="4"/>
        <v>1</v>
      </c>
      <c r="AC10" s="1235">
        <f t="shared" si="5"/>
        <v>1</v>
      </c>
    </row>
    <row r="11" spans="1:29" ht="15">
      <c r="A11" s="1052"/>
      <c r="B11" s="1049" t="s">
        <v>1561</v>
      </c>
      <c r="C11" s="1053"/>
      <c r="D11" s="1051">
        <v>100</v>
      </c>
      <c r="E11" s="1054"/>
      <c r="F11" s="1049" t="e">
        <f>LOOKUP(E11,68:68,69:69)-LOOKUP(C11,68:68,69:69)+100</f>
        <v>#N/A</v>
      </c>
      <c r="G11" s="1053"/>
      <c r="H11" s="1051" t="e">
        <f>LOOKUP(G11,68:68,69:69)-LOOKUP(C11,68:68,69:69)+100</f>
        <v>#N/A</v>
      </c>
      <c r="I11" s="1053"/>
      <c r="J11" s="1051" t="e">
        <f>LOOKUP(I11,68:68,69:69)-LOOKUP(C11,68:68,69:69)+100</f>
        <v>#N/A</v>
      </c>
      <c r="K11" s="1578"/>
      <c r="L11" s="1188"/>
      <c r="M11" s="1124"/>
      <c r="N11" s="1124"/>
      <c r="O11" s="1124"/>
      <c r="P11" s="3471"/>
      <c r="Q11" s="794" t="str">
        <f t="shared" si="6"/>
        <v>容积率</v>
      </c>
      <c r="R11" s="1223" t="s">
        <v>1553</v>
      </c>
      <c r="S11" s="1224" t="e">
        <f t="shared" si="0"/>
        <v>#N/A</v>
      </c>
      <c r="T11" s="1223" t="s">
        <v>1553</v>
      </c>
      <c r="U11" s="1224" t="e">
        <f t="shared" si="1"/>
        <v>#N/A</v>
      </c>
      <c r="V11" s="1223" t="s">
        <v>1553</v>
      </c>
      <c r="W11" s="1224" t="e">
        <f t="shared" si="2"/>
        <v>#N/A</v>
      </c>
      <c r="X11" s="1225"/>
      <c r="Y11" s="3335"/>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50"/>
      <c r="F12" s="1049">
        <f>SUMIF(70:70,E12,71:71)-SUMIF(70:70,C12,71:71)+100</f>
        <v>100</v>
      </c>
      <c r="G12" s="1050"/>
      <c r="H12" s="1051">
        <f>SUMIF(70:70,G12,71:71)-SUMIF(70:70,C12,71:71)+100</f>
        <v>100</v>
      </c>
      <c r="I12" s="1050"/>
      <c r="J12" s="1051">
        <f>SUMIF(70:70,I12,71:71)-SUMIF(70:70,C12,71:71)+100</f>
        <v>100</v>
      </c>
      <c r="K12" s="1579"/>
      <c r="L12" s="1179"/>
      <c r="M12" s="1180"/>
      <c r="N12" s="1180"/>
      <c r="O12" s="1180"/>
      <c r="P12" s="3471"/>
      <c r="Q12" s="794">
        <f t="shared" si="6"/>
        <v>111</v>
      </c>
      <c r="R12" s="1223" t="s">
        <v>1553</v>
      </c>
      <c r="S12" s="1224">
        <f t="shared" si="0"/>
        <v>100</v>
      </c>
      <c r="T12" s="1223" t="s">
        <v>1553</v>
      </c>
      <c r="U12" s="1224">
        <f t="shared" si="1"/>
        <v>100</v>
      </c>
      <c r="V12" s="1223" t="s">
        <v>1553</v>
      </c>
      <c r="W12" s="1224">
        <f t="shared" si="2"/>
        <v>100</v>
      </c>
      <c r="X12" s="1225"/>
      <c r="Y12" s="3335"/>
      <c r="Z12" s="1235">
        <f t="shared" si="7"/>
        <v>111</v>
      </c>
      <c r="AA12" s="1235">
        <f t="shared" si="3"/>
        <v>1</v>
      </c>
      <c r="AB12" s="1235">
        <f t="shared" si="4"/>
        <v>1</v>
      </c>
      <c r="AC12" s="1235">
        <f t="shared" si="5"/>
        <v>1</v>
      </c>
    </row>
    <row r="13" spans="1:29" ht="15">
      <c r="A13" s="1052"/>
      <c r="B13" s="1056">
        <v>111</v>
      </c>
      <c r="C13" s="1060"/>
      <c r="D13" s="759">
        <v>100</v>
      </c>
      <c r="E13" s="1060"/>
      <c r="F13" s="1049">
        <f>SUMIF(72:72,E13,73:73)-SUMIF(72:72,C13,73:73)+100</f>
        <v>100</v>
      </c>
      <c r="G13" s="1060"/>
      <c r="H13" s="759">
        <f>SUMIF(72:72,G13,73:73)-SUMIF(72:72,C13,73:73)+100</f>
        <v>100</v>
      </c>
      <c r="I13" s="1060"/>
      <c r="J13" s="759">
        <f>SUMIF(72:72,I13,73:73)-SUMIF(72:72,C13,73:73)+100</f>
        <v>100</v>
      </c>
      <c r="K13" s="1579"/>
      <c r="L13" s="1190"/>
      <c r="M13" s="1124"/>
      <c r="N13" s="1124"/>
      <c r="O13" s="1124"/>
      <c r="P13" s="3471"/>
      <c r="Q13" s="794">
        <f t="shared" si="6"/>
        <v>111</v>
      </c>
      <c r="R13" s="1223" t="s">
        <v>1553</v>
      </c>
      <c r="S13" s="1224">
        <f t="shared" si="0"/>
        <v>100</v>
      </c>
      <c r="T13" s="1223" t="s">
        <v>1553</v>
      </c>
      <c r="U13" s="1224">
        <f t="shared" si="1"/>
        <v>100</v>
      </c>
      <c r="V13" s="1223" t="s">
        <v>1553</v>
      </c>
      <c r="W13" s="1224">
        <f t="shared" si="2"/>
        <v>100</v>
      </c>
      <c r="X13" s="1225"/>
      <c r="Y13" s="3335"/>
      <c r="Z13" s="1235">
        <f t="shared" si="7"/>
        <v>111</v>
      </c>
      <c r="AA13" s="1235">
        <f t="shared" si="3"/>
        <v>1</v>
      </c>
      <c r="AB13" s="1235">
        <f t="shared" si="4"/>
        <v>1</v>
      </c>
      <c r="AC13" s="1235">
        <f t="shared" si="5"/>
        <v>1</v>
      </c>
    </row>
    <row r="14" spans="1:29" ht="15">
      <c r="A14" s="1061"/>
      <c r="B14" s="1062">
        <v>111</v>
      </c>
      <c r="C14" s="1063"/>
      <c r="D14" s="1064">
        <v>100</v>
      </c>
      <c r="E14" s="1063"/>
      <c r="F14" s="1399">
        <f>SUMIF(74:74,E14,75:75)-SUMIF(74:74,C14,75:75)+100</f>
        <v>100</v>
      </c>
      <c r="G14" s="1063"/>
      <c r="H14" s="1064">
        <f>SUMIF(74:74,G14,75:75)-SUMIF(74:74,C14,75:75)+100</f>
        <v>100</v>
      </c>
      <c r="I14" s="1063"/>
      <c r="J14" s="1064">
        <f>SUMIF(74:74,I14,75:75)-SUMIF(74:74,C14,75:75)+100</f>
        <v>100</v>
      </c>
      <c r="K14" s="1579"/>
      <c r="L14" s="1190"/>
      <c r="M14" s="1124"/>
      <c r="N14" s="1124"/>
      <c r="O14" s="1124"/>
      <c r="P14" s="3471"/>
      <c r="Q14" s="794">
        <f t="shared" si="6"/>
        <v>111</v>
      </c>
      <c r="R14" s="1223" t="s">
        <v>1553</v>
      </c>
      <c r="S14" s="1224">
        <f t="shared" si="0"/>
        <v>100</v>
      </c>
      <c r="T14" s="1223" t="s">
        <v>1553</v>
      </c>
      <c r="U14" s="1224">
        <f t="shared" si="1"/>
        <v>100</v>
      </c>
      <c r="V14" s="1223" t="s">
        <v>1553</v>
      </c>
      <c r="W14" s="1224">
        <f t="shared" si="2"/>
        <v>100</v>
      </c>
      <c r="X14" s="1225"/>
      <c r="Y14" s="3335"/>
      <c r="Z14" s="1235">
        <f t="shared" si="7"/>
        <v>111</v>
      </c>
      <c r="AA14" s="1235">
        <f t="shared" si="3"/>
        <v>1</v>
      </c>
      <c r="AB14" s="1235">
        <f t="shared" si="4"/>
        <v>1</v>
      </c>
      <c r="AC14" s="1235">
        <f t="shared" si="5"/>
        <v>1</v>
      </c>
    </row>
    <row r="15" spans="1:29" ht="15">
      <c r="A15" s="1065" t="s">
        <v>1562</v>
      </c>
      <c r="B15" s="1341" t="s">
        <v>1563</v>
      </c>
      <c r="C15" s="1342">
        <f>估价对象房地状况!C3</f>
        <v>0</v>
      </c>
      <c r="D15" s="1068">
        <v>100</v>
      </c>
      <c r="E15" s="1191"/>
      <c r="F15" s="1068">
        <f>SUMIF(76:76,E16,77:77)-SUMIF(76:76,C16,77:77)+100</f>
        <v>100</v>
      </c>
      <c r="G15" s="1069"/>
      <c r="H15" s="1068">
        <f>SUMIF(76:76,G16,77:77)-SUMIF(76:76,C16,77:77)+100</f>
        <v>100</v>
      </c>
      <c r="I15" s="1069"/>
      <c r="J15" s="1068">
        <f>SUMIF(76:76,I16,77:77)-SUMIF(76:76,C16,77:77)+100</f>
        <v>100</v>
      </c>
      <c r="K15" s="1580"/>
      <c r="L15" s="1190"/>
      <c r="M15" s="1124"/>
      <c r="N15" s="1124"/>
      <c r="O15" s="1124"/>
      <c r="P15" s="3472" t="s">
        <v>1564</v>
      </c>
      <c r="Q15" s="625" t="str">
        <f t="shared" si="6"/>
        <v>居住社区成熟度</v>
      </c>
      <c r="R15" s="1227" t="s">
        <v>1553</v>
      </c>
      <c r="S15" s="1228">
        <f t="shared" si="0"/>
        <v>100</v>
      </c>
      <c r="T15" s="1227" t="s">
        <v>1553</v>
      </c>
      <c r="U15" s="1228">
        <f t="shared" si="1"/>
        <v>100</v>
      </c>
      <c r="V15" s="1227" t="s">
        <v>1553</v>
      </c>
      <c r="W15" s="1228">
        <f t="shared" si="2"/>
        <v>100</v>
      </c>
      <c r="X15" s="1222"/>
      <c r="Y15" s="3477" t="s">
        <v>1564</v>
      </c>
      <c r="Z15" s="1211" t="str">
        <f t="shared" si="7"/>
        <v>居住社区成熟度</v>
      </c>
      <c r="AA15" s="1211">
        <f t="shared" si="3"/>
        <v>1</v>
      </c>
      <c r="AB15" s="1211">
        <f t="shared" si="4"/>
        <v>1</v>
      </c>
      <c r="AC15" s="1211">
        <f t="shared" si="5"/>
        <v>1</v>
      </c>
    </row>
    <row r="16" spans="1:29" ht="15">
      <c r="A16" s="1052"/>
      <c r="B16" s="1164"/>
      <c r="C16" s="1071"/>
      <c r="D16" s="1072"/>
      <c r="E16" s="1194"/>
      <c r="F16" s="1072"/>
      <c r="G16" s="1080"/>
      <c r="H16" s="1074"/>
      <c r="I16" s="1080"/>
      <c r="J16" s="1072"/>
      <c r="K16" s="1581"/>
      <c r="L16" s="1190"/>
      <c r="M16" s="1124"/>
      <c r="N16" s="1124"/>
      <c r="O16" s="1124"/>
      <c r="P16" s="3473"/>
      <c r="Q16" s="625"/>
      <c r="R16" s="1227"/>
      <c r="S16" s="1228"/>
      <c r="T16" s="1227"/>
      <c r="U16" s="1228"/>
      <c r="V16" s="1227"/>
      <c r="W16" s="1228"/>
      <c r="X16" s="1222"/>
      <c r="Y16" s="3478"/>
      <c r="Z16" s="1211"/>
      <c r="AA16" s="1211">
        <v>1</v>
      </c>
      <c r="AB16" s="1211">
        <v>1</v>
      </c>
      <c r="AC16" s="1211">
        <v>1</v>
      </c>
    </row>
    <row r="17" spans="1:29" ht="15">
      <c r="A17" s="1052"/>
      <c r="B17" s="1343" t="s">
        <v>1565</v>
      </c>
      <c r="C17" s="1076">
        <f>估价对象房地状况!C6</f>
        <v>0</v>
      </c>
      <c r="D17" s="1074">
        <v>100</v>
      </c>
      <c r="E17" s="1193"/>
      <c r="F17" s="1074">
        <f>SUMIF(78:78,E18,79:79)-SUMIF(78:78,C18,79:79)+100</f>
        <v>100</v>
      </c>
      <c r="G17" s="1077"/>
      <c r="H17" s="1078">
        <f>SUMIF(78:78,G18,79:79)-SUMIF(78:78,C18,79:79)+100</f>
        <v>100</v>
      </c>
      <c r="I17" s="1077"/>
      <c r="J17" s="1078">
        <f>SUMIF(78:78,I18,79:79)-SUMIF(78:78,C18,79:79)+100</f>
        <v>100</v>
      </c>
      <c r="K17" s="1580"/>
      <c r="L17" s="1190"/>
      <c r="M17" s="1124"/>
      <c r="N17" s="1124"/>
      <c r="O17" s="1124"/>
      <c r="P17" s="3473"/>
      <c r="Q17" s="625" t="str">
        <f>B17</f>
        <v>交通便捷度</v>
      </c>
      <c r="R17" s="1227" t="s">
        <v>1553</v>
      </c>
      <c r="S17" s="1228">
        <f>F17</f>
        <v>100</v>
      </c>
      <c r="T17" s="1227" t="s">
        <v>1553</v>
      </c>
      <c r="U17" s="1228">
        <f>H17</f>
        <v>100</v>
      </c>
      <c r="V17" s="1227" t="s">
        <v>1553</v>
      </c>
      <c r="W17" s="1228">
        <f>J17</f>
        <v>100</v>
      </c>
      <c r="X17" s="1222"/>
      <c r="Y17" s="3478"/>
      <c r="Z17" s="1211" t="str">
        <f>Q17</f>
        <v>交通便捷度</v>
      </c>
      <c r="AA17" s="1211">
        <f t="shared" si="3"/>
        <v>1</v>
      </c>
      <c r="AB17" s="1211">
        <f t="shared" si="4"/>
        <v>1</v>
      </c>
      <c r="AC17" s="1211">
        <f t="shared" si="5"/>
        <v>1</v>
      </c>
    </row>
    <row r="18" spans="1:29" ht="15">
      <c r="A18" s="1052"/>
      <c r="B18" s="1098"/>
      <c r="C18" s="1344"/>
      <c r="D18" s="1074"/>
      <c r="E18" s="1352"/>
      <c r="F18" s="1074"/>
      <c r="G18" s="1345"/>
      <c r="H18" s="1072"/>
      <c r="I18" s="1345"/>
      <c r="J18" s="1072"/>
      <c r="K18" s="1581"/>
      <c r="L18" s="1190"/>
      <c r="M18" s="1124"/>
      <c r="N18" s="1124"/>
      <c r="O18" s="1124"/>
      <c r="P18" s="3473"/>
      <c r="Q18" s="625"/>
      <c r="R18" s="1227"/>
      <c r="S18" s="1228"/>
      <c r="T18" s="1227"/>
      <c r="U18" s="1228"/>
      <c r="V18" s="1227"/>
      <c r="W18" s="1228"/>
      <c r="X18" s="1222"/>
      <c r="Y18" s="3478"/>
      <c r="Z18" s="1211"/>
      <c r="AA18" s="1211">
        <v>1</v>
      </c>
      <c r="AB18" s="1211">
        <v>1</v>
      </c>
      <c r="AC18" s="1211">
        <v>1</v>
      </c>
    </row>
    <row r="19" spans="1:29" ht="15">
      <c r="A19" s="1052"/>
      <c r="B19" s="1343" t="s">
        <v>1566</v>
      </c>
      <c r="C19" s="1076">
        <f>估价对象房地状况!C7</f>
        <v>0</v>
      </c>
      <c r="D19" s="1078">
        <v>100</v>
      </c>
      <c r="E19" s="1353"/>
      <c r="F19" s="1078">
        <f>SUMIF(80:80,E20,81:81)-SUMIF(80:80,C20,81:81)+100</f>
        <v>100</v>
      </c>
      <c r="G19" s="1346"/>
      <c r="H19" s="1074">
        <f>SUMIF(80:80,G20,81:81)-SUMIF(80:80,C20,81:81)+100</f>
        <v>100</v>
      </c>
      <c r="I19" s="1346"/>
      <c r="J19" s="1074">
        <f>SUMIF(80:80,I20,81:81)-SUMIF(80:80,C20,81:81)+100</f>
        <v>100</v>
      </c>
      <c r="K19" s="1580"/>
      <c r="L19" s="1190"/>
      <c r="M19" s="1124"/>
      <c r="N19" s="1124"/>
      <c r="O19" s="1124"/>
      <c r="P19" s="3473"/>
      <c r="Q19" s="625" t="str">
        <f>B19</f>
        <v>公共配套设施</v>
      </c>
      <c r="R19" s="1227" t="s">
        <v>1553</v>
      </c>
      <c r="S19" s="1228">
        <f>F19</f>
        <v>100</v>
      </c>
      <c r="T19" s="1227" t="s">
        <v>1553</v>
      </c>
      <c r="U19" s="1228">
        <f>H19</f>
        <v>100</v>
      </c>
      <c r="V19" s="1227" t="s">
        <v>1553</v>
      </c>
      <c r="W19" s="1228">
        <f>J19</f>
        <v>100</v>
      </c>
      <c r="X19" s="1222"/>
      <c r="Y19" s="3478"/>
      <c r="Z19" s="1211" t="str">
        <f>Q19</f>
        <v>公共配套设施</v>
      </c>
      <c r="AA19" s="1211">
        <f t="shared" si="3"/>
        <v>1</v>
      </c>
      <c r="AB19" s="1211">
        <f t="shared" si="4"/>
        <v>1</v>
      </c>
      <c r="AC19" s="1211">
        <f t="shared" si="5"/>
        <v>1</v>
      </c>
    </row>
    <row r="20" spans="1:29" ht="15">
      <c r="A20" s="1052"/>
      <c r="B20" s="1098"/>
      <c r="C20" s="1071"/>
      <c r="D20" s="1072"/>
      <c r="E20" s="1194"/>
      <c r="F20" s="1072"/>
      <c r="G20" s="1080"/>
      <c r="H20" s="1072"/>
      <c r="I20" s="1080"/>
      <c r="J20" s="1072"/>
      <c r="K20" s="1581"/>
      <c r="L20" s="1190"/>
      <c r="M20" s="1124"/>
      <c r="N20" s="1124"/>
      <c r="O20" s="1124"/>
      <c r="P20" s="3473"/>
      <c r="Q20" s="625"/>
      <c r="R20" s="1227"/>
      <c r="S20" s="1228"/>
      <c r="T20" s="1227"/>
      <c r="U20" s="1228"/>
      <c r="V20" s="1227"/>
      <c r="W20" s="1228"/>
      <c r="X20" s="1222"/>
      <c r="Y20" s="3478"/>
      <c r="Z20" s="1211"/>
      <c r="AA20" s="1211">
        <v>1</v>
      </c>
      <c r="AB20" s="1211">
        <v>1</v>
      </c>
      <c r="AC20" s="1211">
        <v>1</v>
      </c>
    </row>
    <row r="21" spans="1:29" ht="15">
      <c r="A21" s="1052"/>
      <c r="B21" s="1347" t="s">
        <v>1567</v>
      </c>
      <c r="C21" s="1076">
        <f>估价对象房地状况!C8</f>
        <v>0</v>
      </c>
      <c r="D21" s="1074">
        <v>100</v>
      </c>
      <c r="E21" s="1353"/>
      <c r="F21" s="1078">
        <f>SUMIF(82:82,E22,83:83)-SUMIF(82:82,C22,83:83)+100</f>
        <v>100</v>
      </c>
      <c r="G21" s="1346"/>
      <c r="H21" s="1074">
        <f>SUMIF(82:82,G22,83:83)-SUMIF(82:82,C22,83:83)+100</f>
        <v>100</v>
      </c>
      <c r="I21" s="1346"/>
      <c r="J21" s="1074">
        <f>SUMIF(82:82,I22,83:83)-SUMIF(82:82,C22,83:83)+100</f>
        <v>100</v>
      </c>
      <c r="K21" s="1580"/>
      <c r="L21" s="1190"/>
      <c r="M21" s="1124"/>
      <c r="N21" s="1124"/>
      <c r="O21" s="1124"/>
      <c r="P21" s="3473"/>
      <c r="Q21" s="625" t="str">
        <f>B21</f>
        <v>基础设施水平</v>
      </c>
      <c r="R21" s="1227" t="s">
        <v>1553</v>
      </c>
      <c r="S21" s="1228">
        <f>F21</f>
        <v>100</v>
      </c>
      <c r="T21" s="1227" t="s">
        <v>1553</v>
      </c>
      <c r="U21" s="1228">
        <f>H21</f>
        <v>100</v>
      </c>
      <c r="V21" s="1227" t="s">
        <v>1553</v>
      </c>
      <c r="W21" s="1228">
        <f>J21</f>
        <v>100</v>
      </c>
      <c r="X21" s="1222"/>
      <c r="Y21" s="3478"/>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072"/>
      <c r="G22" s="1073"/>
      <c r="H22" s="1072"/>
      <c r="I22" s="1071"/>
      <c r="J22" s="1072"/>
      <c r="K22" s="1582"/>
      <c r="L22" s="1190"/>
      <c r="M22" s="1124"/>
      <c r="N22" s="1124"/>
      <c r="O22" s="1124"/>
      <c r="P22" s="3473"/>
      <c r="Q22" s="625"/>
      <c r="R22" s="1227"/>
      <c r="S22" s="1228"/>
      <c r="T22" s="1227"/>
      <c r="U22" s="1228"/>
      <c r="V22" s="1227"/>
      <c r="W22" s="1228"/>
      <c r="X22" s="1222"/>
      <c r="Y22" s="3478"/>
      <c r="Z22" s="1211"/>
      <c r="AA22" s="1211">
        <v>1</v>
      </c>
      <c r="AB22" s="1211">
        <v>1</v>
      </c>
      <c r="AC22" s="1211">
        <v>1</v>
      </c>
    </row>
    <row r="23" spans="1:29" ht="15">
      <c r="A23" s="1052"/>
      <c r="B23" s="1343" t="s">
        <v>1568</v>
      </c>
      <c r="C23" s="1076">
        <f>估价对象房地状况!C9</f>
        <v>0</v>
      </c>
      <c r="D23" s="1074">
        <v>100</v>
      </c>
      <c r="E23" s="1193"/>
      <c r="F23" s="1074">
        <f>SUMIF(84:84,E24,85:85)-SUMIF(84:84,C24,85:85)+100</f>
        <v>100</v>
      </c>
      <c r="G23" s="1077"/>
      <c r="H23" s="1074">
        <f>SUMIF(84:84,G24,85:85)-SUMIF(84:84,C24,85:85)+100</f>
        <v>100</v>
      </c>
      <c r="I23" s="1077"/>
      <c r="J23" s="1074">
        <f>SUMIF(84:84,I24,85:85)-SUMIF(84:84,C24,85:85)+100</f>
        <v>100</v>
      </c>
      <c r="K23" s="1580"/>
      <c r="L23" s="1190"/>
      <c r="M23" s="1124"/>
      <c r="N23" s="1124"/>
      <c r="O23" s="1124"/>
      <c r="P23" s="3473"/>
      <c r="Q23" s="625" t="str">
        <f>B23</f>
        <v>自然及人文环境</v>
      </c>
      <c r="R23" s="1227" t="s">
        <v>1553</v>
      </c>
      <c r="S23" s="1228">
        <f>F23</f>
        <v>100</v>
      </c>
      <c r="T23" s="1227" t="s">
        <v>1553</v>
      </c>
      <c r="U23" s="1228">
        <f>H23</f>
        <v>100</v>
      </c>
      <c r="V23" s="1227" t="s">
        <v>1553</v>
      </c>
      <c r="W23" s="1228">
        <f>J23</f>
        <v>100</v>
      </c>
      <c r="X23" s="1222"/>
      <c r="Y23" s="3478"/>
      <c r="Z23" s="1211" t="str">
        <f>Q23</f>
        <v>自然及人文环境</v>
      </c>
      <c r="AA23" s="1211">
        <f>D23/F23</f>
        <v>1</v>
      </c>
      <c r="AB23" s="1211">
        <f>D23/H23</f>
        <v>1</v>
      </c>
      <c r="AC23" s="1211">
        <f>D23/J23</f>
        <v>1</v>
      </c>
    </row>
    <row r="24" spans="1:29" ht="15">
      <c r="A24" s="1052"/>
      <c r="B24" s="1098"/>
      <c r="C24" s="1071"/>
      <c r="D24" s="1072"/>
      <c r="E24" s="1194"/>
      <c r="F24" s="1072"/>
      <c r="G24" s="1080"/>
      <c r="H24" s="1072"/>
      <c r="I24" s="1080"/>
      <c r="J24" s="1072"/>
      <c r="K24" s="1581"/>
      <c r="L24" s="1190"/>
      <c r="M24" s="1124"/>
      <c r="N24" s="1124"/>
      <c r="O24" s="1124"/>
      <c r="P24" s="3473"/>
      <c r="Q24" s="625"/>
      <c r="R24" s="1227"/>
      <c r="S24" s="1228"/>
      <c r="T24" s="1227"/>
      <c r="U24" s="1228"/>
      <c r="V24" s="1227"/>
      <c r="W24" s="1228"/>
      <c r="X24" s="1222"/>
      <c r="Y24" s="3478"/>
      <c r="Z24" s="1211"/>
      <c r="AA24" s="1211">
        <v>1</v>
      </c>
      <c r="AB24" s="1211">
        <v>1</v>
      </c>
      <c r="AC24" s="1211">
        <v>1</v>
      </c>
    </row>
    <row r="25" spans="1:29" ht="15">
      <c r="A25" s="1052"/>
      <c r="B25" s="1049" t="s">
        <v>1569</v>
      </c>
      <c r="C25" s="1396"/>
      <c r="D25" s="759">
        <v>100</v>
      </c>
      <c r="E25" s="1101"/>
      <c r="F25" s="759">
        <f>SUMIF(86:86,E25,87:87)-SUMIF(86:86,C25,87:87)+100</f>
        <v>100</v>
      </c>
      <c r="G25" s="1564"/>
      <c r="H25" s="759">
        <f>SUMIF(86:86,G25,87:87)-SUMIF(86:86,C25,87:87)+100</f>
        <v>100</v>
      </c>
      <c r="I25" s="1564"/>
      <c r="J25" s="759">
        <f>SUMIF(86:86,I25,87:87)-SUMIF(86:86,C25,87:87)+100</f>
        <v>100</v>
      </c>
      <c r="K25" s="1578"/>
      <c r="L25" s="1190"/>
      <c r="M25" s="1124"/>
      <c r="N25" s="1124"/>
      <c r="O25" s="1124"/>
      <c r="P25" s="3473"/>
      <c r="Q25" s="625" t="str">
        <f t="shared" ref="Q25:Q46" si="11">B25</f>
        <v>楼层-1</v>
      </c>
      <c r="R25" s="1227" t="s">
        <v>1553</v>
      </c>
      <c r="S25" s="1228">
        <f t="shared" ref="S25:S46" si="12">F25</f>
        <v>100</v>
      </c>
      <c r="T25" s="1227" t="s">
        <v>1553</v>
      </c>
      <c r="U25" s="1228">
        <f t="shared" ref="U25:U46" si="13">H25</f>
        <v>100</v>
      </c>
      <c r="V25" s="1227" t="s">
        <v>1553</v>
      </c>
      <c r="W25" s="1228">
        <f t="shared" ref="W25:W46" si="14">J25</f>
        <v>100</v>
      </c>
      <c r="X25" s="1222"/>
      <c r="Y25" s="3478"/>
      <c r="Z25" s="1211" t="str">
        <f>Q25</f>
        <v>楼层-1</v>
      </c>
      <c r="AA25" s="1211">
        <f t="shared" ref="AA25:AA46" si="15">D25/F25</f>
        <v>1</v>
      </c>
      <c r="AB25" s="1211">
        <f t="shared" ref="AB25:AB46" si="16">D25/H25</f>
        <v>1</v>
      </c>
      <c r="AC25" s="1211">
        <f t="shared" ref="AC25:AC46" si="17">D25/J25</f>
        <v>1</v>
      </c>
    </row>
    <row r="26" spans="1:29" ht="15">
      <c r="A26" s="1052"/>
      <c r="B26" s="1049" t="s">
        <v>1570</v>
      </c>
      <c r="C26" s="1396"/>
      <c r="D26" s="759">
        <v>100</v>
      </c>
      <c r="E26" s="1101"/>
      <c r="F26" s="759">
        <f>SUMIF(88:88,E26,89:89)-SUMIF(88:88,C26,89:89)+100</f>
        <v>100</v>
      </c>
      <c r="G26" s="1564"/>
      <c r="H26" s="759">
        <f>SUMIF(88:88,G26,89:89)-SUMIF(88:88,C26,89:89)+100</f>
        <v>100</v>
      </c>
      <c r="I26" s="1564"/>
      <c r="J26" s="759">
        <f>SUMIF(88:88,I26,89:89)-SUMIF(88:88,C26,89:89)+100</f>
        <v>100</v>
      </c>
      <c r="K26" s="1578"/>
      <c r="L26" s="1190"/>
      <c r="M26" s="1124"/>
      <c r="N26" s="1124"/>
      <c r="O26" s="1124"/>
      <c r="P26" s="3473"/>
      <c r="Q26" s="625" t="str">
        <f t="shared" si="11"/>
        <v>朝向</v>
      </c>
      <c r="R26" s="1227" t="s">
        <v>1553</v>
      </c>
      <c r="S26" s="1228">
        <f t="shared" si="12"/>
        <v>100</v>
      </c>
      <c r="T26" s="1227" t="s">
        <v>1553</v>
      </c>
      <c r="U26" s="1228">
        <f t="shared" si="13"/>
        <v>100</v>
      </c>
      <c r="V26" s="1227" t="s">
        <v>1553</v>
      </c>
      <c r="W26" s="1228">
        <f t="shared" si="14"/>
        <v>100</v>
      </c>
      <c r="X26" s="1222"/>
      <c r="Y26" s="3478"/>
      <c r="Z26" s="1211" t="str">
        <f>Q26</f>
        <v>朝向</v>
      </c>
      <c r="AA26" s="1211">
        <f t="shared" si="15"/>
        <v>1</v>
      </c>
      <c r="AB26" s="1211">
        <f t="shared" si="16"/>
        <v>1</v>
      </c>
      <c r="AC26" s="1211">
        <f t="shared" si="17"/>
        <v>1</v>
      </c>
    </row>
    <row r="27" spans="1:29" s="1008" customFormat="1" ht="15">
      <c r="A27" s="1055"/>
      <c r="B27" s="1286">
        <v>111</v>
      </c>
      <c r="C27" s="1050"/>
      <c r="D27" s="1079">
        <v>100</v>
      </c>
      <c r="E27" s="1339"/>
      <c r="F27" s="1079">
        <f>SUMIF(90:90,E27,91:91)-SUMIF(90:90,C27,91:91)+100</f>
        <v>100</v>
      </c>
      <c r="G27" s="1340"/>
      <c r="H27" s="1079">
        <f>SUMIF(90:90,G27,91:91)-SUMIF(90:90,C27,91:91)+100</f>
        <v>100</v>
      </c>
      <c r="I27" s="1340"/>
      <c r="J27" s="1079">
        <f>SUMIF(90:90,I27,91:91)-SUMIF(90:90,C27,91:91)+100</f>
        <v>100</v>
      </c>
      <c r="K27" s="1579"/>
      <c r="L27" s="1179"/>
      <c r="M27" s="1180"/>
      <c r="N27" s="1180"/>
      <c r="O27" s="1180"/>
      <c r="P27" s="3473"/>
      <c r="Q27" s="794">
        <f t="shared" si="11"/>
        <v>111</v>
      </c>
      <c r="R27" s="1223" t="s">
        <v>1553</v>
      </c>
      <c r="S27" s="1224">
        <f t="shared" si="12"/>
        <v>100</v>
      </c>
      <c r="T27" s="1223" t="s">
        <v>1553</v>
      </c>
      <c r="U27" s="1224">
        <f t="shared" si="13"/>
        <v>100</v>
      </c>
      <c r="V27" s="1223" t="s">
        <v>1553</v>
      </c>
      <c r="W27" s="1224">
        <f t="shared" si="14"/>
        <v>100</v>
      </c>
      <c r="X27" s="1225"/>
      <c r="Y27" s="3478"/>
      <c r="Z27" s="1235">
        <f>Q27</f>
        <v>111</v>
      </c>
      <c r="AA27" s="1211">
        <f t="shared" si="15"/>
        <v>1</v>
      </c>
      <c r="AB27" s="1211">
        <f t="shared" si="16"/>
        <v>1</v>
      </c>
      <c r="AC27" s="1211">
        <f t="shared" si="17"/>
        <v>1</v>
      </c>
    </row>
    <row r="28" spans="1:29" ht="15">
      <c r="A28" s="1052"/>
      <c r="B28" s="1286">
        <v>111</v>
      </c>
      <c r="C28" s="1060"/>
      <c r="D28" s="759">
        <v>100</v>
      </c>
      <c r="E28" s="1060"/>
      <c r="F28" s="759">
        <f>SUMIF(92:92,E28,93:93)-SUMIF(92:92,C28,93:93)+100</f>
        <v>100</v>
      </c>
      <c r="G28" s="1525"/>
      <c r="H28" s="759">
        <f>SUMIF(92:92,G28,93:93)-SUMIF(92:92,C28,93:93)+100</f>
        <v>100</v>
      </c>
      <c r="I28" s="1060"/>
      <c r="J28" s="759">
        <f>SUMIF(92:92,I28,93:93)-SUMIF(92:92,C28,93:93)+100</f>
        <v>100</v>
      </c>
      <c r="K28" s="1579"/>
      <c r="L28" s="1190"/>
      <c r="M28" s="1124"/>
      <c r="N28" s="1124"/>
      <c r="O28" s="1124"/>
      <c r="P28" s="3473"/>
      <c r="Q28" s="625">
        <f t="shared" si="11"/>
        <v>111</v>
      </c>
      <c r="R28" s="1227" t="s">
        <v>1553</v>
      </c>
      <c r="S28" s="1228">
        <f t="shared" si="12"/>
        <v>100</v>
      </c>
      <c r="T28" s="1227" t="s">
        <v>1553</v>
      </c>
      <c r="U28" s="1228">
        <f t="shared" si="13"/>
        <v>100</v>
      </c>
      <c r="V28" s="1227" t="s">
        <v>1553</v>
      </c>
      <c r="W28" s="1228">
        <f t="shared" si="14"/>
        <v>100</v>
      </c>
      <c r="X28" s="1222"/>
      <c r="Y28" s="3478"/>
      <c r="Z28" s="1211">
        <f t="shared" ref="Z28:Z46" si="18">Q28</f>
        <v>111</v>
      </c>
      <c r="AA28" s="1211">
        <f t="shared" si="15"/>
        <v>1</v>
      </c>
      <c r="AB28" s="1211">
        <f t="shared" si="16"/>
        <v>1</v>
      </c>
      <c r="AC28" s="1211">
        <f t="shared" si="17"/>
        <v>1</v>
      </c>
    </row>
    <row r="29" spans="1:29" ht="15">
      <c r="A29" s="1052"/>
      <c r="B29" s="1286">
        <v>111</v>
      </c>
      <c r="C29" s="1060"/>
      <c r="D29" s="759">
        <v>100</v>
      </c>
      <c r="E29" s="1060"/>
      <c r="F29" s="759">
        <f>SUMIF(94:94,E29,95:95)-SUMIF(94:94,C29,95:95)+100</f>
        <v>100</v>
      </c>
      <c r="G29" s="1525"/>
      <c r="H29" s="759">
        <f>SUMIF(94:94,G29,95:95)-SUMIF(94:94,C29,95:95)+100</f>
        <v>100</v>
      </c>
      <c r="I29" s="1060"/>
      <c r="J29" s="759">
        <f>SUMIF(94:94,I29,95:95)-SUMIF(94:94,C29,95:95)+100</f>
        <v>100</v>
      </c>
      <c r="K29" s="1579"/>
      <c r="L29" s="1190"/>
      <c r="M29" s="1124"/>
      <c r="N29" s="1124"/>
      <c r="O29" s="1124"/>
      <c r="P29" s="3473"/>
      <c r="Q29" s="625">
        <f t="shared" si="11"/>
        <v>111</v>
      </c>
      <c r="R29" s="1227" t="s">
        <v>1553</v>
      </c>
      <c r="S29" s="1228">
        <f t="shared" si="12"/>
        <v>100</v>
      </c>
      <c r="T29" s="1227" t="s">
        <v>1553</v>
      </c>
      <c r="U29" s="1228">
        <f t="shared" si="13"/>
        <v>100</v>
      </c>
      <c r="V29" s="1227" t="s">
        <v>1553</v>
      </c>
      <c r="W29" s="1228">
        <f t="shared" si="14"/>
        <v>100</v>
      </c>
      <c r="X29" s="1222"/>
      <c r="Y29" s="3478"/>
      <c r="Z29" s="1211">
        <f t="shared" si="18"/>
        <v>111</v>
      </c>
      <c r="AA29" s="1211">
        <f t="shared" si="15"/>
        <v>1</v>
      </c>
      <c r="AB29" s="1211">
        <f t="shared" si="16"/>
        <v>1</v>
      </c>
      <c r="AC29" s="1211">
        <f t="shared" si="17"/>
        <v>1</v>
      </c>
    </row>
    <row r="30" spans="1:29" ht="15">
      <c r="A30" s="1052"/>
      <c r="B30" s="1286">
        <v>111</v>
      </c>
      <c r="C30" s="1060"/>
      <c r="D30" s="759">
        <v>100</v>
      </c>
      <c r="E30" s="1060"/>
      <c r="F30" s="759">
        <f>SUMIF(96:96,E30,97:97)-SUMIF(96:96,C30,97:97)+100</f>
        <v>100</v>
      </c>
      <c r="G30" s="1525"/>
      <c r="H30" s="759">
        <f>SUMIF(96:96,G30,97:97)-SUMIF(96:96,C30,97:97)+100</f>
        <v>100</v>
      </c>
      <c r="I30" s="1060"/>
      <c r="J30" s="759">
        <f>SUMIF(96:96,I30,97:97)-SUMIF(96:96,C30,97:97)+100</f>
        <v>100</v>
      </c>
      <c r="K30" s="1579"/>
      <c r="L30" s="1190"/>
      <c r="M30" s="1124"/>
      <c r="N30" s="1124"/>
      <c r="O30" s="1124"/>
      <c r="P30" s="3473"/>
      <c r="Q30" s="625">
        <f t="shared" si="11"/>
        <v>111</v>
      </c>
      <c r="R30" s="1227" t="s">
        <v>1553</v>
      </c>
      <c r="S30" s="1228">
        <f t="shared" si="12"/>
        <v>100</v>
      </c>
      <c r="T30" s="1227" t="s">
        <v>1553</v>
      </c>
      <c r="U30" s="1228">
        <f t="shared" si="13"/>
        <v>100</v>
      </c>
      <c r="V30" s="1227" t="s">
        <v>1553</v>
      </c>
      <c r="W30" s="1228">
        <f t="shared" si="14"/>
        <v>100</v>
      </c>
      <c r="X30" s="1222"/>
      <c r="Y30" s="3478"/>
      <c r="Z30" s="1211">
        <f t="shared" si="18"/>
        <v>111</v>
      </c>
      <c r="AA30" s="1211">
        <f t="shared" si="15"/>
        <v>1</v>
      </c>
      <c r="AB30" s="1211">
        <f t="shared" si="16"/>
        <v>1</v>
      </c>
      <c r="AC30" s="1211">
        <f t="shared" si="17"/>
        <v>1</v>
      </c>
    </row>
    <row r="31" spans="1:29" ht="15">
      <c r="A31" s="1061"/>
      <c r="B31" s="1286">
        <v>111</v>
      </c>
      <c r="C31" s="1063"/>
      <c r="D31" s="1064">
        <v>100</v>
      </c>
      <c r="E31" s="1063"/>
      <c r="F31" s="1064">
        <f>SUMIF(98:98,E31,99:99)-SUMIF(98:98,C31,99:99)+100</f>
        <v>100</v>
      </c>
      <c r="G31" s="1528"/>
      <c r="H31" s="1064">
        <f>SUMIF(98:98,G31,99:99)-SUMIF(98:98,C31,99:99)+100</f>
        <v>100</v>
      </c>
      <c r="I31" s="1063"/>
      <c r="J31" s="1064">
        <f>SUMIF(98:98,I31,99:99)-SUMIF(98:98,C31,99:99)+100</f>
        <v>100</v>
      </c>
      <c r="K31" s="1579"/>
      <c r="L31" s="1190"/>
      <c r="M31" s="1124"/>
      <c r="N31" s="1124"/>
      <c r="O31" s="1124"/>
      <c r="P31" s="3473"/>
      <c r="Q31" s="625">
        <f t="shared" si="11"/>
        <v>111</v>
      </c>
      <c r="R31" s="1227" t="s">
        <v>1553</v>
      </c>
      <c r="S31" s="1228">
        <f t="shared" si="12"/>
        <v>100</v>
      </c>
      <c r="T31" s="1227" t="s">
        <v>1553</v>
      </c>
      <c r="U31" s="1228">
        <f t="shared" si="13"/>
        <v>100</v>
      </c>
      <c r="V31" s="1227" t="s">
        <v>1553</v>
      </c>
      <c r="W31" s="1228">
        <f t="shared" si="14"/>
        <v>100</v>
      </c>
      <c r="X31" s="1222"/>
      <c r="Y31" s="3478"/>
      <c r="Z31" s="1211">
        <f t="shared" si="18"/>
        <v>111</v>
      </c>
      <c r="AA31" s="1211">
        <f t="shared" si="15"/>
        <v>1</v>
      </c>
      <c r="AB31" s="1211">
        <f t="shared" si="16"/>
        <v>1</v>
      </c>
      <c r="AC31" s="1211">
        <f t="shared" si="17"/>
        <v>1</v>
      </c>
    </row>
    <row r="32" spans="1:29" ht="15">
      <c r="A32" s="1065" t="s">
        <v>1571</v>
      </c>
      <c r="B32" s="1045" t="s">
        <v>1572</v>
      </c>
      <c r="C32" s="1392"/>
      <c r="D32" s="1029">
        <v>100</v>
      </c>
      <c r="E32" s="1565"/>
      <c r="F32" s="1206">
        <f>SUMIF(100:100,E32,101:101)-SUMIF(100:100,C32,101:101)+100</f>
        <v>100</v>
      </c>
      <c r="G32" s="1392"/>
      <c r="H32" s="1029">
        <f>SUMIF(100:100,G32,101:101)-SUMIF(100:100,C32,101:101)+100</f>
        <v>100</v>
      </c>
      <c r="I32" s="1565"/>
      <c r="J32" s="759">
        <f>SUMIF(100:100,I32,101:101)-SUMIF(100:100,C32,101:101)+100</f>
        <v>100</v>
      </c>
      <c r="K32" s="1578"/>
      <c r="L32" s="1190"/>
      <c r="M32" s="1124"/>
      <c r="N32" s="1124"/>
      <c r="O32" s="1124"/>
      <c r="P32" s="3474" t="s">
        <v>1573</v>
      </c>
      <c r="Q32" s="625" t="str">
        <f t="shared" si="11"/>
        <v>建筑类型</v>
      </c>
      <c r="R32" s="1227" t="s">
        <v>1553</v>
      </c>
      <c r="S32" s="1228">
        <f t="shared" si="12"/>
        <v>100</v>
      </c>
      <c r="T32" s="1227" t="s">
        <v>1553</v>
      </c>
      <c r="U32" s="1228">
        <f t="shared" si="13"/>
        <v>100</v>
      </c>
      <c r="V32" s="1227" t="s">
        <v>1553</v>
      </c>
      <c r="W32" s="1228">
        <f t="shared" si="14"/>
        <v>100</v>
      </c>
      <c r="X32" s="1222"/>
      <c r="Y32" s="3479" t="s">
        <v>1573</v>
      </c>
      <c r="Z32" s="1211" t="str">
        <f t="shared" si="18"/>
        <v>建筑类型</v>
      </c>
      <c r="AA32" s="1211">
        <f t="shared" si="15"/>
        <v>1</v>
      </c>
      <c r="AB32" s="1211">
        <f t="shared" si="16"/>
        <v>1</v>
      </c>
      <c r="AC32" s="1211">
        <f t="shared" si="17"/>
        <v>1</v>
      </c>
    </row>
    <row r="33" spans="1:29" s="1010" customFormat="1" ht="15">
      <c r="A33" s="1105"/>
      <c r="B33" s="1049" t="s">
        <v>1574</v>
      </c>
      <c r="C33" s="1387"/>
      <c r="D33" s="1051">
        <v>100</v>
      </c>
      <c r="E33" s="1054"/>
      <c r="F33" s="1049" t="e">
        <f>LOOKUP(E33,103:103,104:104)-LOOKUP(C33,103:103,104:104)+100</f>
        <v>#N/A</v>
      </c>
      <c r="G33" s="1053"/>
      <c r="H33" s="1051" t="e">
        <f>LOOKUP(G33,103:103,104:104)-LOOKUP(C33,103:103,104:104)+100</f>
        <v>#N/A</v>
      </c>
      <c r="I33" s="1054"/>
      <c r="J33" s="1051" t="e">
        <f>LOOKUP(I33,103:103,104:104)-LOOKUP(C33,103:103,104:104)+100</f>
        <v>#N/A</v>
      </c>
      <c r="K33" s="1579"/>
      <c r="L33" s="1188"/>
      <c r="M33" s="1198"/>
      <c r="N33" s="1198"/>
      <c r="O33" s="1198"/>
      <c r="P33" s="3475"/>
      <c r="Q33" s="1417" t="str">
        <f t="shared" si="11"/>
        <v>项目建筑规模</v>
      </c>
      <c r="R33" s="1229" t="s">
        <v>1553</v>
      </c>
      <c r="S33" s="1230" t="e">
        <f t="shared" si="12"/>
        <v>#N/A</v>
      </c>
      <c r="T33" s="1229" t="s">
        <v>1553</v>
      </c>
      <c r="U33" s="1230" t="e">
        <f t="shared" si="13"/>
        <v>#N/A</v>
      </c>
      <c r="V33" s="1229" t="s">
        <v>1553</v>
      </c>
      <c r="W33" s="1230" t="e">
        <f t="shared" si="14"/>
        <v>#N/A</v>
      </c>
      <c r="X33" s="1231"/>
      <c r="Y33" s="3479"/>
      <c r="Z33" s="1236" t="str">
        <f t="shared" si="18"/>
        <v>项目建筑规模</v>
      </c>
      <c r="AA33" s="1211" t="e">
        <f t="shared" si="15"/>
        <v>#N/A</v>
      </c>
      <c r="AB33" s="1211" t="e">
        <f t="shared" si="16"/>
        <v>#N/A</v>
      </c>
      <c r="AC33" s="1211" t="e">
        <f t="shared" si="17"/>
        <v>#N/A</v>
      </c>
    </row>
    <row r="34" spans="1:29" ht="15">
      <c r="A34" s="1100"/>
      <c r="B34" s="1049" t="s">
        <v>1575</v>
      </c>
      <c r="C34" s="1396"/>
      <c r="D34" s="759">
        <v>100</v>
      </c>
      <c r="E34" s="1566"/>
      <c r="F34" s="1206">
        <f>SUMIF(105:105,E34,106:106)-SUMIF(105:105,C34,106:106)+100</f>
        <v>100</v>
      </c>
      <c r="G34" s="1396"/>
      <c r="H34" s="759">
        <f>SUMIF(105:105,G34,106:106)-SUMIF(105:105,C34,106:106)+100</f>
        <v>100</v>
      </c>
      <c r="I34" s="1566"/>
      <c r="J34" s="759">
        <f>SUMIF(105:105,I34,106:106)-SUMIF(105:105,C34,106:106)+100</f>
        <v>100</v>
      </c>
      <c r="K34" s="1578"/>
      <c r="L34" s="1190"/>
      <c r="M34" s="1124"/>
      <c r="N34" s="1124"/>
      <c r="O34" s="1124"/>
      <c r="P34" s="3475"/>
      <c r="Q34" s="625" t="str">
        <f t="shared" si="11"/>
        <v>建筑结构</v>
      </c>
      <c r="R34" s="1227" t="s">
        <v>1553</v>
      </c>
      <c r="S34" s="1228">
        <f t="shared" si="12"/>
        <v>100</v>
      </c>
      <c r="T34" s="1227" t="s">
        <v>1553</v>
      </c>
      <c r="U34" s="1228">
        <f t="shared" si="13"/>
        <v>100</v>
      </c>
      <c r="V34" s="1227" t="s">
        <v>1553</v>
      </c>
      <c r="W34" s="1228">
        <f t="shared" si="14"/>
        <v>100</v>
      </c>
      <c r="X34" s="1222"/>
      <c r="Y34" s="3479"/>
      <c r="Z34" s="1211" t="str">
        <f t="shared" si="18"/>
        <v>建筑结构</v>
      </c>
      <c r="AA34" s="1211">
        <f t="shared" si="15"/>
        <v>1</v>
      </c>
      <c r="AB34" s="1211">
        <f t="shared" si="16"/>
        <v>1</v>
      </c>
      <c r="AC34" s="1211">
        <f t="shared" si="17"/>
        <v>1</v>
      </c>
    </row>
    <row r="35" spans="1:29" ht="15">
      <c r="A35" s="1100"/>
      <c r="B35" s="1049" t="s">
        <v>1576</v>
      </c>
      <c r="C35" s="1101"/>
      <c r="D35" s="759">
        <v>100</v>
      </c>
      <c r="E35" s="1564"/>
      <c r="F35" s="1206">
        <f>SUMIF(107:107,E35,108:108)-SUMIF(107:107,C35,108:108)+100</f>
        <v>100</v>
      </c>
      <c r="G35" s="1101"/>
      <c r="H35" s="759">
        <f>SUMIF(107:107,G35,108:108)-SUMIF(107:107,C35,108:108)+100</f>
        <v>100</v>
      </c>
      <c r="I35" s="1564"/>
      <c r="J35" s="759">
        <f>SUMIF(107:107,I35,108:108)-SUMIF(107:107,C35,108:108)+100</f>
        <v>100</v>
      </c>
      <c r="K35" s="1578"/>
      <c r="L35" s="1190"/>
      <c r="M35" s="1124"/>
      <c r="N35" s="1124"/>
      <c r="O35" s="1124"/>
      <c r="P35" s="3475"/>
      <c r="Q35" s="625" t="str">
        <f t="shared" si="11"/>
        <v>建筑品质</v>
      </c>
      <c r="R35" s="1227" t="s">
        <v>1553</v>
      </c>
      <c r="S35" s="1228">
        <f t="shared" si="12"/>
        <v>100</v>
      </c>
      <c r="T35" s="1227" t="s">
        <v>1553</v>
      </c>
      <c r="U35" s="1228">
        <f t="shared" si="13"/>
        <v>100</v>
      </c>
      <c r="V35" s="1227" t="s">
        <v>1553</v>
      </c>
      <c r="W35" s="1228">
        <f t="shared" si="14"/>
        <v>100</v>
      </c>
      <c r="X35" s="1222"/>
      <c r="Y35" s="3479"/>
      <c r="Z35" s="1211" t="str">
        <f t="shared" si="18"/>
        <v>建筑品质</v>
      </c>
      <c r="AA35" s="1211">
        <f t="shared" si="15"/>
        <v>1</v>
      </c>
      <c r="AB35" s="1211">
        <f t="shared" si="16"/>
        <v>1</v>
      </c>
      <c r="AC35" s="1211">
        <f t="shared" si="17"/>
        <v>1</v>
      </c>
    </row>
    <row r="36" spans="1:29" ht="15">
      <c r="A36" s="1100"/>
      <c r="B36" s="1049" t="s">
        <v>1577</v>
      </c>
      <c r="C36" s="1101"/>
      <c r="D36" s="759">
        <v>100</v>
      </c>
      <c r="E36" s="1564"/>
      <c r="F36" s="1206">
        <f>SUMIF(109:109,E36,110:110)-SUMIF(109:109,C36,110:110)+100</f>
        <v>100</v>
      </c>
      <c r="G36" s="1101"/>
      <c r="H36" s="759">
        <f>SUMIF(109:109,G36,110:110)-SUMIF(109:109,C36,110:110)+100</f>
        <v>100</v>
      </c>
      <c r="I36" s="1564"/>
      <c r="J36" s="759">
        <f>SUMIF(109:109,I36,110:110)-SUMIF(109:109,C36,110:110)+100</f>
        <v>100</v>
      </c>
      <c r="K36" s="1578"/>
      <c r="L36" s="1190"/>
      <c r="M36" s="1124"/>
      <c r="N36" s="1124"/>
      <c r="O36" s="1124"/>
      <c r="P36" s="3475"/>
      <c r="Q36" s="625" t="str">
        <f t="shared" si="11"/>
        <v>公共部分装修</v>
      </c>
      <c r="R36" s="1227" t="s">
        <v>1553</v>
      </c>
      <c r="S36" s="1228">
        <f t="shared" si="12"/>
        <v>100</v>
      </c>
      <c r="T36" s="1227" t="s">
        <v>1553</v>
      </c>
      <c r="U36" s="1228">
        <f t="shared" si="13"/>
        <v>100</v>
      </c>
      <c r="V36" s="1227" t="s">
        <v>1553</v>
      </c>
      <c r="W36" s="1228">
        <f t="shared" si="14"/>
        <v>100</v>
      </c>
      <c r="X36" s="1222"/>
      <c r="Y36" s="3479"/>
      <c r="Z36" s="1211" t="str">
        <f t="shared" si="18"/>
        <v>公共部分装修</v>
      </c>
      <c r="AA36" s="1211">
        <f t="shared" si="15"/>
        <v>1</v>
      </c>
      <c r="AB36" s="1211">
        <f t="shared" si="16"/>
        <v>1</v>
      </c>
      <c r="AC36" s="1211">
        <f t="shared" si="17"/>
        <v>1</v>
      </c>
    </row>
    <row r="37" spans="1:29" s="1008" customFormat="1" ht="15">
      <c r="A37" s="1102"/>
      <c r="B37" s="1049" t="s">
        <v>701</v>
      </c>
      <c r="C37" s="1393"/>
      <c r="D37" s="1051">
        <v>100</v>
      </c>
      <c r="E37" s="1393"/>
      <c r="F37" s="1049" t="e">
        <f>LOOKUP(E37,112:112,113:113)-LOOKUP(C37,112:112,113:113)+100</f>
        <v>#N/A</v>
      </c>
      <c r="G37" s="1395"/>
      <c r="H37" s="1051" t="e">
        <f>LOOKUP(G37,112:112,113:113)-LOOKUP(C37,112:112,113:113)+100</f>
        <v>#N/A</v>
      </c>
      <c r="I37" s="1394"/>
      <c r="J37" s="1051" t="e">
        <f>LOOKUP(I37,112:112,113:113)-LOOKUP(C37,112:112,113:113)+100</f>
        <v>#N/A</v>
      </c>
      <c r="K37" s="1578"/>
      <c r="L37" s="1179"/>
      <c r="M37" s="1180"/>
      <c r="N37" s="1180"/>
      <c r="O37" s="1180"/>
      <c r="P37" s="3475"/>
      <c r="Q37" s="794" t="str">
        <f t="shared" si="11"/>
        <v>成新度</v>
      </c>
      <c r="R37" s="1223" t="s">
        <v>1553</v>
      </c>
      <c r="S37" s="1224" t="e">
        <f t="shared" si="12"/>
        <v>#N/A</v>
      </c>
      <c r="T37" s="1223" t="s">
        <v>1553</v>
      </c>
      <c r="U37" s="1224" t="e">
        <f t="shared" si="13"/>
        <v>#N/A</v>
      </c>
      <c r="V37" s="1223" t="s">
        <v>1553</v>
      </c>
      <c r="W37" s="1224" t="e">
        <f t="shared" si="14"/>
        <v>#N/A</v>
      </c>
      <c r="X37" s="1225"/>
      <c r="Y37" s="3479"/>
      <c r="Z37" s="1235" t="str">
        <f t="shared" si="18"/>
        <v>成新度</v>
      </c>
      <c r="AA37" s="1235" t="e">
        <f t="shared" si="15"/>
        <v>#N/A</v>
      </c>
      <c r="AB37" s="1235" t="e">
        <f t="shared" si="16"/>
        <v>#N/A</v>
      </c>
      <c r="AC37" s="1235" t="e">
        <f t="shared" si="17"/>
        <v>#N/A</v>
      </c>
    </row>
    <row r="38" spans="1:29" ht="15">
      <c r="A38" s="1100"/>
      <c r="B38" s="1049" t="s">
        <v>1578</v>
      </c>
      <c r="C38" s="1101"/>
      <c r="D38" s="759">
        <v>100</v>
      </c>
      <c r="E38" s="1564"/>
      <c r="F38" s="1206">
        <f>SUMIF(114:114,E38,115:115)-SUMIF(114:114,C38,115:115)+100</f>
        <v>100</v>
      </c>
      <c r="G38" s="1101"/>
      <c r="H38" s="759">
        <f>SUMIF(114:114,G38,115:115)-SUMIF(114:114,C38,115:115)+100</f>
        <v>100</v>
      </c>
      <c r="I38" s="1564"/>
      <c r="J38" s="759">
        <f>SUMIF(114:114,I38,115:115)-SUMIF(114:114,C38,115:115)+100</f>
        <v>100</v>
      </c>
      <c r="K38" s="1578"/>
      <c r="L38" s="1190"/>
      <c r="M38" s="1124"/>
      <c r="N38" s="1124"/>
      <c r="O38" s="1124"/>
      <c r="P38" s="3475" t="s">
        <v>1573</v>
      </c>
      <c r="Q38" s="625" t="str">
        <f t="shared" si="11"/>
        <v>物业管理</v>
      </c>
      <c r="R38" s="1227" t="s">
        <v>1553</v>
      </c>
      <c r="S38" s="1228">
        <f t="shared" si="12"/>
        <v>100</v>
      </c>
      <c r="T38" s="1227" t="s">
        <v>1553</v>
      </c>
      <c r="U38" s="1228">
        <f t="shared" si="13"/>
        <v>100</v>
      </c>
      <c r="V38" s="1227" t="s">
        <v>1553</v>
      </c>
      <c r="W38" s="1228">
        <f t="shared" si="14"/>
        <v>100</v>
      </c>
      <c r="X38" s="1222"/>
      <c r="Y38" s="3479" t="s">
        <v>1573</v>
      </c>
      <c r="Z38" s="1211" t="str">
        <f t="shared" si="18"/>
        <v>物业管理</v>
      </c>
      <c r="AA38" s="1211">
        <f t="shared" si="15"/>
        <v>1</v>
      </c>
      <c r="AB38" s="1211">
        <f t="shared" si="16"/>
        <v>1</v>
      </c>
      <c r="AC38" s="1211">
        <f t="shared" si="17"/>
        <v>1</v>
      </c>
    </row>
    <row r="39" spans="1:29" ht="15">
      <c r="A39" s="1100"/>
      <c r="B39" s="1049" t="s">
        <v>1579</v>
      </c>
      <c r="C39" s="1101"/>
      <c r="D39" s="759">
        <v>100</v>
      </c>
      <c r="E39" s="1564"/>
      <c r="F39" s="1206">
        <f>SUMIF(116:116,E39,117:117)-SUMIF(116:116,C39,117:117)+100</f>
        <v>100</v>
      </c>
      <c r="G39" s="1101"/>
      <c r="H39" s="759">
        <f>SUMIF(116:116,G39,117:117)-SUMIF(116:116,C39,117:117)+100</f>
        <v>100</v>
      </c>
      <c r="I39" s="1564"/>
      <c r="J39" s="759">
        <f>SUMIF(116:116,I39,117:117)-SUMIF(116:116,C39,117:117)+100</f>
        <v>100</v>
      </c>
      <c r="K39" s="1578"/>
      <c r="L39" s="1190"/>
      <c r="M39" s="1124"/>
      <c r="N39" s="1124"/>
      <c r="O39" s="1124"/>
      <c r="P39" s="3475"/>
      <c r="Q39" s="625" t="str">
        <f t="shared" si="11"/>
        <v>市政基础设施</v>
      </c>
      <c r="R39" s="1227" t="s">
        <v>1553</v>
      </c>
      <c r="S39" s="1228">
        <f t="shared" si="12"/>
        <v>100</v>
      </c>
      <c r="T39" s="1227" t="s">
        <v>1553</v>
      </c>
      <c r="U39" s="1228">
        <f t="shared" si="13"/>
        <v>100</v>
      </c>
      <c r="V39" s="1227" t="s">
        <v>1553</v>
      </c>
      <c r="W39" s="1228">
        <f t="shared" si="14"/>
        <v>100</v>
      </c>
      <c r="X39" s="1222"/>
      <c r="Y39" s="3479"/>
      <c r="Z39" s="1211" t="str">
        <f t="shared" si="18"/>
        <v>市政基础设施</v>
      </c>
      <c r="AA39" s="1211">
        <f t="shared" si="15"/>
        <v>1</v>
      </c>
      <c r="AB39" s="1211">
        <f t="shared" si="16"/>
        <v>1</v>
      </c>
      <c r="AC39" s="1211">
        <f t="shared" si="17"/>
        <v>1</v>
      </c>
    </row>
    <row r="40" spans="1:29" ht="15">
      <c r="A40" s="1100"/>
      <c r="B40" s="1049" t="s">
        <v>1580</v>
      </c>
      <c r="C40" s="1101"/>
      <c r="D40" s="759">
        <v>100</v>
      </c>
      <c r="E40" s="1564"/>
      <c r="F40" s="1206">
        <f>SUMIF(118:118,E40,119:119)-SUMIF(118:118,C40,119:119)+100</f>
        <v>100</v>
      </c>
      <c r="G40" s="1101"/>
      <c r="H40" s="759">
        <f>SUMIF(118:118,G40,119:119)-SUMIF(118:118,C40,119:119)+100</f>
        <v>100</v>
      </c>
      <c r="I40" s="1564"/>
      <c r="J40" s="759">
        <f>SUMIF(118:118,I40,119:119)-SUMIF(118:118,C40,119:119)+100</f>
        <v>100</v>
      </c>
      <c r="K40" s="1578"/>
      <c r="L40" s="1190"/>
      <c r="M40" s="1124"/>
      <c r="N40" s="1124"/>
      <c r="O40" s="1124"/>
      <c r="P40" s="3475"/>
      <c r="Q40" s="625" t="str">
        <f t="shared" si="11"/>
        <v>房型</v>
      </c>
      <c r="R40" s="1227" t="s">
        <v>1553</v>
      </c>
      <c r="S40" s="1228">
        <f t="shared" si="12"/>
        <v>100</v>
      </c>
      <c r="T40" s="1227" t="s">
        <v>1553</v>
      </c>
      <c r="U40" s="1228">
        <f t="shared" si="13"/>
        <v>100</v>
      </c>
      <c r="V40" s="1227" t="s">
        <v>1553</v>
      </c>
      <c r="W40" s="1228">
        <f t="shared" si="14"/>
        <v>100</v>
      </c>
      <c r="X40" s="1222"/>
      <c r="Y40" s="3479"/>
      <c r="Z40" s="1211" t="str">
        <f t="shared" si="18"/>
        <v>房型</v>
      </c>
      <c r="AA40" s="1211">
        <f t="shared" si="15"/>
        <v>1</v>
      </c>
      <c r="AB40" s="1211">
        <f t="shared" si="16"/>
        <v>1</v>
      </c>
      <c r="AC40" s="1211">
        <f t="shared" si="17"/>
        <v>1</v>
      </c>
    </row>
    <row r="41" spans="1:29" s="1010" customFormat="1" ht="28.5">
      <c r="A41" s="1105"/>
      <c r="B41" s="1049" t="s">
        <v>1581</v>
      </c>
      <c r="C41" s="1387"/>
      <c r="D41" s="1051">
        <v>100</v>
      </c>
      <c r="E41" s="1054"/>
      <c r="F41" s="1049">
        <f>SUMIF(120:120,E41,121:121)-SUMIF(120:120,C41,121:121)+100</f>
        <v>100</v>
      </c>
      <c r="G41" s="1053"/>
      <c r="H41" s="1051">
        <f>SUMIF(120:120,G41,121:121)-SUMIF(120:120,C41,121:121)+100</f>
        <v>100</v>
      </c>
      <c r="I41" s="1090"/>
      <c r="J41" s="759">
        <f>SUMIF(120:120,I41,121:121)-SUMIF(120:120,C41,121:121)+100</f>
        <v>100</v>
      </c>
      <c r="K41" s="1579"/>
      <c r="L41" s="1188"/>
      <c r="M41" s="1198"/>
      <c r="N41" s="1198"/>
      <c r="O41" s="1198"/>
      <c r="P41" s="3475"/>
      <c r="Q41" s="1417" t="str">
        <f t="shared" si="11"/>
        <v>单套/主力户型建筑面积</v>
      </c>
      <c r="R41" s="1229" t="s">
        <v>1553</v>
      </c>
      <c r="S41" s="1230">
        <f t="shared" si="12"/>
        <v>100</v>
      </c>
      <c r="T41" s="1229" t="s">
        <v>1553</v>
      </c>
      <c r="U41" s="1230">
        <f t="shared" si="13"/>
        <v>100</v>
      </c>
      <c r="V41" s="1229" t="s">
        <v>1553</v>
      </c>
      <c r="W41" s="1230">
        <f t="shared" si="14"/>
        <v>100</v>
      </c>
      <c r="X41" s="1231"/>
      <c r="Y41" s="3479"/>
      <c r="Z41" s="1236" t="str">
        <f t="shared" si="18"/>
        <v>单套/主力户型建筑面积</v>
      </c>
      <c r="AA41" s="1211">
        <f t="shared" si="15"/>
        <v>1</v>
      </c>
      <c r="AB41" s="1211">
        <f t="shared" si="16"/>
        <v>1</v>
      </c>
      <c r="AC41" s="1211">
        <f t="shared" si="17"/>
        <v>1</v>
      </c>
    </row>
    <row r="42" spans="1:29" ht="15">
      <c r="A42" s="1100"/>
      <c r="B42" s="1049" t="s">
        <v>1582</v>
      </c>
      <c r="C42" s="1101"/>
      <c r="D42" s="759">
        <v>100</v>
      </c>
      <c r="E42" s="1564"/>
      <c r="F42" s="1206">
        <f>SUMIF(122:122,E42,123:123)-SUMIF(122:122,C42,123:123)+100</f>
        <v>100</v>
      </c>
      <c r="G42" s="1101"/>
      <c r="H42" s="759">
        <f>SUMIF(122:122,G42,123:123)-SUMIF(122:122,C42,123:123)+100</f>
        <v>100</v>
      </c>
      <c r="I42" s="1564"/>
      <c r="J42" s="759">
        <f>SUMIF(122:122,I42,123:123)-SUMIF(122:122,C42,123:123)+100</f>
        <v>100</v>
      </c>
      <c r="K42" s="1578"/>
      <c r="L42" s="1190"/>
      <c r="M42" s="1124"/>
      <c r="N42" s="1124"/>
      <c r="O42" s="1124"/>
      <c r="P42" s="3475"/>
      <c r="Q42" s="625" t="str">
        <f t="shared" si="11"/>
        <v>内部装修</v>
      </c>
      <c r="R42" s="1227" t="s">
        <v>1553</v>
      </c>
      <c r="S42" s="1228">
        <f t="shared" si="12"/>
        <v>100</v>
      </c>
      <c r="T42" s="1227" t="s">
        <v>1553</v>
      </c>
      <c r="U42" s="1228">
        <f t="shared" si="13"/>
        <v>100</v>
      </c>
      <c r="V42" s="1227" t="s">
        <v>1553</v>
      </c>
      <c r="W42" s="1228">
        <f t="shared" si="14"/>
        <v>100</v>
      </c>
      <c r="X42" s="1222"/>
      <c r="Y42" s="3479"/>
      <c r="Z42" s="1211" t="str">
        <f t="shared" si="18"/>
        <v>内部装修</v>
      </c>
      <c r="AA42" s="1211">
        <f t="shared" si="15"/>
        <v>1</v>
      </c>
      <c r="AB42" s="1211">
        <f t="shared" si="16"/>
        <v>1</v>
      </c>
      <c r="AC42" s="1211">
        <f t="shared" si="17"/>
        <v>1</v>
      </c>
    </row>
    <row r="43" spans="1:29" ht="15">
      <c r="A43" s="1100"/>
      <c r="B43" s="1049" t="s">
        <v>1583</v>
      </c>
      <c r="C43" s="1101"/>
      <c r="D43" s="759">
        <v>100</v>
      </c>
      <c r="E43" s="1564"/>
      <c r="F43" s="1206">
        <f>SUMIF(124:124,E43,125:125)-SUMIF(124:124,C43,125:125)+100</f>
        <v>100</v>
      </c>
      <c r="G43" s="1101"/>
      <c r="H43" s="759">
        <f>SUMIF(124:124,G43,125:125)-SUMIF(124:124,C43,125:125)+100</f>
        <v>100</v>
      </c>
      <c r="I43" s="1564"/>
      <c r="J43" s="759">
        <f>SUMIF(124:124,I43,125:125)-SUMIF(124:124,C43,125:125)+100</f>
        <v>100</v>
      </c>
      <c r="K43" s="1578"/>
      <c r="L43" s="1190"/>
      <c r="M43" s="1124"/>
      <c r="N43" s="1124"/>
      <c r="O43" s="1124"/>
      <c r="P43" s="3475"/>
      <c r="Q43" s="625" t="str">
        <f t="shared" si="11"/>
        <v>内部装修维护情况</v>
      </c>
      <c r="R43" s="1227" t="s">
        <v>1553</v>
      </c>
      <c r="S43" s="1228">
        <f t="shared" si="12"/>
        <v>100</v>
      </c>
      <c r="T43" s="1227" t="s">
        <v>1553</v>
      </c>
      <c r="U43" s="1228">
        <f t="shared" si="13"/>
        <v>100</v>
      </c>
      <c r="V43" s="1227" t="s">
        <v>1553</v>
      </c>
      <c r="W43" s="1228">
        <f t="shared" si="14"/>
        <v>100</v>
      </c>
      <c r="X43" s="1222"/>
      <c r="Y43" s="3479"/>
      <c r="Z43" s="1211" t="str">
        <f t="shared" si="18"/>
        <v>内部装修维护情况</v>
      </c>
      <c r="AA43" s="1211">
        <f t="shared" si="15"/>
        <v>1</v>
      </c>
      <c r="AB43" s="1211">
        <f t="shared" si="16"/>
        <v>1</v>
      </c>
      <c r="AC43" s="1211">
        <f t="shared" si="17"/>
        <v>1</v>
      </c>
    </row>
    <row r="44" spans="1:29" s="1008" customFormat="1" ht="15">
      <c r="A44" s="1102"/>
      <c r="B44" s="1286">
        <v>111</v>
      </c>
      <c r="C44" s="1387"/>
      <c r="D44" s="1051">
        <v>100</v>
      </c>
      <c r="E44" s="1387"/>
      <c r="F44" s="1049">
        <f>SUMIF(126:126,E44,127:127)-SUMIF(126:126,C44,127:127)+100</f>
        <v>100</v>
      </c>
      <c r="G44" s="1387"/>
      <c r="H44" s="1051">
        <f>SUMIF(126:126,G44,127:127)-SUMIF(126:126,C44,127:127)+100</f>
        <v>100</v>
      </c>
      <c r="I44" s="1387"/>
      <c r="J44" s="1051">
        <f>SUMIF(126:126,I44,127:127)-SUMIF(126:126,C44,127:127)+100</f>
        <v>100</v>
      </c>
      <c r="K44" s="1579"/>
      <c r="L44" s="1179"/>
      <c r="M44" s="1180"/>
      <c r="N44" s="1180"/>
      <c r="O44" s="1180"/>
      <c r="P44" s="3475"/>
      <c r="Q44" s="794">
        <f t="shared" si="11"/>
        <v>111</v>
      </c>
      <c r="R44" s="1223" t="s">
        <v>1553</v>
      </c>
      <c r="S44" s="1224">
        <f t="shared" si="12"/>
        <v>100</v>
      </c>
      <c r="T44" s="1223" t="s">
        <v>1553</v>
      </c>
      <c r="U44" s="1224">
        <f t="shared" si="13"/>
        <v>100</v>
      </c>
      <c r="V44" s="1223" t="s">
        <v>1553</v>
      </c>
      <c r="W44" s="1224">
        <f t="shared" si="14"/>
        <v>100</v>
      </c>
      <c r="X44" s="1225"/>
      <c r="Y44" s="3479"/>
      <c r="Z44" s="1235">
        <f t="shared" si="18"/>
        <v>111</v>
      </c>
      <c r="AA44" s="1235">
        <f t="shared" si="15"/>
        <v>1</v>
      </c>
      <c r="AB44" s="1235">
        <f t="shared" si="16"/>
        <v>1</v>
      </c>
      <c r="AC44" s="1235">
        <f t="shared" si="17"/>
        <v>1</v>
      </c>
    </row>
    <row r="45" spans="1:29" ht="15">
      <c r="A45" s="1100"/>
      <c r="B45" s="1286">
        <v>111</v>
      </c>
      <c r="C45" s="1060"/>
      <c r="D45" s="759">
        <v>100</v>
      </c>
      <c r="E45" s="1060"/>
      <c r="F45" s="1206">
        <f>SUMIF(128:128,E45,129:129)-SUMIF(128:128,C45,129:129)+100</f>
        <v>100</v>
      </c>
      <c r="G45" s="1060"/>
      <c r="H45" s="759">
        <f>SUMIF(128:128,G45,129:129)-SUMIF(128:128,C45,129:129)+100</f>
        <v>100</v>
      </c>
      <c r="I45" s="1060"/>
      <c r="J45" s="759">
        <f>SUMIF(128:128,I45,129:129)-SUMIF(128:128,C45,129:129)+100</f>
        <v>100</v>
      </c>
      <c r="K45" s="1579"/>
      <c r="L45" s="1190"/>
      <c r="M45" s="1124"/>
      <c r="N45" s="1124"/>
      <c r="O45" s="1124"/>
      <c r="P45" s="3475"/>
      <c r="Q45" s="625">
        <f t="shared" si="11"/>
        <v>111</v>
      </c>
      <c r="R45" s="1227" t="s">
        <v>1553</v>
      </c>
      <c r="S45" s="1228">
        <f t="shared" si="12"/>
        <v>100</v>
      </c>
      <c r="T45" s="1227" t="s">
        <v>1553</v>
      </c>
      <c r="U45" s="1228">
        <f t="shared" si="13"/>
        <v>100</v>
      </c>
      <c r="V45" s="1227" t="s">
        <v>1553</v>
      </c>
      <c r="W45" s="1228">
        <f t="shared" si="14"/>
        <v>100</v>
      </c>
      <c r="X45" s="1222"/>
      <c r="Y45" s="3479"/>
      <c r="Z45" s="1211">
        <f t="shared" si="18"/>
        <v>111</v>
      </c>
      <c r="AA45" s="1211">
        <f t="shared" si="15"/>
        <v>1</v>
      </c>
      <c r="AB45" s="1211">
        <f t="shared" si="16"/>
        <v>1</v>
      </c>
      <c r="AC45" s="1211">
        <f t="shared" si="17"/>
        <v>1</v>
      </c>
    </row>
    <row r="46" spans="1:29" ht="15">
      <c r="A46" s="1398"/>
      <c r="B46" s="1062">
        <v>111</v>
      </c>
      <c r="C46" s="1063"/>
      <c r="D46" s="1064">
        <v>100</v>
      </c>
      <c r="E46" s="1063"/>
      <c r="F46" s="1399">
        <f>SUMIF(130:130,E46,131:131)-SUMIF(130:130,C46,131:131)+100</f>
        <v>100</v>
      </c>
      <c r="G46" s="1063"/>
      <c r="H46" s="1064">
        <f>SUMIF(130:130,G46,131:131)-SUMIF(130:130,C46,131:131)+100</f>
        <v>100</v>
      </c>
      <c r="I46" s="1063"/>
      <c r="J46" s="1064">
        <f>SUMIF(130:130,I46,131:131)-SUMIF(130:130,C46,131:131)+100</f>
        <v>100</v>
      </c>
      <c r="K46" s="1579"/>
      <c r="L46" s="1190"/>
      <c r="M46" s="1124"/>
      <c r="N46" s="1124"/>
      <c r="O46" s="1124"/>
      <c r="P46" s="3476"/>
      <c r="Q46" s="625">
        <f t="shared" si="11"/>
        <v>111</v>
      </c>
      <c r="R46" s="1227" t="s">
        <v>1553</v>
      </c>
      <c r="S46" s="1228">
        <f t="shared" si="12"/>
        <v>100</v>
      </c>
      <c r="T46" s="1227" t="s">
        <v>1553</v>
      </c>
      <c r="U46" s="1228">
        <f t="shared" si="13"/>
        <v>100</v>
      </c>
      <c r="V46" s="1227" t="s">
        <v>1553</v>
      </c>
      <c r="W46" s="1228">
        <f t="shared" si="14"/>
        <v>100</v>
      </c>
      <c r="X46" s="1222"/>
      <c r="Y46" s="3480"/>
      <c r="Z46" s="1211">
        <f t="shared" si="18"/>
        <v>111</v>
      </c>
      <c r="AA46" s="1211">
        <f t="shared" si="15"/>
        <v>1</v>
      </c>
      <c r="AB46" s="1211">
        <f t="shared" si="16"/>
        <v>1</v>
      </c>
      <c r="AC46" s="1211">
        <f t="shared" si="17"/>
        <v>1</v>
      </c>
    </row>
    <row r="47" spans="1:29" ht="15">
      <c r="A47" s="1107" t="s">
        <v>1584</v>
      </c>
      <c r="B47" s="1400"/>
      <c r="C47" s="1401" t="s">
        <v>124</v>
      </c>
      <c r="D47" s="1110"/>
      <c r="E47" s="1111"/>
      <c r="F47" s="1112"/>
      <c r="G47" s="1113"/>
      <c r="H47" s="1114"/>
      <c r="I47" s="1111"/>
      <c r="J47" s="1114"/>
      <c r="K47" s="1583"/>
      <c r="L47" s="1203"/>
      <c r="M47" s="1124"/>
      <c r="N47" s="1124"/>
      <c r="O47" s="1124"/>
      <c r="P47" s="3465" t="str">
        <f>A47</f>
        <v>成交单价（元/平方米）</v>
      </c>
      <c r="Q47" s="3465"/>
      <c r="R47" s="3464">
        <f>E47</f>
        <v>0</v>
      </c>
      <c r="S47" s="3464"/>
      <c r="T47" s="3464">
        <f>G47</f>
        <v>0</v>
      </c>
      <c r="U47" s="3464"/>
      <c r="V47" s="3464">
        <f>I47</f>
        <v>0</v>
      </c>
      <c r="W47" s="3464"/>
      <c r="X47" s="1164"/>
      <c r="Y47" s="1237"/>
      <c r="Z47" s="1164"/>
      <c r="AA47" s="1164"/>
      <c r="AB47" s="1164"/>
      <c r="AC47" s="1164"/>
    </row>
    <row r="48" spans="1:29" ht="15">
      <c r="A48" s="1115" t="s">
        <v>1585</v>
      </c>
      <c r="B48" s="1402"/>
      <c r="C48" s="1403" t="e">
        <f>R49</f>
        <v>#DIV/0!</v>
      </c>
      <c r="D48" s="1118" t="s">
        <v>1586</v>
      </c>
      <c r="E48" s="1404" t="e">
        <f>R48</f>
        <v>#DIV/0!</v>
      </c>
      <c r="F48" s="1119"/>
      <c r="G48" s="1403" t="e">
        <f>T48</f>
        <v>#DIV/0!</v>
      </c>
      <c r="H48" s="1119"/>
      <c r="I48" s="1404" t="e">
        <f>V48</f>
        <v>#DIV/0!</v>
      </c>
      <c r="J48" s="1119"/>
      <c r="K48" s="1584">
        <f>F48+H48+J48</f>
        <v>0</v>
      </c>
      <c r="L48" s="1203"/>
      <c r="M48" s="1124"/>
      <c r="N48" s="1124"/>
      <c r="O48" s="1124"/>
      <c r="P48" s="3465" t="str">
        <f>A48</f>
        <v>比较价值（元/平方米）</v>
      </c>
      <c r="Q48" s="3465"/>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164"/>
      <c r="Y48" s="1164"/>
      <c r="Z48" s="1164"/>
      <c r="AA48" s="1164"/>
      <c r="AB48" s="1164"/>
      <c r="AC48" s="1164"/>
    </row>
    <row r="49" spans="1:29" ht="15">
      <c r="A49" s="1121" t="s">
        <v>1587</v>
      </c>
      <c r="B49" s="1122"/>
      <c r="C49" s="1567" t="e">
        <f>R49</f>
        <v>#DIV/0!</v>
      </c>
      <c r="D49" s="1034"/>
      <c r="E49" s="1034"/>
      <c r="F49" s="1034"/>
      <c r="G49" s="1034"/>
      <c r="H49" s="1034"/>
      <c r="I49" s="1034"/>
      <c r="J49" s="1034"/>
      <c r="K49" s="1585"/>
      <c r="L49" s="1203"/>
      <c r="M49" s="1124"/>
      <c r="N49" s="1124"/>
      <c r="O49" s="1124"/>
      <c r="P49" s="3466" t="str">
        <f>A49</f>
        <v>估价对象XX用房的比较价值（楼面单价，元/平方米）</v>
      </c>
      <c r="Q49" s="3467"/>
      <c r="R49" s="3468" t="e">
        <f>IF(F1="售价",ROUND(IF(D48="简单平均",AVERAGE(R48:V48),R48*F48+T48*H48+V48*J48),0),ROUND(IF(D48="简单平均",AVERAGE(R48:V48),R48*F48+T48*H48+V48*J48),1))</f>
        <v>#DIV/0!</v>
      </c>
      <c r="S49" s="3468"/>
      <c r="T49" s="3468"/>
      <c r="U49" s="3468"/>
      <c r="V49" s="3468"/>
      <c r="W49" s="3468"/>
      <c r="X49" s="1164"/>
      <c r="Y49" s="1164"/>
      <c r="Z49" s="1164"/>
      <c r="AA49" s="1164"/>
      <c r="AB49" s="1164"/>
      <c r="AC49" s="1164"/>
    </row>
    <row r="50" spans="1:29">
      <c r="A50" s="1124"/>
      <c r="B50" s="1124"/>
      <c r="C50" s="1124"/>
      <c r="D50" s="1124"/>
      <c r="E50" s="1124"/>
      <c r="F50" s="1124"/>
      <c r="G50" s="1125"/>
      <c r="H50" s="1124"/>
      <c r="I50" s="1124"/>
      <c r="J50" s="1124"/>
      <c r="K50" s="1207"/>
      <c r="L50" s="1208"/>
      <c r="M50" s="1124"/>
      <c r="N50" s="1124"/>
      <c r="O50" s="1124"/>
    </row>
    <row r="51" spans="1:29">
      <c r="A51" s="1124"/>
      <c r="B51" s="1124"/>
      <c r="C51" s="1124"/>
      <c r="D51" s="1124"/>
      <c r="E51" s="1124"/>
      <c r="F51" s="1124"/>
      <c r="G51" s="1124"/>
      <c r="H51" s="1124"/>
      <c r="I51" s="1124"/>
      <c r="J51" s="1124"/>
      <c r="K51" s="1207"/>
      <c r="L51" s="1208"/>
      <c r="M51" s="1124"/>
      <c r="N51" s="1124"/>
      <c r="O51" s="1124"/>
    </row>
    <row r="52" spans="1:29" ht="13.5" customHeight="1">
      <c r="A52" s="1124"/>
      <c r="B52" s="1124"/>
      <c r="C52" s="1126" t="s">
        <v>1588</v>
      </c>
      <c r="D52" s="667"/>
      <c r="E52" s="1127" t="e">
        <f>IF(E47&lt;E48,E48/E47-1,E47/E48-1)</f>
        <v>#DIV/0!</v>
      </c>
      <c r="F52" s="1128" t="e">
        <f>IF(OR(E52&gt;=0.3,E52&lt;=-0.3),"超过30%","")</f>
        <v>#DIV/0!</v>
      </c>
      <c r="G52" s="1127" t="e">
        <f>IF(G47&lt;G48,G48/G47-1,G47/G48-1)</f>
        <v>#DIV/0!</v>
      </c>
      <c r="H52" s="1128" t="e">
        <f>IF(OR(G52&gt;=0.3,G52&lt;=-0.3),"超过30%","")</f>
        <v>#DIV/0!</v>
      </c>
      <c r="I52" s="1127" t="e">
        <f>IF(I47&lt;I48,I48/I47-1,I47/I48-1)</f>
        <v>#DIV/0!</v>
      </c>
      <c r="J52" s="1128" t="e">
        <f>IF(OR(I52&gt;=0.3,I52&lt;=-0.3),"超过30%","")</f>
        <v>#DIV/0!</v>
      </c>
      <c r="K52" s="1207"/>
      <c r="L52" s="1208"/>
      <c r="M52" s="1124"/>
      <c r="N52" s="1124"/>
      <c r="O52" s="1124"/>
    </row>
    <row r="53" spans="1:29" ht="13.5" customHeight="1">
      <c r="A53" s="1124"/>
      <c r="B53" s="1124"/>
      <c r="C53" s="1126" t="s">
        <v>1589</v>
      </c>
      <c r="D53" s="666"/>
      <c r="E53" s="1127" t="e">
        <f>IF(E48&lt;G48,G48/E48-1,E48/G48-1)</f>
        <v>#DIV/0!</v>
      </c>
      <c r="F53" s="1128" t="e">
        <f>IF(OR(E53&gt;=0.2,E53&lt;=-0.2),"超过20%","")</f>
        <v>#DIV/0!</v>
      </c>
      <c r="G53" s="1127" t="e">
        <f>IF(G48&lt;I48,I48/G48-1,G48/I48-1)</f>
        <v>#DIV/0!</v>
      </c>
      <c r="H53" s="1128" t="e">
        <f>IF(OR(G53&gt;=0.2,G53&lt;=-0.2),"超过20%","")</f>
        <v>#DIV/0!</v>
      </c>
      <c r="I53" s="1127" t="e">
        <f>IF(I48&lt;E48,E48/I48-1,I48/E48-1)</f>
        <v>#DIV/0!</v>
      </c>
      <c r="J53" s="1128" t="e">
        <f>IF(OR(I53&gt;=0.2,I53&lt;=-0.2),"超过20%","")</f>
        <v>#DIV/0!</v>
      </c>
      <c r="K53" s="1207"/>
      <c r="L53" s="1208"/>
      <c r="M53" s="1124"/>
      <c r="N53" s="1124"/>
      <c r="O53" s="1124"/>
    </row>
    <row r="54" spans="1:29" s="1011" customFormat="1" ht="13.5" customHeight="1">
      <c r="A54" s="1129"/>
      <c r="B54" s="1129"/>
      <c r="C54" s="1126" t="s">
        <v>1590</v>
      </c>
      <c r="D54" s="666"/>
      <c r="E54" s="1127" t="e">
        <f>IF(E47&lt;G47,G47/E47-1,E47/G47-1)</f>
        <v>#DIV/0!</v>
      </c>
      <c r="F54" s="1128" t="e">
        <f>IF(OR(E54&gt;=0.3,E54&lt;=-0.3),"超过30%","")</f>
        <v>#DIV/0!</v>
      </c>
      <c r="G54" s="1127" t="e">
        <f>IF(G47&lt;I47,I47/G47-1,G47/I47-1)</f>
        <v>#DIV/0!</v>
      </c>
      <c r="H54" s="1128" t="e">
        <f>IF(OR(G54&gt;=0.3,G54&lt;=-0.3),"超过30%","")</f>
        <v>#DIV/0!</v>
      </c>
      <c r="I54" s="1127" t="e">
        <f>IF(I47&lt;E47,E47/I47-1,I47/E47-1)</f>
        <v>#DIV/0!</v>
      </c>
      <c r="J54" s="1128" t="e">
        <f>IF(OR(I54&gt;=0.3,I54&lt;=-0.3),"超过30%","")</f>
        <v>#DIV/0!</v>
      </c>
      <c r="K54" s="1209"/>
      <c r="L54" s="1210"/>
      <c r="M54" s="1129"/>
      <c r="N54" s="1129"/>
      <c r="O54" s="1129"/>
      <c r="P54" s="1586"/>
    </row>
    <row r="55" spans="1:29" s="1011" customFormat="1">
      <c r="A55" s="1129"/>
      <c r="B55" s="1130"/>
      <c r="C55" s="1405"/>
      <c r="D55" s="1129"/>
      <c r="E55" s="1129"/>
      <c r="F55" s="1129"/>
      <c r="G55" s="1129"/>
      <c r="H55" s="1129"/>
      <c r="I55" s="1129"/>
      <c r="J55" s="1129"/>
      <c r="K55" s="1209"/>
      <c r="L55" s="1210"/>
      <c r="M55" s="1129"/>
      <c r="N55" s="1129"/>
      <c r="O55" s="1129"/>
      <c r="P55" s="1586"/>
    </row>
    <row r="56" spans="1:29">
      <c r="A56" s="1124"/>
      <c r="B56" s="1130"/>
      <c r="C56" s="1405"/>
      <c r="D56" s="1124"/>
      <c r="E56" s="1124"/>
      <c r="F56" s="1124"/>
      <c r="G56" s="1124"/>
      <c r="H56" s="1124"/>
      <c r="I56" s="1124"/>
      <c r="J56" s="1124"/>
      <c r="K56" s="1207"/>
      <c r="L56" s="1208"/>
      <c r="M56" s="1124"/>
      <c r="N56" s="1124"/>
      <c r="O56" s="1124"/>
    </row>
    <row r="57" spans="1:29" ht="21">
      <c r="A57" s="1163" t="s">
        <v>1591</v>
      </c>
      <c r="B57" s="1164"/>
      <c r="C57" s="1165"/>
      <c r="D57" s="1165"/>
      <c r="E57" s="1165"/>
      <c r="F57" s="1166"/>
      <c r="G57" s="1166"/>
      <c r="H57" s="1165"/>
      <c r="I57" s="1165"/>
      <c r="J57" s="1165"/>
      <c r="K57" s="1364"/>
      <c r="L57" s="1365"/>
      <c r="M57" s="1219"/>
      <c r="N57" s="1219"/>
      <c r="O57" s="1219"/>
      <c r="P57" s="1587"/>
      <c r="Q57" s="1505"/>
    </row>
    <row r="58" spans="1:29" s="1013" customFormat="1" ht="15">
      <c r="A58" s="1406" t="s">
        <v>1551</v>
      </c>
      <c r="B58" s="1407"/>
      <c r="C58" s="1568" t="str">
        <f>YEAR(C7)&amp;"-"&amp;MONTH(C7)</f>
        <v>2025-9</v>
      </c>
      <c r="D58" s="1409">
        <f>EDATE(C58,-1)</f>
        <v>45870</v>
      </c>
      <c r="E58" s="1409">
        <f>EDATE(D58,-1)</f>
        <v>45839</v>
      </c>
      <c r="F58" s="1409">
        <f t="shared" ref="F58:O58" si="19">EDATE(E58,-1)</f>
        <v>45809</v>
      </c>
      <c r="G58" s="1409">
        <f t="shared" si="19"/>
        <v>45778</v>
      </c>
      <c r="H58" s="1409">
        <f t="shared" si="19"/>
        <v>45748</v>
      </c>
      <c r="I58" s="1409">
        <f t="shared" si="19"/>
        <v>45717</v>
      </c>
      <c r="J58" s="1409">
        <f t="shared" si="19"/>
        <v>45689</v>
      </c>
      <c r="K58" s="1409">
        <f t="shared" si="19"/>
        <v>45658</v>
      </c>
      <c r="L58" s="1409">
        <f t="shared" si="19"/>
        <v>45627</v>
      </c>
      <c r="M58" s="1409">
        <f t="shared" si="19"/>
        <v>45597</v>
      </c>
      <c r="N58" s="1409">
        <f t="shared" si="19"/>
        <v>45566</v>
      </c>
      <c r="O58" s="1409">
        <f t="shared" si="19"/>
        <v>45536</v>
      </c>
      <c r="P58" s="1588"/>
    </row>
    <row r="59" spans="1:29" s="1008" customFormat="1" ht="15">
      <c r="A59" s="1081"/>
      <c r="B59" s="1569"/>
      <c r="C59" s="1410">
        <v>100</v>
      </c>
      <c r="D59" s="1529"/>
      <c r="E59" s="1253"/>
      <c r="F59" s="1253"/>
      <c r="G59" s="1253"/>
      <c r="H59" s="1253"/>
      <c r="I59" s="1253"/>
      <c r="J59" s="1253"/>
      <c r="K59" s="1253"/>
      <c r="L59" s="1253"/>
      <c r="M59" s="1056"/>
      <c r="N59" s="1253"/>
      <c r="O59" s="1056"/>
      <c r="P59" s="1589"/>
    </row>
    <row r="60" spans="1:29" s="1008" customFormat="1" ht="15">
      <c r="A60" s="1244" t="s">
        <v>1592</v>
      </c>
      <c r="B60" s="1245"/>
      <c r="C60" s="1246"/>
      <c r="D60" s="1247"/>
      <c r="E60" s="1247"/>
      <c r="F60" s="1247"/>
      <c r="G60" s="1247"/>
      <c r="H60" s="1247"/>
      <c r="I60" s="1247"/>
      <c r="J60" s="1247"/>
      <c r="K60" s="1247"/>
      <c r="L60" s="1247"/>
      <c r="M60" s="1287"/>
      <c r="N60" s="1247"/>
      <c r="O60" s="1287"/>
      <c r="P60" s="1589"/>
      <c r="Q60" s="1505"/>
    </row>
    <row r="61" spans="1:29" s="1008" customFormat="1" ht="15">
      <c r="A61" s="1248" t="s">
        <v>1554</v>
      </c>
      <c r="B61" s="1249"/>
      <c r="C61" s="1250" t="s">
        <v>1593</v>
      </c>
      <c r="D61" s="1251"/>
      <c r="E61" s="1251"/>
      <c r="F61" s="1251"/>
      <c r="G61" s="1251"/>
      <c r="H61" s="1251"/>
      <c r="I61" s="1251"/>
      <c r="J61" s="1251"/>
      <c r="K61" s="1251"/>
      <c r="L61" s="1289"/>
      <c r="M61" s="1290"/>
      <c r="N61" s="1508"/>
      <c r="O61" s="1508"/>
      <c r="P61" s="1590"/>
      <c r="Q61" s="1505"/>
    </row>
    <row r="62" spans="1:29" s="1008" customFormat="1" ht="15">
      <c r="A62" s="1248"/>
      <c r="B62" s="1249"/>
      <c r="C62" s="1529">
        <v>100</v>
      </c>
      <c r="D62" s="1253"/>
      <c r="E62" s="1253"/>
      <c r="F62" s="1253"/>
      <c r="G62" s="1253"/>
      <c r="H62" s="1253"/>
      <c r="I62" s="1253"/>
      <c r="J62" s="1253"/>
      <c r="K62" s="1253"/>
      <c r="L62" s="1253"/>
      <c r="M62" s="1292"/>
      <c r="N62" s="1508"/>
      <c r="O62" s="1508"/>
      <c r="P62" s="1589"/>
      <c r="Q62" s="1505"/>
    </row>
    <row r="63" spans="1:29">
      <c r="A63" s="1065" t="s">
        <v>1594</v>
      </c>
      <c r="B63" s="1254" t="s">
        <v>1557</v>
      </c>
      <c r="C63" s="621">
        <f>C9</f>
        <v>0</v>
      </c>
      <c r="D63" s="1200"/>
      <c r="E63" s="1200"/>
      <c r="F63" s="1200"/>
      <c r="G63" s="1200"/>
      <c r="H63" s="1200"/>
      <c r="I63" s="1200"/>
      <c r="J63" s="1200"/>
      <c r="K63" s="1293"/>
      <c r="L63" s="1294"/>
      <c r="M63" s="1295"/>
      <c r="N63" s="1510"/>
      <c r="O63" s="1510"/>
      <c r="P63" s="1591"/>
      <c r="Q63" s="1505"/>
    </row>
    <row r="64" spans="1:29" ht="15">
      <c r="A64" s="1052"/>
      <c r="B64" s="1255"/>
      <c r="C64" s="1256">
        <v>100</v>
      </c>
      <c r="D64" s="1256"/>
      <c r="E64" s="1256"/>
      <c r="F64" s="1256"/>
      <c r="G64" s="1256"/>
      <c r="H64" s="1256"/>
      <c r="I64" s="1256"/>
      <c r="J64" s="1256"/>
      <c r="K64" s="1256"/>
      <c r="L64" s="1256"/>
      <c r="M64" s="1297"/>
      <c r="N64" s="1512"/>
      <c r="O64" s="1512"/>
      <c r="P64" s="1591"/>
      <c r="Q64" s="1505"/>
    </row>
    <row r="65" spans="1:17" ht="27">
      <c r="A65" s="1052"/>
      <c r="B65" s="1257" t="s">
        <v>1560</v>
      </c>
      <c r="C65" s="1279"/>
      <c r="D65" s="1279"/>
      <c r="E65" s="1279"/>
      <c r="F65" s="1279"/>
      <c r="G65" s="1279"/>
      <c r="H65" s="1279"/>
      <c r="I65" s="1279"/>
      <c r="J65" s="1279"/>
      <c r="K65" s="1279"/>
      <c r="L65" s="1279"/>
      <c r="M65" s="1279"/>
      <c r="N65" s="1512"/>
      <c r="O65" s="1512"/>
      <c r="P65" s="1591"/>
      <c r="Q65" s="1505"/>
    </row>
    <row r="66" spans="1:17" ht="15">
      <c r="A66" s="1052"/>
      <c r="B66" s="1259"/>
      <c r="C66" s="1256"/>
      <c r="D66" s="1256"/>
      <c r="E66" s="1256"/>
      <c r="F66" s="1256"/>
      <c r="G66" s="1256"/>
      <c r="H66" s="1256"/>
      <c r="I66" s="1256"/>
      <c r="J66" s="1256"/>
      <c r="K66" s="1256"/>
      <c r="L66" s="1256"/>
      <c r="M66" s="1297"/>
      <c r="N66" s="1512"/>
      <c r="O66" s="1512"/>
      <c r="P66" s="1591"/>
      <c r="Q66" s="1505"/>
    </row>
    <row r="67" spans="1:17" ht="15">
      <c r="A67" s="1052"/>
      <c r="B67" s="1261" t="s">
        <v>1561</v>
      </c>
      <c r="C67" s="1262" t="str">
        <f>C68&amp;"（含）"&amp;"-"&amp;D68</f>
        <v>（含）-</v>
      </c>
      <c r="D67" s="1262" t="str">
        <f t="shared" ref="D67:L67" si="20">D68&amp;"（含）"&amp;"-"&amp;E68</f>
        <v>（含）-</v>
      </c>
      <c r="E67" s="1262" t="str">
        <f t="shared" si="20"/>
        <v>（含）-</v>
      </c>
      <c r="F67" s="1262" t="str">
        <f t="shared" si="20"/>
        <v>（含）-</v>
      </c>
      <c r="G67" s="1262" t="str">
        <f t="shared" si="20"/>
        <v>（含）-</v>
      </c>
      <c r="H67" s="1262" t="str">
        <f t="shared" si="20"/>
        <v>（含）-</v>
      </c>
      <c r="I67" s="1262" t="str">
        <f t="shared" si="20"/>
        <v>（含）-</v>
      </c>
      <c r="J67" s="1262" t="str">
        <f t="shared" si="20"/>
        <v>（含）-</v>
      </c>
      <c r="K67" s="1262" t="str">
        <f t="shared" si="20"/>
        <v>（含）-</v>
      </c>
      <c r="L67" s="1262" t="str">
        <f t="shared" si="20"/>
        <v>（含）-</v>
      </c>
      <c r="M67" s="1072" t="str">
        <f>M68&amp;"（含）"&amp;"-"&amp;P68</f>
        <v>（含）-</v>
      </c>
      <c r="N67" s="1512"/>
      <c r="O67" s="1512"/>
      <c r="P67" s="1591"/>
      <c r="Q67" s="1505"/>
    </row>
    <row r="68" spans="1:17" ht="15">
      <c r="A68" s="1052"/>
      <c r="B68" s="1263"/>
      <c r="C68" s="1058"/>
      <c r="D68" s="1058"/>
      <c r="E68" s="1058"/>
      <c r="F68" s="1058"/>
      <c r="G68" s="1058"/>
      <c r="H68" s="1058"/>
      <c r="I68" s="1058"/>
      <c r="J68" s="1058"/>
      <c r="K68" s="1303"/>
      <c r="L68" s="1304"/>
      <c r="M68" s="1305"/>
      <c r="N68" s="1510"/>
      <c r="O68" s="1510"/>
      <c r="P68" s="1591"/>
      <c r="Q68" s="1505"/>
    </row>
    <row r="69" spans="1:17" ht="15">
      <c r="A69" s="1052"/>
      <c r="B69" s="1255"/>
      <c r="C69" s="1260">
        <v>100</v>
      </c>
      <c r="D69" s="1260">
        <f t="shared" ref="D69:M69" si="21">C69-$K11</f>
        <v>100</v>
      </c>
      <c r="E69" s="1260">
        <f t="shared" si="21"/>
        <v>100</v>
      </c>
      <c r="F69" s="1260">
        <f t="shared" si="21"/>
        <v>100</v>
      </c>
      <c r="G69" s="1260">
        <f t="shared" si="21"/>
        <v>100</v>
      </c>
      <c r="H69" s="1260">
        <f t="shared" si="21"/>
        <v>100</v>
      </c>
      <c r="I69" s="1260">
        <f t="shared" si="21"/>
        <v>100</v>
      </c>
      <c r="J69" s="1260">
        <f t="shared" si="21"/>
        <v>100</v>
      </c>
      <c r="K69" s="1260">
        <f t="shared" si="21"/>
        <v>100</v>
      </c>
      <c r="L69" s="1260">
        <f t="shared" si="21"/>
        <v>100</v>
      </c>
      <c r="M69" s="1302">
        <f t="shared" si="21"/>
        <v>100</v>
      </c>
      <c r="N69" s="1512"/>
      <c r="O69" s="1512"/>
      <c r="P69" s="1591"/>
      <c r="Q69" s="1505"/>
    </row>
    <row r="70" spans="1:17" s="1010" customFormat="1" ht="15">
      <c r="A70" s="1264"/>
      <c r="B70" s="1257">
        <f>B12</f>
        <v>111</v>
      </c>
      <c r="C70" s="1265"/>
      <c r="D70" s="1265"/>
      <c r="E70" s="1265"/>
      <c r="F70" s="1265"/>
      <c r="G70" s="1265"/>
      <c r="H70" s="1266"/>
      <c r="I70" s="1266"/>
      <c r="J70" s="1266"/>
      <c r="K70" s="1266"/>
      <c r="L70" s="1306"/>
      <c r="M70" s="1307"/>
      <c r="N70" s="1513"/>
      <c r="O70" s="1513"/>
      <c r="P70" s="1594"/>
      <c r="Q70" s="1515"/>
    </row>
    <row r="71" spans="1:17" s="1010" customFormat="1" ht="15">
      <c r="A71" s="1264"/>
      <c r="B71" s="1259"/>
      <c r="C71" s="1267"/>
      <c r="D71" s="1256"/>
      <c r="E71" s="1256"/>
      <c r="F71" s="1256"/>
      <c r="G71" s="1256"/>
      <c r="H71" s="1256"/>
      <c r="I71" s="1256"/>
      <c r="J71" s="1256"/>
      <c r="K71" s="1256"/>
      <c r="L71" s="1256"/>
      <c r="M71" s="1297"/>
      <c r="N71" s="1512"/>
      <c r="O71" s="1512"/>
      <c r="P71" s="1594"/>
      <c r="Q71" s="1515"/>
    </row>
    <row r="72" spans="1:17" s="1010" customFormat="1" ht="15">
      <c r="A72" s="1264"/>
      <c r="B72" s="1257">
        <f>B13</f>
        <v>111</v>
      </c>
      <c r="C72" s="1265"/>
      <c r="D72" s="1265"/>
      <c r="E72" s="1265"/>
      <c r="F72" s="1265"/>
      <c r="G72" s="1265"/>
      <c r="H72" s="1266"/>
      <c r="I72" s="1266"/>
      <c r="J72" s="1266"/>
      <c r="K72" s="1266"/>
      <c r="L72" s="1306"/>
      <c r="M72" s="1307"/>
      <c r="N72" s="1513"/>
      <c r="O72" s="1513"/>
      <c r="P72" s="1595"/>
      <c r="Q72" s="1518"/>
    </row>
    <row r="73" spans="1:17" s="1010" customFormat="1" ht="15">
      <c r="A73" s="1264"/>
      <c r="B73" s="1259"/>
      <c r="C73" s="1267"/>
      <c r="D73" s="1267"/>
      <c r="E73" s="1267"/>
      <c r="F73" s="1267"/>
      <c r="G73" s="1267"/>
      <c r="H73" s="1268"/>
      <c r="I73" s="1268"/>
      <c r="J73" s="1268"/>
      <c r="K73" s="1268"/>
      <c r="L73" s="1268"/>
      <c r="M73" s="1309"/>
      <c r="N73" s="1513"/>
      <c r="O73" s="1513"/>
      <c r="P73" s="1594"/>
      <c r="Q73" s="1515"/>
    </row>
    <row r="74" spans="1:17" s="1010" customFormat="1" ht="15">
      <c r="A74" s="1264"/>
      <c r="B74" s="1261">
        <f>B14</f>
        <v>111</v>
      </c>
      <c r="C74" s="1265"/>
      <c r="D74" s="1265"/>
      <c r="E74" s="1265"/>
      <c r="F74" s="1265"/>
      <c r="G74" s="1251"/>
      <c r="H74" s="1269"/>
      <c r="I74" s="1269"/>
      <c r="J74" s="1269"/>
      <c r="K74" s="1269"/>
      <c r="L74" s="1310"/>
      <c r="M74" s="1311"/>
      <c r="N74" s="1513"/>
      <c r="O74" s="1513"/>
      <c r="P74" s="1596"/>
      <c r="Q74" s="1515"/>
    </row>
    <row r="75" spans="1:17" s="1010" customFormat="1" ht="15">
      <c r="A75" s="1270"/>
      <c r="B75" s="1271"/>
      <c r="C75" s="1272"/>
      <c r="D75" s="1272"/>
      <c r="E75" s="1272"/>
      <c r="F75" s="1272"/>
      <c r="G75" s="1272"/>
      <c r="H75" s="1273"/>
      <c r="I75" s="1273"/>
      <c r="J75" s="1273"/>
      <c r="K75" s="1273"/>
      <c r="L75" s="1273"/>
      <c r="M75" s="1313"/>
      <c r="N75" s="1513"/>
      <c r="O75" s="1513"/>
      <c r="P75" s="1594"/>
      <c r="Q75" s="1515"/>
    </row>
    <row r="76" spans="1:17">
      <c r="A76" s="1065" t="s">
        <v>1562</v>
      </c>
      <c r="B76" s="1254" t="s">
        <v>1563</v>
      </c>
      <c r="C76" s="1274" t="s">
        <v>1595</v>
      </c>
      <c r="D76" s="1274" t="s">
        <v>1596</v>
      </c>
      <c r="E76" s="1274" t="s">
        <v>1597</v>
      </c>
      <c r="F76" s="1274" t="s">
        <v>1598</v>
      </c>
      <c r="G76" s="1274" t="s">
        <v>1599</v>
      </c>
      <c r="H76" s="621"/>
      <c r="I76" s="621"/>
      <c r="J76" s="621"/>
      <c r="K76" s="1314"/>
      <c r="L76" s="1315"/>
      <c r="M76" s="1316"/>
      <c r="N76" s="1510"/>
      <c r="O76" s="1510"/>
      <c r="P76" s="1597"/>
      <c r="Q76" s="1505"/>
    </row>
    <row r="77" spans="1:17" ht="15">
      <c r="A77" s="1052"/>
      <c r="B77" s="1259"/>
      <c r="C77" s="1260">
        <v>100</v>
      </c>
      <c r="D77" s="1260">
        <f>C77-$K15</f>
        <v>100</v>
      </c>
      <c r="E77" s="1260">
        <f>D77-$K15</f>
        <v>100</v>
      </c>
      <c r="F77" s="1260">
        <f>E77-$K15</f>
        <v>100</v>
      </c>
      <c r="G77" s="1260">
        <f>F77-$K15</f>
        <v>100</v>
      </c>
      <c r="H77" s="1260"/>
      <c r="I77" s="1260"/>
      <c r="J77" s="1260"/>
      <c r="K77" s="1260"/>
      <c r="L77" s="1260"/>
      <c r="M77" s="1302"/>
      <c r="N77" s="1512"/>
      <c r="O77" s="1512"/>
      <c r="P77" s="1591"/>
      <c r="Q77" s="1505"/>
    </row>
    <row r="78" spans="1:17" ht="15">
      <c r="A78" s="1052"/>
      <c r="B78" s="1257" t="s">
        <v>1565</v>
      </c>
      <c r="C78" s="1275" t="s">
        <v>1595</v>
      </c>
      <c r="D78" s="1275" t="s">
        <v>1596</v>
      </c>
      <c r="E78" s="1275" t="s">
        <v>1597</v>
      </c>
      <c r="F78" s="1275" t="s">
        <v>1598</v>
      </c>
      <c r="G78" s="1275" t="s">
        <v>1599</v>
      </c>
      <c r="H78" s="1258"/>
      <c r="I78" s="1258"/>
      <c r="J78" s="1258"/>
      <c r="K78" s="1299"/>
      <c r="L78" s="1300"/>
      <c r="M78" s="1301"/>
      <c r="N78" s="1510"/>
      <c r="O78" s="1510"/>
      <c r="P78" s="1591"/>
      <c r="Q78" s="1505"/>
    </row>
    <row r="79" spans="1:17" ht="15">
      <c r="A79" s="1052"/>
      <c r="B79" s="1259"/>
      <c r="C79" s="1260">
        <v>100</v>
      </c>
      <c r="D79" s="1260">
        <f>C79-$K17</f>
        <v>100</v>
      </c>
      <c r="E79" s="1260">
        <f>D79-$K17</f>
        <v>100</v>
      </c>
      <c r="F79" s="1260">
        <f>E79-$K17</f>
        <v>100</v>
      </c>
      <c r="G79" s="1260">
        <f>F79-$K17</f>
        <v>100</v>
      </c>
      <c r="H79" s="1260"/>
      <c r="I79" s="1260"/>
      <c r="J79" s="1260"/>
      <c r="K79" s="1260"/>
      <c r="L79" s="1260"/>
      <c r="M79" s="1302"/>
      <c r="N79" s="1512"/>
      <c r="O79" s="1512"/>
      <c r="P79" s="1591"/>
      <c r="Q79" s="1505"/>
    </row>
    <row r="80" spans="1:17" ht="15">
      <c r="A80" s="1052"/>
      <c r="B80" s="1257" t="s">
        <v>1566</v>
      </c>
      <c r="C80" s="1275" t="s">
        <v>1595</v>
      </c>
      <c r="D80" s="1275" t="s">
        <v>1596</v>
      </c>
      <c r="E80" s="1275" t="s">
        <v>1597</v>
      </c>
      <c r="F80" s="1275" t="s">
        <v>1598</v>
      </c>
      <c r="G80" s="1275" t="s">
        <v>1599</v>
      </c>
      <c r="H80" s="1258"/>
      <c r="I80" s="1258"/>
      <c r="J80" s="1258"/>
      <c r="K80" s="1299"/>
      <c r="L80" s="1300"/>
      <c r="M80" s="1301"/>
      <c r="N80" s="1510"/>
      <c r="O80" s="1510"/>
      <c r="P80" s="1591"/>
      <c r="Q80" s="1505"/>
    </row>
    <row r="81" spans="1:17" ht="15">
      <c r="A81" s="1052"/>
      <c r="B81" s="1259"/>
      <c r="C81" s="1260">
        <v>100</v>
      </c>
      <c r="D81" s="1260">
        <f>C81-$K19</f>
        <v>100</v>
      </c>
      <c r="E81" s="1260">
        <f>D81-$K19</f>
        <v>100</v>
      </c>
      <c r="F81" s="1260">
        <f>E81-$K19</f>
        <v>100</v>
      </c>
      <c r="G81" s="1260">
        <f>F81-$K19</f>
        <v>100</v>
      </c>
      <c r="H81" s="1260"/>
      <c r="I81" s="1260"/>
      <c r="J81" s="1260"/>
      <c r="K81" s="1260"/>
      <c r="L81" s="1260"/>
      <c r="M81" s="1302"/>
      <c r="N81" s="1512"/>
      <c r="O81" s="1512"/>
      <c r="P81" s="1591"/>
      <c r="Q81" s="1505"/>
    </row>
    <row r="82" spans="1:17" ht="15">
      <c r="A82" s="1052"/>
      <c r="B82" s="1261" t="s">
        <v>1567</v>
      </c>
      <c r="C82" s="1258" t="s">
        <v>1600</v>
      </c>
      <c r="D82" s="1258" t="s">
        <v>1601</v>
      </c>
      <c r="E82" s="1258" t="s">
        <v>1602</v>
      </c>
      <c r="F82" s="1258" t="s">
        <v>1603</v>
      </c>
      <c r="G82" s="1258" t="s">
        <v>1604</v>
      </c>
      <c r="H82" s="1258"/>
      <c r="I82" s="1258"/>
      <c r="J82" s="1258"/>
      <c r="K82" s="1258"/>
      <c r="L82" s="1258"/>
      <c r="M82" s="1421"/>
      <c r="N82" s="1512"/>
      <c r="O82" s="1512"/>
      <c r="P82" s="1591"/>
      <c r="Q82" s="1505"/>
    </row>
    <row r="83" spans="1:17" ht="15">
      <c r="A83" s="1052"/>
      <c r="B83" s="1261"/>
      <c r="C83" s="1192">
        <v>100</v>
      </c>
      <c r="D83" s="1192">
        <f>C83-$K21</f>
        <v>100</v>
      </c>
      <c r="E83" s="1192">
        <f t="shared" ref="E83:G83" si="22">D83-$K21</f>
        <v>100</v>
      </c>
      <c r="F83" s="1192">
        <f t="shared" si="22"/>
        <v>100</v>
      </c>
      <c r="G83" s="1192">
        <f t="shared" si="22"/>
        <v>100</v>
      </c>
      <c r="H83" s="1192"/>
      <c r="I83" s="1192"/>
      <c r="J83" s="1192"/>
      <c r="K83" s="1192"/>
      <c r="L83" s="1192"/>
      <c r="M83" s="1074"/>
      <c r="N83" s="1512"/>
      <c r="O83" s="1512"/>
      <c r="P83" s="1591"/>
      <c r="Q83" s="1505"/>
    </row>
    <row r="84" spans="1:17" ht="15">
      <c r="A84" s="1052"/>
      <c r="B84" s="1257" t="s">
        <v>1568</v>
      </c>
      <c r="C84" s="1275" t="s">
        <v>1595</v>
      </c>
      <c r="D84" s="1275" t="s">
        <v>1596</v>
      </c>
      <c r="E84" s="1275" t="s">
        <v>1597</v>
      </c>
      <c r="F84" s="1275" t="s">
        <v>1598</v>
      </c>
      <c r="G84" s="1275" t="s">
        <v>1599</v>
      </c>
      <c r="H84" s="1258"/>
      <c r="I84" s="1258"/>
      <c r="J84" s="1258"/>
      <c r="K84" s="1299"/>
      <c r="L84" s="1300"/>
      <c r="M84" s="1301"/>
      <c r="N84" s="1510"/>
      <c r="O84" s="1510"/>
      <c r="P84" s="1591"/>
      <c r="Q84" s="1505"/>
    </row>
    <row r="85" spans="1:17" ht="15">
      <c r="A85" s="1052"/>
      <c r="B85" s="1259"/>
      <c r="C85" s="1260">
        <v>100</v>
      </c>
      <c r="D85" s="1260">
        <f>C85-$K23</f>
        <v>100</v>
      </c>
      <c r="E85" s="1260">
        <f>D85-$K23</f>
        <v>100</v>
      </c>
      <c r="F85" s="1260">
        <f>E85-$K23</f>
        <v>100</v>
      </c>
      <c r="G85" s="1260">
        <f>F85-$K23</f>
        <v>100</v>
      </c>
      <c r="H85" s="1260"/>
      <c r="I85" s="1260"/>
      <c r="J85" s="1260"/>
      <c r="K85" s="1260"/>
      <c r="L85" s="1260"/>
      <c r="M85" s="1302"/>
      <c r="N85" s="1512"/>
      <c r="O85" s="1512"/>
      <c r="P85" s="1591"/>
      <c r="Q85" s="1505"/>
    </row>
    <row r="86" spans="1:17" s="1008" customFormat="1" ht="15">
      <c r="A86" s="1055"/>
      <c r="B86" s="1257" t="s">
        <v>1569</v>
      </c>
      <c r="C86" s="1265"/>
      <c r="D86" s="1265"/>
      <c r="E86" s="1265"/>
      <c r="F86" s="1265"/>
      <c r="G86" s="1265"/>
      <c r="H86" s="1265"/>
      <c r="I86" s="1265"/>
      <c r="J86" s="1265"/>
      <c r="K86" s="1265"/>
      <c r="L86" s="1422"/>
      <c r="M86" s="1423"/>
      <c r="N86" s="1508"/>
      <c r="O86" s="1508"/>
      <c r="P86" s="1591"/>
      <c r="Q86" s="1505"/>
    </row>
    <row r="87" spans="1:17" s="1008" customFormat="1" ht="15">
      <c r="A87" s="1055"/>
      <c r="B87" s="1259"/>
      <c r="C87" s="1276">
        <v>100</v>
      </c>
      <c r="D87" s="1260">
        <f t="shared" ref="D87:M87" si="23">$C$87-($C$86-D86)*$K$25</f>
        <v>100</v>
      </c>
      <c r="E87" s="1260">
        <f t="shared" si="23"/>
        <v>100</v>
      </c>
      <c r="F87" s="1260">
        <f t="shared" si="23"/>
        <v>100</v>
      </c>
      <c r="G87" s="1260">
        <f t="shared" si="23"/>
        <v>100</v>
      </c>
      <c r="H87" s="1260">
        <f t="shared" si="23"/>
        <v>100</v>
      </c>
      <c r="I87" s="1260">
        <f t="shared" si="23"/>
        <v>100</v>
      </c>
      <c r="J87" s="1260">
        <f t="shared" si="23"/>
        <v>100</v>
      </c>
      <c r="K87" s="1260">
        <f t="shared" si="23"/>
        <v>100</v>
      </c>
      <c r="L87" s="1260">
        <f t="shared" si="23"/>
        <v>100</v>
      </c>
      <c r="M87" s="1260">
        <f t="shared" si="23"/>
        <v>100</v>
      </c>
      <c r="N87" s="1512"/>
      <c r="O87" s="1512"/>
      <c r="P87" s="1591"/>
      <c r="Q87" s="1505"/>
    </row>
    <row r="88" spans="1:17" s="1008" customFormat="1" ht="15">
      <c r="A88" s="1055"/>
      <c r="B88" s="1257" t="s">
        <v>1570</v>
      </c>
      <c r="C88" s="1265"/>
      <c r="D88" s="1265"/>
      <c r="E88" s="1265"/>
      <c r="F88" s="1535"/>
      <c r="G88" s="1265"/>
      <c r="H88" s="1265"/>
      <c r="I88" s="1265"/>
      <c r="J88" s="1265"/>
      <c r="K88" s="1265"/>
      <c r="L88" s="1265"/>
      <c r="M88" s="1423"/>
      <c r="N88" s="1508"/>
      <c r="O88" s="1508"/>
      <c r="P88" s="1591"/>
      <c r="Q88" s="1505"/>
    </row>
    <row r="89" spans="1:17" s="1008" customFormat="1" ht="15">
      <c r="A89" s="1055"/>
      <c r="B89" s="1259"/>
      <c r="C89" s="1276">
        <v>100</v>
      </c>
      <c r="D89" s="1260">
        <f t="shared" ref="D89:M89" si="24">C89-$K26</f>
        <v>100</v>
      </c>
      <c r="E89" s="1260">
        <f t="shared" si="24"/>
        <v>100</v>
      </c>
      <c r="F89" s="1260">
        <f t="shared" si="24"/>
        <v>100</v>
      </c>
      <c r="G89" s="1260">
        <f t="shared" si="24"/>
        <v>100</v>
      </c>
      <c r="H89" s="1260">
        <f t="shared" si="24"/>
        <v>100</v>
      </c>
      <c r="I89" s="1260">
        <f t="shared" si="24"/>
        <v>100</v>
      </c>
      <c r="J89" s="1260">
        <f t="shared" si="24"/>
        <v>100</v>
      </c>
      <c r="K89" s="1260">
        <f t="shared" si="24"/>
        <v>100</v>
      </c>
      <c r="L89" s="1260">
        <f t="shared" si="24"/>
        <v>100</v>
      </c>
      <c r="M89" s="1260">
        <f t="shared" si="24"/>
        <v>100</v>
      </c>
      <c r="N89" s="1512"/>
      <c r="O89" s="1512"/>
      <c r="P89" s="1591"/>
      <c r="Q89" s="1505"/>
    </row>
    <row r="90" spans="1:17" s="1010" customFormat="1" ht="15">
      <c r="A90" s="1264"/>
      <c r="B90" s="1257">
        <f>B27</f>
        <v>111</v>
      </c>
      <c r="C90" s="1265"/>
      <c r="D90" s="1265"/>
      <c r="E90" s="1265"/>
      <c r="F90" s="1265"/>
      <c r="G90" s="1265"/>
      <c r="H90" s="1266"/>
      <c r="I90" s="1266"/>
      <c r="J90" s="1266"/>
      <c r="K90" s="1266"/>
      <c r="L90" s="1306"/>
      <c r="M90" s="1307"/>
      <c r="N90" s="1513"/>
      <c r="O90" s="1513"/>
      <c r="P90" s="1594"/>
      <c r="Q90" s="1515"/>
    </row>
    <row r="91" spans="1:17" s="1010" customFormat="1" ht="15">
      <c r="A91" s="1264"/>
      <c r="B91" s="1259"/>
      <c r="C91" s="1267"/>
      <c r="D91" s="1267"/>
      <c r="E91" s="1267"/>
      <c r="F91" s="1267"/>
      <c r="G91" s="1267"/>
      <c r="H91" s="1268"/>
      <c r="I91" s="1268"/>
      <c r="J91" s="1268"/>
      <c r="K91" s="1268"/>
      <c r="L91" s="1268"/>
      <c r="M91" s="1309"/>
      <c r="N91" s="1513"/>
      <c r="O91" s="1513"/>
      <c r="P91" s="1594"/>
      <c r="Q91" s="1515"/>
    </row>
    <row r="92" spans="1:17" ht="15">
      <c r="A92" s="1052"/>
      <c r="B92" s="1257">
        <f>B28</f>
        <v>111</v>
      </c>
      <c r="C92" s="1265"/>
      <c r="D92" s="1265"/>
      <c r="E92" s="1265"/>
      <c r="F92" s="1265"/>
      <c r="G92" s="1279"/>
      <c r="H92" s="1279"/>
      <c r="I92" s="1279"/>
      <c r="J92" s="1279"/>
      <c r="K92" s="1324"/>
      <c r="L92" s="1325"/>
      <c r="M92" s="1326"/>
      <c r="N92" s="1510"/>
      <c r="O92" s="1510"/>
      <c r="P92" s="1591"/>
      <c r="Q92" s="1505"/>
    </row>
    <row r="93" spans="1:17" ht="15">
      <c r="A93" s="1052"/>
      <c r="B93" s="1259"/>
      <c r="C93" s="1267"/>
      <c r="D93" s="1256"/>
      <c r="E93" s="1256"/>
      <c r="F93" s="1256"/>
      <c r="G93" s="1256"/>
      <c r="H93" s="1256"/>
      <c r="I93" s="1256"/>
      <c r="J93" s="1256"/>
      <c r="K93" s="1256"/>
      <c r="L93" s="1256"/>
      <c r="M93" s="1297"/>
      <c r="N93" s="1512"/>
      <c r="O93" s="1512"/>
      <c r="P93" s="1591"/>
      <c r="Q93" s="1505"/>
    </row>
    <row r="94" spans="1:17" ht="15">
      <c r="A94" s="1052"/>
      <c r="B94" s="1257">
        <f>B29</f>
        <v>111</v>
      </c>
      <c r="C94" s="1265"/>
      <c r="D94" s="1265"/>
      <c r="E94" s="1265"/>
      <c r="F94" s="1265"/>
      <c r="G94" s="1279"/>
      <c r="H94" s="1279"/>
      <c r="I94" s="1279"/>
      <c r="J94" s="1279"/>
      <c r="K94" s="1324"/>
      <c r="L94" s="1325"/>
      <c r="M94" s="1326"/>
      <c r="N94" s="1510"/>
      <c r="O94" s="1510"/>
      <c r="P94" s="1591"/>
      <c r="Q94" s="1505"/>
    </row>
    <row r="95" spans="1:17" ht="15">
      <c r="A95" s="1052"/>
      <c r="B95" s="1259"/>
      <c r="C95" s="1267"/>
      <c r="D95" s="1267"/>
      <c r="E95" s="1267"/>
      <c r="F95" s="1267"/>
      <c r="G95" s="1256"/>
      <c r="H95" s="1256"/>
      <c r="I95" s="1256"/>
      <c r="J95" s="1256"/>
      <c r="K95" s="1256"/>
      <c r="L95" s="1256"/>
      <c r="M95" s="1297"/>
      <c r="N95" s="1512"/>
      <c r="O95" s="1512"/>
      <c r="P95" s="1591"/>
      <c r="Q95" s="1505"/>
    </row>
    <row r="96" spans="1:17" ht="15">
      <c r="A96" s="1052"/>
      <c r="B96" s="1257">
        <f>B30</f>
        <v>111</v>
      </c>
      <c r="C96" s="1265"/>
      <c r="D96" s="1265"/>
      <c r="E96" s="1265"/>
      <c r="F96" s="1265"/>
      <c r="G96" s="1279"/>
      <c r="H96" s="1279"/>
      <c r="I96" s="1279"/>
      <c r="J96" s="1279"/>
      <c r="K96" s="1324"/>
      <c r="L96" s="1325"/>
      <c r="M96" s="1326"/>
      <c r="N96" s="1510"/>
      <c r="O96" s="1510"/>
      <c r="P96" s="1591"/>
      <c r="Q96" s="1505"/>
    </row>
    <row r="97" spans="1:17" ht="15">
      <c r="A97" s="1052"/>
      <c r="B97" s="1259"/>
      <c r="C97" s="1272"/>
      <c r="D97" s="1272"/>
      <c r="E97" s="1272"/>
      <c r="F97" s="1272"/>
      <c r="G97" s="1256"/>
      <c r="H97" s="1256"/>
      <c r="I97" s="1256"/>
      <c r="J97" s="1256"/>
      <c r="K97" s="1256"/>
      <c r="L97" s="1256"/>
      <c r="M97" s="1297"/>
      <c r="N97" s="1512"/>
      <c r="O97" s="1512"/>
      <c r="P97" s="1591"/>
      <c r="Q97" s="1505"/>
    </row>
    <row r="98" spans="1:17" ht="15">
      <c r="A98" s="1052"/>
      <c r="B98" s="1261">
        <f>B31</f>
        <v>111</v>
      </c>
      <c r="C98" s="1280"/>
      <c r="D98" s="1280"/>
      <c r="E98" s="1280"/>
      <c r="F98" s="1280"/>
      <c r="G98" s="1280"/>
      <c r="H98" s="1280"/>
      <c r="I98" s="1280"/>
      <c r="J98" s="1280"/>
      <c r="K98" s="1327"/>
      <c r="L98" s="1328"/>
      <c r="M98" s="1329"/>
      <c r="N98" s="1510"/>
      <c r="O98" s="1510"/>
      <c r="P98" s="1591"/>
      <c r="Q98" s="1505"/>
    </row>
    <row r="99" spans="1:17" ht="15">
      <c r="A99" s="1061"/>
      <c r="B99" s="1271"/>
      <c r="C99" s="1281"/>
      <c r="D99" s="1281"/>
      <c r="E99" s="1281"/>
      <c r="F99" s="1281"/>
      <c r="G99" s="1281"/>
      <c r="H99" s="1281"/>
      <c r="I99" s="1281"/>
      <c r="J99" s="1281"/>
      <c r="K99" s="1281"/>
      <c r="L99" s="1281"/>
      <c r="M99" s="1330"/>
      <c r="N99" s="1512"/>
      <c r="O99" s="1512"/>
      <c r="P99" s="1591"/>
      <c r="Q99" s="1505"/>
    </row>
    <row r="100" spans="1:17">
      <c r="A100" s="1065" t="s">
        <v>1571</v>
      </c>
      <c r="B100" s="1254" t="s">
        <v>1572</v>
      </c>
      <c r="C100" s="1200"/>
      <c r="D100" s="1200"/>
      <c r="E100" s="1200"/>
      <c r="F100" s="1200"/>
      <c r="G100" s="1200"/>
      <c r="H100" s="1200"/>
      <c r="I100" s="1200"/>
      <c r="J100" s="1200"/>
      <c r="K100" s="1293"/>
      <c r="L100" s="1294"/>
      <c r="M100" s="1295"/>
      <c r="N100" s="1510"/>
      <c r="O100" s="1510"/>
      <c r="P100" s="1591"/>
      <c r="Q100" s="1505"/>
    </row>
    <row r="101" spans="1:17" ht="15">
      <c r="A101" s="1052"/>
      <c r="B101" s="1259"/>
      <c r="C101" s="1260">
        <v>100</v>
      </c>
      <c r="D101" s="1260">
        <f t="shared" ref="D101:M101" si="25">C101-$K32</f>
        <v>100</v>
      </c>
      <c r="E101" s="1260">
        <f t="shared" si="25"/>
        <v>100</v>
      </c>
      <c r="F101" s="1260">
        <f t="shared" si="25"/>
        <v>100</v>
      </c>
      <c r="G101" s="1260">
        <f t="shared" si="25"/>
        <v>100</v>
      </c>
      <c r="H101" s="1260">
        <f t="shared" si="25"/>
        <v>100</v>
      </c>
      <c r="I101" s="1260">
        <f t="shared" si="25"/>
        <v>100</v>
      </c>
      <c r="J101" s="1260">
        <f t="shared" si="25"/>
        <v>100</v>
      </c>
      <c r="K101" s="1260">
        <f t="shared" si="25"/>
        <v>100</v>
      </c>
      <c r="L101" s="1260">
        <f t="shared" si="25"/>
        <v>100</v>
      </c>
      <c r="M101" s="1260">
        <f t="shared" si="25"/>
        <v>100</v>
      </c>
      <c r="N101" s="1512"/>
      <c r="O101" s="1512"/>
      <c r="P101" s="1591"/>
      <c r="Q101" s="1505"/>
    </row>
    <row r="102" spans="1:17" ht="15">
      <c r="A102" s="1052"/>
      <c r="B102" s="1257" t="s">
        <v>1574</v>
      </c>
      <c r="C102" s="1275" t="str">
        <f>C103&amp;"(含)"&amp;"-"&amp;D103</f>
        <v>(含)-</v>
      </c>
      <c r="D102" s="1275" t="str">
        <f t="shared" ref="D102:L102" si="26">D103&amp;"(含)"&amp;"-"&amp;E103</f>
        <v>(含)-</v>
      </c>
      <c r="E102" s="1275" t="str">
        <f t="shared" si="26"/>
        <v>(含)-</v>
      </c>
      <c r="F102" s="1275" t="str">
        <f t="shared" si="26"/>
        <v>(含)-</v>
      </c>
      <c r="G102" s="1275" t="str">
        <f t="shared" si="26"/>
        <v>(含)-</v>
      </c>
      <c r="H102" s="1275" t="str">
        <f t="shared" si="26"/>
        <v>(含)-</v>
      </c>
      <c r="I102" s="1275" t="str">
        <f t="shared" si="26"/>
        <v>(含)-</v>
      </c>
      <c r="J102" s="1275" t="str">
        <f t="shared" si="26"/>
        <v>(含)-</v>
      </c>
      <c r="K102" s="1275" t="str">
        <f t="shared" si="26"/>
        <v>(含)-</v>
      </c>
      <c r="L102" s="1275" t="str">
        <f t="shared" si="26"/>
        <v>(含)-</v>
      </c>
      <c r="M102" s="1275" t="str">
        <f>M103&amp;"(含)"&amp;"-"&amp;P103</f>
        <v>(含)-</v>
      </c>
      <c r="N102" s="1508"/>
      <c r="O102" s="1508"/>
      <c r="P102" s="1591"/>
      <c r="Q102" s="1505"/>
    </row>
    <row r="103" spans="1:17" s="1010" customFormat="1">
      <c r="A103" s="1105"/>
      <c r="B103" s="1282"/>
      <c r="C103" s="1243"/>
      <c r="D103" s="1243"/>
      <c r="E103" s="1243"/>
      <c r="F103" s="1243"/>
      <c r="G103" s="1243"/>
      <c r="H103" s="1243"/>
      <c r="I103" s="1243"/>
      <c r="J103" s="1331"/>
      <c r="K103" s="1331"/>
      <c r="L103" s="1332"/>
      <c r="M103" s="1333"/>
      <c r="N103" s="1513"/>
      <c r="O103" s="1513"/>
      <c r="P103" s="1594"/>
      <c r="Q103" s="1515"/>
    </row>
    <row r="104" spans="1:17" s="1010" customFormat="1" ht="15">
      <c r="A104" s="1264"/>
      <c r="B104" s="1259"/>
      <c r="C104" s="1267"/>
      <c r="D104" s="1256"/>
      <c r="E104" s="1256"/>
      <c r="F104" s="1256"/>
      <c r="G104" s="1256"/>
      <c r="H104" s="1256"/>
      <c r="I104" s="1256"/>
      <c r="J104" s="1256"/>
      <c r="K104" s="1256"/>
      <c r="L104" s="1256"/>
      <c r="M104" s="1256"/>
      <c r="N104" s="1512"/>
      <c r="O104" s="1512"/>
      <c r="P104" s="1594"/>
      <c r="Q104" s="1515"/>
    </row>
    <row r="105" spans="1:17">
      <c r="A105" s="1100"/>
      <c r="B105" s="1257" t="s">
        <v>1575</v>
      </c>
      <c r="C105" s="1265"/>
      <c r="D105" s="1265"/>
      <c r="E105" s="1279"/>
      <c r="F105" s="1279"/>
      <c r="G105" s="1279"/>
      <c r="H105" s="1279"/>
      <c r="I105" s="1279"/>
      <c r="J105" s="1279"/>
      <c r="K105" s="1324"/>
      <c r="L105" s="1325"/>
      <c r="M105" s="1326"/>
      <c r="N105" s="1510"/>
      <c r="O105" s="1510"/>
      <c r="P105" s="1591"/>
      <c r="Q105" s="1505"/>
    </row>
    <row r="106" spans="1:17" ht="15">
      <c r="A106" s="1052"/>
      <c r="B106" s="1259"/>
      <c r="C106" s="1260">
        <v>100</v>
      </c>
      <c r="D106" s="1260">
        <f t="shared" ref="D106:M106" si="27">C106-$K34</f>
        <v>100</v>
      </c>
      <c r="E106" s="1260">
        <f t="shared" si="27"/>
        <v>100</v>
      </c>
      <c r="F106" s="1260">
        <f t="shared" si="27"/>
        <v>100</v>
      </c>
      <c r="G106" s="1260">
        <f t="shared" si="27"/>
        <v>100</v>
      </c>
      <c r="H106" s="1260">
        <f t="shared" si="27"/>
        <v>100</v>
      </c>
      <c r="I106" s="1260">
        <f t="shared" si="27"/>
        <v>100</v>
      </c>
      <c r="J106" s="1260">
        <f t="shared" si="27"/>
        <v>100</v>
      </c>
      <c r="K106" s="1260">
        <f t="shared" si="27"/>
        <v>100</v>
      </c>
      <c r="L106" s="1260">
        <f t="shared" si="27"/>
        <v>100</v>
      </c>
      <c r="M106" s="1260">
        <f t="shared" si="27"/>
        <v>100</v>
      </c>
      <c r="N106" s="1512"/>
      <c r="O106" s="1512"/>
      <c r="P106" s="1591"/>
      <c r="Q106" s="1505"/>
    </row>
    <row r="107" spans="1:17">
      <c r="A107" s="1100"/>
      <c r="B107" s="1257" t="s">
        <v>1576</v>
      </c>
      <c r="C107" s="1279"/>
      <c r="D107" s="1279"/>
      <c r="E107" s="1279"/>
      <c r="F107" s="1279"/>
      <c r="G107" s="1279"/>
      <c r="H107" s="1279"/>
      <c r="I107" s="1279"/>
      <c r="J107" s="1279"/>
      <c r="K107" s="1324"/>
      <c r="L107" s="1325"/>
      <c r="M107" s="1326"/>
      <c r="N107" s="1510"/>
      <c r="O107" s="1510"/>
      <c r="P107" s="1591"/>
      <c r="Q107" s="1505"/>
    </row>
    <row r="108" spans="1:17" ht="15">
      <c r="A108" s="1052"/>
      <c r="B108" s="1259"/>
      <c r="C108" s="1260">
        <v>100</v>
      </c>
      <c r="D108" s="1260">
        <f t="shared" ref="D108:M108" si="28">C108-$K35</f>
        <v>100</v>
      </c>
      <c r="E108" s="1260">
        <f t="shared" si="28"/>
        <v>100</v>
      </c>
      <c r="F108" s="1260">
        <f t="shared" si="28"/>
        <v>100</v>
      </c>
      <c r="G108" s="1260">
        <f t="shared" si="28"/>
        <v>100</v>
      </c>
      <c r="H108" s="1260">
        <f t="shared" si="28"/>
        <v>100</v>
      </c>
      <c r="I108" s="1260">
        <f t="shared" si="28"/>
        <v>100</v>
      </c>
      <c r="J108" s="1260">
        <f t="shared" si="28"/>
        <v>100</v>
      </c>
      <c r="K108" s="1260">
        <f t="shared" si="28"/>
        <v>100</v>
      </c>
      <c r="L108" s="1260">
        <f t="shared" si="28"/>
        <v>100</v>
      </c>
      <c r="M108" s="1260">
        <f t="shared" si="28"/>
        <v>100</v>
      </c>
      <c r="N108" s="1512"/>
      <c r="O108" s="1512"/>
      <c r="P108" s="1591"/>
      <c r="Q108" s="1505"/>
    </row>
    <row r="109" spans="1:17">
      <c r="A109" s="1100"/>
      <c r="B109" s="1257" t="s">
        <v>1577</v>
      </c>
      <c r="C109" s="1265"/>
      <c r="D109" s="1265"/>
      <c r="E109" s="1265"/>
      <c r="F109" s="1279"/>
      <c r="G109" s="1279"/>
      <c r="H109" s="1279"/>
      <c r="I109" s="1279"/>
      <c r="J109" s="1279"/>
      <c r="K109" s="1324"/>
      <c r="L109" s="1325"/>
      <c r="M109" s="1326"/>
      <c r="N109" s="1510"/>
      <c r="O109" s="1510"/>
      <c r="P109" s="1591"/>
      <c r="Q109" s="1505"/>
    </row>
    <row r="110" spans="1:17" ht="15">
      <c r="A110" s="1052"/>
      <c r="B110" s="1259"/>
      <c r="C110" s="1260">
        <v>100</v>
      </c>
      <c r="D110" s="1260">
        <f t="shared" ref="D110:M110" si="29">C110-$K36</f>
        <v>100</v>
      </c>
      <c r="E110" s="1260">
        <f t="shared" si="29"/>
        <v>100</v>
      </c>
      <c r="F110" s="1260">
        <f t="shared" si="29"/>
        <v>100</v>
      </c>
      <c r="G110" s="1260">
        <f t="shared" si="29"/>
        <v>100</v>
      </c>
      <c r="H110" s="1260">
        <f t="shared" si="29"/>
        <v>100</v>
      </c>
      <c r="I110" s="1260">
        <f t="shared" si="29"/>
        <v>100</v>
      </c>
      <c r="J110" s="1260">
        <f t="shared" si="29"/>
        <v>100</v>
      </c>
      <c r="K110" s="1260">
        <f t="shared" si="29"/>
        <v>100</v>
      </c>
      <c r="L110" s="1260">
        <f t="shared" si="29"/>
        <v>100</v>
      </c>
      <c r="M110" s="1260">
        <f t="shared" si="29"/>
        <v>100</v>
      </c>
      <c r="N110" s="1512"/>
      <c r="O110" s="1512"/>
      <c r="P110" s="1591"/>
      <c r="Q110" s="1505"/>
    </row>
    <row r="111" spans="1:17" s="1010" customFormat="1">
      <c r="A111" s="1105"/>
      <c r="B111" s="1257" t="s">
        <v>701</v>
      </c>
      <c r="C111" s="1275" t="str">
        <f>C112&amp;"(含)"&amp;"-"&amp;D112</f>
        <v>0.5(含)-0.6</v>
      </c>
      <c r="D111" s="1275" t="str">
        <f>D112&amp;"(含)"&amp;"-"&amp;E112</f>
        <v>0.6(含)-0.7</v>
      </c>
      <c r="E111" s="1275" t="str">
        <f>E112&amp;"(含)"&amp;"-"&amp;F112</f>
        <v>0.7(含)-0.8</v>
      </c>
      <c r="F111" s="1275" t="str">
        <f>F112&amp;"(含)"&amp;"-"&amp;G112</f>
        <v>0.8(含)-0.9</v>
      </c>
      <c r="G111" s="1275" t="str">
        <f>G112&amp;"(含)"&amp;"-"&amp;ROUND(H112,0)&amp;"(含)"</f>
        <v>0.9(含)-1(含)</v>
      </c>
      <c r="H111" s="1275" t="str">
        <f>ROUND(H112,0)&amp;"(含)"&amp;"-"&amp;I112</f>
        <v>1(含)-</v>
      </c>
      <c r="I111" s="1275"/>
      <c r="J111" s="1277"/>
      <c r="K111" s="1277"/>
      <c r="L111" s="1320"/>
      <c r="M111" s="1321"/>
      <c r="N111" s="1513"/>
      <c r="O111" s="1513"/>
      <c r="P111" s="1594"/>
      <c r="Q111" s="1515"/>
    </row>
    <row r="112" spans="1:17" s="1010" customFormat="1">
      <c r="A112" s="1105"/>
      <c r="B112" s="1261"/>
      <c r="C112" s="794">
        <v>0.5</v>
      </c>
      <c r="D112" s="794">
        <v>0.6</v>
      </c>
      <c r="E112" s="794">
        <v>0.7</v>
      </c>
      <c r="F112" s="794">
        <v>0.8</v>
      </c>
      <c r="G112" s="794">
        <v>0.9</v>
      </c>
      <c r="H112" s="794">
        <v>1.0001</v>
      </c>
      <c r="I112" s="794"/>
      <c r="J112" s="1417"/>
      <c r="K112" s="1417"/>
      <c r="L112" s="1598"/>
      <c r="M112" s="1599"/>
      <c r="N112" s="1513"/>
      <c r="O112" s="1513"/>
      <c r="P112" s="1594"/>
      <c r="Q112" s="1515"/>
    </row>
    <row r="113" spans="1:17" s="1010" customFormat="1" ht="15">
      <c r="A113" s="1264"/>
      <c r="B113" s="1259"/>
      <c r="C113" s="1276">
        <v>100</v>
      </c>
      <c r="D113" s="1260">
        <f>C113+$K37</f>
        <v>100</v>
      </c>
      <c r="E113" s="1260">
        <f>D113+$K37</f>
        <v>100</v>
      </c>
      <c r="F113" s="1260">
        <f>E113+$K37</f>
        <v>100</v>
      </c>
      <c r="G113" s="1260">
        <f>F113+$K37</f>
        <v>100</v>
      </c>
      <c r="H113" s="1260">
        <f>G113+$K37</f>
        <v>100</v>
      </c>
      <c r="I113" s="1276"/>
      <c r="J113" s="1278"/>
      <c r="K113" s="1278"/>
      <c r="L113" s="1278"/>
      <c r="M113" s="1322"/>
      <c r="N113" s="1513"/>
      <c r="O113" s="1513"/>
      <c r="P113" s="1594"/>
      <c r="Q113" s="1515"/>
    </row>
    <row r="114" spans="1:17">
      <c r="A114" s="1100"/>
      <c r="B114" s="1257" t="s">
        <v>1578</v>
      </c>
      <c r="C114" s="1265"/>
      <c r="D114" s="1265"/>
      <c r="E114" s="1279"/>
      <c r="F114" s="1279"/>
      <c r="G114" s="1279"/>
      <c r="H114" s="1279"/>
      <c r="I114" s="1279"/>
      <c r="J114" s="1279"/>
      <c r="K114" s="1324"/>
      <c r="L114" s="1325"/>
      <c r="M114" s="1326"/>
      <c r="N114" s="1510"/>
      <c r="O114" s="1510"/>
      <c r="P114" s="1591"/>
      <c r="Q114" s="1505"/>
    </row>
    <row r="115" spans="1:17" ht="15">
      <c r="A115" s="1052"/>
      <c r="B115" s="1259"/>
      <c r="C115" s="1260">
        <v>100</v>
      </c>
      <c r="D115" s="1260">
        <f t="shared" ref="D115:M115" si="30">C115-$K38</f>
        <v>100</v>
      </c>
      <c r="E115" s="1260">
        <f t="shared" si="30"/>
        <v>100</v>
      </c>
      <c r="F115" s="1260">
        <f t="shared" si="30"/>
        <v>100</v>
      </c>
      <c r="G115" s="1260">
        <f t="shared" si="30"/>
        <v>100</v>
      </c>
      <c r="H115" s="1260">
        <f t="shared" si="30"/>
        <v>100</v>
      </c>
      <c r="I115" s="1260">
        <f t="shared" si="30"/>
        <v>100</v>
      </c>
      <c r="J115" s="1260">
        <f t="shared" si="30"/>
        <v>100</v>
      </c>
      <c r="K115" s="1260">
        <f t="shared" si="30"/>
        <v>100</v>
      </c>
      <c r="L115" s="1260">
        <f t="shared" si="30"/>
        <v>100</v>
      </c>
      <c r="M115" s="1260">
        <f t="shared" si="30"/>
        <v>100</v>
      </c>
      <c r="N115" s="1512"/>
      <c r="O115" s="1512"/>
      <c r="P115" s="1591"/>
      <c r="Q115" s="1505"/>
    </row>
    <row r="116" spans="1:17">
      <c r="A116" s="1100"/>
      <c r="B116" s="1257" t="s">
        <v>1579</v>
      </c>
      <c r="C116" s="1265"/>
      <c r="D116" s="1265"/>
      <c r="E116" s="1265"/>
      <c r="F116" s="1265"/>
      <c r="G116" s="1265"/>
      <c r="H116" s="1279"/>
      <c r="I116" s="1279"/>
      <c r="J116" s="1279"/>
      <c r="K116" s="1324"/>
      <c r="L116" s="1325"/>
      <c r="M116" s="1326"/>
      <c r="N116" s="1510"/>
      <c r="O116" s="1510"/>
      <c r="P116" s="1591"/>
      <c r="Q116" s="1505"/>
    </row>
    <row r="117" spans="1:17" ht="15">
      <c r="A117" s="1052"/>
      <c r="B117" s="1259"/>
      <c r="C117" s="1260">
        <v>100</v>
      </c>
      <c r="D117" s="1260">
        <f>C117-$K39</f>
        <v>100</v>
      </c>
      <c r="E117" s="1260">
        <f>D117-$K39</f>
        <v>100</v>
      </c>
      <c r="F117" s="1260">
        <f>E117-$K39</f>
        <v>100</v>
      </c>
      <c r="G117" s="1260">
        <f>F117-$K39</f>
        <v>100</v>
      </c>
      <c r="H117" s="1260"/>
      <c r="I117" s="1260"/>
      <c r="J117" s="1260"/>
      <c r="K117" s="1260"/>
      <c r="L117" s="1260"/>
      <c r="M117" s="1302"/>
      <c r="N117" s="1512"/>
      <c r="O117" s="1512"/>
      <c r="P117" s="1591"/>
      <c r="Q117" s="1505"/>
    </row>
    <row r="118" spans="1:17">
      <c r="A118" s="1100"/>
      <c r="B118" s="1257" t="s">
        <v>1580</v>
      </c>
      <c r="C118" s="1279"/>
      <c r="D118" s="1279"/>
      <c r="E118" s="1279"/>
      <c r="F118" s="1279"/>
      <c r="G118" s="1279"/>
      <c r="H118" s="1279"/>
      <c r="I118" s="1279"/>
      <c r="J118" s="1279"/>
      <c r="K118" s="1324"/>
      <c r="L118" s="1325"/>
      <c r="M118" s="1326"/>
      <c r="N118" s="1510"/>
      <c r="O118" s="1510"/>
      <c r="P118" s="1591"/>
      <c r="Q118" s="1505"/>
    </row>
    <row r="119" spans="1:17" ht="15">
      <c r="A119" s="1052"/>
      <c r="B119" s="1259"/>
      <c r="C119" s="1260">
        <v>100</v>
      </c>
      <c r="D119" s="1260">
        <f t="shared" ref="D119:M119" si="31">C119-$K40</f>
        <v>100</v>
      </c>
      <c r="E119" s="1260">
        <f t="shared" si="31"/>
        <v>100</v>
      </c>
      <c r="F119" s="1260">
        <f t="shared" si="31"/>
        <v>100</v>
      </c>
      <c r="G119" s="1260">
        <f t="shared" si="31"/>
        <v>100</v>
      </c>
      <c r="H119" s="1260">
        <f t="shared" si="31"/>
        <v>100</v>
      </c>
      <c r="I119" s="1260">
        <f t="shared" si="31"/>
        <v>100</v>
      </c>
      <c r="J119" s="1260">
        <f t="shared" si="31"/>
        <v>100</v>
      </c>
      <c r="K119" s="1260">
        <f t="shared" si="31"/>
        <v>100</v>
      </c>
      <c r="L119" s="1260">
        <f t="shared" si="31"/>
        <v>100</v>
      </c>
      <c r="M119" s="1260">
        <f t="shared" si="31"/>
        <v>100</v>
      </c>
      <c r="N119" s="1512"/>
      <c r="O119" s="1512"/>
      <c r="P119" s="1591"/>
      <c r="Q119" s="1505"/>
    </row>
    <row r="120" spans="1:17" s="1010" customFormat="1" ht="27.75">
      <c r="A120" s="1105"/>
      <c r="B120" s="1257" t="s">
        <v>1581</v>
      </c>
      <c r="C120" s="1265"/>
      <c r="D120" s="1265"/>
      <c r="E120" s="1265"/>
      <c r="F120" s="1265"/>
      <c r="G120" s="1265"/>
      <c r="H120" s="1265"/>
      <c r="I120" s="1265"/>
      <c r="J120" s="1265"/>
      <c r="K120" s="1265"/>
      <c r="L120" s="1422"/>
      <c r="M120" s="1423"/>
      <c r="N120" s="1513"/>
      <c r="O120" s="1513"/>
      <c r="P120" s="1594"/>
      <c r="Q120" s="1515"/>
    </row>
    <row r="121" spans="1:17" s="1010" customFormat="1" ht="15">
      <c r="A121" s="1264"/>
      <c r="B121" s="1255"/>
      <c r="C121" s="1267"/>
      <c r="D121" s="1256"/>
      <c r="E121" s="1256"/>
      <c r="F121" s="1256"/>
      <c r="G121" s="1256"/>
      <c r="H121" s="1256"/>
      <c r="I121" s="1256"/>
      <c r="J121" s="1256"/>
      <c r="K121" s="1256"/>
      <c r="L121" s="1256"/>
      <c r="M121" s="1256"/>
      <c r="N121" s="1513"/>
      <c r="O121" s="1513"/>
      <c r="P121" s="1594"/>
      <c r="Q121" s="1515"/>
    </row>
    <row r="122" spans="1:17">
      <c r="A122" s="1100"/>
      <c r="B122" s="1257" t="s">
        <v>1582</v>
      </c>
      <c r="C122" s="1265"/>
      <c r="D122" s="1265"/>
      <c r="E122" s="1265"/>
      <c r="F122" s="1279"/>
      <c r="G122" s="1279"/>
      <c r="H122" s="1279"/>
      <c r="I122" s="1279"/>
      <c r="J122" s="1279"/>
      <c r="K122" s="1324"/>
      <c r="L122" s="1325"/>
      <c r="M122" s="1326"/>
      <c r="N122" s="1510"/>
      <c r="O122" s="1510"/>
      <c r="P122" s="1591"/>
      <c r="Q122" s="1505"/>
    </row>
    <row r="123" spans="1:17" ht="15">
      <c r="A123" s="1052"/>
      <c r="B123" s="1259"/>
      <c r="C123" s="1260">
        <v>100</v>
      </c>
      <c r="D123" s="1260">
        <f t="shared" ref="D123:M123" si="32">C123-$K42</f>
        <v>100</v>
      </c>
      <c r="E123" s="1260">
        <f t="shared" si="32"/>
        <v>100</v>
      </c>
      <c r="F123" s="1260">
        <f t="shared" si="32"/>
        <v>100</v>
      </c>
      <c r="G123" s="1260">
        <f t="shared" si="32"/>
        <v>100</v>
      </c>
      <c r="H123" s="1260">
        <f t="shared" si="32"/>
        <v>100</v>
      </c>
      <c r="I123" s="1260">
        <f t="shared" si="32"/>
        <v>100</v>
      </c>
      <c r="J123" s="1260">
        <f t="shared" si="32"/>
        <v>100</v>
      </c>
      <c r="K123" s="1260">
        <f t="shared" si="32"/>
        <v>100</v>
      </c>
      <c r="L123" s="1260">
        <f t="shared" si="32"/>
        <v>100</v>
      </c>
      <c r="M123" s="1260">
        <f t="shared" si="32"/>
        <v>100</v>
      </c>
      <c r="N123" s="1512"/>
      <c r="O123" s="1512"/>
      <c r="P123" s="1591"/>
      <c r="Q123" s="1505"/>
    </row>
    <row r="124" spans="1:17">
      <c r="A124" s="1100"/>
      <c r="B124" s="1257" t="s">
        <v>1583</v>
      </c>
      <c r="C124" s="1275" t="s">
        <v>1595</v>
      </c>
      <c r="D124" s="1275" t="s">
        <v>1596</v>
      </c>
      <c r="E124" s="1275" t="s">
        <v>1597</v>
      </c>
      <c r="F124" s="1275" t="s">
        <v>1598</v>
      </c>
      <c r="G124" s="1275" t="s">
        <v>1599</v>
      </c>
      <c r="H124" s="1258"/>
      <c r="I124" s="1258"/>
      <c r="J124" s="1258"/>
      <c r="K124" s="1299"/>
      <c r="L124" s="1300"/>
      <c r="M124" s="1301"/>
      <c r="N124" s="1510"/>
      <c r="O124" s="1510"/>
      <c r="P124" s="1594"/>
      <c r="Q124" s="1505"/>
    </row>
    <row r="125" spans="1:17" ht="15">
      <c r="A125" s="1052"/>
      <c r="B125" s="1259"/>
      <c r="C125" s="1260">
        <v>100</v>
      </c>
      <c r="D125" s="1260">
        <f>C125-$K43</f>
        <v>100</v>
      </c>
      <c r="E125" s="1260">
        <f>D125-$K43</f>
        <v>100</v>
      </c>
      <c r="F125" s="1260">
        <f>E125-$K43</f>
        <v>100</v>
      </c>
      <c r="G125" s="1260">
        <f>F125-$K43</f>
        <v>100</v>
      </c>
      <c r="H125" s="1260"/>
      <c r="I125" s="1260"/>
      <c r="J125" s="1260"/>
      <c r="K125" s="1260"/>
      <c r="L125" s="1260"/>
      <c r="M125" s="1302"/>
      <c r="N125" s="1512"/>
      <c r="O125" s="1512"/>
      <c r="P125" s="1591"/>
      <c r="Q125" s="1505"/>
    </row>
    <row r="126" spans="1:17" s="1010" customFormat="1">
      <c r="A126" s="1105"/>
      <c r="B126" s="1257">
        <f>B44</f>
        <v>111</v>
      </c>
      <c r="C126" s="1265"/>
      <c r="D126" s="1265"/>
      <c r="E126" s="1265"/>
      <c r="F126" s="1265"/>
      <c r="G126" s="1265"/>
      <c r="H126" s="1266"/>
      <c r="I126" s="1266"/>
      <c r="J126" s="1266"/>
      <c r="K126" s="1266"/>
      <c r="L126" s="1306"/>
      <c r="M126" s="1307"/>
      <c r="N126" s="1513"/>
      <c r="O126" s="1513"/>
      <c r="P126" s="1594"/>
      <c r="Q126" s="1515"/>
    </row>
    <row r="127" spans="1:17" s="1010" customFormat="1" ht="15">
      <c r="A127" s="1264"/>
      <c r="B127" s="1259"/>
      <c r="C127" s="1267"/>
      <c r="D127" s="1256"/>
      <c r="E127" s="1256"/>
      <c r="F127" s="1256"/>
      <c r="G127" s="1267"/>
      <c r="H127" s="1268"/>
      <c r="I127" s="1268"/>
      <c r="J127" s="1268"/>
      <c r="K127" s="1268"/>
      <c r="L127" s="1268"/>
      <c r="M127" s="1309"/>
      <c r="N127" s="1513"/>
      <c r="O127" s="1513"/>
      <c r="P127" s="1594"/>
      <c r="Q127" s="1515"/>
    </row>
    <row r="128" spans="1:17">
      <c r="A128" s="1100"/>
      <c r="B128" s="1257">
        <f>B45</f>
        <v>111</v>
      </c>
      <c r="C128" s="1265"/>
      <c r="D128" s="1265"/>
      <c r="E128" s="1265"/>
      <c r="F128" s="1265"/>
      <c r="G128" s="1279"/>
      <c r="H128" s="1279"/>
      <c r="I128" s="1279"/>
      <c r="J128" s="1279"/>
      <c r="K128" s="1324"/>
      <c r="L128" s="1325"/>
      <c r="M128" s="1326"/>
      <c r="N128" s="1510"/>
      <c r="O128" s="1510"/>
      <c r="P128" s="1591"/>
      <c r="Q128" s="1505"/>
    </row>
    <row r="129" spans="1:17" ht="15">
      <c r="A129" s="1052"/>
      <c r="B129" s="1259"/>
      <c r="C129" s="1267"/>
      <c r="D129" s="1267"/>
      <c r="E129" s="1267"/>
      <c r="F129" s="1267"/>
      <c r="G129" s="1256"/>
      <c r="H129" s="1256"/>
      <c r="I129" s="1256"/>
      <c r="J129" s="1256"/>
      <c r="K129" s="1256"/>
      <c r="L129" s="1256"/>
      <c r="M129" s="1297"/>
      <c r="N129" s="1512"/>
      <c r="O129" s="1512"/>
      <c r="P129" s="1591"/>
      <c r="Q129" s="1505"/>
    </row>
    <row r="130" spans="1:17">
      <c r="A130" s="1100"/>
      <c r="B130" s="1261">
        <f>B46</f>
        <v>111</v>
      </c>
      <c r="C130" s="1265"/>
      <c r="D130" s="1265"/>
      <c r="E130" s="1265"/>
      <c r="F130" s="1265"/>
      <c r="G130" s="1280"/>
      <c r="H130" s="1280"/>
      <c r="I130" s="1280"/>
      <c r="J130" s="1280"/>
      <c r="K130" s="1251"/>
      <c r="L130" s="1289"/>
      <c r="M130" s="1329"/>
      <c r="N130" s="1510"/>
      <c r="O130" s="1510"/>
      <c r="P130" s="1591"/>
      <c r="Q130" s="1505"/>
    </row>
    <row r="131" spans="1:17" ht="15">
      <c r="A131" s="1061"/>
      <c r="B131" s="1271"/>
      <c r="C131" s="1272"/>
      <c r="D131" s="1272"/>
      <c r="E131" s="1272"/>
      <c r="F131" s="1272"/>
      <c r="G131" s="1281"/>
      <c r="H131" s="1281"/>
      <c r="I131" s="1281"/>
      <c r="J131" s="1281"/>
      <c r="K131" s="1281"/>
      <c r="L131" s="1281"/>
      <c r="M131" s="1330"/>
      <c r="N131" s="1512"/>
      <c r="O131" s="1512"/>
      <c r="P131" s="1591"/>
      <c r="Q131" s="1505"/>
    </row>
    <row r="136" spans="1:17">
      <c r="B136" s="1600" t="s">
        <v>1605</v>
      </c>
    </row>
    <row r="137" spans="1:17" ht="15">
      <c r="B137" s="1601" t="s">
        <v>1606</v>
      </c>
      <c r="C137" s="1602"/>
      <c r="D137" s="1602"/>
      <c r="E137" s="1602"/>
      <c r="F137" s="1602"/>
      <c r="G137" s="1603"/>
      <c r="H137" s="1604"/>
      <c r="I137" s="1626" t="s">
        <v>1607</v>
      </c>
      <c r="J137" s="1602"/>
      <c r="K137" s="1627"/>
    </row>
    <row r="138" spans="1:17" ht="15">
      <c r="B138" s="1605"/>
      <c r="C138" s="1606" t="s">
        <v>1608</v>
      </c>
      <c r="D138" s="1606" t="s">
        <v>1609</v>
      </c>
      <c r="E138" s="1607" t="s">
        <v>1610</v>
      </c>
      <c r="F138" s="1608" t="s">
        <v>1611</v>
      </c>
      <c r="G138" s="1606" t="s">
        <v>1609</v>
      </c>
      <c r="H138" s="1609" t="s">
        <v>1610</v>
      </c>
      <c r="I138" s="1628"/>
      <c r="J138" s="1606" t="s">
        <v>1612</v>
      </c>
      <c r="K138" s="1609" t="s">
        <v>1613</v>
      </c>
    </row>
    <row r="139" spans="1:17" ht="15">
      <c r="B139" s="1610">
        <v>6</v>
      </c>
      <c r="C139" s="1611">
        <v>96</v>
      </c>
      <c r="D139" s="1612" t="s">
        <v>1614</v>
      </c>
      <c r="E139" s="1613">
        <v>100</v>
      </c>
      <c r="F139" s="1614">
        <v>102.5</v>
      </c>
      <c r="G139" s="1612" t="s">
        <v>1614</v>
      </c>
      <c r="H139" s="1615">
        <v>105</v>
      </c>
      <c r="I139" s="1629" t="s">
        <v>1615</v>
      </c>
      <c r="J139" s="1611">
        <v>20</v>
      </c>
      <c r="K139" s="1630">
        <f>C145/(J139-2)</f>
        <v>4.0555555555555596E-3</v>
      </c>
    </row>
    <row r="140" spans="1:17" ht="15">
      <c r="B140" s="1616">
        <v>5</v>
      </c>
      <c r="C140" s="1617">
        <v>100</v>
      </c>
      <c r="D140" s="1617"/>
      <c r="E140" s="1618"/>
      <c r="F140" s="1619">
        <v>102</v>
      </c>
      <c r="G140" s="1617"/>
      <c r="H140" s="1620"/>
      <c r="I140" s="1631" t="s">
        <v>1616</v>
      </c>
      <c r="J140" s="417">
        <f>ROUNDUP((J139-1)/2,0)</f>
        <v>10</v>
      </c>
      <c r="K140" s="1632">
        <v>100</v>
      </c>
    </row>
    <row r="141" spans="1:17" ht="15">
      <c r="B141" s="1616">
        <v>4</v>
      </c>
      <c r="C141" s="1617">
        <v>102</v>
      </c>
      <c r="D141" s="1617"/>
      <c r="E141" s="1618"/>
      <c r="F141" s="1619">
        <v>101.5</v>
      </c>
      <c r="G141" s="1617"/>
      <c r="H141" s="1620"/>
      <c r="I141" s="1631" t="s">
        <v>1617</v>
      </c>
      <c r="J141" s="417">
        <v>1</v>
      </c>
      <c r="K141" s="1633">
        <f>ROUND(100+(J141-J140)*K139*100,1)</f>
        <v>96.4</v>
      </c>
    </row>
    <row r="142" spans="1:17" ht="15">
      <c r="B142" s="1616">
        <v>3</v>
      </c>
      <c r="C142" s="1617">
        <v>103</v>
      </c>
      <c r="D142" s="1617"/>
      <c r="E142" s="1618"/>
      <c r="F142" s="1619">
        <v>101</v>
      </c>
      <c r="G142" s="1617"/>
      <c r="H142" s="1620"/>
      <c r="I142" s="1631" t="s">
        <v>1618</v>
      </c>
      <c r="J142" s="417">
        <f>J139</f>
        <v>20</v>
      </c>
      <c r="K142" s="1634">
        <v>95</v>
      </c>
    </row>
    <row r="143" spans="1:17" ht="15">
      <c r="B143" s="1616">
        <v>2</v>
      </c>
      <c r="C143" s="1617">
        <v>100</v>
      </c>
      <c r="D143" s="1617"/>
      <c r="E143" s="1618"/>
      <c r="F143" s="1619">
        <v>100.5</v>
      </c>
      <c r="G143" s="1617"/>
      <c r="H143" s="1620"/>
      <c r="I143" s="1631" t="s">
        <v>1619</v>
      </c>
      <c r="J143" s="1617">
        <v>15</v>
      </c>
      <c r="K143" s="1633">
        <f>ROUND(100+(J143-J140)*K139*100,1)</f>
        <v>102</v>
      </c>
    </row>
    <row r="144" spans="1:17" ht="15">
      <c r="B144" s="1616">
        <v>1</v>
      </c>
      <c r="C144" s="1617">
        <v>98</v>
      </c>
      <c r="D144" s="1621" t="s">
        <v>1620</v>
      </c>
      <c r="E144" s="1618">
        <v>102</v>
      </c>
      <c r="F144" s="1622">
        <v>100</v>
      </c>
      <c r="G144" s="1621" t="s">
        <v>1620</v>
      </c>
      <c r="H144" s="1620">
        <v>105</v>
      </c>
      <c r="I144" s="1631" t="s">
        <v>1619</v>
      </c>
      <c r="J144" s="1617">
        <v>18</v>
      </c>
      <c r="K144" s="1633">
        <f>ROUND(100+(J144-J140)*K139*100,1)</f>
        <v>103.2</v>
      </c>
    </row>
    <row r="145" spans="2:11" ht="15">
      <c r="B145" s="723" t="s">
        <v>1621</v>
      </c>
      <c r="C145" s="1623">
        <f>ROUND(MAX(C139:C144)/MIN(C139:C144)-1,3)</f>
        <v>7.2999999999999995E-2</v>
      </c>
      <c r="D145" s="1624"/>
      <c r="E145" s="1624"/>
      <c r="F145" s="1625" t="s">
        <v>1622</v>
      </c>
      <c r="G145" s="1531"/>
      <c r="H145" s="1534"/>
      <c r="I145" s="1635" t="s">
        <v>1619</v>
      </c>
      <c r="J145" s="1636">
        <v>8</v>
      </c>
      <c r="K145" s="1637">
        <f>ROUND(100+(J145-J140)*K139*100,1)</f>
        <v>99.2</v>
      </c>
    </row>
    <row r="147" spans="2:11">
      <c r="B147" s="1600" t="s">
        <v>1623</v>
      </c>
    </row>
    <row r="148" spans="2:11">
      <c r="B148" s="1600" t="s">
        <v>1624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121" priority="14"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J52:J54">
    <cfRule type="containsText" dxfId="116" priority="15" stopIfTrue="1" operator="containsText" text="超过">
      <formula>NOT(ISERROR(SEARCH("超过",F52)))</formula>
    </cfRule>
  </conditionalFormatting>
  <conditionalFormatting sqref="G52">
    <cfRule type="expression" dxfId="115" priority="9" stopIfTrue="1">
      <formula>$H$52="超过30%"</formula>
    </cfRule>
  </conditionalFormatting>
  <conditionalFormatting sqref="G53">
    <cfRule type="expression" dxfId="114" priority="8" stopIfTrue="1">
      <formula>$H$53="超过20%"</formula>
    </cfRule>
  </conditionalFormatting>
  <conditionalFormatting sqref="G54">
    <cfRule type="expression" dxfId="113" priority="12"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dataValidations count="24">
    <dataValidation type="list" allowBlank="1" showInputMessage="1" showErrorMessage="1" sqref="D1" xr:uid="{00000000-0002-0000-1B00-000000000000}">
      <formula1>项目类型</formula1>
    </dataValidation>
    <dataValidation type="list" allowBlank="1" showInputMessage="1" showErrorMessage="1" sqref="E1" xr:uid="{00000000-0002-0000-1B00-000001000000}">
      <formula1>"项目模式,单套模式"</formula1>
    </dataValidation>
    <dataValidation type="list" allowBlank="1" showInputMessage="1" showErrorMessage="1" sqref="F1" xr:uid="{00000000-0002-0000-1B00-000002000000}">
      <formula1>"售价,租金"</formula1>
    </dataValidation>
    <dataValidation type="list" allowBlank="1" showInputMessage="1" showErrorMessage="1" sqref="C2" xr:uid="{00000000-0002-0000-1B00-000003000000}">
      <formula1>"需扣减承租人权益,——"</formula1>
    </dataValidation>
    <dataValidation type="list" allowBlank="1" showInputMessage="1" showErrorMessage="1" sqref="F2" xr:uid="{00000000-0002-0000-1B00-000004000000}">
      <formula1>估价方法</formula1>
    </dataValidation>
    <dataValidation type="list" allowBlank="1" showInputMessage="1" showErrorMessage="1" sqref="C8 E8 G8 I8" xr:uid="{00000000-0002-0000-1B00-000005000000}">
      <formula1>住宅交易情况</formula1>
    </dataValidation>
    <dataValidation type="list" allowBlank="1" showInputMessage="1" showErrorMessage="1" sqref="E9 G9 I9" xr:uid="{00000000-0002-0000-1B00-000006000000}">
      <formula1>住宅用途</formula1>
    </dataValidation>
    <dataValidation type="list" allowBlank="1" showInputMessage="1" showErrorMessage="1" sqref="C16 E16 G16 I16" xr:uid="{00000000-0002-0000-1B00-000007000000}">
      <formula1>居住社区成熟度</formula1>
    </dataValidation>
    <dataValidation type="list" allowBlank="1" showInputMessage="1" showErrorMessage="1" sqref="C18 E18 G18 I18" xr:uid="{00000000-0002-0000-1B00-000008000000}">
      <formula1>交通便捷度</formula1>
    </dataValidation>
    <dataValidation type="list" allowBlank="1" showInputMessage="1" showErrorMessage="1" sqref="C20 E20 G20 I20" xr:uid="{00000000-0002-0000-1B00-000009000000}">
      <formula1>公共配套设施</formula1>
    </dataValidation>
    <dataValidation type="list" allowBlank="1" showInputMessage="1" showErrorMessage="1" sqref="C22 E22 G22 I22" xr:uid="{00000000-0002-0000-1B00-00000A000000}">
      <formula1>基础设施水平</formula1>
    </dataValidation>
    <dataValidation type="list" allowBlank="1" showInputMessage="1" showErrorMessage="1" sqref="C24 E24 G24 I24" xr:uid="{00000000-0002-0000-1B00-00000B000000}">
      <formula1>环境</formula1>
    </dataValidation>
    <dataValidation type="list" allowBlank="1" showInputMessage="1" showErrorMessage="1" sqref="C25 E25 G25 I25" xr:uid="{00000000-0002-0000-1B00-00000C000000}">
      <formula1>住宅楼层</formula1>
    </dataValidation>
    <dataValidation type="list" allowBlank="1" showInputMessage="1" showErrorMessage="1" sqref="C26 E26 G26 I26" xr:uid="{00000000-0002-0000-1B00-00000D000000}">
      <formula1>住宅朝向</formula1>
    </dataValidation>
    <dataValidation type="list" allowBlank="1" showInputMessage="1" showErrorMessage="1" sqref="C32 E32 G32 I32" xr:uid="{00000000-0002-0000-1B00-00000E000000}">
      <formula1>住宅建筑类型</formula1>
    </dataValidation>
    <dataValidation type="list" allowBlank="1" showInputMessage="1" showErrorMessage="1" sqref="C34 E34 G34 I34" xr:uid="{00000000-0002-0000-1B00-00000F000000}">
      <formula1>住宅建筑结构</formula1>
    </dataValidation>
    <dataValidation type="list" allowBlank="1" showInputMessage="1" showErrorMessage="1" sqref="C35 E35 G35 I35" xr:uid="{00000000-0002-0000-1B00-000010000000}">
      <formula1>住宅建筑品质</formula1>
    </dataValidation>
    <dataValidation type="list" allowBlank="1" showInputMessage="1" showErrorMessage="1" sqref="C36 E36 G36 I36" xr:uid="{00000000-0002-0000-1B00-000011000000}">
      <formula1>住宅公共部分装修</formula1>
    </dataValidation>
    <dataValidation type="list" allowBlank="1" showInputMessage="1" showErrorMessage="1" sqref="C38 E38 G38 I38" xr:uid="{00000000-0002-0000-1B00-000012000000}">
      <formula1>住宅物业管理</formula1>
    </dataValidation>
    <dataValidation type="list" allowBlank="1" showInputMessage="1" showErrorMessage="1" sqref="C39 E39 G39 I39" xr:uid="{00000000-0002-0000-1B00-000013000000}">
      <formula1>住宅基础设施水平</formula1>
    </dataValidation>
    <dataValidation type="list" allowBlank="1" showInputMessage="1" showErrorMessage="1" sqref="C40 E40 G40 I40" xr:uid="{00000000-0002-0000-1B00-000014000000}">
      <formula1>住宅房型</formula1>
    </dataValidation>
    <dataValidation type="list" allowBlank="1" showInputMessage="1" showErrorMessage="1" sqref="C42 E42 G42 I42" xr:uid="{00000000-0002-0000-1B00-000015000000}">
      <formula1>住宅内部装修</formula1>
    </dataValidation>
    <dataValidation type="list" allowBlank="1" showInputMessage="1" showErrorMessage="1" sqref="C43 E43 G43 I43" xr:uid="{00000000-0002-0000-1B00-000016000000}">
      <formula1>内部装修维护情况</formula1>
    </dataValidation>
    <dataValidation type="list" allowBlank="1" showInputMessage="1" showErrorMessage="1" sqref="D48" xr:uid="{00000000-0002-0000-1B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1014" customWidth="1"/>
    <col min="2" max="2" width="15.75" style="1014" customWidth="1"/>
    <col min="3" max="3" width="15.12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539"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1533</v>
      </c>
      <c r="B1" s="1540" t="s">
        <v>1625</v>
      </c>
      <c r="C1" s="1413" t="s">
        <v>1535</v>
      </c>
      <c r="D1" s="1372"/>
      <c r="E1" s="1541"/>
      <c r="F1" s="1374"/>
      <c r="G1" s="1375" t="s">
        <v>1536</v>
      </c>
      <c r="H1" s="1376"/>
      <c r="I1" s="1376"/>
      <c r="J1" s="1376"/>
      <c r="K1" s="1411"/>
      <c r="L1" s="1412"/>
      <c r="M1" s="1413"/>
      <c r="N1" s="1413"/>
      <c r="O1" s="1413"/>
      <c r="P1" s="1544"/>
      <c r="Q1" s="1553"/>
      <c r="R1" s="1553"/>
      <c r="S1" s="1553"/>
      <c r="T1" s="1553"/>
      <c r="U1" s="1553"/>
      <c r="V1" s="1553"/>
      <c r="W1" s="1553"/>
      <c r="X1" s="1553"/>
      <c r="Y1" s="1553"/>
      <c r="Z1" s="1553"/>
      <c r="AA1" s="1553"/>
      <c r="AB1" s="1553"/>
      <c r="AC1" s="1554"/>
    </row>
    <row r="2" spans="1:29" s="1007" customFormat="1" ht="28.5" customHeight="1">
      <c r="A2" s="1377" t="s">
        <v>1050</v>
      </c>
      <c r="B2" s="1378" t="b">
        <f>IF(E1="项目模式",IF(C2="——",ROUND(C49*D3/10000,0),ROUND(C49*D3/10000,0)-D2),IF(E1="单套模式",IF(C2="——",ROUND(C49*D3/10000,4),ROUND(C49*D3/10000,4)-D2)))</f>
        <v>0</v>
      </c>
      <c r="C2" s="1379"/>
      <c r="D2" s="1520" t="e">
        <f ca="1">IF(E1="项目模式",SUMIF(INDIRECT("'"&amp;F2&amp;"'"&amp;"!A:A"),"承租人权益价值",INDIRECT("'"&amp;F2&amp;"'"&amp;"!c:c")),SUMIF(INDIRECT("'"&amp;F2&amp;"'"&amp;"!A:A"),"承租人权益价值（单套）",INDIRECT("'"&amp;F2&amp;"'"&amp;"!c:c")))</f>
        <v>#REF!</v>
      </c>
      <c r="E2" s="1380" t="s">
        <v>1051</v>
      </c>
      <c r="F2" s="1381"/>
      <c r="G2" s="1023"/>
      <c r="H2" s="1023"/>
      <c r="I2" s="1023"/>
      <c r="J2" s="1023"/>
      <c r="K2" s="1023"/>
      <c r="L2" s="1171"/>
      <c r="M2" s="1172"/>
      <c r="N2" s="1172"/>
      <c r="O2" s="1172"/>
      <c r="P2" s="1545"/>
      <c r="Q2" s="1488"/>
      <c r="R2" s="1488"/>
      <c r="S2" s="1488"/>
      <c r="T2" s="1488"/>
      <c r="U2" s="1488"/>
      <c r="V2" s="1488"/>
      <c r="W2" s="1488"/>
      <c r="X2" s="1488"/>
      <c r="Y2" s="1488"/>
      <c r="Z2" s="1488"/>
      <c r="AA2" s="1488"/>
      <c r="AB2" s="1488"/>
      <c r="AC2" s="1521"/>
    </row>
    <row r="3" spans="1:29" s="1007" customFormat="1" ht="28.5" customHeight="1">
      <c r="A3" s="346" t="s">
        <v>1052</v>
      </c>
      <c r="B3" s="1025">
        <f>IF(C2="——",C49,ROUND(B2*10000/D3,0))</f>
        <v>0</v>
      </c>
      <c r="C3" s="1382" t="s">
        <v>1537</v>
      </c>
      <c r="D3" s="1383">
        <f>IF(D1="",'数据-汇总表'!E3,SUMIF('数据-汇总表'!$C19:$C33,D1,'数据-汇总表'!$E19:$E33))</f>
        <v>27207.47</v>
      </c>
      <c r="E3" s="1521"/>
      <c r="F3" s="1024"/>
      <c r="G3" s="1023"/>
      <c r="H3" s="1023"/>
      <c r="I3" s="1023"/>
      <c r="J3" s="1023"/>
      <c r="K3" s="1170"/>
      <c r="L3" s="1171"/>
      <c r="M3" s="1172"/>
      <c r="N3" s="1172"/>
      <c r="O3" s="1172"/>
      <c r="P3" s="1545"/>
      <c r="Q3" s="1488"/>
      <c r="R3" s="1488"/>
      <c r="S3" s="1488"/>
      <c r="T3" s="1488"/>
      <c r="U3" s="1488"/>
      <c r="V3" s="1488"/>
      <c r="W3" s="1488"/>
      <c r="X3" s="1488"/>
      <c r="Y3" s="1488"/>
      <c r="Z3" s="1488"/>
      <c r="AA3" s="1488"/>
      <c r="AB3" s="1488"/>
      <c r="AC3" s="1521"/>
    </row>
    <row r="4" spans="1:29" ht="15">
      <c r="A4" s="1027" t="s">
        <v>1538</v>
      </c>
      <c r="B4" s="1028"/>
      <c r="C4" s="3486" t="s">
        <v>1539</v>
      </c>
      <c r="D4" s="3487"/>
      <c r="E4" s="3488" t="s">
        <v>1540</v>
      </c>
      <c r="F4" s="3489"/>
      <c r="G4" s="3486" t="s">
        <v>1541</v>
      </c>
      <c r="H4" s="3487"/>
      <c r="I4" s="3486" t="s">
        <v>1542</v>
      </c>
      <c r="J4" s="3487"/>
      <c r="K4" s="1173" t="s">
        <v>1543</v>
      </c>
      <c r="L4" s="1174"/>
      <c r="M4" s="1124"/>
      <c r="N4" s="1124"/>
      <c r="O4" s="1124"/>
      <c r="P4" s="3452" t="s">
        <v>1544</v>
      </c>
      <c r="Q4" s="3453"/>
      <c r="R4" s="3458" t="s">
        <v>1540</v>
      </c>
      <c r="S4" s="3459"/>
      <c r="T4" s="3458" t="s">
        <v>1541</v>
      </c>
      <c r="U4" s="3459"/>
      <c r="V4" s="3464" t="s">
        <v>1542</v>
      </c>
      <c r="W4" s="3464"/>
      <c r="X4" s="1222"/>
      <c r="Y4" s="3458" t="s">
        <v>1544</v>
      </c>
      <c r="Z4" s="3459"/>
      <c r="AA4" s="3449" t="s">
        <v>1540</v>
      </c>
      <c r="AB4" s="3464" t="s">
        <v>1541</v>
      </c>
      <c r="AC4" s="3449" t="s">
        <v>1542</v>
      </c>
    </row>
    <row r="5" spans="1:29" ht="15">
      <c r="A5" s="1031"/>
      <c r="B5" s="1032"/>
      <c r="C5" s="3490" t="s">
        <v>1545</v>
      </c>
      <c r="D5" s="3491"/>
      <c r="E5" s="3492" t="s">
        <v>1546</v>
      </c>
      <c r="F5" s="3493"/>
      <c r="G5" s="3490" t="s">
        <v>1547</v>
      </c>
      <c r="H5" s="3491"/>
      <c r="I5" s="3490" t="s">
        <v>1548</v>
      </c>
      <c r="J5" s="3491"/>
      <c r="K5" s="1173"/>
      <c r="L5" s="1174"/>
      <c r="M5" s="1124"/>
      <c r="N5" s="1124"/>
      <c r="O5" s="1124"/>
      <c r="P5" s="3454"/>
      <c r="Q5" s="3455"/>
      <c r="R5" s="3460"/>
      <c r="S5" s="3461"/>
      <c r="T5" s="3460"/>
      <c r="U5" s="3461"/>
      <c r="V5" s="3464"/>
      <c r="W5" s="3464"/>
      <c r="X5" s="1222"/>
      <c r="Y5" s="3460"/>
      <c r="Z5" s="3461"/>
      <c r="AA5" s="3450"/>
      <c r="AB5" s="3464"/>
      <c r="AC5" s="3450"/>
    </row>
    <row r="6" spans="1:29" ht="15">
      <c r="A6" s="1033"/>
      <c r="B6" s="1034"/>
      <c r="C6" s="3481" t="s">
        <v>1549</v>
      </c>
      <c r="D6" s="3482"/>
      <c r="E6" s="3483" t="s">
        <v>1549</v>
      </c>
      <c r="F6" s="3484"/>
      <c r="G6" s="3481" t="s">
        <v>1549</v>
      </c>
      <c r="H6" s="3482"/>
      <c r="I6" s="3481" t="s">
        <v>1549</v>
      </c>
      <c r="J6" s="3482"/>
      <c r="K6" s="1173" t="s">
        <v>1550</v>
      </c>
      <c r="L6" s="1174"/>
      <c r="M6" s="1124"/>
      <c r="N6" s="1124"/>
      <c r="O6" s="1124"/>
      <c r="P6" s="3456"/>
      <c r="Q6" s="3457"/>
      <c r="R6" s="3460"/>
      <c r="S6" s="3461"/>
      <c r="T6" s="3462"/>
      <c r="U6" s="3463"/>
      <c r="V6" s="3464"/>
      <c r="W6" s="3464"/>
      <c r="X6" s="1222"/>
      <c r="Y6" s="3462"/>
      <c r="Z6" s="3463"/>
      <c r="AA6" s="3451"/>
      <c r="AB6" s="3464"/>
      <c r="AC6" s="3451"/>
    </row>
    <row r="7" spans="1:29" s="1008" customFormat="1" ht="15">
      <c r="A7" s="1036" t="s">
        <v>1551</v>
      </c>
      <c r="B7" s="1037"/>
      <c r="C7" s="1038">
        <f>'数据-取费表'!B2</f>
        <v>45910</v>
      </c>
      <c r="D7" s="1039">
        <v>100</v>
      </c>
      <c r="E7" s="1040"/>
      <c r="F7" s="1041">
        <f>SUMIF(58:58,YEAR(E7)&amp;"-"&amp;MONTH(E7),59:59)</f>
        <v>0</v>
      </c>
      <c r="G7" s="1040"/>
      <c r="H7" s="1039">
        <f>SUMIF(58:58,YEAR(G7)&amp;"-"&amp;MONTH(G7),59:59)</f>
        <v>0</v>
      </c>
      <c r="I7" s="1040"/>
      <c r="J7" s="1039">
        <f>SUMIF(58:58,YEAR(I7)&amp;"-"&amp;MONTH(I7),59:59)</f>
        <v>0</v>
      </c>
      <c r="K7" s="1178"/>
      <c r="L7" s="1179"/>
      <c r="M7" s="1180"/>
      <c r="N7" s="1180"/>
      <c r="O7" s="1180"/>
      <c r="P7" s="3469" t="s">
        <v>1552</v>
      </c>
      <c r="Q7" s="3485"/>
      <c r="R7" s="1223" t="s">
        <v>1553</v>
      </c>
      <c r="S7" s="1224">
        <f t="shared" ref="S7:S15" si="0">F7</f>
        <v>0</v>
      </c>
      <c r="T7" s="1223" t="s">
        <v>1553</v>
      </c>
      <c r="U7" s="1224">
        <f t="shared" ref="U7:U15" si="1">H7</f>
        <v>0</v>
      </c>
      <c r="V7" s="1223" t="s">
        <v>1553</v>
      </c>
      <c r="W7" s="1224">
        <f t="shared" ref="W7:W15" si="2">J7</f>
        <v>0</v>
      </c>
      <c r="X7" s="1225"/>
      <c r="Y7" s="3469" t="s">
        <v>1552</v>
      </c>
      <c r="Z7" s="3470"/>
      <c r="AA7" s="1235" t="e">
        <f>D7/F7</f>
        <v>#DIV/0!</v>
      </c>
      <c r="AB7" s="1235" t="e">
        <f>D7/H7</f>
        <v>#DIV/0!</v>
      </c>
      <c r="AC7" s="1235" t="e">
        <f>D7/J7</f>
        <v>#DIV/0!</v>
      </c>
    </row>
    <row r="8" spans="1:29" s="1008" customFormat="1" ht="15">
      <c r="A8" s="1036" t="s">
        <v>1554</v>
      </c>
      <c r="B8" s="1037"/>
      <c r="C8" s="1043"/>
      <c r="D8" s="1039">
        <v>100</v>
      </c>
      <c r="E8" s="1043"/>
      <c r="F8" s="1041">
        <f>SUMIF(61:61,E8,62:62)-SUMIF(61:61,C8,62:62)+100</f>
        <v>100</v>
      </c>
      <c r="G8" s="1043"/>
      <c r="H8" s="1039">
        <f>SUMIF(61:61,G8,62:62)-SUMIF(61:61,C8,62:62)+100</f>
        <v>100</v>
      </c>
      <c r="I8" s="1043"/>
      <c r="J8" s="1039">
        <f>SUMIF(61:61,I8,62:62)-SUMIF(61:61,C8,62:62)+100</f>
        <v>100</v>
      </c>
      <c r="K8" s="1178"/>
      <c r="L8" s="1179"/>
      <c r="M8" s="1180"/>
      <c r="N8" s="1180"/>
      <c r="O8" s="1180"/>
      <c r="P8" s="3469" t="s">
        <v>1555</v>
      </c>
      <c r="Q8" s="3470"/>
      <c r="R8" s="1223" t="s">
        <v>1553</v>
      </c>
      <c r="S8" s="1224">
        <f t="shared" si="0"/>
        <v>100</v>
      </c>
      <c r="T8" s="1223" t="s">
        <v>1553</v>
      </c>
      <c r="U8" s="1224">
        <f t="shared" si="1"/>
        <v>100</v>
      </c>
      <c r="V8" s="1223" t="s">
        <v>1553</v>
      </c>
      <c r="W8" s="1224">
        <f t="shared" si="2"/>
        <v>100</v>
      </c>
      <c r="X8" s="1225"/>
      <c r="Y8" s="3469" t="s">
        <v>1555</v>
      </c>
      <c r="Z8" s="3470"/>
      <c r="AA8" s="1235">
        <f t="shared" ref="AA8:AA46" si="3">D8/F8</f>
        <v>1</v>
      </c>
      <c r="AB8" s="1235">
        <f t="shared" ref="AB8:AB46" si="4">D8/H8</f>
        <v>1</v>
      </c>
      <c r="AC8" s="1235">
        <f t="shared" ref="AC8:AC46" si="5">D8/J8</f>
        <v>1</v>
      </c>
    </row>
    <row r="9" spans="1:29" s="1008" customFormat="1">
      <c r="A9" s="1044" t="s">
        <v>1556</v>
      </c>
      <c r="B9" s="1045" t="s">
        <v>1557</v>
      </c>
      <c r="C9" s="1384"/>
      <c r="D9" s="1047">
        <v>100</v>
      </c>
      <c r="E9" s="1435"/>
      <c r="F9" s="1045">
        <f>SUMIF(63:63,E9,64:64)-SUMIF(63:63,C9,64:64)+100</f>
        <v>100</v>
      </c>
      <c r="G9" s="1435"/>
      <c r="H9" s="1047">
        <f>SUMIF(63:63,G9,64:64)-SUMIF(63:63,C9,64:64)+100</f>
        <v>100</v>
      </c>
      <c r="I9" s="1435"/>
      <c r="J9" s="1047">
        <f>SUMIF(63:63,I9,64:64)-SUMIF(63:63,C9,64:64)+100</f>
        <v>100</v>
      </c>
      <c r="K9" s="1178"/>
      <c r="L9" s="1179"/>
      <c r="M9" s="1180"/>
      <c r="N9" s="1180"/>
      <c r="O9" s="1180"/>
      <c r="P9" s="3471" t="s">
        <v>1558</v>
      </c>
      <c r="Q9" s="794" t="str">
        <f t="shared" ref="Q9:Q15" si="6">B9</f>
        <v>用途</v>
      </c>
      <c r="R9" s="1223" t="s">
        <v>1553</v>
      </c>
      <c r="S9" s="1224">
        <f t="shared" si="0"/>
        <v>100</v>
      </c>
      <c r="T9" s="1223" t="s">
        <v>1553</v>
      </c>
      <c r="U9" s="1224">
        <f t="shared" si="1"/>
        <v>100</v>
      </c>
      <c r="V9" s="1223" t="s">
        <v>1553</v>
      </c>
      <c r="W9" s="1224">
        <f t="shared" si="2"/>
        <v>100</v>
      </c>
      <c r="X9" s="1225"/>
      <c r="Y9" s="3335" t="s">
        <v>1559</v>
      </c>
      <c r="Z9" s="1235" t="str">
        <f t="shared" ref="Z9:Z15" si="7">Q9</f>
        <v>用途</v>
      </c>
      <c r="AA9" s="1235">
        <f t="shared" si="3"/>
        <v>1</v>
      </c>
      <c r="AB9" s="1235">
        <f t="shared" si="4"/>
        <v>1</v>
      </c>
      <c r="AC9" s="1235">
        <f t="shared" si="5"/>
        <v>1</v>
      </c>
    </row>
    <row r="10" spans="1:29" s="1009" customFormat="1" ht="27">
      <c r="A10" s="1048"/>
      <c r="B10" s="1049" t="s">
        <v>1560</v>
      </c>
      <c r="C10" s="1386"/>
      <c r="D10" s="1051">
        <v>100</v>
      </c>
      <c r="E10" s="1438"/>
      <c r="F10" s="1049">
        <f>SUMIF(65:65,E10,66:66)-SUMIF(65:65,C10,66:66)+100</f>
        <v>100</v>
      </c>
      <c r="G10" s="1386"/>
      <c r="H10" s="1051">
        <f>SUMIF(65:65,G10,66:66)-SUMIF(65:65,C10,66:66)+100</f>
        <v>100</v>
      </c>
      <c r="I10" s="1386"/>
      <c r="J10" s="1051">
        <f>SUMIF(65:65,I10,66:66)-SUMIF(65:65,C10,66:66)+100</f>
        <v>100</v>
      </c>
      <c r="K10" s="1178"/>
      <c r="L10" s="1184"/>
      <c r="M10" s="1185"/>
      <c r="N10" s="1185"/>
      <c r="O10" s="1185"/>
      <c r="P10" s="3471"/>
      <c r="Q10" s="794" t="str">
        <f t="shared" si="6"/>
        <v>土地使用年限（年）</v>
      </c>
      <c r="R10" s="1223" t="s">
        <v>1553</v>
      </c>
      <c r="S10" s="1224">
        <f t="shared" si="0"/>
        <v>100</v>
      </c>
      <c r="T10" s="1223" t="s">
        <v>1553</v>
      </c>
      <c r="U10" s="1224">
        <f t="shared" si="1"/>
        <v>100</v>
      </c>
      <c r="V10" s="1223" t="s">
        <v>1553</v>
      </c>
      <c r="W10" s="1224">
        <f t="shared" si="2"/>
        <v>100</v>
      </c>
      <c r="X10" s="1225"/>
      <c r="Y10" s="3335"/>
      <c r="Z10" s="1235" t="str">
        <f t="shared" si="7"/>
        <v>土地使用年限（年）</v>
      </c>
      <c r="AA10" s="1235">
        <f t="shared" si="3"/>
        <v>1</v>
      </c>
      <c r="AB10" s="1235">
        <f t="shared" si="4"/>
        <v>1</v>
      </c>
      <c r="AC10" s="1235">
        <f t="shared" si="5"/>
        <v>1</v>
      </c>
    </row>
    <row r="11" spans="1:29" ht="15">
      <c r="A11" s="1052"/>
      <c r="B11" s="1049" t="s">
        <v>1561</v>
      </c>
      <c r="C11" s="1053"/>
      <c r="D11" s="1051">
        <v>100</v>
      </c>
      <c r="E11" s="1054"/>
      <c r="F11" s="1049" t="e">
        <f>LOOKUP(E11,68:68,69:69)-LOOKUP(C11,68:68,69:69)+100</f>
        <v>#N/A</v>
      </c>
      <c r="G11" s="1053"/>
      <c r="H11" s="1051" t="e">
        <f>LOOKUP(G11,68:68,69:69)-LOOKUP(C11,68:68,69:69)+100</f>
        <v>#N/A</v>
      </c>
      <c r="I11" s="1053"/>
      <c r="J11" s="1051" t="e">
        <f>LOOKUP(I11,68:68,69:69)-LOOKUP(C11,68:68,69:69)+100</f>
        <v>#N/A</v>
      </c>
      <c r="K11" s="1197"/>
      <c r="L11" s="1188"/>
      <c r="M11" s="1124"/>
      <c r="N11" s="1124"/>
      <c r="O11" s="1124"/>
      <c r="P11" s="3471"/>
      <c r="Q11" s="794" t="str">
        <f t="shared" si="6"/>
        <v>容积率</v>
      </c>
      <c r="R11" s="1223" t="s">
        <v>1553</v>
      </c>
      <c r="S11" s="1224" t="e">
        <f t="shared" si="0"/>
        <v>#N/A</v>
      </c>
      <c r="T11" s="1223" t="s">
        <v>1553</v>
      </c>
      <c r="U11" s="1224" t="e">
        <f t="shared" si="1"/>
        <v>#N/A</v>
      </c>
      <c r="V11" s="1223" t="s">
        <v>1553</v>
      </c>
      <c r="W11" s="1224" t="e">
        <f t="shared" si="2"/>
        <v>#N/A</v>
      </c>
      <c r="X11" s="1225"/>
      <c r="Y11" s="3335"/>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60"/>
      <c r="F12" s="1049">
        <f>SUMIF(70:70,E12,71:71)-SUMIF(70:70,C12,71:71)+100</f>
        <v>100</v>
      </c>
      <c r="G12" s="1060"/>
      <c r="H12" s="1051">
        <f>SUMIF(70:70,G12,71:71)-SUMIF(70:70,C12,71:71)+100</f>
        <v>100</v>
      </c>
      <c r="I12" s="1060"/>
      <c r="J12" s="1051">
        <f>SUMIF(70:70,I12,71:71)-SUMIF(70:70,C12,71:71)+100</f>
        <v>100</v>
      </c>
      <c r="K12" s="1196"/>
      <c r="L12" s="1179"/>
      <c r="M12" s="1180"/>
      <c r="N12" s="1180"/>
      <c r="O12" s="1180"/>
      <c r="P12" s="3471"/>
      <c r="Q12" s="794">
        <f t="shared" si="6"/>
        <v>111</v>
      </c>
      <c r="R12" s="1223" t="s">
        <v>1553</v>
      </c>
      <c r="S12" s="1224">
        <f t="shared" si="0"/>
        <v>100</v>
      </c>
      <c r="T12" s="1223" t="s">
        <v>1553</v>
      </c>
      <c r="U12" s="1224">
        <f t="shared" si="1"/>
        <v>100</v>
      </c>
      <c r="V12" s="1223" t="s">
        <v>1553</v>
      </c>
      <c r="W12" s="1224">
        <f t="shared" si="2"/>
        <v>100</v>
      </c>
      <c r="X12" s="1225"/>
      <c r="Y12" s="3335"/>
      <c r="Z12" s="1235">
        <f t="shared" si="7"/>
        <v>111</v>
      </c>
      <c r="AA12" s="1235">
        <f t="shared" si="3"/>
        <v>1</v>
      </c>
      <c r="AB12" s="1235">
        <f t="shared" si="4"/>
        <v>1</v>
      </c>
      <c r="AC12" s="1235">
        <f t="shared" si="5"/>
        <v>1</v>
      </c>
    </row>
    <row r="13" spans="1:29" ht="15">
      <c r="A13" s="1052"/>
      <c r="B13" s="1056">
        <v>111</v>
      </c>
      <c r="C13" s="1060"/>
      <c r="D13" s="759">
        <v>100</v>
      </c>
      <c r="E13" s="1060"/>
      <c r="F13" s="1049">
        <f>SUMIF(72:72,E13,73:73)-SUMIF(72:72,C13,73:73)+100</f>
        <v>100</v>
      </c>
      <c r="G13" s="1060"/>
      <c r="H13" s="759">
        <f>SUMIF(72:72,G13,73:73)-SUMIF(72:72,C13,73:73)+100</f>
        <v>100</v>
      </c>
      <c r="I13" s="1060"/>
      <c r="J13" s="759">
        <f>SUMIF(72:72,I13,73:73)-SUMIF(72:72,C13,73:73)+100</f>
        <v>100</v>
      </c>
      <c r="K13" s="1196"/>
      <c r="L13" s="1190"/>
      <c r="M13" s="1124"/>
      <c r="N13" s="1124"/>
      <c r="O13" s="1124"/>
      <c r="P13" s="3471"/>
      <c r="Q13" s="794">
        <f t="shared" si="6"/>
        <v>111</v>
      </c>
      <c r="R13" s="1223" t="s">
        <v>1553</v>
      </c>
      <c r="S13" s="1224">
        <f t="shared" si="0"/>
        <v>100</v>
      </c>
      <c r="T13" s="1223" t="s">
        <v>1553</v>
      </c>
      <c r="U13" s="1224">
        <f t="shared" si="1"/>
        <v>100</v>
      </c>
      <c r="V13" s="1223" t="s">
        <v>1553</v>
      </c>
      <c r="W13" s="1224">
        <f t="shared" si="2"/>
        <v>100</v>
      </c>
      <c r="X13" s="1225"/>
      <c r="Y13" s="3335"/>
      <c r="Z13" s="1235">
        <f t="shared" si="7"/>
        <v>111</v>
      </c>
      <c r="AA13" s="1235">
        <f t="shared" si="3"/>
        <v>1</v>
      </c>
      <c r="AB13" s="1235">
        <f t="shared" si="4"/>
        <v>1</v>
      </c>
      <c r="AC13" s="1235">
        <f t="shared" si="5"/>
        <v>1</v>
      </c>
    </row>
    <row r="14" spans="1:29" ht="15">
      <c r="A14" s="1061"/>
      <c r="B14" s="1062">
        <v>111</v>
      </c>
      <c r="C14" s="1063"/>
      <c r="D14" s="1064">
        <v>100</v>
      </c>
      <c r="E14" s="1060"/>
      <c r="F14" s="1399">
        <f>SUMIF(74:74,E14,75:75)-SUMIF(74:74,C14,75:75)+100</f>
        <v>100</v>
      </c>
      <c r="G14" s="1060"/>
      <c r="H14" s="1064">
        <f>SUMIF(74:74,G14,75:75)-SUMIF(74:74,C14,75:75)+100</f>
        <v>100</v>
      </c>
      <c r="I14" s="1060"/>
      <c r="J14" s="1064">
        <f>SUMIF(74:74,I14,75:75)-SUMIF(74:74,C14,75:75)+100</f>
        <v>100</v>
      </c>
      <c r="K14" s="1196"/>
      <c r="L14" s="1190"/>
      <c r="M14" s="1124"/>
      <c r="N14" s="1124"/>
      <c r="O14" s="1124"/>
      <c r="P14" s="3471"/>
      <c r="Q14" s="794">
        <f t="shared" si="6"/>
        <v>111</v>
      </c>
      <c r="R14" s="1223" t="s">
        <v>1553</v>
      </c>
      <c r="S14" s="1224">
        <f t="shared" si="0"/>
        <v>100</v>
      </c>
      <c r="T14" s="1223" t="s">
        <v>1553</v>
      </c>
      <c r="U14" s="1224">
        <f t="shared" si="1"/>
        <v>100</v>
      </c>
      <c r="V14" s="1223" t="s">
        <v>1553</v>
      </c>
      <c r="W14" s="1224">
        <f t="shared" si="2"/>
        <v>100</v>
      </c>
      <c r="X14" s="1225"/>
      <c r="Y14" s="3335"/>
      <c r="Z14" s="1235">
        <f t="shared" si="7"/>
        <v>111</v>
      </c>
      <c r="AA14" s="1235">
        <f t="shared" si="3"/>
        <v>1</v>
      </c>
      <c r="AB14" s="1235">
        <f t="shared" si="4"/>
        <v>1</v>
      </c>
      <c r="AC14" s="1235">
        <f t="shared" si="5"/>
        <v>1</v>
      </c>
    </row>
    <row r="15" spans="1:29" ht="15">
      <c r="A15" s="1065" t="s">
        <v>1562</v>
      </c>
      <c r="B15" s="1341" t="s">
        <v>1626</v>
      </c>
      <c r="C15" s="1342">
        <f>估价对象房地状况!C4</f>
        <v>0</v>
      </c>
      <c r="D15" s="1068">
        <v>100</v>
      </c>
      <c r="E15" s="1069"/>
      <c r="F15" s="1389">
        <f>SUMIF(76:76,E16,77:77)-SUMIF(76:76,C16,77:77)+100</f>
        <v>100</v>
      </c>
      <c r="G15" s="1191"/>
      <c r="H15" s="1068">
        <f>SUMIF(76:76,G16,77:77)-SUMIF(76:76,C16,77:77)+100</f>
        <v>100</v>
      </c>
      <c r="I15" s="1069"/>
      <c r="J15" s="1068">
        <f>SUMIF(76:76,I16,77:77)-SUMIF(76:76,C16,77:77)+100</f>
        <v>100</v>
      </c>
      <c r="K15" s="1414"/>
      <c r="L15" s="1190"/>
      <c r="M15" s="1124"/>
      <c r="N15" s="1124"/>
      <c r="O15" s="1124"/>
      <c r="P15" s="3472" t="s">
        <v>1564</v>
      </c>
      <c r="Q15" s="625" t="str">
        <f t="shared" si="6"/>
        <v>商业繁华度</v>
      </c>
      <c r="R15" s="1227" t="s">
        <v>1553</v>
      </c>
      <c r="S15" s="1228">
        <f t="shared" si="0"/>
        <v>100</v>
      </c>
      <c r="T15" s="1227" t="s">
        <v>1553</v>
      </c>
      <c r="U15" s="1228">
        <f t="shared" si="1"/>
        <v>100</v>
      </c>
      <c r="V15" s="1227" t="s">
        <v>1553</v>
      </c>
      <c r="W15" s="1228">
        <f t="shared" si="2"/>
        <v>100</v>
      </c>
      <c r="X15" s="1222"/>
      <c r="Y15" s="3477" t="s">
        <v>1564</v>
      </c>
      <c r="Z15" s="1211" t="str">
        <f t="shared" si="7"/>
        <v>商业繁华度</v>
      </c>
      <c r="AA15" s="1211">
        <f t="shared" si="3"/>
        <v>1</v>
      </c>
      <c r="AB15" s="1211">
        <f t="shared" si="4"/>
        <v>1</v>
      </c>
      <c r="AC15" s="1211">
        <f t="shared" si="5"/>
        <v>1</v>
      </c>
    </row>
    <row r="16" spans="1:29" ht="15">
      <c r="A16" s="1052"/>
      <c r="B16" s="1164"/>
      <c r="C16" s="1071"/>
      <c r="D16" s="1072"/>
      <c r="E16" s="1071"/>
      <c r="F16" s="1177"/>
      <c r="G16" s="1071"/>
      <c r="H16" s="1074"/>
      <c r="I16" s="1071"/>
      <c r="J16" s="1072"/>
      <c r="K16" s="1415"/>
      <c r="L16" s="1190"/>
      <c r="M16" s="1124"/>
      <c r="N16" s="1124"/>
      <c r="O16" s="1124"/>
      <c r="P16" s="3473"/>
      <c r="Q16" s="625"/>
      <c r="R16" s="1227"/>
      <c r="S16" s="1228"/>
      <c r="T16" s="1227"/>
      <c r="U16" s="1228"/>
      <c r="V16" s="1227"/>
      <c r="W16" s="1228"/>
      <c r="X16" s="1222"/>
      <c r="Y16" s="3478"/>
      <c r="Z16" s="1211"/>
      <c r="AA16" s="1211">
        <v>1</v>
      </c>
      <c r="AB16" s="1211">
        <v>1</v>
      </c>
      <c r="AC16" s="1211">
        <v>1</v>
      </c>
    </row>
    <row r="17" spans="1:29" ht="15">
      <c r="A17" s="1052"/>
      <c r="B17" s="1343" t="s">
        <v>1565</v>
      </c>
      <c r="C17" s="1076">
        <f>估价对象房地状况!C6</f>
        <v>0</v>
      </c>
      <c r="D17" s="1074">
        <v>100</v>
      </c>
      <c r="E17" s="1077"/>
      <c r="F17" s="1176">
        <f>SUMIF(78:78,E18,79:79)-SUMIF(78:78,C18,79:79)+100</f>
        <v>100</v>
      </c>
      <c r="G17" s="1193"/>
      <c r="H17" s="1078">
        <f>SUMIF(78:78,G18,79:79)-SUMIF(78:78,C18,79:79)+100</f>
        <v>100</v>
      </c>
      <c r="I17" s="1077"/>
      <c r="J17" s="1078">
        <f>SUMIF(78:78,I18,79:79)-SUMIF(78:78,C18,79:79)+100</f>
        <v>100</v>
      </c>
      <c r="K17" s="1414"/>
      <c r="L17" s="1190"/>
      <c r="M17" s="1124"/>
      <c r="N17" s="1124"/>
      <c r="O17" s="1124"/>
      <c r="P17" s="3473"/>
      <c r="Q17" s="625" t="str">
        <f>B17</f>
        <v>交通便捷度</v>
      </c>
      <c r="R17" s="1227" t="s">
        <v>1553</v>
      </c>
      <c r="S17" s="1228">
        <f>F17</f>
        <v>100</v>
      </c>
      <c r="T17" s="1227" t="s">
        <v>1553</v>
      </c>
      <c r="U17" s="1228">
        <f>H17</f>
        <v>100</v>
      </c>
      <c r="V17" s="1227" t="s">
        <v>1553</v>
      </c>
      <c r="W17" s="1228">
        <f>J17</f>
        <v>100</v>
      </c>
      <c r="X17" s="1222"/>
      <c r="Y17" s="3478"/>
      <c r="Z17" s="1211" t="str">
        <f>Q17</f>
        <v>交通便捷度</v>
      </c>
      <c r="AA17" s="1211">
        <f t="shared" si="3"/>
        <v>1</v>
      </c>
      <c r="AB17" s="1211">
        <f t="shared" si="4"/>
        <v>1</v>
      </c>
      <c r="AC17" s="1211">
        <f t="shared" si="5"/>
        <v>1</v>
      </c>
    </row>
    <row r="18" spans="1:29" ht="15">
      <c r="A18" s="1052"/>
      <c r="B18" s="1098"/>
      <c r="C18" s="1344"/>
      <c r="D18" s="1074"/>
      <c r="E18" s="1345"/>
      <c r="F18" s="1176"/>
      <c r="G18" s="1352"/>
      <c r="H18" s="1072"/>
      <c r="I18" s="1345"/>
      <c r="J18" s="1072"/>
      <c r="K18" s="1415"/>
      <c r="L18" s="1190"/>
      <c r="M18" s="1124"/>
      <c r="N18" s="1124"/>
      <c r="O18" s="1124"/>
      <c r="P18" s="3473"/>
      <c r="Q18" s="625"/>
      <c r="R18" s="1227"/>
      <c r="S18" s="1228"/>
      <c r="T18" s="1227"/>
      <c r="U18" s="1228"/>
      <c r="V18" s="1227"/>
      <c r="W18" s="1228"/>
      <c r="X18" s="1222"/>
      <c r="Y18" s="3478"/>
      <c r="Z18" s="1211"/>
      <c r="AA18" s="1211">
        <v>1</v>
      </c>
      <c r="AB18" s="1211">
        <v>1</v>
      </c>
      <c r="AC18" s="1211">
        <v>1</v>
      </c>
    </row>
    <row r="19" spans="1:29" ht="15">
      <c r="A19" s="1052"/>
      <c r="B19" s="1343" t="s">
        <v>1566</v>
      </c>
      <c r="C19" s="1076">
        <f>估价对象房地状况!C7</f>
        <v>0</v>
      </c>
      <c r="D19" s="1078">
        <v>100</v>
      </c>
      <c r="E19" s="1346"/>
      <c r="F19" s="1175">
        <f>SUMIF(80:80,E20,81:81)-SUMIF(80:80,C20,81:81)+100</f>
        <v>100</v>
      </c>
      <c r="G19" s="1353"/>
      <c r="H19" s="1074">
        <f>SUMIF(80:80,G20,81:81)-SUMIF(80:80,C20,81:81)+100</f>
        <v>100</v>
      </c>
      <c r="I19" s="1346"/>
      <c r="J19" s="1074">
        <f>SUMIF(80:80,I20,81:81)-SUMIF(80:80,C20,81:81)+100</f>
        <v>100</v>
      </c>
      <c r="K19" s="1414"/>
      <c r="L19" s="1190"/>
      <c r="M19" s="1124"/>
      <c r="N19" s="1124"/>
      <c r="O19" s="1124"/>
      <c r="P19" s="3473"/>
      <c r="Q19" s="625" t="str">
        <f>B19</f>
        <v>公共配套设施</v>
      </c>
      <c r="R19" s="1227" t="s">
        <v>1553</v>
      </c>
      <c r="S19" s="1228">
        <f>F19</f>
        <v>100</v>
      </c>
      <c r="T19" s="1227" t="s">
        <v>1553</v>
      </c>
      <c r="U19" s="1228">
        <f>H19</f>
        <v>100</v>
      </c>
      <c r="V19" s="1227" t="s">
        <v>1553</v>
      </c>
      <c r="W19" s="1228">
        <f>J19</f>
        <v>100</v>
      </c>
      <c r="X19" s="1222"/>
      <c r="Y19" s="3478"/>
      <c r="Z19" s="1211" t="str">
        <f>Q19</f>
        <v>公共配套设施</v>
      </c>
      <c r="AA19" s="1211">
        <f t="shared" si="3"/>
        <v>1</v>
      </c>
      <c r="AB19" s="1211">
        <f t="shared" si="4"/>
        <v>1</v>
      </c>
      <c r="AC19" s="1211">
        <f t="shared" si="5"/>
        <v>1</v>
      </c>
    </row>
    <row r="20" spans="1:29" ht="15">
      <c r="A20" s="1052"/>
      <c r="B20" s="1098"/>
      <c r="C20" s="1071"/>
      <c r="D20" s="1072"/>
      <c r="E20" s="1080"/>
      <c r="F20" s="1177"/>
      <c r="G20" s="1194"/>
      <c r="H20" s="1072"/>
      <c r="I20" s="1080"/>
      <c r="J20" s="1072"/>
      <c r="K20" s="1415"/>
      <c r="L20" s="1190"/>
      <c r="M20" s="1124"/>
      <c r="N20" s="1124"/>
      <c r="O20" s="1124"/>
      <c r="P20" s="3473"/>
      <c r="Q20" s="625"/>
      <c r="R20" s="1227"/>
      <c r="S20" s="1228"/>
      <c r="T20" s="1227"/>
      <c r="U20" s="1228"/>
      <c r="V20" s="1227"/>
      <c r="W20" s="1228"/>
      <c r="X20" s="1222"/>
      <c r="Y20" s="3478"/>
      <c r="Z20" s="1211"/>
      <c r="AA20" s="1211">
        <v>1</v>
      </c>
      <c r="AB20" s="1211">
        <v>1</v>
      </c>
      <c r="AC20" s="1211">
        <v>1</v>
      </c>
    </row>
    <row r="21" spans="1:29" ht="15">
      <c r="A21" s="1052"/>
      <c r="B21" s="1347" t="s">
        <v>1567</v>
      </c>
      <c r="C21" s="1076">
        <f>估价对象房地状况!C8</f>
        <v>0</v>
      </c>
      <c r="D21" s="1078">
        <v>100</v>
      </c>
      <c r="E21" s="1346"/>
      <c r="F21" s="1175">
        <f>SUMIF(82:82,E22,83:83)-SUMIF(82:82,C22,83:83)+100</f>
        <v>100</v>
      </c>
      <c r="G21" s="1353"/>
      <c r="H21" s="1074">
        <f>SUMIF(82:82,G22,83:83)-SUMIF(82:82,C22,83:83)+100</f>
        <v>100</v>
      </c>
      <c r="I21" s="1346"/>
      <c r="J21" s="1074">
        <f>SUMIF(82:82,I22,83:83)-SUMIF(82:82,C22,83:83)+100</f>
        <v>100</v>
      </c>
      <c r="K21" s="1414"/>
      <c r="L21" s="1190"/>
      <c r="M21" s="1124"/>
      <c r="N21" s="1124"/>
      <c r="O21" s="1124"/>
      <c r="P21" s="3473"/>
      <c r="Q21" s="625" t="str">
        <f>B21</f>
        <v>基础设施水平</v>
      </c>
      <c r="R21" s="1227" t="s">
        <v>1553</v>
      </c>
      <c r="S21" s="1228">
        <f>F21</f>
        <v>100</v>
      </c>
      <c r="T21" s="1227" t="s">
        <v>1553</v>
      </c>
      <c r="U21" s="1228">
        <f>H21</f>
        <v>100</v>
      </c>
      <c r="V21" s="1227" t="s">
        <v>1553</v>
      </c>
      <c r="W21" s="1228">
        <f>J21</f>
        <v>100</v>
      </c>
      <c r="X21" s="1222"/>
      <c r="Y21" s="3478"/>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177"/>
      <c r="G22" s="1071"/>
      <c r="H22" s="1072"/>
      <c r="I22" s="1071"/>
      <c r="J22" s="1072"/>
      <c r="K22" s="1416"/>
      <c r="L22" s="1190"/>
      <c r="M22" s="1124"/>
      <c r="N22" s="1124"/>
      <c r="O22" s="1124"/>
      <c r="P22" s="3473"/>
      <c r="Q22" s="625"/>
      <c r="R22" s="1227"/>
      <c r="S22" s="1228"/>
      <c r="T22" s="1227"/>
      <c r="U22" s="1228"/>
      <c r="V22" s="1227"/>
      <c r="W22" s="1228"/>
      <c r="X22" s="1222"/>
      <c r="Y22" s="3478"/>
      <c r="Z22" s="1211"/>
      <c r="AA22" s="1211">
        <v>1</v>
      </c>
      <c r="AB22" s="1211">
        <v>1</v>
      </c>
      <c r="AC22" s="1211">
        <v>1</v>
      </c>
    </row>
    <row r="23" spans="1:29" ht="15">
      <c r="A23" s="1052"/>
      <c r="B23" s="1343" t="s">
        <v>1568</v>
      </c>
      <c r="C23" s="623">
        <f>估价对象房地状况!C9</f>
        <v>0</v>
      </c>
      <c r="D23" s="1074">
        <v>100</v>
      </c>
      <c r="E23" s="1077"/>
      <c r="F23" s="1176">
        <f>SUMIF(84:84,E24,85:85)-SUMIF(84:84,C24,85:85)+100</f>
        <v>100</v>
      </c>
      <c r="G23" s="1193"/>
      <c r="H23" s="1074">
        <f>SUMIF(84:84,G24,85:85)-SUMIF(84:84,C24,85:85)+100</f>
        <v>100</v>
      </c>
      <c r="I23" s="1077"/>
      <c r="J23" s="1074">
        <f>SUMIF(84:84,I24,85:85)-SUMIF(84:84,C24,85:85)+100</f>
        <v>100</v>
      </c>
      <c r="K23" s="1414"/>
      <c r="L23" s="1190"/>
      <c r="M23" s="1124"/>
      <c r="N23" s="1124"/>
      <c r="O23" s="1124"/>
      <c r="P23" s="3473"/>
      <c r="Q23" s="625" t="str">
        <f>B23</f>
        <v>自然及人文环境</v>
      </c>
      <c r="R23" s="1227" t="s">
        <v>1553</v>
      </c>
      <c r="S23" s="1228">
        <f>F23</f>
        <v>100</v>
      </c>
      <c r="T23" s="1227" t="s">
        <v>1553</v>
      </c>
      <c r="U23" s="1228">
        <f>H23</f>
        <v>100</v>
      </c>
      <c r="V23" s="1227" t="s">
        <v>1553</v>
      </c>
      <c r="W23" s="1228">
        <f>J23</f>
        <v>100</v>
      </c>
      <c r="X23" s="1222"/>
      <c r="Y23" s="3478"/>
      <c r="Z23" s="1211" t="str">
        <f>Q23</f>
        <v>自然及人文环境</v>
      </c>
      <c r="AA23" s="1211">
        <f t="shared" si="3"/>
        <v>1</v>
      </c>
      <c r="AB23" s="1211">
        <f t="shared" si="4"/>
        <v>1</v>
      </c>
      <c r="AC23" s="1211">
        <f t="shared" si="5"/>
        <v>1</v>
      </c>
    </row>
    <row r="24" spans="1:29" ht="15">
      <c r="A24" s="1052"/>
      <c r="B24" s="1098"/>
      <c r="C24" s="1071"/>
      <c r="D24" s="1072"/>
      <c r="E24" s="1080"/>
      <c r="F24" s="1177"/>
      <c r="G24" s="1194"/>
      <c r="H24" s="1072"/>
      <c r="I24" s="1080"/>
      <c r="J24" s="1072"/>
      <c r="K24" s="1415"/>
      <c r="L24" s="1190"/>
      <c r="M24" s="1124"/>
      <c r="N24" s="1124"/>
      <c r="O24" s="1124"/>
      <c r="P24" s="3473"/>
      <c r="Q24" s="625"/>
      <c r="R24" s="1227"/>
      <c r="S24" s="1228"/>
      <c r="T24" s="1227"/>
      <c r="U24" s="1228"/>
      <c r="V24" s="1227"/>
      <c r="W24" s="1228"/>
      <c r="X24" s="1222"/>
      <c r="Y24" s="3478"/>
      <c r="Z24" s="1211"/>
      <c r="AA24" s="1211">
        <v>1</v>
      </c>
      <c r="AB24" s="1211">
        <v>1</v>
      </c>
      <c r="AC24" s="1211">
        <v>1</v>
      </c>
    </row>
    <row r="25" spans="1:29" ht="15">
      <c r="A25" s="1052"/>
      <c r="B25" s="1049" t="s">
        <v>1627</v>
      </c>
      <c r="C25" s="1085"/>
      <c r="D25" s="759">
        <v>100</v>
      </c>
      <c r="E25" s="1085"/>
      <c r="F25" s="1206">
        <f>SUMIF(86:86,E25,87:87)-SUMIF(86:86,C25,87:87)+100</f>
        <v>100</v>
      </c>
      <c r="G25" s="1085"/>
      <c r="H25" s="759">
        <f>SUMIF(86:86,G25,87:87)-SUMIF(86:86,C25,87:87)+100</f>
        <v>100</v>
      </c>
      <c r="I25" s="1085"/>
      <c r="J25" s="759">
        <f>SUMIF(86:86,I25,87:87)-SUMIF(86:86,C25,87:87)+100</f>
        <v>100</v>
      </c>
      <c r="K25" s="1197"/>
      <c r="L25" s="1190"/>
      <c r="M25" s="1124"/>
      <c r="N25" s="1124"/>
      <c r="O25" s="1124"/>
      <c r="P25" s="3473"/>
      <c r="Q25" s="625" t="str">
        <f t="shared" ref="Q25:Q46" si="11">B25</f>
        <v>临街状况</v>
      </c>
      <c r="R25" s="1227" t="s">
        <v>1553</v>
      </c>
      <c r="S25" s="1228">
        <f>F25</f>
        <v>100</v>
      </c>
      <c r="T25" s="1227" t="s">
        <v>1553</v>
      </c>
      <c r="U25" s="1228">
        <f>H25</f>
        <v>100</v>
      </c>
      <c r="V25" s="1227" t="s">
        <v>1553</v>
      </c>
      <c r="W25" s="1228">
        <f>J25</f>
        <v>100</v>
      </c>
      <c r="X25" s="1222"/>
      <c r="Y25" s="3478"/>
      <c r="Z25" s="1211" t="str">
        <f>Q25</f>
        <v>临街状况</v>
      </c>
      <c r="AA25" s="1211">
        <f t="shared" si="3"/>
        <v>1</v>
      </c>
      <c r="AB25" s="1211">
        <f t="shared" si="4"/>
        <v>1</v>
      </c>
      <c r="AC25" s="1211">
        <f t="shared" si="5"/>
        <v>1</v>
      </c>
    </row>
    <row r="26" spans="1:29" ht="15">
      <c r="A26" s="1052"/>
      <c r="B26" s="1286" t="s">
        <v>1628</v>
      </c>
      <c r="C26" s="1060"/>
      <c r="D26" s="759">
        <v>100</v>
      </c>
      <c r="E26" s="1060"/>
      <c r="F26" s="1206">
        <f>SUMIF(88:88,E26,89:89)-SUMIF(88:88,C26,89:89)+100</f>
        <v>100</v>
      </c>
      <c r="G26" s="1060"/>
      <c r="H26" s="759">
        <f>SUMIF(88:88,G26,89:89)-SUMIF(88:88,C26,89:89)+100</f>
        <v>100</v>
      </c>
      <c r="I26" s="1060"/>
      <c r="J26" s="759">
        <f>SUMIF(88:88,I26,89:89)-SUMIF(88:88,C26,89:89)+100</f>
        <v>100</v>
      </c>
      <c r="K26" s="1196"/>
      <c r="L26" s="1190"/>
      <c r="M26" s="1124"/>
      <c r="N26" s="1124"/>
      <c r="O26" s="1124"/>
      <c r="P26" s="3473"/>
      <c r="Q26" s="625" t="str">
        <f t="shared" si="11"/>
        <v>平面位置/可视性</v>
      </c>
      <c r="R26" s="1227" t="s">
        <v>1553</v>
      </c>
      <c r="S26" s="1228">
        <f>F26</f>
        <v>100</v>
      </c>
      <c r="T26" s="1227" t="s">
        <v>1553</v>
      </c>
      <c r="U26" s="1228">
        <f>H26</f>
        <v>100</v>
      </c>
      <c r="V26" s="1227" t="s">
        <v>1553</v>
      </c>
      <c r="W26" s="1228">
        <f>J26</f>
        <v>100</v>
      </c>
      <c r="X26" s="1222"/>
      <c r="Y26" s="3478"/>
      <c r="Z26" s="1211" t="str">
        <f>Q26</f>
        <v>平面位置/可视性</v>
      </c>
      <c r="AA26" s="1211">
        <f t="shared" si="3"/>
        <v>1</v>
      </c>
      <c r="AB26" s="1211">
        <f t="shared" si="4"/>
        <v>1</v>
      </c>
      <c r="AC26" s="1211">
        <f t="shared" si="5"/>
        <v>1</v>
      </c>
    </row>
    <row r="27" spans="1:29" s="1008" customFormat="1" ht="15">
      <c r="A27" s="1055"/>
      <c r="B27" s="1343" t="s">
        <v>1629</v>
      </c>
      <c r="C27" s="1527"/>
      <c r="D27" s="1079">
        <v>100</v>
      </c>
      <c r="E27" s="1527"/>
      <c r="F27" s="1098">
        <f>SUMIF(90:90,E27,91:91)-SUMIF(90:90,C27,91:91)+100</f>
        <v>100</v>
      </c>
      <c r="G27" s="1527"/>
      <c r="H27" s="1079">
        <f>SUMIF(90:90,G27,91:91)-SUMIF(90:90,C27,91:91)+100</f>
        <v>100</v>
      </c>
      <c r="I27" s="1527"/>
      <c r="J27" s="1079">
        <f>SUMIF(90:90,I27,91:91)-SUMIF(90:90,C27,91:91)+100</f>
        <v>100</v>
      </c>
      <c r="K27" s="1197"/>
      <c r="L27" s="1179"/>
      <c r="M27" s="1180"/>
      <c r="N27" s="1180"/>
      <c r="O27" s="1180"/>
      <c r="P27" s="3473"/>
      <c r="Q27" s="794" t="str">
        <f t="shared" si="11"/>
        <v>人流量</v>
      </c>
      <c r="R27" s="1223" t="s">
        <v>1553</v>
      </c>
      <c r="S27" s="1224">
        <f>F27</f>
        <v>100</v>
      </c>
      <c r="T27" s="1223" t="s">
        <v>1553</v>
      </c>
      <c r="U27" s="1224">
        <f>H27</f>
        <v>100</v>
      </c>
      <c r="V27" s="1223" t="s">
        <v>1553</v>
      </c>
      <c r="W27" s="1224">
        <f>J27</f>
        <v>100</v>
      </c>
      <c r="X27" s="1225"/>
      <c r="Y27" s="3478"/>
      <c r="Z27" s="1235" t="str">
        <f>Q27</f>
        <v>人流量</v>
      </c>
      <c r="AA27" s="1211">
        <f t="shared" si="3"/>
        <v>1</v>
      </c>
      <c r="AB27" s="1211">
        <f t="shared" si="4"/>
        <v>1</v>
      </c>
      <c r="AC27" s="1211">
        <f t="shared" si="5"/>
        <v>1</v>
      </c>
    </row>
    <row r="28" spans="1:29" ht="15">
      <c r="A28" s="1052"/>
      <c r="B28" s="1049" t="s">
        <v>1630</v>
      </c>
      <c r="C28" s="1085"/>
      <c r="D28" s="759">
        <v>100</v>
      </c>
      <c r="E28" s="1085"/>
      <c r="F28" s="1206">
        <f>SUMIF(92:92,E28,93:93)-SUMIF(92:92,C28,93:93)+100</f>
        <v>100</v>
      </c>
      <c r="G28" s="1085"/>
      <c r="H28" s="759">
        <f>SUMIF(92:92,G28,93:93)-SUMIF(92:92,C28,93:93)+100</f>
        <v>100</v>
      </c>
      <c r="I28" s="1085"/>
      <c r="J28" s="759">
        <f>SUMIF(92:92,I28,93:93)-SUMIF(92:92,C28,93:93)+100</f>
        <v>100</v>
      </c>
      <c r="K28" s="1196"/>
      <c r="L28" s="1190"/>
      <c r="M28" s="1124"/>
      <c r="N28" s="1124"/>
      <c r="O28" s="1124"/>
      <c r="P28" s="3473"/>
      <c r="Q28" s="625" t="str">
        <f t="shared" si="11"/>
        <v>楼层</v>
      </c>
      <c r="R28" s="1227" t="s">
        <v>1553</v>
      </c>
      <c r="S28" s="1228">
        <f t="shared" ref="S28:S46" si="12">F28</f>
        <v>100</v>
      </c>
      <c r="T28" s="1227" t="s">
        <v>1553</v>
      </c>
      <c r="U28" s="1228">
        <f t="shared" ref="U28:U46" si="13">H28</f>
        <v>100</v>
      </c>
      <c r="V28" s="1227" t="s">
        <v>1553</v>
      </c>
      <c r="W28" s="1228">
        <f t="shared" ref="W28:W46" si="14">J28</f>
        <v>100</v>
      </c>
      <c r="X28" s="1222"/>
      <c r="Y28" s="3478"/>
      <c r="Z28" s="1211" t="str">
        <f t="shared" ref="Z28:Z46" si="15">Q28</f>
        <v>楼层</v>
      </c>
      <c r="AA28" s="1211">
        <f t="shared" si="3"/>
        <v>1</v>
      </c>
      <c r="AB28" s="1211">
        <f t="shared" si="4"/>
        <v>1</v>
      </c>
      <c r="AC28" s="1211">
        <f t="shared" si="5"/>
        <v>1</v>
      </c>
    </row>
    <row r="29" spans="1:29" ht="15">
      <c r="A29" s="1052"/>
      <c r="B29" s="1286">
        <v>111</v>
      </c>
      <c r="C29" s="1060"/>
      <c r="D29" s="759">
        <v>100</v>
      </c>
      <c r="E29" s="1060"/>
      <c r="F29" s="1206">
        <f>SUMIF(94:94,E29,95:95)-SUMIF(94:94,C29,95:95)+100</f>
        <v>100</v>
      </c>
      <c r="G29" s="1060"/>
      <c r="H29" s="759">
        <f>SUMIF(94:94,G29,95:95)-SUMIF(94:94,C29,95:95)+100</f>
        <v>100</v>
      </c>
      <c r="I29" s="1060"/>
      <c r="J29" s="759">
        <f>SUMIF(94:94,I29,95:95)-SUMIF(94:94,C29,95:95)+100</f>
        <v>100</v>
      </c>
      <c r="K29" s="1196"/>
      <c r="L29" s="1190"/>
      <c r="M29" s="1124"/>
      <c r="N29" s="1124"/>
      <c r="O29" s="1124"/>
      <c r="P29" s="3473"/>
      <c r="Q29" s="625">
        <f t="shared" si="11"/>
        <v>111</v>
      </c>
      <c r="R29" s="1227" t="s">
        <v>1553</v>
      </c>
      <c r="S29" s="1228">
        <f t="shared" si="12"/>
        <v>100</v>
      </c>
      <c r="T29" s="1227" t="s">
        <v>1553</v>
      </c>
      <c r="U29" s="1228">
        <f t="shared" si="13"/>
        <v>100</v>
      </c>
      <c r="V29" s="1227" t="s">
        <v>1553</v>
      </c>
      <c r="W29" s="1228">
        <f t="shared" si="14"/>
        <v>100</v>
      </c>
      <c r="X29" s="1222"/>
      <c r="Y29" s="3478"/>
      <c r="Z29" s="1211">
        <f t="shared" si="15"/>
        <v>111</v>
      </c>
      <c r="AA29" s="1211">
        <f t="shared" si="3"/>
        <v>1</v>
      </c>
      <c r="AB29" s="1211">
        <f t="shared" si="4"/>
        <v>1</v>
      </c>
      <c r="AC29" s="1211">
        <f t="shared" si="5"/>
        <v>1</v>
      </c>
    </row>
    <row r="30" spans="1:29" ht="15">
      <c r="A30" s="1052"/>
      <c r="B30" s="1286">
        <v>111</v>
      </c>
      <c r="C30" s="1060"/>
      <c r="D30" s="759">
        <v>100</v>
      </c>
      <c r="E30" s="1060"/>
      <c r="F30" s="1206">
        <f>SUMIF(96:96,E30,97:97)-SUMIF(96:96,C30,97:97)+100</f>
        <v>100</v>
      </c>
      <c r="G30" s="1060"/>
      <c r="H30" s="759">
        <f>SUMIF(96:96,G30,97:97)-SUMIF(96:96,C30,97:97)+100</f>
        <v>100</v>
      </c>
      <c r="I30" s="1060"/>
      <c r="J30" s="759">
        <f>SUMIF(96:96,I30,97:97)-SUMIF(96:96,C30,97:97)+100</f>
        <v>100</v>
      </c>
      <c r="K30" s="1196"/>
      <c r="L30" s="1190"/>
      <c r="M30" s="1124"/>
      <c r="N30" s="1124"/>
      <c r="O30" s="1124"/>
      <c r="P30" s="3473"/>
      <c r="Q30" s="625">
        <f t="shared" si="11"/>
        <v>111</v>
      </c>
      <c r="R30" s="1227" t="s">
        <v>1553</v>
      </c>
      <c r="S30" s="1228">
        <f t="shared" si="12"/>
        <v>100</v>
      </c>
      <c r="T30" s="1227" t="s">
        <v>1553</v>
      </c>
      <c r="U30" s="1228">
        <f t="shared" si="13"/>
        <v>100</v>
      </c>
      <c r="V30" s="1227" t="s">
        <v>1553</v>
      </c>
      <c r="W30" s="1228">
        <f t="shared" si="14"/>
        <v>100</v>
      </c>
      <c r="X30" s="1222"/>
      <c r="Y30" s="3478"/>
      <c r="Z30" s="1211">
        <f t="shared" si="15"/>
        <v>111</v>
      </c>
      <c r="AA30" s="1211">
        <f t="shared" si="3"/>
        <v>1</v>
      </c>
      <c r="AB30" s="1211">
        <f t="shared" si="4"/>
        <v>1</v>
      </c>
      <c r="AC30" s="1211">
        <f t="shared" si="5"/>
        <v>1</v>
      </c>
    </row>
    <row r="31" spans="1:29" ht="15">
      <c r="A31" s="1061"/>
      <c r="B31" s="1286">
        <v>111</v>
      </c>
      <c r="C31" s="1063"/>
      <c r="D31" s="1064">
        <v>100</v>
      </c>
      <c r="E31" s="1060"/>
      <c r="F31" s="1399">
        <f>SUMIF(98:98,E31,99:99)-SUMIF(98:98,C31,99:99)+100</f>
        <v>100</v>
      </c>
      <c r="G31" s="1060"/>
      <c r="H31" s="1064">
        <f>SUMIF(98:98,G31,99:99)-SUMIF(98:98,C31,99:99)+100</f>
        <v>100</v>
      </c>
      <c r="I31" s="1060"/>
      <c r="J31" s="1064">
        <f>SUMIF(98:98,I31,99:99)-SUMIF(98:98,C31,99:99)+100</f>
        <v>100</v>
      </c>
      <c r="K31" s="1196"/>
      <c r="L31" s="1190"/>
      <c r="M31" s="1124"/>
      <c r="N31" s="1124"/>
      <c r="O31" s="1124"/>
      <c r="P31" s="3473"/>
      <c r="Q31" s="625">
        <f t="shared" si="11"/>
        <v>111</v>
      </c>
      <c r="R31" s="1227" t="s">
        <v>1553</v>
      </c>
      <c r="S31" s="1228">
        <f t="shared" si="12"/>
        <v>100</v>
      </c>
      <c r="T31" s="1227" t="s">
        <v>1553</v>
      </c>
      <c r="U31" s="1228">
        <f t="shared" si="13"/>
        <v>100</v>
      </c>
      <c r="V31" s="1227" t="s">
        <v>1553</v>
      </c>
      <c r="W31" s="1228">
        <f t="shared" si="14"/>
        <v>100</v>
      </c>
      <c r="X31" s="1222"/>
      <c r="Y31" s="3478"/>
      <c r="Z31" s="1211">
        <f t="shared" si="15"/>
        <v>111</v>
      </c>
      <c r="AA31" s="1211">
        <f t="shared" si="3"/>
        <v>1</v>
      </c>
      <c r="AB31" s="1211">
        <f t="shared" si="4"/>
        <v>1</v>
      </c>
      <c r="AC31" s="1211">
        <f t="shared" si="5"/>
        <v>1</v>
      </c>
    </row>
    <row r="32" spans="1:29" ht="15">
      <c r="A32" s="1065" t="s">
        <v>1571</v>
      </c>
      <c r="B32" s="1045" t="s">
        <v>1631</v>
      </c>
      <c r="C32" s="1392"/>
      <c r="D32" s="1029">
        <v>100</v>
      </c>
      <c r="E32" s="1392"/>
      <c r="F32" s="1206">
        <f>SUMIF(100:100,E32,101:101)-SUMIF(100:100,C32,101:101)+100</f>
        <v>100</v>
      </c>
      <c r="G32" s="1392"/>
      <c r="H32" s="759">
        <f>SUMIF(100:100,G32,101:101)-SUMIF(100:100,C32,101:101)+100</f>
        <v>100</v>
      </c>
      <c r="I32" s="1392"/>
      <c r="J32" s="1029">
        <f>SUMIF(100:100,I32,101:101)-SUMIF(100:100,C32,101:101)+100</f>
        <v>100</v>
      </c>
      <c r="K32" s="1197"/>
      <c r="L32" s="1190"/>
      <c r="M32" s="1124"/>
      <c r="N32" s="1124"/>
      <c r="O32" s="1124"/>
      <c r="P32" s="3474" t="s">
        <v>1573</v>
      </c>
      <c r="Q32" s="625" t="str">
        <f t="shared" si="11"/>
        <v>商业类型</v>
      </c>
      <c r="R32" s="1227" t="s">
        <v>1553</v>
      </c>
      <c r="S32" s="1228">
        <f t="shared" si="12"/>
        <v>100</v>
      </c>
      <c r="T32" s="1227" t="s">
        <v>1553</v>
      </c>
      <c r="U32" s="1228">
        <f t="shared" si="13"/>
        <v>100</v>
      </c>
      <c r="V32" s="1227" t="s">
        <v>1553</v>
      </c>
      <c r="W32" s="1228">
        <f t="shared" si="14"/>
        <v>100</v>
      </c>
      <c r="X32" s="1222"/>
      <c r="Y32" s="3479" t="s">
        <v>1573</v>
      </c>
      <c r="Z32" s="1211" t="str">
        <f t="shared" si="15"/>
        <v>商业类型</v>
      </c>
      <c r="AA32" s="1211">
        <f t="shared" si="3"/>
        <v>1</v>
      </c>
      <c r="AB32" s="1211">
        <f t="shared" si="4"/>
        <v>1</v>
      </c>
      <c r="AC32" s="1211">
        <f t="shared" si="5"/>
        <v>1</v>
      </c>
    </row>
    <row r="33" spans="1:29" s="1010" customFormat="1" ht="15">
      <c r="A33" s="1105"/>
      <c r="B33" s="1049" t="s">
        <v>1574</v>
      </c>
      <c r="C33" s="1387"/>
      <c r="D33" s="1051">
        <v>100</v>
      </c>
      <c r="E33" s="1054"/>
      <c r="F33" s="1049" t="e">
        <f>LOOKUP(E33,103:103,104:104)-LOOKUP(C33,103:103,104:104)+100</f>
        <v>#N/A</v>
      </c>
      <c r="G33" s="1053"/>
      <c r="H33" s="1051" t="e">
        <f>LOOKUP(G33,103:103,104:104)-LOOKUP(C33,103:103,104:104)+100</f>
        <v>#N/A</v>
      </c>
      <c r="I33" s="1053"/>
      <c r="J33" s="1051" t="e">
        <f>LOOKUP(I33,103:103,104:104)-LOOKUP(C33,103:103,104:104)+100</f>
        <v>#N/A</v>
      </c>
      <c r="K33" s="1196"/>
      <c r="L33" s="1188"/>
      <c r="M33" s="1198"/>
      <c r="N33" s="1198"/>
      <c r="O33" s="1198"/>
      <c r="P33" s="3475"/>
      <c r="Q33" s="1417" t="str">
        <f t="shared" si="11"/>
        <v>项目建筑规模</v>
      </c>
      <c r="R33" s="1229" t="s">
        <v>1553</v>
      </c>
      <c r="S33" s="1230" t="e">
        <f t="shared" si="12"/>
        <v>#N/A</v>
      </c>
      <c r="T33" s="1229" t="s">
        <v>1553</v>
      </c>
      <c r="U33" s="1230" t="e">
        <f t="shared" si="13"/>
        <v>#N/A</v>
      </c>
      <c r="V33" s="1229" t="s">
        <v>1553</v>
      </c>
      <c r="W33" s="1230" t="e">
        <f t="shared" si="14"/>
        <v>#N/A</v>
      </c>
      <c r="X33" s="1231"/>
      <c r="Y33" s="3479"/>
      <c r="Z33" s="1236" t="str">
        <f t="shared" si="15"/>
        <v>项目建筑规模</v>
      </c>
      <c r="AA33" s="1211" t="e">
        <f t="shared" si="3"/>
        <v>#N/A</v>
      </c>
      <c r="AB33" s="1211" t="e">
        <f t="shared" si="4"/>
        <v>#N/A</v>
      </c>
      <c r="AC33" s="1211" t="e">
        <f t="shared" si="5"/>
        <v>#N/A</v>
      </c>
    </row>
    <row r="34" spans="1:29" ht="15">
      <c r="A34" s="1100"/>
      <c r="B34" s="1049" t="s">
        <v>1575</v>
      </c>
      <c r="C34" s="1396"/>
      <c r="D34" s="759">
        <v>100</v>
      </c>
      <c r="E34" s="1396"/>
      <c r="F34" s="1206">
        <f>SUMIF(105:105,E34,106:106)-SUMIF(105:105,C34,106:106)+100</f>
        <v>100</v>
      </c>
      <c r="G34" s="1396"/>
      <c r="H34" s="759">
        <f>SUMIF(105:105,G34,106:106)-SUMIF(105:105,C34,106:106)+100</f>
        <v>100</v>
      </c>
      <c r="I34" s="1396"/>
      <c r="J34" s="759">
        <f>SUMIF(105:105,I34,106:106)-SUMIF(105:105,C34,106:106)+100</f>
        <v>100</v>
      </c>
      <c r="K34" s="1197"/>
      <c r="L34" s="1190"/>
      <c r="M34" s="1124"/>
      <c r="N34" s="1124"/>
      <c r="O34" s="1124"/>
      <c r="P34" s="3475"/>
      <c r="Q34" s="625" t="str">
        <f t="shared" si="11"/>
        <v>建筑结构</v>
      </c>
      <c r="R34" s="1227" t="s">
        <v>1553</v>
      </c>
      <c r="S34" s="1228">
        <f t="shared" si="12"/>
        <v>100</v>
      </c>
      <c r="T34" s="1227" t="s">
        <v>1553</v>
      </c>
      <c r="U34" s="1228">
        <f t="shared" si="13"/>
        <v>100</v>
      </c>
      <c r="V34" s="1227" t="s">
        <v>1553</v>
      </c>
      <c r="W34" s="1228">
        <f t="shared" si="14"/>
        <v>100</v>
      </c>
      <c r="X34" s="1222"/>
      <c r="Y34" s="3479"/>
      <c r="Z34" s="1211" t="str">
        <f t="shared" si="15"/>
        <v>建筑结构</v>
      </c>
      <c r="AA34" s="1211">
        <f t="shared" si="3"/>
        <v>1</v>
      </c>
      <c r="AB34" s="1211">
        <f t="shared" si="4"/>
        <v>1</v>
      </c>
      <c r="AC34" s="1211">
        <f t="shared" si="5"/>
        <v>1</v>
      </c>
    </row>
    <row r="35" spans="1:29" ht="15">
      <c r="A35" s="1100"/>
      <c r="B35" s="1049" t="s">
        <v>1577</v>
      </c>
      <c r="C35" s="1101"/>
      <c r="D35" s="759">
        <v>100</v>
      </c>
      <c r="E35" s="1101"/>
      <c r="F35" s="1206">
        <f>SUMIF(107:107,E35,108:108)-SUMIF(107:107,C35,108:108)+100</f>
        <v>100</v>
      </c>
      <c r="G35" s="1101"/>
      <c r="H35" s="759">
        <f>SUMIF(107:107,G35,108:108)-SUMIF(107:107,C35,108:108)+100</f>
        <v>100</v>
      </c>
      <c r="I35" s="1101"/>
      <c r="J35" s="759">
        <f>SUMIF(107:107,I35,108:108)-SUMIF(107:107,C35,108:108)+100</f>
        <v>100</v>
      </c>
      <c r="K35" s="1197"/>
      <c r="L35" s="1190"/>
      <c r="M35" s="1124"/>
      <c r="N35" s="1124"/>
      <c r="O35" s="1124"/>
      <c r="P35" s="3475"/>
      <c r="Q35" s="625" t="str">
        <f t="shared" si="11"/>
        <v>公共部分装修</v>
      </c>
      <c r="R35" s="1227" t="s">
        <v>1553</v>
      </c>
      <c r="S35" s="1228">
        <f t="shared" si="12"/>
        <v>100</v>
      </c>
      <c r="T35" s="1227" t="s">
        <v>1553</v>
      </c>
      <c r="U35" s="1228">
        <f t="shared" si="13"/>
        <v>100</v>
      </c>
      <c r="V35" s="1227" t="s">
        <v>1553</v>
      </c>
      <c r="W35" s="1228">
        <f t="shared" si="14"/>
        <v>100</v>
      </c>
      <c r="X35" s="1222"/>
      <c r="Y35" s="3479"/>
      <c r="Z35" s="1211" t="str">
        <f t="shared" si="15"/>
        <v>公共部分装修</v>
      </c>
      <c r="AA35" s="1211">
        <f t="shared" si="3"/>
        <v>1</v>
      </c>
      <c r="AB35" s="1211">
        <f t="shared" si="4"/>
        <v>1</v>
      </c>
      <c r="AC35" s="1211">
        <f t="shared" si="5"/>
        <v>1</v>
      </c>
    </row>
    <row r="36" spans="1:29" ht="15">
      <c r="A36" s="1100"/>
      <c r="B36" s="1049" t="s">
        <v>701</v>
      </c>
      <c r="C36" s="1393"/>
      <c r="D36" s="759">
        <v>100</v>
      </c>
      <c r="E36" s="1393"/>
      <c r="F36" s="1206" t="e">
        <f>LOOKUP(E36,110:110,111:111)-LOOKUP(C36,110:110,111:111)+100</f>
        <v>#N/A</v>
      </c>
      <c r="G36" s="1393"/>
      <c r="H36" s="1206" t="e">
        <f>LOOKUP(G36,110:110,111:111)-LOOKUP(C36,110:110,111:111)+100</f>
        <v>#N/A</v>
      </c>
      <c r="I36" s="1393"/>
      <c r="J36" s="759" t="e">
        <f>LOOKUP(I36,110:110,111:111)-LOOKUP(C36,110:110,111:111)+100</f>
        <v>#N/A</v>
      </c>
      <c r="K36" s="1197"/>
      <c r="L36" s="1190"/>
      <c r="M36" s="1124"/>
      <c r="N36" s="1124"/>
      <c r="O36" s="1124"/>
      <c r="P36" s="3475"/>
      <c r="Q36" s="625" t="str">
        <f t="shared" si="11"/>
        <v>成新度</v>
      </c>
      <c r="R36" s="1227" t="s">
        <v>1553</v>
      </c>
      <c r="S36" s="1228" t="e">
        <f t="shared" si="12"/>
        <v>#N/A</v>
      </c>
      <c r="T36" s="1227" t="s">
        <v>1553</v>
      </c>
      <c r="U36" s="1228" t="e">
        <f t="shared" si="13"/>
        <v>#N/A</v>
      </c>
      <c r="V36" s="1227" t="s">
        <v>1553</v>
      </c>
      <c r="W36" s="1228" t="e">
        <f t="shared" si="14"/>
        <v>#N/A</v>
      </c>
      <c r="X36" s="1222"/>
      <c r="Y36" s="3479"/>
      <c r="Z36" s="1211" t="str">
        <f t="shared" si="15"/>
        <v>成新度</v>
      </c>
      <c r="AA36" s="1211" t="e">
        <f t="shared" si="3"/>
        <v>#N/A</v>
      </c>
      <c r="AB36" s="1211" t="e">
        <f t="shared" si="4"/>
        <v>#N/A</v>
      </c>
      <c r="AC36" s="1211" t="e">
        <f t="shared" si="5"/>
        <v>#N/A</v>
      </c>
    </row>
    <row r="37" spans="1:29" s="1008" customFormat="1" ht="15">
      <c r="A37" s="1102"/>
      <c r="B37" s="1049" t="s">
        <v>1579</v>
      </c>
      <c r="C37" s="1101"/>
      <c r="D37" s="1051">
        <v>100</v>
      </c>
      <c r="E37" s="1101"/>
      <c r="F37" s="1206">
        <f>SUMIF(112:112,E37,113:113)-SUMIF(112:112,C37,113:113)+100</f>
        <v>100</v>
      </c>
      <c r="G37" s="1101"/>
      <c r="H37" s="759">
        <f>SUMIF(112:112,G37,113:113)-SUMIF(112:112,C37,113:113)+100</f>
        <v>100</v>
      </c>
      <c r="I37" s="1101"/>
      <c r="J37" s="759">
        <f>SUMIF(112:112,I37,113:113)-SUMIF(112:112,C37,113:113)+100</f>
        <v>100</v>
      </c>
      <c r="K37" s="1197"/>
      <c r="L37" s="1179"/>
      <c r="M37" s="1180"/>
      <c r="N37" s="1180"/>
      <c r="O37" s="1180"/>
      <c r="P37" s="3475"/>
      <c r="Q37" s="794" t="str">
        <f t="shared" si="11"/>
        <v>市政基础设施</v>
      </c>
      <c r="R37" s="1223" t="s">
        <v>1553</v>
      </c>
      <c r="S37" s="1224">
        <f t="shared" si="12"/>
        <v>100</v>
      </c>
      <c r="T37" s="1223" t="s">
        <v>1553</v>
      </c>
      <c r="U37" s="1224">
        <f t="shared" si="13"/>
        <v>100</v>
      </c>
      <c r="V37" s="1223" t="s">
        <v>1553</v>
      </c>
      <c r="W37" s="1224">
        <f t="shared" si="14"/>
        <v>100</v>
      </c>
      <c r="X37" s="1225"/>
      <c r="Y37" s="3479"/>
      <c r="Z37" s="1235" t="str">
        <f t="shared" si="15"/>
        <v>市政基础设施</v>
      </c>
      <c r="AA37" s="1235">
        <f t="shared" si="3"/>
        <v>1</v>
      </c>
      <c r="AB37" s="1235">
        <f t="shared" si="4"/>
        <v>1</v>
      </c>
      <c r="AC37" s="1235">
        <f t="shared" si="5"/>
        <v>1</v>
      </c>
    </row>
    <row r="38" spans="1:29" ht="15">
      <c r="A38" s="1100"/>
      <c r="B38" s="1049" t="s">
        <v>1632</v>
      </c>
      <c r="C38" s="1101"/>
      <c r="D38" s="759">
        <v>100</v>
      </c>
      <c r="E38" s="1101"/>
      <c r="F38" s="1206">
        <f>SUMIF(114:114,E38,115:115)-SUMIF(114:114,C38,115:115)+100</f>
        <v>100</v>
      </c>
      <c r="G38" s="1101"/>
      <c r="H38" s="759">
        <f>SUMIF(114:114,G38,115:115)-SUMIF(114:114,C38,115:115)+100</f>
        <v>100</v>
      </c>
      <c r="I38" s="1101"/>
      <c r="J38" s="759">
        <f>SUMIF(114:114,I38,115:115)-SUMIF(114:114,C38,115:115)+100</f>
        <v>100</v>
      </c>
      <c r="K38" s="1197"/>
      <c r="L38" s="1190"/>
      <c r="M38" s="1124"/>
      <c r="N38" s="1124"/>
      <c r="O38" s="1124"/>
      <c r="P38" s="3475" t="s">
        <v>1573</v>
      </c>
      <c r="Q38" s="625" t="str">
        <f t="shared" si="11"/>
        <v>业态</v>
      </c>
      <c r="R38" s="1227" t="s">
        <v>1553</v>
      </c>
      <c r="S38" s="1228">
        <f t="shared" si="12"/>
        <v>100</v>
      </c>
      <c r="T38" s="1227" t="s">
        <v>1553</v>
      </c>
      <c r="U38" s="1228">
        <f t="shared" si="13"/>
        <v>100</v>
      </c>
      <c r="V38" s="1227" t="s">
        <v>1553</v>
      </c>
      <c r="W38" s="1228">
        <f t="shared" si="14"/>
        <v>100</v>
      </c>
      <c r="X38" s="1222"/>
      <c r="Y38" s="3479" t="s">
        <v>1573</v>
      </c>
      <c r="Z38" s="1211" t="str">
        <f t="shared" si="15"/>
        <v>业态</v>
      </c>
      <c r="AA38" s="1211">
        <f t="shared" si="3"/>
        <v>1</v>
      </c>
      <c r="AB38" s="1211">
        <f t="shared" si="4"/>
        <v>1</v>
      </c>
      <c r="AC38" s="1211">
        <f t="shared" si="5"/>
        <v>1</v>
      </c>
    </row>
    <row r="39" spans="1:29" ht="15">
      <c r="A39" s="1100"/>
      <c r="B39" s="1049" t="s">
        <v>1633</v>
      </c>
      <c r="C39" s="1101"/>
      <c r="D39" s="759">
        <v>100</v>
      </c>
      <c r="E39" s="1101"/>
      <c r="F39" s="1206">
        <f>SUMIF(116:116,E39,117:117)-SUMIF(116:116,C39,117:117)+100</f>
        <v>100</v>
      </c>
      <c r="G39" s="1101"/>
      <c r="H39" s="759">
        <f>SUMIF(116:116,G39,117:117)-SUMIF(116:116,C39,117:117)+100</f>
        <v>100</v>
      </c>
      <c r="I39" s="1101"/>
      <c r="J39" s="759">
        <f>SUMIF(116:116,I39,117:117)-SUMIF(116:116,C39,117:117)+100</f>
        <v>100</v>
      </c>
      <c r="K39" s="1197"/>
      <c r="L39" s="1190"/>
      <c r="M39" s="1124"/>
      <c r="N39" s="1124"/>
      <c r="O39" s="1124"/>
      <c r="P39" s="3475"/>
      <c r="Q39" s="625" t="str">
        <f t="shared" si="11"/>
        <v>层高</v>
      </c>
      <c r="R39" s="1227" t="s">
        <v>1553</v>
      </c>
      <c r="S39" s="1228">
        <f t="shared" si="12"/>
        <v>100</v>
      </c>
      <c r="T39" s="1227" t="s">
        <v>1553</v>
      </c>
      <c r="U39" s="1228">
        <f t="shared" si="13"/>
        <v>100</v>
      </c>
      <c r="V39" s="1227" t="s">
        <v>1553</v>
      </c>
      <c r="W39" s="1228">
        <f t="shared" si="14"/>
        <v>100</v>
      </c>
      <c r="X39" s="1222"/>
      <c r="Y39" s="3479"/>
      <c r="Z39" s="1211" t="str">
        <f t="shared" si="15"/>
        <v>层高</v>
      </c>
      <c r="AA39" s="1211">
        <f t="shared" si="3"/>
        <v>1</v>
      </c>
      <c r="AB39" s="1211">
        <f t="shared" si="4"/>
        <v>1</v>
      </c>
      <c r="AC39" s="1211">
        <f t="shared" si="5"/>
        <v>1</v>
      </c>
    </row>
    <row r="40" spans="1:29" ht="15">
      <c r="A40" s="1100"/>
      <c r="B40" s="1049" t="s">
        <v>1634</v>
      </c>
      <c r="C40" s="1542"/>
      <c r="D40" s="759">
        <v>100</v>
      </c>
      <c r="E40" s="1543"/>
      <c r="F40" s="1206">
        <f>SUMIF(118:118,E40,119:119)-SUMIF(118:118,C40,119:119)+100</f>
        <v>100</v>
      </c>
      <c r="G40" s="1543"/>
      <c r="H40" s="759">
        <f>SUMIF(118:118,G40,119:119)-SUMIF(118:118,C40,119:119)+100</f>
        <v>100</v>
      </c>
      <c r="I40" s="1543"/>
      <c r="J40" s="759">
        <f>SUMIF(118:118,I40,119:119)-SUMIF(118:118,C40,119:119)+100</f>
        <v>100</v>
      </c>
      <c r="K40" s="1196"/>
      <c r="L40" s="1190"/>
      <c r="M40" s="1124"/>
      <c r="N40" s="1124"/>
      <c r="O40" s="1124"/>
      <c r="P40" s="3475"/>
      <c r="Q40" s="625" t="str">
        <f t="shared" si="11"/>
        <v>单套建筑面积</v>
      </c>
      <c r="R40" s="1227" t="s">
        <v>1553</v>
      </c>
      <c r="S40" s="1228">
        <f t="shared" si="12"/>
        <v>100</v>
      </c>
      <c r="T40" s="1227" t="s">
        <v>1553</v>
      </c>
      <c r="U40" s="1228">
        <f t="shared" si="13"/>
        <v>100</v>
      </c>
      <c r="V40" s="1227" t="s">
        <v>1553</v>
      </c>
      <c r="W40" s="1228">
        <f t="shared" si="14"/>
        <v>100</v>
      </c>
      <c r="X40" s="1222"/>
      <c r="Y40" s="3479"/>
      <c r="Z40" s="1211" t="str">
        <f t="shared" si="15"/>
        <v>单套建筑面积</v>
      </c>
      <c r="AA40" s="1211">
        <f t="shared" si="3"/>
        <v>1</v>
      </c>
      <c r="AB40" s="1211">
        <f t="shared" si="4"/>
        <v>1</v>
      </c>
      <c r="AC40" s="1211">
        <f t="shared" si="5"/>
        <v>1</v>
      </c>
    </row>
    <row r="41" spans="1:29" s="1010" customFormat="1" ht="15">
      <c r="A41" s="1105"/>
      <c r="B41" s="1206" t="s">
        <v>1635</v>
      </c>
      <c r="C41" s="1085"/>
      <c r="D41" s="759">
        <v>100</v>
      </c>
      <c r="E41" s="1085"/>
      <c r="F41" s="1206">
        <f>SUMIF(120:120,E41,121:121)-SUMIF(120:120,C41,121:121)+100</f>
        <v>100</v>
      </c>
      <c r="G41" s="1085"/>
      <c r="H41" s="759">
        <f>SUMIF(120:120,G41,121:121)-SUMIF(120:120,C41,121:121)+100</f>
        <v>100</v>
      </c>
      <c r="I41" s="1085"/>
      <c r="J41" s="759">
        <f>SUMIF(120:120,I41,121:121)-SUMIF(120:120,C41,121:121)+100</f>
        <v>100</v>
      </c>
      <c r="K41" s="1197"/>
      <c r="L41" s="1188"/>
      <c r="M41" s="1198"/>
      <c r="N41" s="1198"/>
      <c r="O41" s="1198"/>
      <c r="P41" s="3475"/>
      <c r="Q41" s="1417" t="str">
        <f t="shared" si="11"/>
        <v>进深比</v>
      </c>
      <c r="R41" s="1229" t="s">
        <v>1553</v>
      </c>
      <c r="S41" s="1230">
        <f t="shared" si="12"/>
        <v>100</v>
      </c>
      <c r="T41" s="1229" t="s">
        <v>1553</v>
      </c>
      <c r="U41" s="1230">
        <f t="shared" si="13"/>
        <v>100</v>
      </c>
      <c r="V41" s="1229" t="s">
        <v>1553</v>
      </c>
      <c r="W41" s="1230">
        <f t="shared" si="14"/>
        <v>100</v>
      </c>
      <c r="X41" s="1231"/>
      <c r="Y41" s="3479"/>
      <c r="Z41" s="1236" t="str">
        <f t="shared" si="15"/>
        <v>进深比</v>
      </c>
      <c r="AA41" s="1211">
        <f t="shared" si="3"/>
        <v>1</v>
      </c>
      <c r="AB41" s="1211">
        <f t="shared" si="4"/>
        <v>1</v>
      </c>
      <c r="AC41" s="1211">
        <f t="shared" si="5"/>
        <v>1</v>
      </c>
    </row>
    <row r="42" spans="1:29" ht="15">
      <c r="A42" s="1100"/>
      <c r="B42" s="1049" t="s">
        <v>1582</v>
      </c>
      <c r="C42" s="1101"/>
      <c r="D42" s="759">
        <v>100</v>
      </c>
      <c r="E42" s="1101"/>
      <c r="F42" s="1206">
        <f>SUMIF(122:122,E42,123:123)-SUMIF(122:122,C42,123:123)+100</f>
        <v>100</v>
      </c>
      <c r="G42" s="1101"/>
      <c r="H42" s="759">
        <f>SUMIF(122:122,G42,123:123)-SUMIF(122:122,C42,123:123)+100</f>
        <v>100</v>
      </c>
      <c r="I42" s="1101"/>
      <c r="J42" s="759">
        <f>SUMIF(122:122,I42,123:123)-SUMIF(122:122,C42,123:123)+100</f>
        <v>100</v>
      </c>
      <c r="K42" s="1197"/>
      <c r="L42" s="1190"/>
      <c r="M42" s="1124"/>
      <c r="N42" s="1124"/>
      <c r="O42" s="1124"/>
      <c r="P42" s="3475"/>
      <c r="Q42" s="625" t="str">
        <f t="shared" si="11"/>
        <v>内部装修</v>
      </c>
      <c r="R42" s="1227" t="s">
        <v>1553</v>
      </c>
      <c r="S42" s="1228">
        <f t="shared" si="12"/>
        <v>100</v>
      </c>
      <c r="T42" s="1227" t="s">
        <v>1553</v>
      </c>
      <c r="U42" s="1228">
        <f t="shared" si="13"/>
        <v>100</v>
      </c>
      <c r="V42" s="1227" t="s">
        <v>1553</v>
      </c>
      <c r="W42" s="1228">
        <f t="shared" si="14"/>
        <v>100</v>
      </c>
      <c r="X42" s="1222"/>
      <c r="Y42" s="3479"/>
      <c r="Z42" s="1211" t="str">
        <f t="shared" si="15"/>
        <v>内部装修</v>
      </c>
      <c r="AA42" s="1211">
        <f t="shared" si="3"/>
        <v>1</v>
      </c>
      <c r="AB42" s="1211">
        <f t="shared" si="4"/>
        <v>1</v>
      </c>
      <c r="AC42" s="1211">
        <f t="shared" si="5"/>
        <v>1</v>
      </c>
    </row>
    <row r="43" spans="1:29" ht="15">
      <c r="A43" s="1100"/>
      <c r="B43" s="1049" t="s">
        <v>1583</v>
      </c>
      <c r="C43" s="1101"/>
      <c r="D43" s="759">
        <v>100</v>
      </c>
      <c r="E43" s="1101"/>
      <c r="F43" s="1206">
        <f>SUMIF(124:124,E43,125:125)-SUMIF(124:124,C43,125:125)+100</f>
        <v>100</v>
      </c>
      <c r="G43" s="1101"/>
      <c r="H43" s="759">
        <f>SUMIF(124:124,G43,125:125)-SUMIF(124:124,C43,125:125)+100</f>
        <v>100</v>
      </c>
      <c r="I43" s="1101"/>
      <c r="J43" s="759">
        <f>SUMIF(124:124,I43,125:125)-SUMIF(124:124,C43,125:125)+100</f>
        <v>100</v>
      </c>
      <c r="K43" s="1197"/>
      <c r="L43" s="1190"/>
      <c r="M43" s="1124"/>
      <c r="N43" s="1124"/>
      <c r="O43" s="1124"/>
      <c r="P43" s="3475"/>
      <c r="Q43" s="625" t="str">
        <f t="shared" si="11"/>
        <v>内部装修维护情况</v>
      </c>
      <c r="R43" s="1227" t="s">
        <v>1553</v>
      </c>
      <c r="S43" s="1228">
        <f t="shared" si="12"/>
        <v>100</v>
      </c>
      <c r="T43" s="1227" t="s">
        <v>1553</v>
      </c>
      <c r="U43" s="1228">
        <f t="shared" si="13"/>
        <v>100</v>
      </c>
      <c r="V43" s="1227" t="s">
        <v>1553</v>
      </c>
      <c r="W43" s="1228">
        <f t="shared" si="14"/>
        <v>100</v>
      </c>
      <c r="X43" s="1222"/>
      <c r="Y43" s="3479"/>
      <c r="Z43" s="1211" t="str">
        <f t="shared" si="15"/>
        <v>内部装修维护情况</v>
      </c>
      <c r="AA43" s="1211">
        <f t="shared" si="3"/>
        <v>1</v>
      </c>
      <c r="AB43" s="1211">
        <f t="shared" si="4"/>
        <v>1</v>
      </c>
      <c r="AC43" s="1211">
        <f t="shared" si="5"/>
        <v>1</v>
      </c>
    </row>
    <row r="44" spans="1:29" s="1008" customFormat="1" ht="15">
      <c r="A44" s="1102"/>
      <c r="B44" s="1286">
        <v>111</v>
      </c>
      <c r="C44" s="1387"/>
      <c r="D44" s="1051">
        <v>100</v>
      </c>
      <c r="E44" s="1060"/>
      <c r="F44" s="1049">
        <f>SUMIF(126:126,E44,127:127)-SUMIF(126:126,C44,127:127)+100</f>
        <v>100</v>
      </c>
      <c r="G44" s="1060"/>
      <c r="H44" s="1051">
        <f>SUMIF(126:126,G44,127:127)-SUMIF(126:126,C44,127:127)+100</f>
        <v>100</v>
      </c>
      <c r="I44" s="1060"/>
      <c r="J44" s="1051">
        <f>SUMIF(126:126,I44,127:127)-SUMIF(126:126,C44,127:127)+100</f>
        <v>100</v>
      </c>
      <c r="K44" s="1196"/>
      <c r="L44" s="1179"/>
      <c r="M44" s="1180"/>
      <c r="N44" s="1180"/>
      <c r="O44" s="1180"/>
      <c r="P44" s="3475"/>
      <c r="Q44" s="794">
        <f t="shared" si="11"/>
        <v>111</v>
      </c>
      <c r="R44" s="1223" t="s">
        <v>1553</v>
      </c>
      <c r="S44" s="1224">
        <f t="shared" si="12"/>
        <v>100</v>
      </c>
      <c r="T44" s="1223" t="s">
        <v>1553</v>
      </c>
      <c r="U44" s="1224">
        <f t="shared" si="13"/>
        <v>100</v>
      </c>
      <c r="V44" s="1223" t="s">
        <v>1553</v>
      </c>
      <c r="W44" s="1224">
        <f t="shared" si="14"/>
        <v>100</v>
      </c>
      <c r="X44" s="1225"/>
      <c r="Y44" s="3479"/>
      <c r="Z44" s="1235">
        <f t="shared" si="15"/>
        <v>111</v>
      </c>
      <c r="AA44" s="1235">
        <f t="shared" si="3"/>
        <v>1</v>
      </c>
      <c r="AB44" s="1235">
        <f t="shared" si="4"/>
        <v>1</v>
      </c>
      <c r="AC44" s="1235">
        <f t="shared" si="5"/>
        <v>1</v>
      </c>
    </row>
    <row r="45" spans="1:29" ht="15">
      <c r="A45" s="1100"/>
      <c r="B45" s="1286">
        <v>111</v>
      </c>
      <c r="C45" s="1060"/>
      <c r="D45" s="759">
        <v>100</v>
      </c>
      <c r="E45" s="1060"/>
      <c r="F45" s="1206">
        <f>SUMIF(128:128,E45,129:129)-SUMIF(128:128,C45,129:129)+100</f>
        <v>100</v>
      </c>
      <c r="G45" s="1060"/>
      <c r="H45" s="759">
        <f>SUMIF(128:128,G45,129:129)-SUMIF(128:128,C45,129:129)+100</f>
        <v>100</v>
      </c>
      <c r="I45" s="1060"/>
      <c r="J45" s="759">
        <f>SUMIF(128:128,I45,129:129)-SUMIF(128:128,C45,129:129)+100</f>
        <v>100</v>
      </c>
      <c r="K45" s="1196"/>
      <c r="L45" s="1190"/>
      <c r="M45" s="1124"/>
      <c r="N45" s="1124"/>
      <c r="O45" s="1124"/>
      <c r="P45" s="3475"/>
      <c r="Q45" s="625">
        <f t="shared" si="11"/>
        <v>111</v>
      </c>
      <c r="R45" s="1227" t="s">
        <v>1553</v>
      </c>
      <c r="S45" s="1228">
        <f t="shared" si="12"/>
        <v>100</v>
      </c>
      <c r="T45" s="1227" t="s">
        <v>1553</v>
      </c>
      <c r="U45" s="1228">
        <f t="shared" si="13"/>
        <v>100</v>
      </c>
      <c r="V45" s="1227" t="s">
        <v>1553</v>
      </c>
      <c r="W45" s="1228">
        <f t="shared" si="14"/>
        <v>100</v>
      </c>
      <c r="X45" s="1222"/>
      <c r="Y45" s="3479"/>
      <c r="Z45" s="1211">
        <f t="shared" si="15"/>
        <v>111</v>
      </c>
      <c r="AA45" s="1211">
        <f t="shared" si="3"/>
        <v>1</v>
      </c>
      <c r="AB45" s="1211">
        <f t="shared" si="4"/>
        <v>1</v>
      </c>
      <c r="AC45" s="1211">
        <f t="shared" si="5"/>
        <v>1</v>
      </c>
    </row>
    <row r="46" spans="1:29" ht="15">
      <c r="A46" s="1398"/>
      <c r="B46" s="1062">
        <v>111</v>
      </c>
      <c r="C46" s="1063"/>
      <c r="D46" s="1064">
        <v>100</v>
      </c>
      <c r="E46" s="1060"/>
      <c r="F46" s="1399">
        <f>SUMIF(130:130,E46,131:131)-SUMIF(130:130,C46,131:131)+100</f>
        <v>100</v>
      </c>
      <c r="G46" s="1060"/>
      <c r="H46" s="1064">
        <f>SUMIF(130:130,G46,131:131)-SUMIF(130:130,C46,131:131)+100</f>
        <v>100</v>
      </c>
      <c r="I46" s="1060"/>
      <c r="J46" s="1064">
        <f>SUMIF(130:130,I46,131:131)-SUMIF(130:130,C46,131:131)+100</f>
        <v>100</v>
      </c>
      <c r="K46" s="1196"/>
      <c r="L46" s="1190"/>
      <c r="M46" s="1124"/>
      <c r="N46" s="1124"/>
      <c r="O46" s="1124"/>
      <c r="P46" s="3476"/>
      <c r="Q46" s="625">
        <f t="shared" si="11"/>
        <v>111</v>
      </c>
      <c r="R46" s="1227" t="s">
        <v>1553</v>
      </c>
      <c r="S46" s="1228">
        <f t="shared" si="12"/>
        <v>100</v>
      </c>
      <c r="T46" s="1227" t="s">
        <v>1553</v>
      </c>
      <c r="U46" s="1228">
        <f t="shared" si="13"/>
        <v>100</v>
      </c>
      <c r="V46" s="1227" t="s">
        <v>1553</v>
      </c>
      <c r="W46" s="1228">
        <f t="shared" si="14"/>
        <v>100</v>
      </c>
      <c r="X46" s="1222"/>
      <c r="Y46" s="3480"/>
      <c r="Z46" s="1211">
        <f t="shared" si="15"/>
        <v>111</v>
      </c>
      <c r="AA46" s="1211">
        <f t="shared" si="3"/>
        <v>1</v>
      </c>
      <c r="AB46" s="1211">
        <f t="shared" si="4"/>
        <v>1</v>
      </c>
      <c r="AC46" s="1211">
        <f t="shared" si="5"/>
        <v>1</v>
      </c>
    </row>
    <row r="47" spans="1:29" ht="15">
      <c r="A47" s="1107" t="s">
        <v>1584</v>
      </c>
      <c r="B47" s="1400"/>
      <c r="C47" s="1401" t="s">
        <v>124</v>
      </c>
      <c r="D47" s="1110"/>
      <c r="E47" s="1111"/>
      <c r="F47" s="1112"/>
      <c r="G47" s="1113"/>
      <c r="H47" s="1114"/>
      <c r="I47" s="1111"/>
      <c r="J47" s="1114"/>
      <c r="K47" s="1202"/>
      <c r="L47" s="1203"/>
      <c r="M47" s="1124"/>
      <c r="N47" s="1124"/>
      <c r="O47" s="1124"/>
      <c r="P47" s="3465" t="str">
        <f>A47</f>
        <v>成交单价（元/平方米）</v>
      </c>
      <c r="Q47" s="3465"/>
      <c r="R47" s="3464">
        <f>E47</f>
        <v>0</v>
      </c>
      <c r="S47" s="3464"/>
      <c r="T47" s="3464">
        <f>G47</f>
        <v>0</v>
      </c>
      <c r="U47" s="3464"/>
      <c r="V47" s="3464">
        <f>I47</f>
        <v>0</v>
      </c>
      <c r="W47" s="3464"/>
      <c r="X47" s="1164"/>
      <c r="Y47" s="1237"/>
      <c r="Z47" s="1164"/>
      <c r="AA47" s="1164"/>
      <c r="AB47" s="1164"/>
      <c r="AC47" s="1164"/>
    </row>
    <row r="48" spans="1:29" ht="15">
      <c r="A48" s="1115" t="s">
        <v>1585</v>
      </c>
      <c r="B48" s="1402"/>
      <c r="C48" s="1403" t="e">
        <f>R49</f>
        <v>#DIV/0!</v>
      </c>
      <c r="D48" s="1118" t="s">
        <v>1586</v>
      </c>
      <c r="E48" s="1404" t="e">
        <f>R48</f>
        <v>#DIV/0!</v>
      </c>
      <c r="F48" s="1119"/>
      <c r="G48" s="1403" t="e">
        <f>T48</f>
        <v>#DIV/0!</v>
      </c>
      <c r="H48" s="1119"/>
      <c r="I48" s="1404" t="e">
        <f>V48</f>
        <v>#DIV/0!</v>
      </c>
      <c r="J48" s="1119"/>
      <c r="K48" s="1204">
        <f>F48+H48+J48</f>
        <v>0</v>
      </c>
      <c r="L48" s="1203"/>
      <c r="M48" s="1124"/>
      <c r="N48" s="1124"/>
      <c r="O48" s="1124"/>
      <c r="P48" s="3465" t="str">
        <f>A48</f>
        <v>比较价值（元/平方米）</v>
      </c>
      <c r="Q48" s="3465"/>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1164"/>
      <c r="Y48" s="1164"/>
      <c r="Z48" s="1164"/>
      <c r="AA48" s="1164"/>
      <c r="AB48" s="1164"/>
      <c r="AC48" s="1164"/>
    </row>
    <row r="49" spans="1:29" ht="15">
      <c r="A49" s="1121" t="s">
        <v>1587</v>
      </c>
      <c r="B49" s="1122"/>
      <c r="C49" s="1034" t="e">
        <f>R49</f>
        <v>#DIV/0!</v>
      </c>
      <c r="D49" s="1034"/>
      <c r="E49" s="1034"/>
      <c r="F49" s="1034"/>
      <c r="G49" s="1034"/>
      <c r="H49" s="1034"/>
      <c r="I49" s="1034"/>
      <c r="J49" s="1034"/>
      <c r="K49" s="1205"/>
      <c r="L49" s="1203"/>
      <c r="M49" s="1124"/>
      <c r="N49" s="1124"/>
      <c r="O49" s="1124"/>
      <c r="P49" s="3466" t="str">
        <f>A49</f>
        <v>估价对象XX用房的比较价值（楼面单价，元/平方米）</v>
      </c>
      <c r="Q49" s="3467"/>
      <c r="R49" s="3468" t="e">
        <f>IF(F1="售价",ROUND(IF(D48="简单平均",AVERAGE(R48:V48),R48*F48+T48*H48+V48*J48),0),ROUND(IF(D48="简单平均",AVERAGE(R48:V48),R48*F48+T48*H48+V48*J48),1))</f>
        <v>#DIV/0!</v>
      </c>
      <c r="S49" s="3468"/>
      <c r="T49" s="3468"/>
      <c r="U49" s="3468"/>
      <c r="V49" s="3468"/>
      <c r="W49" s="3468"/>
      <c r="X49" s="1164"/>
      <c r="Y49" s="1164"/>
      <c r="Z49" s="1164"/>
      <c r="AA49" s="1164"/>
      <c r="AB49" s="1164"/>
      <c r="AC49" s="1164"/>
    </row>
    <row r="50" spans="1:29">
      <c r="A50" s="1124"/>
      <c r="B50" s="1124"/>
      <c r="C50" s="1124"/>
      <c r="D50" s="1124"/>
      <c r="E50" s="1124"/>
      <c r="F50" s="1124"/>
      <c r="G50" s="1125"/>
      <c r="H50" s="1124"/>
      <c r="I50" s="1124"/>
      <c r="J50" s="1124"/>
      <c r="K50" s="1207"/>
      <c r="L50" s="1208"/>
      <c r="M50" s="1124"/>
      <c r="N50" s="1124"/>
      <c r="O50" s="1124"/>
      <c r="P50" s="1546"/>
      <c r="Q50" s="1124"/>
      <c r="R50" s="1124"/>
      <c r="S50" s="1124"/>
      <c r="T50" s="1124"/>
      <c r="U50" s="1124"/>
      <c r="V50" s="1124"/>
      <c r="W50" s="1124"/>
      <c r="X50" s="1124"/>
      <c r="Y50" s="1124"/>
      <c r="Z50" s="1124"/>
      <c r="AA50" s="1124"/>
      <c r="AB50" s="1124"/>
      <c r="AC50" s="1124"/>
    </row>
    <row r="51" spans="1:29">
      <c r="A51" s="1124"/>
      <c r="B51" s="1124"/>
      <c r="C51" s="1124"/>
      <c r="D51" s="1124"/>
      <c r="E51" s="1124"/>
      <c r="F51" s="1124"/>
      <c r="G51" s="1124"/>
      <c r="H51" s="1124"/>
      <c r="I51" s="1124"/>
      <c r="J51" s="1124"/>
      <c r="K51" s="1207"/>
      <c r="L51" s="1208"/>
      <c r="M51" s="1124"/>
      <c r="N51" s="1124"/>
      <c r="O51" s="1124"/>
      <c r="P51" s="1546"/>
      <c r="Q51" s="1124"/>
      <c r="R51" s="1124"/>
      <c r="S51" s="1124"/>
      <c r="T51" s="1124"/>
      <c r="U51" s="1124"/>
      <c r="V51" s="1124"/>
      <c r="W51" s="1124"/>
      <c r="X51" s="1124"/>
      <c r="Y51" s="1124"/>
      <c r="Z51" s="1124"/>
      <c r="AA51" s="1124"/>
      <c r="AB51" s="1124"/>
      <c r="AC51" s="1124"/>
    </row>
    <row r="52" spans="1:29" ht="13.5" customHeight="1">
      <c r="A52" s="1124"/>
      <c r="B52" s="1124"/>
      <c r="C52" s="1126" t="s">
        <v>1588</v>
      </c>
      <c r="D52" s="667"/>
      <c r="E52" s="1127" t="e">
        <f>IF(E47&lt;E48,E48/E47-1,E47/E48-1)</f>
        <v>#DIV/0!</v>
      </c>
      <c r="F52" s="1128" t="e">
        <f>IF(OR(E52&gt;=0.3,E52&lt;=-0.3),"超过30%","")</f>
        <v>#DIV/0!</v>
      </c>
      <c r="G52" s="1127" t="e">
        <f>IF(G47&lt;G48,G48/G47-1,G47/G48-1)</f>
        <v>#DIV/0!</v>
      </c>
      <c r="H52" s="1128" t="e">
        <f>IF(OR(G52&gt;=0.3,G52&lt;=-0.3),"超过30%","")</f>
        <v>#DIV/0!</v>
      </c>
      <c r="I52" s="1127" t="e">
        <f>IF(I47&lt;I48,I48/I47-1,I47/I48-1)</f>
        <v>#DIV/0!</v>
      </c>
      <c r="J52" s="1128" t="e">
        <f>IF(OR(I52&gt;=0.3,I52&lt;=-0.3),"超过30%","")</f>
        <v>#DIV/0!</v>
      </c>
      <c r="K52" s="1207"/>
      <c r="L52" s="1208"/>
      <c r="M52" s="1124"/>
      <c r="N52" s="1124"/>
      <c r="O52" s="1124"/>
      <c r="P52" s="1546"/>
      <c r="Q52" s="1124"/>
      <c r="R52" s="1124"/>
      <c r="S52" s="1124"/>
      <c r="T52" s="1124"/>
      <c r="U52" s="1124"/>
      <c r="V52" s="1124"/>
      <c r="W52" s="1124"/>
      <c r="X52" s="1124"/>
      <c r="Y52" s="1124"/>
      <c r="Z52" s="1124"/>
      <c r="AA52" s="1124"/>
      <c r="AB52" s="1124"/>
      <c r="AC52" s="1124"/>
    </row>
    <row r="53" spans="1:29" ht="13.5" customHeight="1">
      <c r="A53" s="1124"/>
      <c r="B53" s="1124"/>
      <c r="C53" s="1126" t="s">
        <v>1589</v>
      </c>
      <c r="D53" s="666"/>
      <c r="E53" s="1127" t="e">
        <f>IF(E48&lt;G48,G48/E48-1,E48/G48-1)</f>
        <v>#DIV/0!</v>
      </c>
      <c r="F53" s="1128" t="e">
        <f>IF(OR(E53&gt;=0.2,E53&lt;=-0.2),"超过20%","")</f>
        <v>#DIV/0!</v>
      </c>
      <c r="G53" s="1127" t="e">
        <f>IF(G48&lt;I48,I48/G48-1,G48/I48-1)</f>
        <v>#DIV/0!</v>
      </c>
      <c r="H53" s="1128" t="e">
        <f>IF(OR(G53&gt;=0.2,G53&lt;=-0.2),"超过20%","")</f>
        <v>#DIV/0!</v>
      </c>
      <c r="I53" s="1127" t="e">
        <f>IF(I48&lt;E48,E48/I48-1,I48/E48-1)</f>
        <v>#DIV/0!</v>
      </c>
      <c r="J53" s="1128" t="e">
        <f>IF(OR(I53&gt;=0.2,I53&lt;=-0.2),"超过20%","")</f>
        <v>#DIV/0!</v>
      </c>
      <c r="K53" s="1207"/>
      <c r="L53" s="1208"/>
      <c r="M53" s="1124"/>
      <c r="N53" s="1124"/>
      <c r="O53" s="1124"/>
      <c r="P53" s="1546"/>
      <c r="Q53" s="1124"/>
      <c r="R53" s="1124"/>
      <c r="S53" s="1124"/>
      <c r="T53" s="1124"/>
      <c r="U53" s="1124"/>
      <c r="V53" s="1124"/>
      <c r="W53" s="1124"/>
      <c r="X53" s="1124"/>
      <c r="Y53" s="1124"/>
      <c r="Z53" s="1124"/>
      <c r="AA53" s="1124"/>
      <c r="AB53" s="1124"/>
      <c r="AC53" s="1124"/>
    </row>
    <row r="54" spans="1:29" s="1011" customFormat="1" ht="13.5" customHeight="1">
      <c r="A54" s="1129"/>
      <c r="B54" s="1129"/>
      <c r="C54" s="1126" t="s">
        <v>1590</v>
      </c>
      <c r="D54" s="666"/>
      <c r="E54" s="1127" t="e">
        <f>IF(E47&lt;G47,G47/E47-1,E47/G47-1)</f>
        <v>#DIV/0!</v>
      </c>
      <c r="F54" s="1128" t="e">
        <f>IF(OR(E54&gt;=0.3,E54&lt;=-0.3),"超过30%","")</f>
        <v>#DIV/0!</v>
      </c>
      <c r="G54" s="1127" t="e">
        <f>IF(G47&lt;I47,I47/G47-1,G47/I47-1)</f>
        <v>#DIV/0!</v>
      </c>
      <c r="H54" s="1128" t="e">
        <f>IF(OR(G54&gt;=0.3,G54&lt;=-0.3),"超过30%","")</f>
        <v>#DIV/0!</v>
      </c>
      <c r="I54" s="1127" t="e">
        <f>IF(I47&lt;E47,E47/I47-1,I47/E47-1)</f>
        <v>#DIV/0!</v>
      </c>
      <c r="J54" s="1128" t="e">
        <f>IF(OR(I54&gt;=0.3,I54&lt;=-0.3),"超过30%","")</f>
        <v>#DIV/0!</v>
      </c>
      <c r="K54" s="1209"/>
      <c r="L54" s="1210"/>
      <c r="M54" s="1129"/>
      <c r="N54" s="1129"/>
      <c r="O54" s="1129"/>
      <c r="P54" s="1547"/>
      <c r="Q54" s="1129"/>
      <c r="R54" s="1129"/>
      <c r="S54" s="1129"/>
      <c r="T54" s="1129"/>
      <c r="U54" s="1129"/>
      <c r="V54" s="1129"/>
      <c r="W54" s="1129"/>
      <c r="X54" s="1129"/>
      <c r="Y54" s="1129"/>
      <c r="Z54" s="1129"/>
      <c r="AA54" s="1129"/>
      <c r="AB54" s="1129"/>
      <c r="AC54" s="1129"/>
    </row>
    <row r="55" spans="1:29" s="1011" customFormat="1">
      <c r="A55" s="1129"/>
      <c r="B55" s="1130"/>
      <c r="C55" s="1405"/>
      <c r="D55" s="1129"/>
      <c r="E55" s="1129"/>
      <c r="F55" s="1129"/>
      <c r="G55" s="1129"/>
      <c r="H55" s="1129"/>
      <c r="I55" s="1129"/>
      <c r="J55" s="1129"/>
      <c r="K55" s="1209"/>
      <c r="L55" s="1210"/>
      <c r="M55" s="1129"/>
      <c r="N55" s="1129"/>
      <c r="O55" s="1129"/>
      <c r="P55" s="1547"/>
      <c r="Q55" s="1129"/>
      <c r="R55" s="1129"/>
      <c r="S55" s="1129"/>
      <c r="T55" s="1129"/>
      <c r="U55" s="1129"/>
      <c r="V55" s="1129"/>
      <c r="W55" s="1129"/>
      <c r="X55" s="1129"/>
      <c r="Y55" s="1129"/>
      <c r="Z55" s="1129"/>
      <c r="AA55" s="1129"/>
      <c r="AB55" s="1129"/>
      <c r="AC55" s="1129"/>
    </row>
    <row r="56" spans="1:29">
      <c r="A56" s="1124"/>
      <c r="B56" s="1130"/>
      <c r="C56" s="1405"/>
      <c r="D56" s="1124"/>
      <c r="E56" s="1124"/>
      <c r="F56" s="1124"/>
      <c r="G56" s="1124"/>
      <c r="H56" s="1124"/>
      <c r="I56" s="1124"/>
      <c r="J56" s="1124"/>
      <c r="K56" s="1207"/>
      <c r="L56" s="1208"/>
      <c r="M56" s="1124"/>
      <c r="N56" s="1124"/>
      <c r="O56" s="1124"/>
      <c r="P56" s="1546"/>
      <c r="Q56" s="1124"/>
      <c r="R56" s="1124"/>
      <c r="S56" s="1124"/>
      <c r="T56" s="1124"/>
      <c r="U56" s="1124"/>
      <c r="V56" s="1124"/>
      <c r="W56" s="1124"/>
      <c r="X56" s="1124"/>
      <c r="Y56" s="1124"/>
      <c r="Z56" s="1124"/>
      <c r="AA56" s="1124"/>
      <c r="AB56" s="1124"/>
      <c r="AC56" s="1124"/>
    </row>
    <row r="57" spans="1:29" ht="21">
      <c r="A57" s="1163" t="s">
        <v>1591</v>
      </c>
      <c r="B57" s="1164"/>
      <c r="C57" s="1165"/>
      <c r="D57" s="1165"/>
      <c r="E57" s="1165"/>
      <c r="F57" s="1166"/>
      <c r="G57" s="1166"/>
      <c r="H57" s="1165"/>
      <c r="I57" s="1165"/>
      <c r="J57" s="1165"/>
      <c r="K57" s="1217"/>
      <c r="L57" s="1365"/>
      <c r="M57" s="1219"/>
      <c r="N57" s="1219"/>
      <c r="O57" s="1219"/>
      <c r="P57" s="1548"/>
      <c r="Q57" s="1232"/>
      <c r="R57" s="1124"/>
      <c r="S57" s="1124"/>
      <c r="T57" s="1124"/>
      <c r="U57" s="1124"/>
      <c r="V57" s="1124"/>
      <c r="W57" s="1124"/>
      <c r="X57" s="1124"/>
      <c r="Y57" s="1124"/>
      <c r="Z57" s="1124"/>
      <c r="AA57" s="1124"/>
      <c r="AB57" s="1124"/>
      <c r="AC57" s="1124"/>
    </row>
    <row r="58" spans="1:29" s="1013" customFormat="1" ht="15">
      <c r="A58" s="1406" t="s">
        <v>1551</v>
      </c>
      <c r="B58" s="1407"/>
      <c r="C58" s="1408" t="str">
        <f>YEAR(C7)&amp;"-"&amp;MONTH(C7)</f>
        <v>2025-9</v>
      </c>
      <c r="D58" s="1409">
        <f>EDATE(C58,-1)</f>
        <v>45870</v>
      </c>
      <c r="E58" s="1409">
        <f t="shared" ref="E58:O58" si="16">EDATE(D58,-1)</f>
        <v>45839</v>
      </c>
      <c r="F58" s="1409">
        <f t="shared" si="16"/>
        <v>45809</v>
      </c>
      <c r="G58" s="1409">
        <f t="shared" si="16"/>
        <v>45778</v>
      </c>
      <c r="H58" s="1409">
        <f t="shared" si="16"/>
        <v>45748</v>
      </c>
      <c r="I58" s="1409">
        <f t="shared" si="16"/>
        <v>45717</v>
      </c>
      <c r="J58" s="1409">
        <f t="shared" si="16"/>
        <v>45689</v>
      </c>
      <c r="K58" s="1409">
        <f t="shared" si="16"/>
        <v>45658</v>
      </c>
      <c r="L58" s="1409">
        <f t="shared" si="16"/>
        <v>45627</v>
      </c>
      <c r="M58" s="1409">
        <f t="shared" si="16"/>
        <v>45597</v>
      </c>
      <c r="N58" s="1409">
        <f t="shared" si="16"/>
        <v>45566</v>
      </c>
      <c r="O58" s="1409">
        <f t="shared" si="16"/>
        <v>45536</v>
      </c>
      <c r="P58" s="1549"/>
      <c r="Q58" s="1285"/>
      <c r="R58" s="1285"/>
      <c r="S58" s="1285"/>
      <c r="T58" s="1285"/>
      <c r="U58" s="1285"/>
      <c r="V58" s="1285"/>
      <c r="W58" s="1285"/>
      <c r="X58" s="1285"/>
      <c r="Y58" s="1285"/>
      <c r="Z58" s="1285"/>
      <c r="AA58" s="1285"/>
      <c r="AB58" s="1285"/>
      <c r="AC58" s="1285"/>
    </row>
    <row r="59" spans="1:29" s="1008" customFormat="1" ht="15">
      <c r="A59" s="1081"/>
      <c r="B59" s="1249"/>
      <c r="C59" s="1410">
        <v>100</v>
      </c>
      <c r="D59" s="1253"/>
      <c r="E59" s="1253"/>
      <c r="F59" s="1253"/>
      <c r="G59" s="1253"/>
      <c r="H59" s="1253"/>
      <c r="I59" s="1253"/>
      <c r="J59" s="1253"/>
      <c r="K59" s="1253"/>
      <c r="L59" s="1253"/>
      <c r="M59" s="1056"/>
      <c r="N59" s="1253"/>
      <c r="O59" s="1056"/>
      <c r="P59" s="1550"/>
      <c r="Q59" s="1180"/>
      <c r="R59" s="1180"/>
      <c r="S59" s="1180"/>
      <c r="T59" s="1180"/>
      <c r="U59" s="1180"/>
      <c r="V59" s="1180"/>
      <c r="W59" s="1180"/>
      <c r="X59" s="1180"/>
      <c r="Y59" s="1180"/>
      <c r="Z59" s="1180"/>
      <c r="AA59" s="1180"/>
      <c r="AB59" s="1180"/>
      <c r="AC59" s="1180"/>
    </row>
    <row r="60" spans="1:29" s="1008" customFormat="1" ht="15">
      <c r="A60" s="1244" t="s">
        <v>1592</v>
      </c>
      <c r="B60" s="1245"/>
      <c r="C60" s="1246"/>
      <c r="D60" s="1247"/>
      <c r="E60" s="1247"/>
      <c r="F60" s="1247"/>
      <c r="G60" s="1247"/>
      <c r="H60" s="1247"/>
      <c r="I60" s="1247"/>
      <c r="J60" s="1247"/>
      <c r="K60" s="1247"/>
      <c r="L60" s="1247"/>
      <c r="M60" s="1287"/>
      <c r="N60" s="1247"/>
      <c r="O60" s="1287"/>
      <c r="P60" s="1550"/>
      <c r="Q60" s="1232"/>
      <c r="R60" s="1180"/>
      <c r="S60" s="1180"/>
      <c r="T60" s="1180"/>
      <c r="U60" s="1180"/>
      <c r="V60" s="1180"/>
      <c r="W60" s="1180"/>
      <c r="X60" s="1180"/>
      <c r="Y60" s="1180"/>
      <c r="Z60" s="1180"/>
      <c r="AA60" s="1180"/>
      <c r="AB60" s="1180"/>
      <c r="AC60" s="1180"/>
    </row>
    <row r="61" spans="1:29" s="1008" customFormat="1" ht="15">
      <c r="A61" s="1248" t="s">
        <v>1554</v>
      </c>
      <c r="B61" s="1249"/>
      <c r="C61" s="1250" t="s">
        <v>1593</v>
      </c>
      <c r="D61" s="1251"/>
      <c r="E61" s="1251"/>
      <c r="F61" s="1251"/>
      <c r="G61" s="1251"/>
      <c r="H61" s="1251"/>
      <c r="I61" s="1251"/>
      <c r="J61" s="1251"/>
      <c r="K61" s="1251"/>
      <c r="L61" s="1289"/>
      <c r="M61" s="1290"/>
      <c r="N61" s="1291"/>
      <c r="O61" s="1291"/>
      <c r="P61" s="1551"/>
      <c r="Q61" s="1232"/>
      <c r="R61" s="1180"/>
      <c r="S61" s="1180"/>
      <c r="T61" s="1180"/>
      <c r="U61" s="1180"/>
      <c r="V61" s="1180"/>
      <c r="W61" s="1180"/>
      <c r="X61" s="1180"/>
      <c r="Y61" s="1180"/>
      <c r="Z61" s="1180"/>
      <c r="AA61" s="1180"/>
      <c r="AB61" s="1180"/>
      <c r="AC61" s="1180"/>
    </row>
    <row r="62" spans="1:29" s="1008" customFormat="1" ht="15">
      <c r="A62" s="1248"/>
      <c r="B62" s="1249"/>
      <c r="C62" s="1529">
        <v>100</v>
      </c>
      <c r="D62" s="1253"/>
      <c r="E62" s="1253"/>
      <c r="F62" s="1253"/>
      <c r="G62" s="1253"/>
      <c r="H62" s="1253"/>
      <c r="I62" s="1253"/>
      <c r="J62" s="1253"/>
      <c r="K62" s="1253"/>
      <c r="L62" s="1253"/>
      <c r="M62" s="1292"/>
      <c r="N62" s="1291"/>
      <c r="O62" s="1291"/>
      <c r="P62" s="1550"/>
      <c r="Q62" s="1232"/>
      <c r="R62" s="1180"/>
      <c r="S62" s="1180"/>
      <c r="T62" s="1180"/>
      <c r="U62" s="1180"/>
      <c r="V62" s="1180"/>
      <c r="W62" s="1180"/>
      <c r="X62" s="1180"/>
      <c r="Y62" s="1180"/>
      <c r="Z62" s="1180"/>
      <c r="AA62" s="1180"/>
      <c r="AB62" s="1180"/>
      <c r="AC62" s="1180"/>
    </row>
    <row r="63" spans="1:29">
      <c r="A63" s="1065" t="s">
        <v>1594</v>
      </c>
      <c r="B63" s="1254" t="s">
        <v>1557</v>
      </c>
      <c r="C63" s="621">
        <f>C9</f>
        <v>0</v>
      </c>
      <c r="D63" s="1200"/>
      <c r="E63" s="1200"/>
      <c r="F63" s="1200"/>
      <c r="G63" s="1200"/>
      <c r="H63" s="1200"/>
      <c r="I63" s="1200"/>
      <c r="J63" s="1200"/>
      <c r="K63" s="1293"/>
      <c r="L63" s="1294"/>
      <c r="M63" s="1295"/>
      <c r="N63" s="1296"/>
      <c r="O63" s="1296"/>
      <c r="P63" s="1552"/>
      <c r="Q63" s="1232"/>
      <c r="R63" s="1124"/>
      <c r="S63" s="1124"/>
      <c r="T63" s="1124"/>
      <c r="U63" s="1124"/>
      <c r="V63" s="1124"/>
      <c r="W63" s="1124"/>
      <c r="X63" s="1124"/>
      <c r="Y63" s="1124"/>
      <c r="Z63" s="1124"/>
      <c r="AA63" s="1124"/>
      <c r="AB63" s="1124"/>
      <c r="AC63" s="1124"/>
    </row>
    <row r="64" spans="1:29" ht="15">
      <c r="A64" s="1052"/>
      <c r="B64" s="1255"/>
      <c r="C64" s="1256">
        <v>100</v>
      </c>
      <c r="D64" s="1256"/>
      <c r="E64" s="1256"/>
      <c r="F64" s="1256"/>
      <c r="G64" s="1256"/>
      <c r="H64" s="1256"/>
      <c r="I64" s="1256"/>
      <c r="J64" s="1256"/>
      <c r="K64" s="1256"/>
      <c r="L64" s="1256"/>
      <c r="M64" s="1297"/>
      <c r="N64" s="1298"/>
      <c r="O64" s="1298"/>
      <c r="P64" s="1552"/>
      <c r="Q64" s="1232"/>
      <c r="R64" s="1124"/>
      <c r="S64" s="1124"/>
      <c r="T64" s="1124"/>
      <c r="U64" s="1124"/>
      <c r="V64" s="1124"/>
      <c r="W64" s="1124"/>
      <c r="X64" s="1124"/>
      <c r="Y64" s="1124"/>
      <c r="Z64" s="1124"/>
      <c r="AA64" s="1124"/>
      <c r="AB64" s="1124"/>
      <c r="AC64" s="1124"/>
    </row>
    <row r="65" spans="1:29" ht="27">
      <c r="A65" s="1052"/>
      <c r="B65" s="1257" t="s">
        <v>1560</v>
      </c>
      <c r="C65" s="1279"/>
      <c r="D65" s="1279"/>
      <c r="E65" s="1279"/>
      <c r="F65" s="1279"/>
      <c r="G65" s="1279"/>
      <c r="H65" s="1279"/>
      <c r="I65" s="1279"/>
      <c r="J65" s="1279"/>
      <c r="K65" s="1324"/>
      <c r="L65" s="1325"/>
      <c r="M65" s="1326"/>
      <c r="N65" s="1296"/>
      <c r="O65" s="1296"/>
      <c r="P65" s="1552"/>
      <c r="Q65" s="1232"/>
      <c r="R65" s="1124"/>
      <c r="S65" s="1124"/>
      <c r="T65" s="1124"/>
      <c r="U65" s="1124"/>
      <c r="V65" s="1124"/>
      <c r="W65" s="1124"/>
      <c r="X65" s="1124"/>
      <c r="Y65" s="1124"/>
      <c r="Z65" s="1124"/>
      <c r="AA65" s="1124"/>
      <c r="AB65" s="1124"/>
      <c r="AC65" s="1124"/>
    </row>
    <row r="66" spans="1:29" ht="15">
      <c r="A66" s="1052"/>
      <c r="B66" s="1259"/>
      <c r="C66" s="1256"/>
      <c r="D66" s="1256"/>
      <c r="E66" s="1256"/>
      <c r="F66" s="1256"/>
      <c r="G66" s="1256"/>
      <c r="H66" s="1256"/>
      <c r="I66" s="1256"/>
      <c r="J66" s="1256"/>
      <c r="K66" s="1256"/>
      <c r="L66" s="1256"/>
      <c r="M66" s="1297"/>
      <c r="N66" s="1298"/>
      <c r="O66" s="1298"/>
      <c r="P66" s="1552"/>
      <c r="Q66" s="1232"/>
      <c r="R66" s="1124"/>
      <c r="S66" s="1124"/>
      <c r="T66" s="1124"/>
      <c r="U66" s="1124"/>
      <c r="V66" s="1124"/>
      <c r="W66" s="1124"/>
      <c r="X66" s="1124"/>
      <c r="Y66" s="1124"/>
      <c r="Z66" s="1124"/>
      <c r="AA66" s="1124"/>
      <c r="AB66" s="1124"/>
      <c r="AC66" s="1124"/>
    </row>
    <row r="67" spans="1:29" ht="15">
      <c r="A67" s="1052"/>
      <c r="B67" s="1261" t="s">
        <v>1561</v>
      </c>
      <c r="C67" s="1262" t="str">
        <f>C68&amp;"（含）"&amp;"-"&amp;D68</f>
        <v>（含）-</v>
      </c>
      <c r="D67" s="1262" t="str">
        <f t="shared" ref="D67:L67" si="17">D68&amp;"（含）"&amp;"-"&amp;E68</f>
        <v>（含）-</v>
      </c>
      <c r="E67" s="1262" t="str">
        <f t="shared" si="17"/>
        <v>（含）-</v>
      </c>
      <c r="F67" s="1262" t="str">
        <f t="shared" si="17"/>
        <v>（含）-</v>
      </c>
      <c r="G67" s="1262" t="str">
        <f t="shared" si="17"/>
        <v>（含）-</v>
      </c>
      <c r="H67" s="1262" t="str">
        <f t="shared" si="17"/>
        <v>（含）-</v>
      </c>
      <c r="I67" s="1262" t="str">
        <f t="shared" si="17"/>
        <v>（含）-</v>
      </c>
      <c r="J67" s="1262" t="str">
        <f t="shared" si="17"/>
        <v>（含）-</v>
      </c>
      <c r="K67" s="1262" t="str">
        <f t="shared" si="17"/>
        <v>（含）-</v>
      </c>
      <c r="L67" s="1262" t="str">
        <f t="shared" si="17"/>
        <v>（含）-</v>
      </c>
      <c r="M67" s="1072" t="str">
        <f>M68&amp;"（含）"&amp;"-"&amp;P68</f>
        <v>（含）-</v>
      </c>
      <c r="N67" s="1298"/>
      <c r="O67" s="1298"/>
      <c r="P67" s="1552"/>
      <c r="Q67" s="1232"/>
      <c r="R67" s="1124"/>
      <c r="S67" s="1124"/>
      <c r="T67" s="1124"/>
      <c r="U67" s="1124"/>
      <c r="V67" s="1124"/>
      <c r="W67" s="1124"/>
      <c r="X67" s="1124"/>
      <c r="Y67" s="1124"/>
      <c r="Z67" s="1124"/>
      <c r="AA67" s="1124"/>
      <c r="AB67" s="1124"/>
      <c r="AC67" s="1124"/>
    </row>
    <row r="68" spans="1:29" ht="15">
      <c r="A68" s="1052"/>
      <c r="B68" s="1263"/>
      <c r="C68" s="1058"/>
      <c r="D68" s="1058"/>
      <c r="E68" s="1058"/>
      <c r="F68" s="1058"/>
      <c r="G68" s="1058"/>
      <c r="H68" s="1058"/>
      <c r="I68" s="1058"/>
      <c r="J68" s="1058"/>
      <c r="K68" s="1303"/>
      <c r="L68" s="1304"/>
      <c r="M68" s="1305"/>
      <c r="N68" s="1296"/>
      <c r="O68" s="1296"/>
      <c r="P68" s="1552"/>
      <c r="Q68" s="1232"/>
      <c r="R68" s="1124"/>
      <c r="S68" s="1124"/>
      <c r="T68" s="1124"/>
      <c r="U68" s="1124"/>
      <c r="V68" s="1124"/>
      <c r="W68" s="1124"/>
      <c r="X68" s="1124"/>
      <c r="Y68" s="1124"/>
      <c r="Z68" s="1124"/>
      <c r="AA68" s="1124"/>
      <c r="AB68" s="1124"/>
      <c r="AC68" s="1124"/>
    </row>
    <row r="69" spans="1:29" ht="15">
      <c r="A69" s="1052"/>
      <c r="B69" s="1255"/>
      <c r="C69" s="1260">
        <v>100</v>
      </c>
      <c r="D69" s="1260">
        <f t="shared" ref="D69:M69" si="18">C69-$K11</f>
        <v>100</v>
      </c>
      <c r="E69" s="1260">
        <f t="shared" si="18"/>
        <v>100</v>
      </c>
      <c r="F69" s="1260">
        <f t="shared" si="18"/>
        <v>100</v>
      </c>
      <c r="G69" s="1260">
        <f t="shared" si="18"/>
        <v>100</v>
      </c>
      <c r="H69" s="1260">
        <f t="shared" si="18"/>
        <v>100</v>
      </c>
      <c r="I69" s="1260">
        <f t="shared" si="18"/>
        <v>100</v>
      </c>
      <c r="J69" s="1260">
        <f t="shared" si="18"/>
        <v>100</v>
      </c>
      <c r="K69" s="1260">
        <f t="shared" si="18"/>
        <v>100</v>
      </c>
      <c r="L69" s="1260">
        <f t="shared" si="18"/>
        <v>100</v>
      </c>
      <c r="M69" s="1302">
        <f t="shared" si="18"/>
        <v>100</v>
      </c>
      <c r="N69" s="1298"/>
      <c r="O69" s="1298"/>
      <c r="P69" s="1552"/>
      <c r="Q69" s="1232"/>
      <c r="R69" s="1124"/>
      <c r="S69" s="1124"/>
      <c r="T69" s="1124"/>
      <c r="U69" s="1124"/>
      <c r="V69" s="1124"/>
      <c r="W69" s="1124"/>
      <c r="X69" s="1124"/>
      <c r="Y69" s="1124"/>
      <c r="Z69" s="1124"/>
      <c r="AA69" s="1124"/>
      <c r="AB69" s="1124"/>
      <c r="AC69" s="1124"/>
    </row>
    <row r="70" spans="1:29" s="1010" customFormat="1" ht="15">
      <c r="A70" s="1264"/>
      <c r="B70" s="1257">
        <f>B12</f>
        <v>111</v>
      </c>
      <c r="C70" s="1265"/>
      <c r="D70" s="1265"/>
      <c r="E70" s="1265"/>
      <c r="F70" s="1265"/>
      <c r="G70" s="1265"/>
      <c r="H70" s="1266"/>
      <c r="I70" s="1266"/>
      <c r="J70" s="1266"/>
      <c r="K70" s="1266"/>
      <c r="L70" s="1306"/>
      <c r="M70" s="1307"/>
      <c r="N70" s="1308"/>
      <c r="O70" s="1308"/>
      <c r="P70" s="1556"/>
      <c r="Q70" s="1336"/>
      <c r="R70" s="1198"/>
      <c r="S70" s="1198"/>
      <c r="T70" s="1198"/>
      <c r="U70" s="1198"/>
      <c r="V70" s="1198"/>
      <c r="W70" s="1198"/>
      <c r="X70" s="1198"/>
      <c r="Y70" s="1198"/>
      <c r="Z70" s="1198"/>
      <c r="AA70" s="1198"/>
      <c r="AB70" s="1198"/>
      <c r="AC70" s="1198"/>
    </row>
    <row r="71" spans="1:29" s="1010" customFormat="1" ht="15">
      <c r="A71" s="1264"/>
      <c r="B71" s="1259"/>
      <c r="C71" s="1267"/>
      <c r="D71" s="1256"/>
      <c r="E71" s="1256"/>
      <c r="F71" s="1256"/>
      <c r="G71" s="1256"/>
      <c r="H71" s="1256"/>
      <c r="I71" s="1256"/>
      <c r="J71" s="1256"/>
      <c r="K71" s="1256"/>
      <c r="L71" s="1256"/>
      <c r="M71" s="1297"/>
      <c r="N71" s="1298"/>
      <c r="O71" s="1298"/>
      <c r="P71" s="1556"/>
      <c r="Q71" s="1336"/>
      <c r="R71" s="1198"/>
      <c r="S71" s="1198"/>
      <c r="T71" s="1198"/>
      <c r="U71" s="1198"/>
      <c r="V71" s="1198"/>
      <c r="W71" s="1198"/>
      <c r="X71" s="1198"/>
      <c r="Y71" s="1198"/>
      <c r="Z71" s="1198"/>
      <c r="AA71" s="1198"/>
      <c r="AB71" s="1198"/>
      <c r="AC71" s="1198"/>
    </row>
    <row r="72" spans="1:29" s="1010" customFormat="1" ht="15">
      <c r="A72" s="1264"/>
      <c r="B72" s="1257">
        <f>B13</f>
        <v>111</v>
      </c>
      <c r="C72" s="1265"/>
      <c r="D72" s="1265"/>
      <c r="E72" s="1265"/>
      <c r="F72" s="1265"/>
      <c r="G72" s="1265"/>
      <c r="H72" s="1266"/>
      <c r="I72" s="1266"/>
      <c r="J72" s="1266"/>
      <c r="K72" s="1266"/>
      <c r="L72" s="1306"/>
      <c r="M72" s="1307"/>
      <c r="N72" s="1308"/>
      <c r="O72" s="1308"/>
      <c r="P72" s="1557"/>
      <c r="Q72" s="1337"/>
      <c r="R72" s="1198"/>
      <c r="S72" s="1198"/>
      <c r="T72" s="1198"/>
      <c r="U72" s="1198"/>
      <c r="V72" s="1198"/>
      <c r="W72" s="1198"/>
      <c r="X72" s="1198"/>
      <c r="Y72" s="1198"/>
      <c r="Z72" s="1198"/>
      <c r="AA72" s="1198"/>
      <c r="AB72" s="1198"/>
      <c r="AC72" s="1198"/>
    </row>
    <row r="73" spans="1:29" s="1010" customFormat="1" ht="15">
      <c r="A73" s="1264"/>
      <c r="B73" s="1259"/>
      <c r="C73" s="1267"/>
      <c r="D73" s="1256"/>
      <c r="E73" s="1256"/>
      <c r="F73" s="1256"/>
      <c r="G73" s="1267"/>
      <c r="H73" s="1268"/>
      <c r="I73" s="1268"/>
      <c r="J73" s="1268"/>
      <c r="K73" s="1268"/>
      <c r="L73" s="1268"/>
      <c r="M73" s="1309"/>
      <c r="N73" s="1308"/>
      <c r="O73" s="1308"/>
      <c r="P73" s="1556"/>
      <c r="Q73" s="1336"/>
      <c r="R73" s="1198"/>
      <c r="S73" s="1198"/>
      <c r="T73" s="1198"/>
      <c r="U73" s="1198"/>
      <c r="V73" s="1198"/>
      <c r="W73" s="1198"/>
      <c r="X73" s="1198"/>
      <c r="Y73" s="1198"/>
      <c r="Z73" s="1198"/>
      <c r="AA73" s="1198"/>
      <c r="AB73" s="1198"/>
      <c r="AC73" s="1198"/>
    </row>
    <row r="74" spans="1:29" s="1010" customFormat="1" ht="15">
      <c r="A74" s="1264"/>
      <c r="B74" s="1261">
        <f>B14</f>
        <v>111</v>
      </c>
      <c r="C74" s="1265"/>
      <c r="D74" s="1265"/>
      <c r="E74" s="1265"/>
      <c r="F74" s="1265"/>
      <c r="G74" s="1251"/>
      <c r="H74" s="1269"/>
      <c r="I74" s="1269"/>
      <c r="J74" s="1269"/>
      <c r="K74" s="1269"/>
      <c r="L74" s="1310"/>
      <c r="M74" s="1311"/>
      <c r="N74" s="1308"/>
      <c r="O74" s="1308"/>
      <c r="P74" s="1558"/>
      <c r="Q74" s="1336"/>
      <c r="R74" s="1198"/>
      <c r="S74" s="1198"/>
      <c r="T74" s="1198"/>
      <c r="U74" s="1198"/>
      <c r="V74" s="1198"/>
      <c r="W74" s="1198"/>
      <c r="X74" s="1198"/>
      <c r="Y74" s="1198"/>
      <c r="Z74" s="1198"/>
      <c r="AA74" s="1198"/>
      <c r="AB74" s="1198"/>
      <c r="AC74" s="1198"/>
    </row>
    <row r="75" spans="1:29" s="1010" customFormat="1" ht="15">
      <c r="A75" s="1270"/>
      <c r="B75" s="1271"/>
      <c r="C75" s="1272"/>
      <c r="D75" s="1272"/>
      <c r="E75" s="1272"/>
      <c r="F75" s="1272"/>
      <c r="G75" s="1272"/>
      <c r="H75" s="1273"/>
      <c r="I75" s="1273"/>
      <c r="J75" s="1273"/>
      <c r="K75" s="1273"/>
      <c r="L75" s="1273"/>
      <c r="M75" s="1313"/>
      <c r="N75" s="1308"/>
      <c r="O75" s="1308"/>
      <c r="P75" s="1556"/>
      <c r="Q75" s="1336"/>
      <c r="R75" s="1198"/>
      <c r="S75" s="1198"/>
      <c r="T75" s="1198"/>
      <c r="U75" s="1198"/>
      <c r="V75" s="1198"/>
      <c r="W75" s="1198"/>
      <c r="X75" s="1198"/>
      <c r="Y75" s="1198"/>
      <c r="Z75" s="1198"/>
      <c r="AA75" s="1198"/>
      <c r="AB75" s="1198"/>
      <c r="AC75" s="1198"/>
    </row>
    <row r="76" spans="1:29">
      <c r="A76" s="1065" t="s">
        <v>1562</v>
      </c>
      <c r="B76" s="1254" t="s">
        <v>1563</v>
      </c>
      <c r="C76" s="1274" t="s">
        <v>1595</v>
      </c>
      <c r="D76" s="1274" t="s">
        <v>1596</v>
      </c>
      <c r="E76" s="1274" t="s">
        <v>1597</v>
      </c>
      <c r="F76" s="1274" t="s">
        <v>1598</v>
      </c>
      <c r="G76" s="1274" t="s">
        <v>1599</v>
      </c>
      <c r="H76" s="621"/>
      <c r="I76" s="621"/>
      <c r="J76" s="621"/>
      <c r="K76" s="1314"/>
      <c r="L76" s="1315"/>
      <c r="M76" s="1316"/>
      <c r="N76" s="1296"/>
      <c r="O76" s="1296"/>
      <c r="P76" s="1559"/>
      <c r="Q76" s="1232"/>
      <c r="R76" s="1124"/>
      <c r="S76" s="1124"/>
      <c r="T76" s="1124"/>
      <c r="U76" s="1124"/>
      <c r="V76" s="1124"/>
      <c r="W76" s="1124"/>
      <c r="X76" s="1124"/>
      <c r="Y76" s="1124"/>
      <c r="Z76" s="1124"/>
      <c r="AA76" s="1124"/>
      <c r="AB76" s="1124"/>
      <c r="AC76" s="1124"/>
    </row>
    <row r="77" spans="1:29" ht="15">
      <c r="A77" s="1052"/>
      <c r="B77" s="1259"/>
      <c r="C77" s="1260">
        <v>100</v>
      </c>
      <c r="D77" s="1260">
        <f>C77-$K15</f>
        <v>100</v>
      </c>
      <c r="E77" s="1260">
        <f>D77-$K15</f>
        <v>100</v>
      </c>
      <c r="F77" s="1260">
        <f>E77-$K15</f>
        <v>100</v>
      </c>
      <c r="G77" s="1260">
        <f>F77-$K15</f>
        <v>100</v>
      </c>
      <c r="H77" s="1260"/>
      <c r="I77" s="1260"/>
      <c r="J77" s="1260"/>
      <c r="K77" s="1260"/>
      <c r="L77" s="1260"/>
      <c r="M77" s="1302"/>
      <c r="N77" s="1298"/>
      <c r="O77" s="1298"/>
      <c r="P77" s="1552"/>
      <c r="Q77" s="1232"/>
      <c r="R77" s="1124"/>
      <c r="S77" s="1124"/>
      <c r="T77" s="1124"/>
      <c r="U77" s="1124"/>
      <c r="V77" s="1124"/>
      <c r="W77" s="1124"/>
      <c r="X77" s="1124"/>
      <c r="Y77" s="1124"/>
      <c r="Z77" s="1124"/>
      <c r="AA77" s="1124"/>
      <c r="AB77" s="1124"/>
      <c r="AC77" s="1124"/>
    </row>
    <row r="78" spans="1:29" ht="15">
      <c r="A78" s="1052"/>
      <c r="B78" s="1257" t="s">
        <v>1565</v>
      </c>
      <c r="C78" s="1275" t="s">
        <v>1595</v>
      </c>
      <c r="D78" s="1275" t="s">
        <v>1596</v>
      </c>
      <c r="E78" s="1275" t="s">
        <v>1597</v>
      </c>
      <c r="F78" s="1275" t="s">
        <v>1598</v>
      </c>
      <c r="G78" s="1275" t="s">
        <v>1599</v>
      </c>
      <c r="H78" s="1258"/>
      <c r="I78" s="1258"/>
      <c r="J78" s="1258"/>
      <c r="K78" s="1299"/>
      <c r="L78" s="1300"/>
      <c r="M78" s="1301"/>
      <c r="N78" s="1296"/>
      <c r="O78" s="1296"/>
      <c r="P78" s="1552"/>
      <c r="Q78" s="1232"/>
      <c r="R78" s="1124"/>
      <c r="S78" s="1124"/>
      <c r="T78" s="1124"/>
      <c r="U78" s="1124"/>
      <c r="V78" s="1124"/>
      <c r="W78" s="1124"/>
      <c r="X78" s="1124"/>
      <c r="Y78" s="1124"/>
      <c r="Z78" s="1124"/>
      <c r="AA78" s="1124"/>
      <c r="AB78" s="1124"/>
      <c r="AC78" s="1124"/>
    </row>
    <row r="79" spans="1:29" ht="15">
      <c r="A79" s="1052"/>
      <c r="B79" s="1259"/>
      <c r="C79" s="1260">
        <v>100</v>
      </c>
      <c r="D79" s="1260">
        <f>C79-$K17</f>
        <v>100</v>
      </c>
      <c r="E79" s="1260">
        <f>D79-$K17</f>
        <v>100</v>
      </c>
      <c r="F79" s="1260">
        <f>E79-$K17</f>
        <v>100</v>
      </c>
      <c r="G79" s="1260">
        <f>F79-$K17</f>
        <v>100</v>
      </c>
      <c r="H79" s="1260"/>
      <c r="I79" s="1260"/>
      <c r="J79" s="1260"/>
      <c r="K79" s="1260"/>
      <c r="L79" s="1260"/>
      <c r="M79" s="1302"/>
      <c r="N79" s="1298"/>
      <c r="O79" s="1298"/>
      <c r="P79" s="1552"/>
      <c r="Q79" s="1232"/>
      <c r="R79" s="1124"/>
      <c r="S79" s="1124"/>
      <c r="T79" s="1124"/>
      <c r="U79" s="1124"/>
      <c r="V79" s="1124"/>
      <c r="W79" s="1124"/>
      <c r="X79" s="1124"/>
      <c r="Y79" s="1124"/>
      <c r="Z79" s="1124"/>
      <c r="AA79" s="1124"/>
      <c r="AB79" s="1124"/>
      <c r="AC79" s="1124"/>
    </row>
    <row r="80" spans="1:29" ht="15">
      <c r="A80" s="1052"/>
      <c r="B80" s="1257" t="s">
        <v>1566</v>
      </c>
      <c r="C80" s="1275" t="s">
        <v>1595</v>
      </c>
      <c r="D80" s="1275" t="s">
        <v>1596</v>
      </c>
      <c r="E80" s="1275" t="s">
        <v>1597</v>
      </c>
      <c r="F80" s="1275" t="s">
        <v>1598</v>
      </c>
      <c r="G80" s="1275" t="s">
        <v>1599</v>
      </c>
      <c r="H80" s="1258"/>
      <c r="I80" s="1258"/>
      <c r="J80" s="1258"/>
      <c r="K80" s="1299"/>
      <c r="L80" s="1300"/>
      <c r="M80" s="1301"/>
      <c r="N80" s="1296"/>
      <c r="O80" s="1296"/>
      <c r="P80" s="1552"/>
      <c r="Q80" s="1232"/>
      <c r="R80" s="1124"/>
      <c r="S80" s="1124"/>
      <c r="T80" s="1124"/>
      <c r="U80" s="1124"/>
      <c r="V80" s="1124"/>
      <c r="W80" s="1124"/>
      <c r="X80" s="1124"/>
      <c r="Y80" s="1124"/>
      <c r="Z80" s="1124"/>
      <c r="AA80" s="1124"/>
      <c r="AB80" s="1124"/>
      <c r="AC80" s="1124"/>
    </row>
    <row r="81" spans="1:29" ht="15">
      <c r="A81" s="1052"/>
      <c r="B81" s="1259"/>
      <c r="C81" s="1260">
        <v>100</v>
      </c>
      <c r="D81" s="1260">
        <f>C81-$K19</f>
        <v>100</v>
      </c>
      <c r="E81" s="1260">
        <f>D81-$K19</f>
        <v>100</v>
      </c>
      <c r="F81" s="1260">
        <f>E81-$K19</f>
        <v>100</v>
      </c>
      <c r="G81" s="1260">
        <f>F81-$K19</f>
        <v>100</v>
      </c>
      <c r="H81" s="1260"/>
      <c r="I81" s="1260"/>
      <c r="J81" s="1260"/>
      <c r="K81" s="1260"/>
      <c r="L81" s="1260"/>
      <c r="M81" s="1302"/>
      <c r="N81" s="1298"/>
      <c r="O81" s="1298"/>
      <c r="P81" s="1552"/>
      <c r="Q81" s="1232"/>
      <c r="R81" s="1124"/>
      <c r="S81" s="1124"/>
      <c r="T81" s="1124"/>
      <c r="U81" s="1124"/>
      <c r="V81" s="1124"/>
      <c r="W81" s="1124"/>
      <c r="X81" s="1124"/>
      <c r="Y81" s="1124"/>
      <c r="Z81" s="1124"/>
      <c r="AA81" s="1124"/>
      <c r="AB81" s="1124"/>
      <c r="AC81" s="1124"/>
    </row>
    <row r="82" spans="1:29" ht="15">
      <c r="A82" s="1052"/>
      <c r="B82" s="1261" t="s">
        <v>1567</v>
      </c>
      <c r="C82" s="1192" t="s">
        <v>1600</v>
      </c>
      <c r="D82" s="1192" t="s">
        <v>1601</v>
      </c>
      <c r="E82" s="1192" t="s">
        <v>1602</v>
      </c>
      <c r="F82" s="1192" t="s">
        <v>1603</v>
      </c>
      <c r="G82" s="1192" t="s">
        <v>1604</v>
      </c>
      <c r="H82" s="1258"/>
      <c r="I82" s="1258"/>
      <c r="J82" s="1258"/>
      <c r="K82" s="1258"/>
      <c r="L82" s="1258"/>
      <c r="M82" s="1421"/>
      <c r="N82" s="1298"/>
      <c r="O82" s="1298"/>
      <c r="P82" s="1552"/>
      <c r="Q82" s="1232"/>
      <c r="R82" s="1124"/>
      <c r="S82" s="1124"/>
      <c r="T82" s="1124"/>
      <c r="U82" s="1124"/>
      <c r="V82" s="1124"/>
      <c r="W82" s="1124"/>
      <c r="X82" s="1124"/>
      <c r="Y82" s="1124"/>
      <c r="Z82" s="1124"/>
      <c r="AA82" s="1124"/>
      <c r="AB82" s="1124"/>
      <c r="AC82" s="1124"/>
    </row>
    <row r="83" spans="1:29" ht="15">
      <c r="A83" s="1052"/>
      <c r="B83" s="1261"/>
      <c r="C83" s="1260">
        <v>100</v>
      </c>
      <c r="D83" s="1260">
        <f>C83-$K21</f>
        <v>100</v>
      </c>
      <c r="E83" s="1260">
        <f t="shared" ref="E83:G83" si="19">D83-$K21</f>
        <v>100</v>
      </c>
      <c r="F83" s="1260">
        <f t="shared" si="19"/>
        <v>100</v>
      </c>
      <c r="G83" s="1260">
        <f t="shared" si="19"/>
        <v>100</v>
      </c>
      <c r="H83" s="1192"/>
      <c r="I83" s="1192"/>
      <c r="J83" s="1192"/>
      <c r="K83" s="1192"/>
      <c r="L83" s="1192"/>
      <c r="M83" s="1074"/>
      <c r="N83" s="1298"/>
      <c r="O83" s="1298"/>
      <c r="P83" s="1552"/>
      <c r="Q83" s="1232"/>
      <c r="R83" s="1124"/>
      <c r="S83" s="1124"/>
      <c r="T83" s="1124"/>
      <c r="U83" s="1124"/>
      <c r="V83" s="1124"/>
      <c r="W83" s="1124"/>
      <c r="X83" s="1124"/>
      <c r="Y83" s="1124"/>
      <c r="Z83" s="1124"/>
      <c r="AA83" s="1124"/>
      <c r="AB83" s="1124"/>
      <c r="AC83" s="1124"/>
    </row>
    <row r="84" spans="1:29" ht="15">
      <c r="A84" s="1052"/>
      <c r="B84" s="1257" t="s">
        <v>1568</v>
      </c>
      <c r="C84" s="1275" t="s">
        <v>1595</v>
      </c>
      <c r="D84" s="1275" t="s">
        <v>1596</v>
      </c>
      <c r="E84" s="1275" t="s">
        <v>1597</v>
      </c>
      <c r="F84" s="1275" t="s">
        <v>1598</v>
      </c>
      <c r="G84" s="1275" t="s">
        <v>1599</v>
      </c>
      <c r="H84" s="1258"/>
      <c r="I84" s="1258"/>
      <c r="J84" s="1258"/>
      <c r="K84" s="1299"/>
      <c r="L84" s="1300"/>
      <c r="M84" s="1301"/>
      <c r="N84" s="1296"/>
      <c r="O84" s="1296"/>
      <c r="P84" s="1552"/>
      <c r="Q84" s="1232"/>
      <c r="R84" s="1124"/>
      <c r="S84" s="1124"/>
      <c r="T84" s="1124"/>
      <c r="U84" s="1124"/>
      <c r="V84" s="1124"/>
      <c r="W84" s="1124"/>
      <c r="X84" s="1124"/>
      <c r="Y84" s="1124"/>
      <c r="Z84" s="1124"/>
      <c r="AA84" s="1124"/>
      <c r="AB84" s="1124"/>
      <c r="AC84" s="1124"/>
    </row>
    <row r="85" spans="1:29" ht="15">
      <c r="A85" s="1052"/>
      <c r="B85" s="1259"/>
      <c r="C85" s="1260">
        <v>100</v>
      </c>
      <c r="D85" s="1260">
        <f>C85-$K23</f>
        <v>100</v>
      </c>
      <c r="E85" s="1260">
        <f>D85-$K23</f>
        <v>100</v>
      </c>
      <c r="F85" s="1260">
        <f>E85-$K23</f>
        <v>100</v>
      </c>
      <c r="G85" s="1260">
        <f>F85-$K23</f>
        <v>100</v>
      </c>
      <c r="H85" s="1260"/>
      <c r="I85" s="1260"/>
      <c r="J85" s="1260"/>
      <c r="K85" s="1260"/>
      <c r="L85" s="1260"/>
      <c r="M85" s="1302"/>
      <c r="N85" s="1298"/>
      <c r="O85" s="1298"/>
      <c r="P85" s="1552"/>
      <c r="Q85" s="1232"/>
      <c r="R85" s="1124"/>
      <c r="S85" s="1124"/>
      <c r="T85" s="1124"/>
      <c r="U85" s="1124"/>
      <c r="V85" s="1124"/>
      <c r="W85" s="1124"/>
      <c r="X85" s="1124"/>
      <c r="Y85" s="1124"/>
      <c r="Z85" s="1124"/>
      <c r="AA85" s="1124"/>
      <c r="AB85" s="1124"/>
      <c r="AC85" s="1124"/>
    </row>
    <row r="86" spans="1:29" s="1008" customFormat="1" ht="15">
      <c r="A86" s="1055"/>
      <c r="B86" s="1257" t="s">
        <v>1627</v>
      </c>
      <c r="C86" s="1265"/>
      <c r="D86" s="1265"/>
      <c r="E86" s="1265"/>
      <c r="F86" s="1265"/>
      <c r="G86" s="1265"/>
      <c r="H86" s="1265"/>
      <c r="I86" s="1265"/>
      <c r="J86" s="1265"/>
      <c r="K86" s="1265"/>
      <c r="L86" s="1422"/>
      <c r="M86" s="1423"/>
      <c r="N86" s="1291"/>
      <c r="O86" s="1291"/>
      <c r="P86" s="1552"/>
      <c r="Q86" s="1232"/>
      <c r="R86" s="1180"/>
      <c r="S86" s="1180"/>
      <c r="T86" s="1180"/>
      <c r="U86" s="1180"/>
      <c r="V86" s="1180"/>
      <c r="W86" s="1180"/>
      <c r="X86" s="1180"/>
      <c r="Y86" s="1180"/>
      <c r="Z86" s="1180"/>
      <c r="AA86" s="1180"/>
      <c r="AB86" s="1180"/>
      <c r="AC86" s="1180"/>
    </row>
    <row r="87" spans="1:29" s="1008" customFormat="1" ht="15">
      <c r="A87" s="1055"/>
      <c r="B87" s="1259"/>
      <c r="C87" s="1276">
        <v>100</v>
      </c>
      <c r="D87" s="1260">
        <f t="shared" ref="D87:M87" si="20">C87-$K25</f>
        <v>100</v>
      </c>
      <c r="E87" s="1260">
        <f t="shared" si="20"/>
        <v>100</v>
      </c>
      <c r="F87" s="1260">
        <f t="shared" si="20"/>
        <v>100</v>
      </c>
      <c r="G87" s="1260">
        <f t="shared" si="20"/>
        <v>100</v>
      </c>
      <c r="H87" s="1260">
        <f t="shared" si="20"/>
        <v>100</v>
      </c>
      <c r="I87" s="1260">
        <f t="shared" si="20"/>
        <v>100</v>
      </c>
      <c r="J87" s="1260">
        <f t="shared" si="20"/>
        <v>100</v>
      </c>
      <c r="K87" s="1260">
        <f t="shared" si="20"/>
        <v>100</v>
      </c>
      <c r="L87" s="1260">
        <f t="shared" si="20"/>
        <v>100</v>
      </c>
      <c r="M87" s="1260">
        <f t="shared" si="20"/>
        <v>100</v>
      </c>
      <c r="N87" s="1298"/>
      <c r="O87" s="1298"/>
      <c r="P87" s="1552"/>
      <c r="Q87" s="1232"/>
      <c r="R87" s="1180"/>
      <c r="S87" s="1180"/>
      <c r="T87" s="1180"/>
      <c r="U87" s="1180"/>
      <c r="V87" s="1180"/>
      <c r="W87" s="1180"/>
      <c r="X87" s="1180"/>
      <c r="Y87" s="1180"/>
      <c r="Z87" s="1180"/>
      <c r="AA87" s="1180"/>
      <c r="AB87" s="1180"/>
      <c r="AC87" s="1180"/>
    </row>
    <row r="88" spans="1:29" s="1008" customFormat="1" ht="15">
      <c r="A88" s="1055"/>
      <c r="B88" s="1257" t="str">
        <f>B26</f>
        <v>平面位置/可视性</v>
      </c>
      <c r="C88" s="1265"/>
      <c r="D88" s="1265"/>
      <c r="E88" s="1265"/>
      <c r="F88" s="1535"/>
      <c r="G88" s="1265"/>
      <c r="H88" s="1265"/>
      <c r="I88" s="1265"/>
      <c r="J88" s="1265"/>
      <c r="K88" s="1265"/>
      <c r="L88" s="1265"/>
      <c r="M88" s="1423"/>
      <c r="N88" s="1291"/>
      <c r="O88" s="1291"/>
      <c r="P88" s="1552"/>
      <c r="Q88" s="1232"/>
      <c r="R88" s="1180"/>
      <c r="S88" s="1180"/>
      <c r="T88" s="1180"/>
      <c r="U88" s="1180"/>
      <c r="V88" s="1180"/>
      <c r="W88" s="1180"/>
      <c r="X88" s="1180"/>
      <c r="Y88" s="1180"/>
      <c r="Z88" s="1180"/>
      <c r="AA88" s="1180"/>
      <c r="AB88" s="1180"/>
      <c r="AC88" s="1180"/>
    </row>
    <row r="89" spans="1:29" s="1008" customFormat="1" ht="15">
      <c r="A89" s="1055"/>
      <c r="B89" s="1259"/>
      <c r="C89" s="1267"/>
      <c r="D89" s="1256"/>
      <c r="E89" s="1256"/>
      <c r="F89" s="1256"/>
      <c r="G89" s="1256"/>
      <c r="H89" s="1256"/>
      <c r="I89" s="1256"/>
      <c r="J89" s="1256"/>
      <c r="K89" s="1256"/>
      <c r="L89" s="1256"/>
      <c r="M89" s="1256"/>
      <c r="N89" s="1298"/>
      <c r="O89" s="1298"/>
      <c r="P89" s="1552"/>
      <c r="Q89" s="1232"/>
      <c r="R89" s="1180"/>
      <c r="S89" s="1180"/>
      <c r="T89" s="1180"/>
      <c r="U89" s="1180"/>
      <c r="V89" s="1180"/>
      <c r="W89" s="1180"/>
      <c r="X89" s="1180"/>
      <c r="Y89" s="1180"/>
      <c r="Z89" s="1180"/>
      <c r="AA89" s="1180"/>
      <c r="AB89" s="1180"/>
      <c r="AC89" s="1180"/>
    </row>
    <row r="90" spans="1:29" s="1010" customFormat="1" ht="15">
      <c r="A90" s="1264"/>
      <c r="B90" s="1257" t="str">
        <f>B27</f>
        <v>人流量</v>
      </c>
      <c r="C90" s="1265"/>
      <c r="D90" s="1265"/>
      <c r="E90" s="1265"/>
      <c r="F90" s="1265"/>
      <c r="G90" s="1265"/>
      <c r="H90" s="1266"/>
      <c r="I90" s="1266"/>
      <c r="J90" s="1266"/>
      <c r="K90" s="1266"/>
      <c r="L90" s="1306"/>
      <c r="M90" s="1307"/>
      <c r="N90" s="1308"/>
      <c r="O90" s="1308"/>
      <c r="P90" s="1556"/>
      <c r="Q90" s="1336"/>
      <c r="R90" s="1198"/>
      <c r="S90" s="1198"/>
      <c r="T90" s="1198"/>
      <c r="U90" s="1198"/>
      <c r="V90" s="1198"/>
      <c r="W90" s="1198"/>
      <c r="X90" s="1198"/>
      <c r="Y90" s="1198"/>
      <c r="Z90" s="1198"/>
      <c r="AA90" s="1198"/>
      <c r="AB90" s="1198"/>
      <c r="AC90" s="1198"/>
    </row>
    <row r="91" spans="1:29" s="1010" customFormat="1" ht="15">
      <c r="A91" s="1264"/>
      <c r="B91" s="1259"/>
      <c r="C91" s="1276">
        <v>100</v>
      </c>
      <c r="D91" s="1260">
        <f>C91-$K27</f>
        <v>100</v>
      </c>
      <c r="E91" s="1260">
        <f t="shared" ref="E91:M91" si="21">D91-$K27</f>
        <v>100</v>
      </c>
      <c r="F91" s="1260">
        <f t="shared" si="21"/>
        <v>100</v>
      </c>
      <c r="G91" s="1260">
        <f t="shared" si="21"/>
        <v>100</v>
      </c>
      <c r="H91" s="1260">
        <f t="shared" si="21"/>
        <v>100</v>
      </c>
      <c r="I91" s="1260">
        <f t="shared" si="21"/>
        <v>100</v>
      </c>
      <c r="J91" s="1260">
        <f t="shared" si="21"/>
        <v>100</v>
      </c>
      <c r="K91" s="1260">
        <f t="shared" si="21"/>
        <v>100</v>
      </c>
      <c r="L91" s="1260">
        <f t="shared" si="21"/>
        <v>100</v>
      </c>
      <c r="M91" s="1260">
        <f t="shared" si="21"/>
        <v>100</v>
      </c>
      <c r="N91" s="1308"/>
      <c r="O91" s="1308"/>
      <c r="P91" s="1556"/>
      <c r="Q91" s="1336"/>
      <c r="R91" s="1198"/>
      <c r="S91" s="1198"/>
      <c r="T91" s="1198"/>
      <c r="U91" s="1198"/>
      <c r="V91" s="1198"/>
      <c r="W91" s="1198"/>
      <c r="X91" s="1198"/>
      <c r="Y91" s="1198"/>
      <c r="Z91" s="1198"/>
      <c r="AA91" s="1198"/>
      <c r="AB91" s="1198"/>
      <c r="AC91" s="1198"/>
    </row>
    <row r="92" spans="1:29" ht="15">
      <c r="A92" s="1052"/>
      <c r="B92" s="1257" t="str">
        <f>B28</f>
        <v>楼层</v>
      </c>
      <c r="C92" s="1265"/>
      <c r="D92" s="1265"/>
      <c r="E92" s="1265"/>
      <c r="F92" s="1265"/>
      <c r="G92" s="1265"/>
      <c r="H92" s="1265"/>
      <c r="I92" s="1265"/>
      <c r="J92" s="1265"/>
      <c r="K92" s="1265"/>
      <c r="L92" s="1422"/>
      <c r="M92" s="1423"/>
      <c r="N92" s="1296"/>
      <c r="O92" s="1296"/>
      <c r="P92" s="1552"/>
      <c r="Q92" s="1232"/>
      <c r="R92" s="1124"/>
      <c r="S92" s="1124"/>
      <c r="T92" s="1124"/>
      <c r="U92" s="1124"/>
      <c r="V92" s="1124"/>
      <c r="W92" s="1124"/>
      <c r="X92" s="1124"/>
      <c r="Y92" s="1124"/>
      <c r="Z92" s="1124"/>
      <c r="AA92" s="1124"/>
      <c r="AB92" s="1124"/>
      <c r="AC92" s="1124"/>
    </row>
    <row r="93" spans="1:29" ht="15">
      <c r="A93" s="1052"/>
      <c r="B93" s="1259"/>
      <c r="C93" s="1256"/>
      <c r="D93" s="1256"/>
      <c r="E93" s="1256"/>
      <c r="F93" s="1256"/>
      <c r="G93" s="1256"/>
      <c r="H93" s="1256"/>
      <c r="I93" s="1256"/>
      <c r="J93" s="1256"/>
      <c r="K93" s="1256"/>
      <c r="L93" s="1256"/>
      <c r="M93" s="1297"/>
      <c r="N93" s="1298"/>
      <c r="O93" s="1298"/>
      <c r="P93" s="1552"/>
      <c r="Q93" s="1232"/>
      <c r="R93" s="1124"/>
      <c r="S93" s="1124"/>
      <c r="T93" s="1124"/>
      <c r="U93" s="1124"/>
      <c r="V93" s="1124"/>
      <c r="W93" s="1124"/>
      <c r="X93" s="1124"/>
      <c r="Y93" s="1124"/>
      <c r="Z93" s="1124"/>
      <c r="AA93" s="1124"/>
      <c r="AB93" s="1124"/>
      <c r="AC93" s="1124"/>
    </row>
    <row r="94" spans="1:29" ht="15">
      <c r="A94" s="1052"/>
      <c r="B94" s="1257">
        <f>B29</f>
        <v>111</v>
      </c>
      <c r="C94" s="1265"/>
      <c r="D94" s="1265"/>
      <c r="E94" s="1265"/>
      <c r="F94" s="1265"/>
      <c r="G94" s="1279"/>
      <c r="H94" s="1279"/>
      <c r="I94" s="1279"/>
      <c r="J94" s="1279"/>
      <c r="K94" s="1324"/>
      <c r="L94" s="1325"/>
      <c r="M94" s="1326"/>
      <c r="N94" s="1296"/>
      <c r="O94" s="1296"/>
      <c r="P94" s="1552"/>
      <c r="Q94" s="1232"/>
      <c r="R94" s="1124"/>
      <c r="S94" s="1124"/>
      <c r="T94" s="1124"/>
      <c r="U94" s="1124"/>
      <c r="V94" s="1124"/>
      <c r="W94" s="1124"/>
      <c r="X94" s="1124"/>
      <c r="Y94" s="1124"/>
      <c r="Z94" s="1124"/>
      <c r="AA94" s="1124"/>
      <c r="AB94" s="1124"/>
      <c r="AC94" s="1124"/>
    </row>
    <row r="95" spans="1:29" ht="15">
      <c r="A95" s="1052"/>
      <c r="B95" s="1259"/>
      <c r="C95" s="1267"/>
      <c r="D95" s="1256"/>
      <c r="E95" s="1256"/>
      <c r="F95" s="1256"/>
      <c r="G95" s="1256"/>
      <c r="H95" s="1256"/>
      <c r="I95" s="1256"/>
      <c r="J95" s="1256"/>
      <c r="K95" s="1256"/>
      <c r="L95" s="1256"/>
      <c r="M95" s="1297"/>
      <c r="N95" s="1298"/>
      <c r="O95" s="1298"/>
      <c r="P95" s="1552"/>
      <c r="Q95" s="1232"/>
      <c r="R95" s="1124"/>
      <c r="S95" s="1124"/>
      <c r="T95" s="1124"/>
      <c r="U95" s="1124"/>
      <c r="V95" s="1124"/>
      <c r="W95" s="1124"/>
      <c r="X95" s="1124"/>
      <c r="Y95" s="1124"/>
      <c r="Z95" s="1124"/>
      <c r="AA95" s="1124"/>
      <c r="AB95" s="1124"/>
      <c r="AC95" s="1124"/>
    </row>
    <row r="96" spans="1:29" ht="15">
      <c r="A96" s="1052"/>
      <c r="B96" s="1257">
        <f>B30</f>
        <v>111</v>
      </c>
      <c r="C96" s="1265"/>
      <c r="D96" s="1265"/>
      <c r="E96" s="1265"/>
      <c r="F96" s="1265"/>
      <c r="G96" s="1279"/>
      <c r="H96" s="1279"/>
      <c r="I96" s="1279"/>
      <c r="J96" s="1279"/>
      <c r="K96" s="1324"/>
      <c r="L96" s="1325"/>
      <c r="M96" s="1326"/>
      <c r="N96" s="1296"/>
      <c r="O96" s="1296"/>
      <c r="P96" s="1552"/>
      <c r="Q96" s="1232"/>
      <c r="R96" s="1124"/>
      <c r="S96" s="1124"/>
      <c r="T96" s="1124"/>
      <c r="U96" s="1124"/>
      <c r="V96" s="1124"/>
      <c r="W96" s="1124"/>
      <c r="X96" s="1124"/>
      <c r="Y96" s="1124"/>
      <c r="Z96" s="1124"/>
      <c r="AA96" s="1124"/>
      <c r="AB96" s="1124"/>
      <c r="AC96" s="1124"/>
    </row>
    <row r="97" spans="1:29" ht="15">
      <c r="A97" s="1052"/>
      <c r="B97" s="1259"/>
      <c r="C97" s="1267"/>
      <c r="D97" s="1256"/>
      <c r="E97" s="1256"/>
      <c r="F97" s="1256"/>
      <c r="G97" s="1256"/>
      <c r="H97" s="1256"/>
      <c r="I97" s="1256"/>
      <c r="J97" s="1256"/>
      <c r="K97" s="1256"/>
      <c r="L97" s="1256"/>
      <c r="M97" s="1297"/>
      <c r="N97" s="1298"/>
      <c r="O97" s="1298"/>
      <c r="P97" s="1552"/>
      <c r="Q97" s="1232"/>
      <c r="R97" s="1124"/>
      <c r="S97" s="1124"/>
      <c r="T97" s="1124"/>
      <c r="U97" s="1124"/>
      <c r="V97" s="1124"/>
      <c r="W97" s="1124"/>
      <c r="X97" s="1124"/>
      <c r="Y97" s="1124"/>
      <c r="Z97" s="1124"/>
      <c r="AA97" s="1124"/>
      <c r="AB97" s="1124"/>
      <c r="AC97" s="1124"/>
    </row>
    <row r="98" spans="1:29" ht="15">
      <c r="A98" s="1052"/>
      <c r="B98" s="1261">
        <f>B31</f>
        <v>111</v>
      </c>
      <c r="C98" s="1265"/>
      <c r="D98" s="1265"/>
      <c r="E98" s="1265"/>
      <c r="F98" s="1265"/>
      <c r="G98" s="1280"/>
      <c r="H98" s="1280"/>
      <c r="I98" s="1280"/>
      <c r="J98" s="1280"/>
      <c r="K98" s="1327"/>
      <c r="L98" s="1328"/>
      <c r="M98" s="1329"/>
      <c r="N98" s="1296"/>
      <c r="O98" s="1296"/>
      <c r="P98" s="1552"/>
      <c r="Q98" s="1232"/>
      <c r="R98" s="1124"/>
      <c r="S98" s="1124"/>
      <c r="T98" s="1124"/>
      <c r="U98" s="1124"/>
      <c r="V98" s="1124"/>
      <c r="W98" s="1124"/>
      <c r="X98" s="1124"/>
      <c r="Y98" s="1124"/>
      <c r="Z98" s="1124"/>
      <c r="AA98" s="1124"/>
      <c r="AB98" s="1124"/>
      <c r="AC98" s="1124"/>
    </row>
    <row r="99" spans="1:29" ht="15">
      <c r="A99" s="1061"/>
      <c r="B99" s="1271"/>
      <c r="C99" s="1272"/>
      <c r="D99" s="1272"/>
      <c r="E99" s="1272"/>
      <c r="F99" s="1272"/>
      <c r="G99" s="1281"/>
      <c r="H99" s="1281"/>
      <c r="I99" s="1281"/>
      <c r="J99" s="1281"/>
      <c r="K99" s="1281"/>
      <c r="L99" s="1281"/>
      <c r="M99" s="1330"/>
      <c r="N99" s="1298"/>
      <c r="O99" s="1298"/>
      <c r="P99" s="1552"/>
      <c r="Q99" s="1232"/>
      <c r="R99" s="1124"/>
      <c r="S99" s="1124"/>
      <c r="T99" s="1124"/>
      <c r="U99" s="1124"/>
      <c r="V99" s="1124"/>
      <c r="W99" s="1124"/>
      <c r="X99" s="1124"/>
      <c r="Y99" s="1124"/>
      <c r="Z99" s="1124"/>
      <c r="AA99" s="1124"/>
      <c r="AB99" s="1124"/>
      <c r="AC99" s="1124"/>
    </row>
    <row r="100" spans="1:29">
      <c r="A100" s="1065" t="s">
        <v>1571</v>
      </c>
      <c r="B100" s="1254" t="s">
        <v>1631</v>
      </c>
      <c r="C100" s="1200"/>
      <c r="D100" s="1200"/>
      <c r="E100" s="1200"/>
      <c r="F100" s="1200"/>
      <c r="G100" s="1200"/>
      <c r="H100" s="1200"/>
      <c r="I100" s="1200"/>
      <c r="J100" s="1200"/>
      <c r="K100" s="1293"/>
      <c r="L100" s="1294"/>
      <c r="M100" s="1295"/>
      <c r="N100" s="1296"/>
      <c r="O100" s="1296"/>
      <c r="P100" s="1552"/>
      <c r="Q100" s="1232"/>
      <c r="R100" s="1124"/>
      <c r="S100" s="1124"/>
      <c r="T100" s="1124"/>
      <c r="U100" s="1124"/>
      <c r="V100" s="1124"/>
      <c r="W100" s="1124"/>
      <c r="X100" s="1124"/>
      <c r="Y100" s="1124"/>
      <c r="Z100" s="1124"/>
      <c r="AA100" s="1124"/>
      <c r="AB100" s="1124"/>
      <c r="AC100" s="1124"/>
    </row>
    <row r="101" spans="1:29" ht="15">
      <c r="A101" s="1052"/>
      <c r="B101" s="1259"/>
      <c r="C101" s="1260">
        <v>100</v>
      </c>
      <c r="D101" s="1260">
        <f t="shared" ref="D101:M101" si="22">C101-$K32</f>
        <v>100</v>
      </c>
      <c r="E101" s="1260">
        <f t="shared" si="22"/>
        <v>100</v>
      </c>
      <c r="F101" s="1260">
        <f t="shared" si="22"/>
        <v>100</v>
      </c>
      <c r="G101" s="1260">
        <f t="shared" si="22"/>
        <v>100</v>
      </c>
      <c r="H101" s="1260">
        <f t="shared" si="22"/>
        <v>100</v>
      </c>
      <c r="I101" s="1260">
        <f t="shared" si="22"/>
        <v>100</v>
      </c>
      <c r="J101" s="1260">
        <f t="shared" si="22"/>
        <v>100</v>
      </c>
      <c r="K101" s="1260">
        <f t="shared" si="22"/>
        <v>100</v>
      </c>
      <c r="L101" s="1260">
        <f t="shared" si="22"/>
        <v>100</v>
      </c>
      <c r="M101" s="1302">
        <f t="shared" si="22"/>
        <v>100</v>
      </c>
      <c r="N101" s="1298"/>
      <c r="O101" s="1298"/>
      <c r="P101" s="1552"/>
      <c r="Q101" s="1232"/>
      <c r="R101" s="1124"/>
      <c r="S101" s="1124"/>
      <c r="T101" s="1124"/>
      <c r="U101" s="1124"/>
      <c r="V101" s="1124"/>
      <c r="W101" s="1124"/>
      <c r="X101" s="1124"/>
      <c r="Y101" s="1124"/>
      <c r="Z101" s="1124"/>
      <c r="AA101" s="1124"/>
      <c r="AB101" s="1124"/>
      <c r="AC101" s="1124"/>
    </row>
    <row r="102" spans="1:29" ht="15">
      <c r="A102" s="1052"/>
      <c r="B102" s="1257" t="s">
        <v>1574</v>
      </c>
      <c r="C102" s="1275" t="str">
        <f>C103&amp;"(含)"&amp;"-"&amp;D103</f>
        <v>(含)-</v>
      </c>
      <c r="D102" s="1275" t="str">
        <f t="shared" ref="D102:L102" si="23">D103&amp;"(含)"&amp;"-"&amp;E103</f>
        <v>(含)-</v>
      </c>
      <c r="E102" s="1275" t="str">
        <f t="shared" si="23"/>
        <v>(含)-</v>
      </c>
      <c r="F102" s="1275" t="str">
        <f t="shared" si="23"/>
        <v>(含)-</v>
      </c>
      <c r="G102" s="1275" t="str">
        <f t="shared" si="23"/>
        <v>(含)-</v>
      </c>
      <c r="H102" s="1275" t="str">
        <f t="shared" si="23"/>
        <v>(含)-</v>
      </c>
      <c r="I102" s="1275" t="str">
        <f t="shared" si="23"/>
        <v>(含)-</v>
      </c>
      <c r="J102" s="1275" t="str">
        <f t="shared" si="23"/>
        <v>(含)-</v>
      </c>
      <c r="K102" s="1275" t="str">
        <f t="shared" si="23"/>
        <v>(含)-</v>
      </c>
      <c r="L102" s="1275" t="str">
        <f t="shared" si="23"/>
        <v>(含)-</v>
      </c>
      <c r="M102" s="1319" t="str">
        <f>M103&amp;"(含)"&amp;"-"&amp;P103</f>
        <v>(含)-</v>
      </c>
      <c r="N102" s="1291"/>
      <c r="O102" s="1291"/>
      <c r="P102" s="1552"/>
      <c r="Q102" s="1232"/>
      <c r="R102" s="1124"/>
      <c r="S102" s="1124"/>
      <c r="T102" s="1124"/>
      <c r="U102" s="1124"/>
      <c r="V102" s="1124"/>
      <c r="W102" s="1124"/>
      <c r="X102" s="1124"/>
      <c r="Y102" s="1124"/>
      <c r="Z102" s="1124"/>
      <c r="AA102" s="1124"/>
      <c r="AB102" s="1124"/>
      <c r="AC102" s="1124"/>
    </row>
    <row r="103" spans="1:29" s="1010" customFormat="1">
      <c r="A103" s="1105"/>
      <c r="B103" s="1282"/>
      <c r="C103" s="1243"/>
      <c r="D103" s="1243"/>
      <c r="E103" s="1243"/>
      <c r="F103" s="1243"/>
      <c r="G103" s="1243"/>
      <c r="H103" s="1243"/>
      <c r="I103" s="1243"/>
      <c r="J103" s="1331"/>
      <c r="K103" s="1331"/>
      <c r="L103" s="1332"/>
      <c r="M103" s="1333"/>
      <c r="N103" s="1308"/>
      <c r="O103" s="1308"/>
      <c r="P103" s="1556"/>
      <c r="Q103" s="1336"/>
      <c r="R103" s="1198"/>
      <c r="S103" s="1198"/>
      <c r="T103" s="1198"/>
      <c r="U103" s="1198"/>
      <c r="V103" s="1198"/>
      <c r="W103" s="1198"/>
      <c r="X103" s="1198"/>
      <c r="Y103" s="1198"/>
      <c r="Z103" s="1198"/>
      <c r="AA103" s="1198"/>
      <c r="AB103" s="1198"/>
      <c r="AC103" s="1198"/>
    </row>
    <row r="104" spans="1:29" s="1010" customFormat="1" ht="15">
      <c r="A104" s="1264"/>
      <c r="B104" s="1259"/>
      <c r="C104" s="1267"/>
      <c r="D104" s="1256"/>
      <c r="E104" s="1256"/>
      <c r="F104" s="1256"/>
      <c r="G104" s="1256"/>
      <c r="H104" s="1256"/>
      <c r="I104" s="1256"/>
      <c r="J104" s="1256"/>
      <c r="K104" s="1256"/>
      <c r="L104" s="1256"/>
      <c r="M104" s="1297"/>
      <c r="N104" s="1298"/>
      <c r="O104" s="1298"/>
      <c r="P104" s="1556"/>
      <c r="Q104" s="1336"/>
      <c r="R104" s="1198"/>
      <c r="S104" s="1198"/>
      <c r="T104" s="1198"/>
      <c r="U104" s="1198"/>
      <c r="V104" s="1198"/>
      <c r="W104" s="1198"/>
      <c r="X104" s="1198"/>
      <c r="Y104" s="1198"/>
      <c r="Z104" s="1198"/>
      <c r="AA104" s="1198"/>
      <c r="AB104" s="1198"/>
      <c r="AC104" s="1198"/>
    </row>
    <row r="105" spans="1:29">
      <c r="A105" s="1100"/>
      <c r="B105" s="1257" t="s">
        <v>1575</v>
      </c>
      <c r="C105" s="1265"/>
      <c r="D105" s="1265"/>
      <c r="E105" s="1279"/>
      <c r="F105" s="1279"/>
      <c r="G105" s="1279"/>
      <c r="H105" s="1279"/>
      <c r="I105" s="1279"/>
      <c r="J105" s="1279"/>
      <c r="K105" s="1324"/>
      <c r="L105" s="1325"/>
      <c r="M105" s="1326"/>
      <c r="N105" s="1296"/>
      <c r="O105" s="1296"/>
      <c r="P105" s="1552"/>
      <c r="Q105" s="1232"/>
      <c r="R105" s="1124"/>
      <c r="S105" s="1124"/>
      <c r="T105" s="1124"/>
      <c r="U105" s="1124"/>
      <c r="V105" s="1124"/>
      <c r="W105" s="1124"/>
      <c r="X105" s="1124"/>
      <c r="Y105" s="1124"/>
      <c r="Z105" s="1124"/>
      <c r="AA105" s="1124"/>
      <c r="AB105" s="1124"/>
      <c r="AC105" s="1124"/>
    </row>
    <row r="106" spans="1:29" ht="15">
      <c r="A106" s="1052"/>
      <c r="B106" s="1259"/>
      <c r="C106" s="1260">
        <v>100</v>
      </c>
      <c r="D106" s="1260">
        <f t="shared" ref="D106:M106" si="24">C106-$K34</f>
        <v>100</v>
      </c>
      <c r="E106" s="1260">
        <f t="shared" si="24"/>
        <v>100</v>
      </c>
      <c r="F106" s="1260">
        <f t="shared" si="24"/>
        <v>100</v>
      </c>
      <c r="G106" s="1260">
        <f t="shared" si="24"/>
        <v>100</v>
      </c>
      <c r="H106" s="1260">
        <f t="shared" si="24"/>
        <v>100</v>
      </c>
      <c r="I106" s="1260">
        <f t="shared" si="24"/>
        <v>100</v>
      </c>
      <c r="J106" s="1260">
        <f t="shared" si="24"/>
        <v>100</v>
      </c>
      <c r="K106" s="1260">
        <f t="shared" si="24"/>
        <v>100</v>
      </c>
      <c r="L106" s="1260">
        <f t="shared" si="24"/>
        <v>100</v>
      </c>
      <c r="M106" s="1302">
        <f t="shared" si="24"/>
        <v>100</v>
      </c>
      <c r="N106" s="1298"/>
      <c r="O106" s="1298"/>
      <c r="P106" s="1552"/>
      <c r="Q106" s="1232"/>
      <c r="R106" s="1124"/>
      <c r="S106" s="1124"/>
      <c r="T106" s="1124"/>
      <c r="U106" s="1124"/>
      <c r="V106" s="1124"/>
      <c r="W106" s="1124"/>
      <c r="X106" s="1124"/>
      <c r="Y106" s="1124"/>
      <c r="Z106" s="1124"/>
      <c r="AA106" s="1124"/>
      <c r="AB106" s="1124"/>
      <c r="AC106" s="1124"/>
    </row>
    <row r="107" spans="1:29">
      <c r="A107" s="1100"/>
      <c r="B107" s="1257" t="s">
        <v>1577</v>
      </c>
      <c r="C107" s="1265"/>
      <c r="D107" s="1265"/>
      <c r="E107" s="1265"/>
      <c r="F107" s="1279"/>
      <c r="G107" s="1279"/>
      <c r="H107" s="1279"/>
      <c r="I107" s="1279"/>
      <c r="J107" s="1279"/>
      <c r="K107" s="1324"/>
      <c r="L107" s="1325"/>
      <c r="M107" s="1326"/>
      <c r="N107" s="1296"/>
      <c r="O107" s="1296"/>
      <c r="P107" s="1552"/>
      <c r="Q107" s="1232"/>
      <c r="R107" s="1124"/>
      <c r="S107" s="1124"/>
      <c r="T107" s="1124"/>
      <c r="U107" s="1124"/>
      <c r="V107" s="1124"/>
      <c r="W107" s="1124"/>
      <c r="X107" s="1124"/>
      <c r="Y107" s="1124"/>
      <c r="Z107" s="1124"/>
      <c r="AA107" s="1124"/>
      <c r="AB107" s="1124"/>
      <c r="AC107" s="1124"/>
    </row>
    <row r="108" spans="1:29" ht="15">
      <c r="A108" s="1052"/>
      <c r="B108" s="1259"/>
      <c r="C108" s="1260">
        <v>100</v>
      </c>
      <c r="D108" s="1260">
        <f t="shared" ref="D108:M108" si="25">C108-$K35</f>
        <v>100</v>
      </c>
      <c r="E108" s="1260">
        <f t="shared" si="25"/>
        <v>100</v>
      </c>
      <c r="F108" s="1260">
        <f t="shared" si="25"/>
        <v>100</v>
      </c>
      <c r="G108" s="1260">
        <f t="shared" si="25"/>
        <v>100</v>
      </c>
      <c r="H108" s="1260">
        <f t="shared" si="25"/>
        <v>100</v>
      </c>
      <c r="I108" s="1260">
        <f t="shared" si="25"/>
        <v>100</v>
      </c>
      <c r="J108" s="1260">
        <f t="shared" si="25"/>
        <v>100</v>
      </c>
      <c r="K108" s="1260">
        <f t="shared" si="25"/>
        <v>100</v>
      </c>
      <c r="L108" s="1260">
        <f t="shared" si="25"/>
        <v>100</v>
      </c>
      <c r="M108" s="1302">
        <f t="shared" si="25"/>
        <v>100</v>
      </c>
      <c r="N108" s="1298"/>
      <c r="O108" s="1298"/>
      <c r="P108" s="1552"/>
      <c r="Q108" s="1232"/>
      <c r="R108" s="1124"/>
      <c r="S108" s="1124"/>
      <c r="T108" s="1124"/>
      <c r="U108" s="1124"/>
      <c r="V108" s="1124"/>
      <c r="W108" s="1124"/>
      <c r="X108" s="1124"/>
      <c r="Y108" s="1124"/>
      <c r="Z108" s="1124"/>
      <c r="AA108" s="1124"/>
      <c r="AB108" s="1124"/>
      <c r="AC108" s="1124"/>
    </row>
    <row r="109" spans="1:29">
      <c r="A109" s="1100"/>
      <c r="B109" s="1257" t="s">
        <v>701</v>
      </c>
      <c r="C109" s="1275" t="str">
        <f>C110&amp;"(含)"&amp;"-"&amp;D110</f>
        <v>0.5(含)-0.6</v>
      </c>
      <c r="D109" s="1275" t="str">
        <f>D110&amp;"(含)"&amp;"-"&amp;E110</f>
        <v>0.6(含)-0.7</v>
      </c>
      <c r="E109" s="1275" t="str">
        <f>E110&amp;"(含)"&amp;"-"&amp;F110</f>
        <v>0.7(含)-0.8</v>
      </c>
      <c r="F109" s="1275" t="str">
        <f>F110&amp;"(含)"&amp;"-"&amp;G110</f>
        <v>0.8(含)-0.9</v>
      </c>
      <c r="G109" s="1275" t="str">
        <f>G110&amp;"(含)"&amp;"-"&amp;ROUND(H110,0)&amp;"(含)"</f>
        <v>0.9(含)-1(含)</v>
      </c>
      <c r="H109" s="1275"/>
      <c r="I109" s="1279"/>
      <c r="J109" s="1279"/>
      <c r="K109" s="1324"/>
      <c r="L109" s="1325"/>
      <c r="M109" s="1326"/>
      <c r="N109" s="1296"/>
      <c r="O109" s="1296"/>
      <c r="P109" s="1552"/>
      <c r="Q109" s="1232"/>
      <c r="R109" s="1124"/>
      <c r="S109" s="1124"/>
      <c r="T109" s="1124"/>
      <c r="U109" s="1124"/>
      <c r="V109" s="1124"/>
      <c r="W109" s="1124"/>
      <c r="X109" s="1124"/>
      <c r="Y109" s="1124"/>
      <c r="Z109" s="1124"/>
      <c r="AA109" s="1124"/>
      <c r="AB109" s="1124"/>
      <c r="AC109" s="1124"/>
    </row>
    <row r="110" spans="1:29">
      <c r="A110" s="1100"/>
      <c r="B110" s="1261"/>
      <c r="C110" s="794">
        <v>0.5</v>
      </c>
      <c r="D110" s="794">
        <v>0.6</v>
      </c>
      <c r="E110" s="794">
        <v>0.7</v>
      </c>
      <c r="F110" s="794">
        <v>0.8</v>
      </c>
      <c r="G110" s="794">
        <v>0.9</v>
      </c>
      <c r="H110" s="794">
        <v>1.0001</v>
      </c>
      <c r="I110" s="1480"/>
      <c r="J110" s="1480"/>
      <c r="K110" s="1481"/>
      <c r="L110" s="1482"/>
      <c r="M110" s="1483"/>
      <c r="N110" s="1296"/>
      <c r="O110" s="1296"/>
      <c r="P110" s="1552"/>
      <c r="Q110" s="1232"/>
      <c r="R110" s="1124"/>
      <c r="S110" s="1124"/>
      <c r="T110" s="1124"/>
      <c r="U110" s="1124"/>
      <c r="V110" s="1124"/>
      <c r="W110" s="1124"/>
      <c r="X110" s="1124"/>
      <c r="Y110" s="1124"/>
      <c r="Z110" s="1124"/>
      <c r="AA110" s="1124"/>
      <c r="AB110" s="1124"/>
      <c r="AC110" s="1124"/>
    </row>
    <row r="111" spans="1:29" ht="15">
      <c r="A111" s="1052"/>
      <c r="B111" s="1259"/>
      <c r="C111" s="1276">
        <v>100</v>
      </c>
      <c r="D111" s="1260">
        <f>C111+$K36</f>
        <v>100</v>
      </c>
      <c r="E111" s="1260">
        <f t="shared" ref="E111:M111" si="26">D111+$K36</f>
        <v>100</v>
      </c>
      <c r="F111" s="1260">
        <f t="shared" si="26"/>
        <v>100</v>
      </c>
      <c r="G111" s="1260">
        <f t="shared" si="26"/>
        <v>100</v>
      </c>
      <c r="H111" s="1260">
        <f t="shared" si="26"/>
        <v>100</v>
      </c>
      <c r="I111" s="1260">
        <f t="shared" si="26"/>
        <v>100</v>
      </c>
      <c r="J111" s="1260">
        <f t="shared" si="26"/>
        <v>100</v>
      </c>
      <c r="K111" s="1260">
        <f t="shared" si="26"/>
        <v>100</v>
      </c>
      <c r="L111" s="1260">
        <f t="shared" si="26"/>
        <v>100</v>
      </c>
      <c r="M111" s="1260">
        <f t="shared" si="26"/>
        <v>100</v>
      </c>
      <c r="N111" s="1298"/>
      <c r="O111" s="1298"/>
      <c r="P111" s="1552"/>
      <c r="Q111" s="1232"/>
      <c r="R111" s="1124"/>
      <c r="S111" s="1124"/>
      <c r="T111" s="1124"/>
      <c r="U111" s="1124"/>
      <c r="V111" s="1124"/>
      <c r="W111" s="1124"/>
      <c r="X111" s="1124"/>
      <c r="Y111" s="1124"/>
      <c r="Z111" s="1124"/>
      <c r="AA111" s="1124"/>
      <c r="AB111" s="1124"/>
      <c r="AC111" s="1124"/>
    </row>
    <row r="112" spans="1:29" s="1010" customFormat="1">
      <c r="A112" s="1105"/>
      <c r="B112" s="1257" t="s">
        <v>1579</v>
      </c>
      <c r="C112" s="1265"/>
      <c r="D112" s="1265"/>
      <c r="E112" s="1265"/>
      <c r="F112" s="1265"/>
      <c r="G112" s="1265"/>
      <c r="H112" s="1279"/>
      <c r="I112" s="1279"/>
      <c r="J112" s="1279"/>
      <c r="K112" s="1324"/>
      <c r="L112" s="1325"/>
      <c r="M112" s="1326"/>
      <c r="N112" s="1308"/>
      <c r="O112" s="1308"/>
      <c r="P112" s="1556"/>
      <c r="Q112" s="1336"/>
      <c r="R112" s="1198"/>
      <c r="S112" s="1198"/>
      <c r="T112" s="1198"/>
      <c r="U112" s="1198"/>
      <c r="V112" s="1198"/>
      <c r="W112" s="1198"/>
      <c r="X112" s="1198"/>
      <c r="Y112" s="1198"/>
      <c r="Z112" s="1198"/>
      <c r="AA112" s="1198"/>
      <c r="AB112" s="1198"/>
      <c r="AC112" s="1198"/>
    </row>
    <row r="113" spans="1:29" s="1010" customFormat="1" ht="15">
      <c r="A113" s="1264"/>
      <c r="B113" s="1259"/>
      <c r="C113" s="1260">
        <v>100</v>
      </c>
      <c r="D113" s="1260">
        <f>C113-$K37</f>
        <v>100</v>
      </c>
      <c r="E113" s="1260">
        <f t="shared" ref="E113:M113" si="27">D113-$K37</f>
        <v>100</v>
      </c>
      <c r="F113" s="1260">
        <f t="shared" si="27"/>
        <v>100</v>
      </c>
      <c r="G113" s="1260">
        <f t="shared" si="27"/>
        <v>100</v>
      </c>
      <c r="H113" s="1260">
        <f t="shared" si="27"/>
        <v>100</v>
      </c>
      <c r="I113" s="1260">
        <f t="shared" si="27"/>
        <v>100</v>
      </c>
      <c r="J113" s="1260">
        <f t="shared" si="27"/>
        <v>100</v>
      </c>
      <c r="K113" s="1260">
        <f t="shared" si="27"/>
        <v>100</v>
      </c>
      <c r="L113" s="1260">
        <f t="shared" si="27"/>
        <v>100</v>
      </c>
      <c r="M113" s="1260">
        <f t="shared" si="27"/>
        <v>100</v>
      </c>
      <c r="N113" s="1308"/>
      <c r="O113" s="1308"/>
      <c r="P113" s="1556"/>
      <c r="Q113" s="1336"/>
      <c r="R113" s="1198"/>
      <c r="S113" s="1198"/>
      <c r="T113" s="1198"/>
      <c r="U113" s="1198"/>
      <c r="V113" s="1198"/>
      <c r="W113" s="1198"/>
      <c r="X113" s="1198"/>
      <c r="Y113" s="1198"/>
      <c r="Z113" s="1198"/>
      <c r="AA113" s="1198"/>
      <c r="AB113" s="1198"/>
      <c r="AC113" s="1198"/>
    </row>
    <row r="114" spans="1:29">
      <c r="A114" s="1100"/>
      <c r="B114" s="1257" t="s">
        <v>1632</v>
      </c>
      <c r="C114" s="1265"/>
      <c r="D114" s="1265"/>
      <c r="E114" s="1279"/>
      <c r="F114" s="1279"/>
      <c r="G114" s="1279"/>
      <c r="H114" s="1279"/>
      <c r="I114" s="1279"/>
      <c r="J114" s="1279"/>
      <c r="K114" s="1324"/>
      <c r="L114" s="1325"/>
      <c r="M114" s="1326"/>
      <c r="N114" s="1296"/>
      <c r="O114" s="1296"/>
      <c r="P114" s="1552"/>
      <c r="Q114" s="1232"/>
      <c r="R114" s="1124"/>
      <c r="S114" s="1124"/>
      <c r="T114" s="1124"/>
      <c r="U114" s="1124"/>
      <c r="V114" s="1124"/>
      <c r="W114" s="1124"/>
      <c r="X114" s="1124"/>
      <c r="Y114" s="1124"/>
      <c r="Z114" s="1124"/>
      <c r="AA114" s="1124"/>
      <c r="AB114" s="1124"/>
      <c r="AC114" s="1124"/>
    </row>
    <row r="115" spans="1:29" ht="15">
      <c r="A115" s="1052"/>
      <c r="B115" s="1259"/>
      <c r="C115" s="1260">
        <v>100</v>
      </c>
      <c r="D115" s="1260">
        <f t="shared" ref="D115:M115" si="28">C115-$K38</f>
        <v>100</v>
      </c>
      <c r="E115" s="1260">
        <f t="shared" si="28"/>
        <v>100</v>
      </c>
      <c r="F115" s="1260">
        <f t="shared" si="28"/>
        <v>100</v>
      </c>
      <c r="G115" s="1260">
        <f t="shared" si="28"/>
        <v>100</v>
      </c>
      <c r="H115" s="1260">
        <f t="shared" si="28"/>
        <v>100</v>
      </c>
      <c r="I115" s="1260">
        <f t="shared" si="28"/>
        <v>100</v>
      </c>
      <c r="J115" s="1260">
        <f t="shared" si="28"/>
        <v>100</v>
      </c>
      <c r="K115" s="1260">
        <f t="shared" si="28"/>
        <v>100</v>
      </c>
      <c r="L115" s="1260">
        <f t="shared" si="28"/>
        <v>100</v>
      </c>
      <c r="M115" s="1302">
        <f t="shared" si="28"/>
        <v>100</v>
      </c>
      <c r="N115" s="1298"/>
      <c r="O115" s="1298"/>
      <c r="P115" s="1552"/>
      <c r="Q115" s="1232"/>
      <c r="R115" s="1124"/>
      <c r="S115" s="1124"/>
      <c r="T115" s="1124"/>
      <c r="U115" s="1124"/>
      <c r="V115" s="1124"/>
      <c r="W115" s="1124"/>
      <c r="X115" s="1124"/>
      <c r="Y115" s="1124"/>
      <c r="Z115" s="1124"/>
      <c r="AA115" s="1124"/>
      <c r="AB115" s="1124"/>
      <c r="AC115" s="1124"/>
    </row>
    <row r="116" spans="1:29">
      <c r="A116" s="1100"/>
      <c r="B116" s="1257" t="s">
        <v>1633</v>
      </c>
      <c r="C116" s="1265"/>
      <c r="D116" s="1265"/>
      <c r="E116" s="1265"/>
      <c r="F116" s="1265"/>
      <c r="G116" s="1265"/>
      <c r="H116" s="1279"/>
      <c r="I116" s="1279"/>
      <c r="J116" s="1279"/>
      <c r="K116" s="1324"/>
      <c r="L116" s="1325"/>
      <c r="M116" s="1326"/>
      <c r="N116" s="1296"/>
      <c r="O116" s="1296"/>
      <c r="P116" s="1552"/>
      <c r="Q116" s="1232"/>
      <c r="R116" s="1124"/>
      <c r="S116" s="1124"/>
      <c r="T116" s="1124"/>
      <c r="U116" s="1124"/>
      <c r="V116" s="1124"/>
      <c r="W116" s="1124"/>
      <c r="X116" s="1124"/>
      <c r="Y116" s="1124"/>
      <c r="Z116" s="1124"/>
      <c r="AA116" s="1124"/>
      <c r="AB116" s="1124"/>
      <c r="AC116" s="1124"/>
    </row>
    <row r="117" spans="1:29" ht="15">
      <c r="A117" s="1052"/>
      <c r="B117" s="1259"/>
      <c r="C117" s="1260">
        <v>100</v>
      </c>
      <c r="D117" s="1260">
        <f>C117-$K39</f>
        <v>100</v>
      </c>
      <c r="E117" s="1260">
        <f>D117-$K39</f>
        <v>100</v>
      </c>
      <c r="F117" s="1260">
        <f>E117-$K39</f>
        <v>100</v>
      </c>
      <c r="G117" s="1260">
        <f>F117-$K39</f>
        <v>100</v>
      </c>
      <c r="H117" s="1260"/>
      <c r="I117" s="1260"/>
      <c r="J117" s="1260"/>
      <c r="K117" s="1260"/>
      <c r="L117" s="1260"/>
      <c r="M117" s="1302"/>
      <c r="N117" s="1298"/>
      <c r="O117" s="1298"/>
      <c r="P117" s="1552"/>
      <c r="Q117" s="1232"/>
      <c r="R117" s="1124"/>
      <c r="S117" s="1124"/>
      <c r="T117" s="1124"/>
      <c r="U117" s="1124"/>
      <c r="V117" s="1124"/>
      <c r="W117" s="1124"/>
      <c r="X117" s="1124"/>
      <c r="Y117" s="1124"/>
      <c r="Z117" s="1124"/>
      <c r="AA117" s="1124"/>
      <c r="AB117" s="1124"/>
      <c r="AC117" s="1124"/>
    </row>
    <row r="118" spans="1:29">
      <c r="A118" s="1100"/>
      <c r="B118" s="1257" t="s">
        <v>1634</v>
      </c>
      <c r="C118" s="1555"/>
      <c r="D118" s="1555"/>
      <c r="E118" s="1555"/>
      <c r="F118" s="1555"/>
      <c r="G118" s="1555"/>
      <c r="H118" s="1266"/>
      <c r="I118" s="1266"/>
      <c r="J118" s="1266"/>
      <c r="K118" s="1266"/>
      <c r="L118" s="1306"/>
      <c r="M118" s="1307"/>
      <c r="N118" s="1296"/>
      <c r="O118" s="1296"/>
      <c r="P118" s="1552"/>
      <c r="Q118" s="1232"/>
      <c r="R118" s="1124"/>
      <c r="S118" s="1124"/>
      <c r="T118" s="1124"/>
      <c r="U118" s="1124"/>
      <c r="V118" s="1124"/>
      <c r="W118" s="1124"/>
      <c r="X118" s="1124"/>
      <c r="Y118" s="1124"/>
      <c r="Z118" s="1124"/>
      <c r="AA118" s="1124"/>
      <c r="AB118" s="1124"/>
      <c r="AC118" s="1124"/>
    </row>
    <row r="119" spans="1:29" ht="15">
      <c r="A119" s="1052"/>
      <c r="B119" s="1259"/>
      <c r="C119" s="1267"/>
      <c r="D119" s="1256"/>
      <c r="E119" s="1256"/>
      <c r="F119" s="1256"/>
      <c r="G119" s="1256"/>
      <c r="H119" s="1256"/>
      <c r="I119" s="1256"/>
      <c r="J119" s="1256"/>
      <c r="K119" s="1256"/>
      <c r="L119" s="1256"/>
      <c r="M119" s="1297"/>
      <c r="N119" s="1298"/>
      <c r="O119" s="1298"/>
      <c r="P119" s="1552"/>
      <c r="Q119" s="1232"/>
      <c r="R119" s="1124"/>
      <c r="S119" s="1124"/>
      <c r="T119" s="1124"/>
      <c r="U119" s="1124"/>
      <c r="V119" s="1124"/>
      <c r="W119" s="1124"/>
      <c r="X119" s="1124"/>
      <c r="Y119" s="1124"/>
      <c r="Z119" s="1124"/>
      <c r="AA119" s="1124"/>
      <c r="AB119" s="1124"/>
      <c r="AC119" s="1124"/>
    </row>
    <row r="120" spans="1:29" s="1010" customFormat="1">
      <c r="A120" s="1105"/>
      <c r="B120" s="1257" t="s">
        <v>1636</v>
      </c>
      <c r="C120" s="1279"/>
      <c r="D120" s="1279"/>
      <c r="E120" s="1279"/>
      <c r="F120" s="1279"/>
      <c r="G120" s="1266"/>
      <c r="H120" s="1266"/>
      <c r="I120" s="1266"/>
      <c r="J120" s="1266"/>
      <c r="K120" s="1266"/>
      <c r="L120" s="1306"/>
      <c r="M120" s="1307"/>
      <c r="N120" s="1308"/>
      <c r="O120" s="1308"/>
      <c r="P120" s="1556"/>
      <c r="Q120" s="1336"/>
      <c r="R120" s="1198"/>
      <c r="S120" s="1198"/>
      <c r="T120" s="1198"/>
      <c r="U120" s="1198"/>
      <c r="V120" s="1198"/>
      <c r="W120" s="1198"/>
      <c r="X120" s="1198"/>
      <c r="Y120" s="1198"/>
      <c r="Z120" s="1198"/>
      <c r="AA120" s="1198"/>
      <c r="AB120" s="1198"/>
      <c r="AC120" s="1198"/>
    </row>
    <row r="121" spans="1:29" s="1010" customFormat="1" ht="15">
      <c r="A121" s="1264"/>
      <c r="B121" s="1255"/>
      <c r="C121" s="1276">
        <v>100</v>
      </c>
      <c r="D121" s="1260">
        <f>C121-$K41</f>
        <v>100</v>
      </c>
      <c r="E121" s="1260">
        <f t="shared" ref="E121:M121" si="29">D121-$K41</f>
        <v>100</v>
      </c>
      <c r="F121" s="1260">
        <f t="shared" si="29"/>
        <v>100</v>
      </c>
      <c r="G121" s="1260">
        <f t="shared" si="29"/>
        <v>100</v>
      </c>
      <c r="H121" s="1260">
        <f t="shared" si="29"/>
        <v>100</v>
      </c>
      <c r="I121" s="1260">
        <f t="shared" si="29"/>
        <v>100</v>
      </c>
      <c r="J121" s="1260">
        <f t="shared" si="29"/>
        <v>100</v>
      </c>
      <c r="K121" s="1260">
        <f t="shared" si="29"/>
        <v>100</v>
      </c>
      <c r="L121" s="1260">
        <f t="shared" si="29"/>
        <v>100</v>
      </c>
      <c r="M121" s="1302">
        <f t="shared" si="29"/>
        <v>100</v>
      </c>
      <c r="N121" s="1308"/>
      <c r="O121" s="1308"/>
      <c r="P121" s="1556"/>
      <c r="Q121" s="1336"/>
      <c r="R121" s="1198"/>
      <c r="S121" s="1198"/>
      <c r="T121" s="1198"/>
      <c r="U121" s="1198"/>
      <c r="V121" s="1198"/>
      <c r="W121" s="1198"/>
      <c r="X121" s="1198"/>
      <c r="Y121" s="1198"/>
      <c r="Z121" s="1198"/>
      <c r="AA121" s="1198"/>
      <c r="AB121" s="1198"/>
      <c r="AC121" s="1198"/>
    </row>
    <row r="122" spans="1:29">
      <c r="A122" s="1100"/>
      <c r="B122" s="1257" t="s">
        <v>1582</v>
      </c>
      <c r="C122" s="1265"/>
      <c r="D122" s="1265"/>
      <c r="E122" s="1265"/>
      <c r="F122" s="1279"/>
      <c r="G122" s="1279"/>
      <c r="H122" s="1279"/>
      <c r="I122" s="1279"/>
      <c r="J122" s="1279"/>
      <c r="K122" s="1324"/>
      <c r="L122" s="1325"/>
      <c r="M122" s="1326"/>
      <c r="N122" s="1296"/>
      <c r="O122" s="1296"/>
      <c r="P122" s="1552"/>
      <c r="Q122" s="1232"/>
      <c r="R122" s="1124"/>
      <c r="S122" s="1124"/>
      <c r="T122" s="1124"/>
      <c r="U122" s="1124"/>
      <c r="V122" s="1124"/>
      <c r="W122" s="1124"/>
      <c r="X122" s="1124"/>
      <c r="Y122" s="1124"/>
      <c r="Z122" s="1124"/>
      <c r="AA122" s="1124"/>
      <c r="AB122" s="1124"/>
      <c r="AC122" s="1124"/>
    </row>
    <row r="123" spans="1:29" ht="15">
      <c r="A123" s="1052"/>
      <c r="B123" s="1259"/>
      <c r="C123" s="1260">
        <v>100</v>
      </c>
      <c r="D123" s="1260">
        <f t="shared" ref="D123:M123" si="30">C123-$K42</f>
        <v>100</v>
      </c>
      <c r="E123" s="1260">
        <f t="shared" si="30"/>
        <v>100</v>
      </c>
      <c r="F123" s="1260">
        <f t="shared" si="30"/>
        <v>100</v>
      </c>
      <c r="G123" s="1260">
        <f t="shared" si="30"/>
        <v>100</v>
      </c>
      <c r="H123" s="1260">
        <f t="shared" si="30"/>
        <v>100</v>
      </c>
      <c r="I123" s="1260">
        <f t="shared" si="30"/>
        <v>100</v>
      </c>
      <c r="J123" s="1260">
        <f t="shared" si="30"/>
        <v>100</v>
      </c>
      <c r="K123" s="1260">
        <f t="shared" si="30"/>
        <v>100</v>
      </c>
      <c r="L123" s="1260">
        <f t="shared" si="30"/>
        <v>100</v>
      </c>
      <c r="M123" s="1302">
        <f t="shared" si="30"/>
        <v>100</v>
      </c>
      <c r="N123" s="1298"/>
      <c r="O123" s="1298"/>
      <c r="P123" s="1552"/>
      <c r="Q123" s="1232"/>
      <c r="R123" s="1124"/>
      <c r="S123" s="1124"/>
      <c r="T123" s="1124"/>
      <c r="U123" s="1124"/>
      <c r="V123" s="1124"/>
      <c r="W123" s="1124"/>
      <c r="X123" s="1124"/>
      <c r="Y123" s="1124"/>
      <c r="Z123" s="1124"/>
      <c r="AA123" s="1124"/>
      <c r="AB123" s="1124"/>
      <c r="AC123" s="1124"/>
    </row>
    <row r="124" spans="1:29">
      <c r="A124" s="1100"/>
      <c r="B124" s="1257" t="s">
        <v>1583</v>
      </c>
      <c r="C124" s="1275" t="s">
        <v>1595</v>
      </c>
      <c r="D124" s="1275" t="s">
        <v>1596</v>
      </c>
      <c r="E124" s="1275" t="s">
        <v>1597</v>
      </c>
      <c r="F124" s="1275" t="s">
        <v>1598</v>
      </c>
      <c r="G124" s="1275" t="s">
        <v>1599</v>
      </c>
      <c r="H124" s="1258"/>
      <c r="I124" s="1258"/>
      <c r="J124" s="1258"/>
      <c r="K124" s="1299"/>
      <c r="L124" s="1300"/>
      <c r="M124" s="1301"/>
      <c r="N124" s="1296"/>
      <c r="O124" s="1296"/>
      <c r="P124" s="1556"/>
      <c r="Q124" s="1232"/>
      <c r="R124" s="1124"/>
      <c r="S124" s="1124"/>
      <c r="T124" s="1124"/>
      <c r="U124" s="1124"/>
      <c r="V124" s="1124"/>
      <c r="W124" s="1124"/>
      <c r="X124" s="1124"/>
      <c r="Y124" s="1124"/>
      <c r="Z124" s="1124"/>
      <c r="AA124" s="1124"/>
      <c r="AB124" s="1124"/>
      <c r="AC124" s="1124"/>
    </row>
    <row r="125" spans="1:29" ht="15">
      <c r="A125" s="1052"/>
      <c r="B125" s="1259"/>
      <c r="C125" s="1260">
        <v>100</v>
      </c>
      <c r="D125" s="1260">
        <f>C125-$K43</f>
        <v>100</v>
      </c>
      <c r="E125" s="1260">
        <f>D125-$K43</f>
        <v>100</v>
      </c>
      <c r="F125" s="1260">
        <f>E125-$K43</f>
        <v>100</v>
      </c>
      <c r="G125" s="1260">
        <f>F125-$K43</f>
        <v>100</v>
      </c>
      <c r="H125" s="1260"/>
      <c r="I125" s="1260"/>
      <c r="J125" s="1260"/>
      <c r="K125" s="1260"/>
      <c r="L125" s="1260"/>
      <c r="M125" s="1302"/>
      <c r="N125" s="1298"/>
      <c r="O125" s="1298"/>
      <c r="P125" s="1552"/>
      <c r="Q125" s="1232"/>
      <c r="R125" s="1124"/>
      <c r="S125" s="1124"/>
      <c r="T125" s="1124"/>
      <c r="U125" s="1124"/>
      <c r="V125" s="1124"/>
      <c r="W125" s="1124"/>
      <c r="X125" s="1124"/>
      <c r="Y125" s="1124"/>
      <c r="Z125" s="1124"/>
      <c r="AA125" s="1124"/>
      <c r="AB125" s="1124"/>
      <c r="AC125" s="1124"/>
    </row>
    <row r="126" spans="1:29" s="1010" customFormat="1">
      <c r="A126" s="1105"/>
      <c r="B126" s="1257">
        <f>B44</f>
        <v>111</v>
      </c>
      <c r="C126" s="1265"/>
      <c r="D126" s="1265"/>
      <c r="E126" s="1265"/>
      <c r="F126" s="1265"/>
      <c r="G126" s="1265"/>
      <c r="H126" s="1266"/>
      <c r="I126" s="1266"/>
      <c r="J126" s="1266"/>
      <c r="K126" s="1266"/>
      <c r="L126" s="1306"/>
      <c r="M126" s="1307"/>
      <c r="N126" s="1308"/>
      <c r="O126" s="1308"/>
      <c r="P126" s="1556"/>
      <c r="Q126" s="1336"/>
      <c r="R126" s="1198"/>
      <c r="S126" s="1198"/>
      <c r="T126" s="1198"/>
      <c r="U126" s="1198"/>
      <c r="V126" s="1198"/>
      <c r="W126" s="1198"/>
      <c r="X126" s="1198"/>
      <c r="Y126" s="1198"/>
      <c r="Z126" s="1198"/>
      <c r="AA126" s="1198"/>
      <c r="AB126" s="1198"/>
      <c r="AC126" s="1198"/>
    </row>
    <row r="127" spans="1:29" s="1010" customFormat="1" ht="15">
      <c r="A127" s="1264"/>
      <c r="B127" s="1259"/>
      <c r="C127" s="1267"/>
      <c r="D127" s="1256"/>
      <c r="E127" s="1256"/>
      <c r="F127" s="1256"/>
      <c r="G127" s="1267"/>
      <c r="H127" s="1268"/>
      <c r="I127" s="1268"/>
      <c r="J127" s="1268"/>
      <c r="K127" s="1268"/>
      <c r="L127" s="1268"/>
      <c r="M127" s="1309"/>
      <c r="N127" s="1308"/>
      <c r="O127" s="1308"/>
      <c r="P127" s="1556"/>
      <c r="Q127" s="1336"/>
      <c r="R127" s="1198"/>
      <c r="S127" s="1198"/>
      <c r="T127" s="1198"/>
      <c r="U127" s="1198"/>
      <c r="V127" s="1198"/>
      <c r="W127" s="1198"/>
      <c r="X127" s="1198"/>
      <c r="Y127" s="1198"/>
      <c r="Z127" s="1198"/>
      <c r="AA127" s="1198"/>
      <c r="AB127" s="1198"/>
      <c r="AC127" s="1198"/>
    </row>
    <row r="128" spans="1:29">
      <c r="A128" s="1100"/>
      <c r="B128" s="1257">
        <f>B45</f>
        <v>111</v>
      </c>
      <c r="C128" s="1265"/>
      <c r="D128" s="1265"/>
      <c r="E128" s="1265"/>
      <c r="F128" s="1265"/>
      <c r="G128" s="1279"/>
      <c r="H128" s="1279"/>
      <c r="I128" s="1279"/>
      <c r="J128" s="1279"/>
      <c r="K128" s="1324"/>
      <c r="L128" s="1325"/>
      <c r="M128" s="1326"/>
      <c r="N128" s="1296"/>
      <c r="O128" s="1296"/>
      <c r="P128" s="1552"/>
      <c r="Q128" s="1232"/>
      <c r="R128" s="1124"/>
      <c r="S128" s="1124"/>
      <c r="T128" s="1124"/>
      <c r="U128" s="1124"/>
      <c r="V128" s="1124"/>
      <c r="W128" s="1124"/>
      <c r="X128" s="1124"/>
      <c r="Y128" s="1124"/>
      <c r="Z128" s="1124"/>
      <c r="AA128" s="1124"/>
      <c r="AB128" s="1124"/>
      <c r="AC128" s="1124"/>
    </row>
    <row r="129" spans="1:29" ht="15">
      <c r="A129" s="1052"/>
      <c r="B129" s="1259"/>
      <c r="C129" s="1267"/>
      <c r="D129" s="1256"/>
      <c r="E129" s="1256"/>
      <c r="F129" s="1256"/>
      <c r="G129" s="1256"/>
      <c r="H129" s="1256"/>
      <c r="I129" s="1256"/>
      <c r="J129" s="1256"/>
      <c r="K129" s="1256"/>
      <c r="L129" s="1256"/>
      <c r="M129" s="1297"/>
      <c r="N129" s="1298"/>
      <c r="O129" s="1298"/>
      <c r="P129" s="1552"/>
      <c r="Q129" s="1232"/>
      <c r="R129" s="1124"/>
      <c r="S129" s="1124"/>
      <c r="T129" s="1124"/>
      <c r="U129" s="1124"/>
      <c r="V129" s="1124"/>
      <c r="W129" s="1124"/>
      <c r="X129" s="1124"/>
      <c r="Y129" s="1124"/>
      <c r="Z129" s="1124"/>
      <c r="AA129" s="1124"/>
      <c r="AB129" s="1124"/>
      <c r="AC129" s="1124"/>
    </row>
    <row r="130" spans="1:29">
      <c r="A130" s="1100"/>
      <c r="B130" s="1261">
        <f>B46</f>
        <v>111</v>
      </c>
      <c r="C130" s="1265"/>
      <c r="D130" s="1265"/>
      <c r="E130" s="1265"/>
      <c r="F130" s="1265"/>
      <c r="G130" s="1280"/>
      <c r="H130" s="1280"/>
      <c r="I130" s="1280"/>
      <c r="J130" s="1280"/>
      <c r="K130" s="1251"/>
      <c r="L130" s="1289"/>
      <c r="M130" s="1329"/>
      <c r="N130" s="1296"/>
      <c r="O130" s="1296"/>
      <c r="P130" s="1552"/>
      <c r="Q130" s="1232"/>
      <c r="R130" s="1124"/>
      <c r="S130" s="1124"/>
      <c r="T130" s="1124"/>
      <c r="U130" s="1124"/>
      <c r="V130" s="1124"/>
      <c r="W130" s="1124"/>
      <c r="X130" s="1124"/>
      <c r="Y130" s="1124"/>
      <c r="Z130" s="1124"/>
      <c r="AA130" s="1124"/>
      <c r="AB130" s="1124"/>
      <c r="AC130" s="1124"/>
    </row>
    <row r="131" spans="1:29" ht="15">
      <c r="A131" s="1061"/>
      <c r="B131" s="1271"/>
      <c r="C131" s="1272"/>
      <c r="D131" s="1272"/>
      <c r="E131" s="1272"/>
      <c r="F131" s="1272"/>
      <c r="G131" s="1281"/>
      <c r="H131" s="1281"/>
      <c r="I131" s="1281"/>
      <c r="J131" s="1281"/>
      <c r="K131" s="1281"/>
      <c r="L131" s="1281"/>
      <c r="M131" s="1330"/>
      <c r="N131" s="1298"/>
      <c r="O131" s="1298"/>
      <c r="P131" s="1552"/>
      <c r="Q131" s="1232"/>
      <c r="R131" s="1124"/>
      <c r="S131" s="1124"/>
      <c r="T131" s="1124"/>
      <c r="U131" s="1124"/>
      <c r="V131" s="1124"/>
      <c r="W131" s="1124"/>
      <c r="X131" s="1124"/>
      <c r="Y131" s="1124"/>
      <c r="Z131" s="1124"/>
      <c r="AA131" s="1124"/>
      <c r="AB131" s="1124"/>
      <c r="AC131" s="112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cfRule type="containsText" dxfId="102" priority="17" stopIfTrue="1" operator="containsText" text="超过">
      <formula>NOT(ISERROR(SEARCH("超过",F52)))</formula>
    </cfRule>
  </conditionalFormatting>
  <conditionalFormatting sqref="G52">
    <cfRule type="expression" dxfId="101" priority="12" stopIfTrue="1">
      <formula>$H$52="超过30%"</formula>
    </cfRule>
  </conditionalFormatting>
  <conditionalFormatting sqref="G53">
    <cfRule type="expression" dxfId="100" priority="11" stopIfTrue="1">
      <formula>$H$53="超过20%"</formula>
    </cfRule>
  </conditionalFormatting>
  <conditionalFormatting sqref="G54">
    <cfRule type="expression" dxfId="99" priority="13"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conditionalFormatting sqref="J52:J54">
    <cfRule type="containsText" dxfId="93" priority="8" stopIfTrue="1" operator="containsText" text="超过">
      <formula>NOT(ISERROR(SEARCH("超过",J52)))</formula>
    </cfRule>
  </conditionalFormatting>
  <dataValidations count="25">
    <dataValidation type="list" allowBlank="1" showInputMessage="1" showErrorMessage="1" sqref="D1" xr:uid="{00000000-0002-0000-1C00-000000000000}">
      <formula1>项目类型</formula1>
    </dataValidation>
    <dataValidation type="list" allowBlank="1" showInputMessage="1" showErrorMessage="1" sqref="E1" xr:uid="{00000000-0002-0000-1C00-000001000000}">
      <formula1>"项目模式,单套模式"</formula1>
    </dataValidation>
    <dataValidation type="list" allowBlank="1" showInputMessage="1" showErrorMessage="1" sqref="F1" xr:uid="{00000000-0002-0000-1C00-000002000000}">
      <formula1>"售价,租金"</formula1>
    </dataValidation>
    <dataValidation type="list" allowBlank="1" showInputMessage="1" showErrorMessage="1" sqref="C2" xr:uid="{00000000-0002-0000-1C00-000003000000}">
      <formula1>"需扣减承租人权益,——"</formula1>
    </dataValidation>
    <dataValidation type="list" allowBlank="1" showInputMessage="1" showErrorMessage="1" sqref="F2" xr:uid="{00000000-0002-0000-1C00-000004000000}">
      <formula1>估价方法</formula1>
    </dataValidation>
    <dataValidation type="list" allowBlank="1" showInputMessage="1" showErrorMessage="1" sqref="C8 E8 G8 I8" xr:uid="{00000000-0002-0000-1C00-000005000000}">
      <formula1>商业交易情况</formula1>
    </dataValidation>
    <dataValidation type="list" allowBlank="1" showInputMessage="1" showErrorMessage="1" sqref="E9 G9 I9" xr:uid="{00000000-0002-0000-1C00-000006000000}">
      <formula1>商业用途</formula1>
    </dataValidation>
    <dataValidation type="list" allowBlank="1" showInputMessage="1" showErrorMessage="1" sqref="C16 E16 G16 I16" xr:uid="{00000000-0002-0000-1C00-000007000000}">
      <formula1>商业繁华度</formula1>
    </dataValidation>
    <dataValidation type="list" allowBlank="1" showInputMessage="1" showErrorMessage="1" sqref="C18 E18 G18 I18" xr:uid="{00000000-0002-0000-1C00-000008000000}">
      <formula1>交通便捷度</formula1>
    </dataValidation>
    <dataValidation type="list" allowBlank="1" showInputMessage="1" showErrorMessage="1" sqref="C20 E20 G20 I20" xr:uid="{00000000-0002-0000-1C00-000009000000}">
      <formula1>公共配套设施</formula1>
    </dataValidation>
    <dataValidation type="list" allowBlank="1" showInputMessage="1" showErrorMessage="1" sqref="C22 E22 G22 I22" xr:uid="{00000000-0002-0000-1C00-00000A000000}">
      <formula1>基础设施水平</formula1>
    </dataValidation>
    <dataValidation type="list" allowBlank="1" showInputMessage="1" showErrorMessage="1" sqref="C24 E24 G24 I24" xr:uid="{00000000-0002-0000-1C00-00000B000000}">
      <formula1>环境</formula1>
    </dataValidation>
    <dataValidation type="list" allowBlank="1" showInputMessage="1" showErrorMessage="1" sqref="C25 E25 G25 I25" xr:uid="{00000000-0002-0000-1C00-00000C000000}">
      <formula1>商业临街状况</formula1>
    </dataValidation>
    <dataValidation type="list" allowBlank="1" showInputMessage="1" showErrorMessage="1" sqref="C27 E27 G27 I27" xr:uid="{00000000-0002-0000-1C00-00000D000000}">
      <formula1>商业人流量</formula1>
    </dataValidation>
    <dataValidation type="list" allowBlank="1" showInputMessage="1" showErrorMessage="1" sqref="C28 E28 G28 I28" xr:uid="{00000000-0002-0000-1C00-00000E000000}">
      <formula1>商业楼层</formula1>
    </dataValidation>
    <dataValidation type="list" allowBlank="1" showInputMessage="1" showErrorMessage="1" sqref="C32 E32 G32 I32" xr:uid="{00000000-0002-0000-1C00-00000F000000}">
      <formula1>商业类型</formula1>
    </dataValidation>
    <dataValidation type="list" allowBlank="1" showInputMessage="1" showErrorMessage="1" sqref="C34 E34 G34 I34" xr:uid="{00000000-0002-0000-1C00-000010000000}">
      <formula1>商业建筑结构</formula1>
    </dataValidation>
    <dataValidation type="list" allowBlank="1" showInputMessage="1" showErrorMessage="1" sqref="C35 E35 G35 I35" xr:uid="{00000000-0002-0000-1C00-000011000000}">
      <formula1>商业公共部分装修</formula1>
    </dataValidation>
    <dataValidation type="list" allowBlank="1" showInputMessage="1" showErrorMessage="1" sqref="C37 E37 G37 I37" xr:uid="{00000000-0002-0000-1C00-000012000000}">
      <formula1>商业基础设施水平</formula1>
    </dataValidation>
    <dataValidation type="list" allowBlank="1" showInputMessage="1" showErrorMessage="1" sqref="C38 E38 G38 I38" xr:uid="{00000000-0002-0000-1C00-000013000000}">
      <formula1>商业业态</formula1>
    </dataValidation>
    <dataValidation type="list" allowBlank="1" showInputMessage="1" showErrorMessage="1" sqref="C39 E39 G39 I39" xr:uid="{00000000-0002-0000-1C00-000014000000}">
      <formula1>商业层高</formula1>
    </dataValidation>
    <dataValidation type="list" allowBlank="1" showInputMessage="1" showErrorMessage="1" sqref="C41 E41 G41 I41" xr:uid="{00000000-0002-0000-1C00-000015000000}">
      <formula1>商业进深比</formula1>
    </dataValidation>
    <dataValidation type="list" allowBlank="1" showInputMessage="1" showErrorMessage="1" sqref="C42 E42 G42 I42" xr:uid="{00000000-0002-0000-1C00-000016000000}">
      <formula1>商业内部装修</formula1>
    </dataValidation>
    <dataValidation type="list" allowBlank="1" showInputMessage="1" showErrorMessage="1" sqref="C43 E43 G43 I43" xr:uid="{00000000-0002-0000-1C00-000017000000}">
      <formula1>内部装修维护情况</formula1>
    </dataValidation>
    <dataValidation type="list" allowBlank="1" showInputMessage="1" showErrorMessage="1" sqref="D48" xr:uid="{00000000-0002-0000-1C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1014" customWidth="1"/>
    <col min="2" max="2" width="15.75" style="1014" customWidth="1"/>
    <col min="3" max="3" width="15.62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430"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1533</v>
      </c>
      <c r="B1" s="1485" t="s">
        <v>1637</v>
      </c>
      <c r="C1" s="1371" t="s">
        <v>1535</v>
      </c>
      <c r="D1" s="1372"/>
      <c r="E1" s="1373"/>
      <c r="F1" s="1374"/>
      <c r="G1" s="1375" t="s">
        <v>1536</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1050</v>
      </c>
      <c r="B2" s="1378" t="b">
        <f>IF(E1="项目模式",IF(C2="——",ROUND(C50*D3/10000,0),ROUND(C50*D3/10000,0)-D2),IF(E1="单套模式",IF(C2="——",ROUND(C50*D3/10000,4),ROUND(C50*D3/10000,4)-D2)))</f>
        <v>0</v>
      </c>
      <c r="C2" s="1379"/>
      <c r="D2" s="1520" t="e">
        <f ca="1">IF(E1="项目模式",SUMIF(INDIRECT("'"&amp;F2&amp;"'"&amp;"!A:A"),"承租人权益价值",INDIRECT("'"&amp;F2&amp;"'"&amp;"!c:c")),SUMIF(INDIRECT("'"&amp;F2&amp;"'"&amp;"!A:A"),"承租人权益价值（单套）",INDIRECT("'"&amp;F2&amp;"'"&amp;"!c:c")))</f>
        <v>#REF!</v>
      </c>
      <c r="E2" s="1380" t="s">
        <v>1051</v>
      </c>
      <c r="F2" s="1381"/>
      <c r="G2" s="1023"/>
      <c r="H2" s="1023"/>
      <c r="I2" s="1023"/>
      <c r="J2" s="1023"/>
      <c r="K2" s="1023"/>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1052</v>
      </c>
      <c r="B3" s="1025">
        <f>IF(C2="——",C50,ROUND(B2*10000/D3,0))</f>
        <v>0</v>
      </c>
      <c r="C3" s="1382" t="s">
        <v>1537</v>
      </c>
      <c r="D3" s="1383">
        <f>IF(D1="",'数据-汇总表'!E3,SUMIF('数据-汇总表'!$C19:$C33,D1,'数据-汇总表'!$E19:$E33))</f>
        <v>27207.47</v>
      </c>
      <c r="E3" s="1521"/>
      <c r="F3" s="1024"/>
      <c r="G3" s="1023"/>
      <c r="H3" s="1023"/>
      <c r="I3" s="1023"/>
      <c r="J3" s="1023"/>
      <c r="K3" s="1170"/>
      <c r="L3" s="1171"/>
      <c r="M3" s="1172"/>
      <c r="N3" s="1172"/>
      <c r="O3" s="1172"/>
      <c r="P3" s="1019"/>
      <c r="Q3" s="1019"/>
      <c r="R3" s="1019"/>
      <c r="S3" s="1019"/>
      <c r="T3" s="1019"/>
      <c r="U3" s="1019"/>
      <c r="V3" s="1019"/>
      <c r="W3" s="1019"/>
      <c r="X3" s="1019"/>
      <c r="Y3" s="1019"/>
      <c r="Z3" s="1019"/>
      <c r="AA3" s="1019"/>
      <c r="AB3" s="1019"/>
      <c r="AC3" s="1233"/>
    </row>
    <row r="4" spans="1:29" ht="15">
      <c r="A4" s="1027" t="s">
        <v>1538</v>
      </c>
      <c r="B4" s="1028"/>
      <c r="C4" s="3486" t="s">
        <v>1539</v>
      </c>
      <c r="D4" s="3487"/>
      <c r="E4" s="3488" t="s">
        <v>1540</v>
      </c>
      <c r="F4" s="3489"/>
      <c r="G4" s="3486" t="s">
        <v>1541</v>
      </c>
      <c r="H4" s="3487"/>
      <c r="I4" s="3486" t="s">
        <v>1542</v>
      </c>
      <c r="J4" s="3487"/>
      <c r="K4" s="1173" t="s">
        <v>1543</v>
      </c>
      <c r="L4" s="1174"/>
      <c r="M4" s="1124"/>
      <c r="N4" s="1124"/>
      <c r="O4" s="1124"/>
      <c r="P4" s="3498" t="s">
        <v>1544</v>
      </c>
      <c r="Q4" s="3499"/>
      <c r="R4" s="3502" t="s">
        <v>1540</v>
      </c>
      <c r="S4" s="3503"/>
      <c r="T4" s="3502" t="s">
        <v>1541</v>
      </c>
      <c r="U4" s="3503"/>
      <c r="V4" s="3504" t="s">
        <v>1542</v>
      </c>
      <c r="W4" s="3504"/>
      <c r="X4" s="1530"/>
      <c r="Y4" s="3502" t="s">
        <v>1544</v>
      </c>
      <c r="Z4" s="3503"/>
      <c r="AA4" s="3494" t="s">
        <v>1540</v>
      </c>
      <c r="AB4" s="3494" t="s">
        <v>1541</v>
      </c>
      <c r="AC4" s="3495" t="s">
        <v>1542</v>
      </c>
    </row>
    <row r="5" spans="1:29" ht="15">
      <c r="A5" s="1031"/>
      <c r="B5" s="1032"/>
      <c r="C5" s="3490" t="s">
        <v>1545</v>
      </c>
      <c r="D5" s="3491"/>
      <c r="E5" s="3492" t="s">
        <v>1546</v>
      </c>
      <c r="F5" s="3493"/>
      <c r="G5" s="3490" t="s">
        <v>1547</v>
      </c>
      <c r="H5" s="3491"/>
      <c r="I5" s="3490" t="s">
        <v>1548</v>
      </c>
      <c r="J5" s="3491"/>
      <c r="K5" s="1173"/>
      <c r="L5" s="1174"/>
      <c r="M5" s="1124"/>
      <c r="N5" s="1124"/>
      <c r="O5" s="1124"/>
      <c r="P5" s="3500"/>
      <c r="Q5" s="3455"/>
      <c r="R5" s="3460"/>
      <c r="S5" s="3461"/>
      <c r="T5" s="3460"/>
      <c r="U5" s="3461"/>
      <c r="V5" s="3464"/>
      <c r="W5" s="3464"/>
      <c r="X5" s="1222"/>
      <c r="Y5" s="3460"/>
      <c r="Z5" s="3461"/>
      <c r="AA5" s="3450"/>
      <c r="AB5" s="3450"/>
      <c r="AC5" s="3496"/>
    </row>
    <row r="6" spans="1:29" ht="15">
      <c r="A6" s="1033"/>
      <c r="B6" s="1034"/>
      <c r="C6" s="3481" t="s">
        <v>1549</v>
      </c>
      <c r="D6" s="3482"/>
      <c r="E6" s="3483" t="s">
        <v>1549</v>
      </c>
      <c r="F6" s="3484"/>
      <c r="G6" s="3481" t="s">
        <v>1549</v>
      </c>
      <c r="H6" s="3482"/>
      <c r="I6" s="3481" t="s">
        <v>1549</v>
      </c>
      <c r="J6" s="3482"/>
      <c r="K6" s="1173" t="s">
        <v>1550</v>
      </c>
      <c r="L6" s="1174"/>
      <c r="M6" s="1124"/>
      <c r="N6" s="1124"/>
      <c r="O6" s="1124"/>
      <c r="P6" s="3501"/>
      <c r="Q6" s="3457"/>
      <c r="R6" s="3460"/>
      <c r="S6" s="3461"/>
      <c r="T6" s="3462"/>
      <c r="U6" s="3463"/>
      <c r="V6" s="3464"/>
      <c r="W6" s="3464"/>
      <c r="X6" s="1222"/>
      <c r="Y6" s="3462"/>
      <c r="Z6" s="3463"/>
      <c r="AA6" s="3451"/>
      <c r="AB6" s="3451"/>
      <c r="AC6" s="3497"/>
    </row>
    <row r="7" spans="1:29" s="1008" customFormat="1" ht="15">
      <c r="A7" s="1036" t="s">
        <v>1551</v>
      </c>
      <c r="B7" s="1037"/>
      <c r="C7" s="1038">
        <f>'数据-取费表'!B2</f>
        <v>45910</v>
      </c>
      <c r="D7" s="1039">
        <v>100</v>
      </c>
      <c r="E7" s="1040"/>
      <c r="F7" s="1041">
        <f>SUMIF(59:59,YEAR(E7)&amp;"-"&amp;MONTH(E7),60:60)</f>
        <v>0</v>
      </c>
      <c r="G7" s="1040"/>
      <c r="H7" s="1039">
        <f>SUMIF(59:59,YEAR(G7)&amp;"-"&amp;MONTH(G7),60:60)</f>
        <v>0</v>
      </c>
      <c r="I7" s="1040"/>
      <c r="J7" s="1039">
        <f>SUMIF(59:59,YEAR(I7)&amp;"-"&amp;MONTH(I7),60:60)</f>
        <v>0</v>
      </c>
      <c r="K7" s="1178"/>
      <c r="L7" s="1179"/>
      <c r="M7" s="1180"/>
      <c r="N7" s="1180"/>
      <c r="O7" s="1180"/>
      <c r="P7" s="3508" t="s">
        <v>1552</v>
      </c>
      <c r="Q7" s="3485"/>
      <c r="R7" s="1223" t="s">
        <v>1553</v>
      </c>
      <c r="S7" s="1224">
        <f t="shared" ref="S7:S15" si="0">F7</f>
        <v>0</v>
      </c>
      <c r="T7" s="1223" t="s">
        <v>1553</v>
      </c>
      <c r="U7" s="1224">
        <f t="shared" ref="U7:U15" si="1">H7</f>
        <v>0</v>
      </c>
      <c r="V7" s="1223" t="s">
        <v>1553</v>
      </c>
      <c r="W7" s="1224">
        <f t="shared" ref="W7:W15" si="2">J7</f>
        <v>0</v>
      </c>
      <c r="X7" s="1225"/>
      <c r="Y7" s="3469" t="s">
        <v>1552</v>
      </c>
      <c r="Z7" s="3470"/>
      <c r="AA7" s="1235" t="e">
        <f>D7/F7</f>
        <v>#DIV/0!</v>
      </c>
      <c r="AB7" s="1235" t="e">
        <f>D7/H7</f>
        <v>#DIV/0!</v>
      </c>
      <c r="AC7" s="1532" t="e">
        <f>D7/J7</f>
        <v>#DIV/0!</v>
      </c>
    </row>
    <row r="8" spans="1:29" s="1008" customFormat="1" ht="15">
      <c r="A8" s="1036" t="s">
        <v>1554</v>
      </c>
      <c r="B8" s="1037"/>
      <c r="C8" s="1043"/>
      <c r="D8" s="1039">
        <v>100</v>
      </c>
      <c r="E8" s="1043"/>
      <c r="F8" s="1041">
        <f>SUMIF(62:62,E8,63:63)-SUMIF(62:62,C8,63:63)+100</f>
        <v>100</v>
      </c>
      <c r="G8" s="1043"/>
      <c r="H8" s="1039">
        <f>SUMIF(62:62,G8,63:63)-SUMIF(62:62,C8,63:63)+100</f>
        <v>100</v>
      </c>
      <c r="I8" s="1043"/>
      <c r="J8" s="1039">
        <f>SUMIF(62:62,I8,63:63)-SUMIF(62:62,C8,63:63)+100</f>
        <v>100</v>
      </c>
      <c r="K8" s="1178"/>
      <c r="L8" s="1179"/>
      <c r="M8" s="1180"/>
      <c r="N8" s="1180"/>
      <c r="O8" s="1180"/>
      <c r="P8" s="3508" t="s">
        <v>1555</v>
      </c>
      <c r="Q8" s="3470"/>
      <c r="R8" s="1223" t="s">
        <v>1553</v>
      </c>
      <c r="S8" s="1224">
        <f t="shared" si="0"/>
        <v>100</v>
      </c>
      <c r="T8" s="1223" t="s">
        <v>1553</v>
      </c>
      <c r="U8" s="1224">
        <f t="shared" si="1"/>
        <v>100</v>
      </c>
      <c r="V8" s="1223" t="s">
        <v>1553</v>
      </c>
      <c r="W8" s="1224">
        <f t="shared" si="2"/>
        <v>100</v>
      </c>
      <c r="X8" s="1225"/>
      <c r="Y8" s="3469" t="s">
        <v>1555</v>
      </c>
      <c r="Z8" s="3470"/>
      <c r="AA8" s="1235">
        <f t="shared" ref="AA8:AA47" si="3">D8/F8</f>
        <v>1</v>
      </c>
      <c r="AB8" s="1235">
        <f t="shared" ref="AB8:AB47" si="4">D8/H8</f>
        <v>1</v>
      </c>
      <c r="AC8" s="1532">
        <f t="shared" ref="AC8:AC47" si="5">D8/J8</f>
        <v>1</v>
      </c>
    </row>
    <row r="9" spans="1:29" s="1008" customFormat="1">
      <c r="A9" s="1044" t="s">
        <v>1556</v>
      </c>
      <c r="B9" s="1045" t="s">
        <v>1557</v>
      </c>
      <c r="C9" s="1384"/>
      <c r="D9" s="1047">
        <v>100</v>
      </c>
      <c r="E9" s="1385"/>
      <c r="F9" s="1047">
        <f>SUMIF(64:64,E9,65:65)-SUMIF(64:64,C9,65:65)+100</f>
        <v>100</v>
      </c>
      <c r="G9" s="1435"/>
      <c r="H9" s="1047">
        <f>SUMIF(64:64,G9,65:65)-SUMIF(64:64,C9,65:65)+100</f>
        <v>100</v>
      </c>
      <c r="I9" s="1435"/>
      <c r="J9" s="1047">
        <f>SUMIF(64:64,I9,65:65)-SUMIF(64:64,C9,65:65)+100</f>
        <v>100</v>
      </c>
      <c r="K9" s="1178"/>
      <c r="L9" s="1179"/>
      <c r="M9" s="1180"/>
      <c r="N9" s="1180"/>
      <c r="O9" s="1180"/>
      <c r="P9" s="3471" t="s">
        <v>1558</v>
      </c>
      <c r="Q9" s="794" t="str">
        <f t="shared" ref="Q9:Q15" si="6">B9</f>
        <v>用途</v>
      </c>
      <c r="R9" s="1223" t="s">
        <v>1553</v>
      </c>
      <c r="S9" s="1224">
        <f t="shared" si="0"/>
        <v>100</v>
      </c>
      <c r="T9" s="1223" t="s">
        <v>1553</v>
      </c>
      <c r="U9" s="1224">
        <f t="shared" si="1"/>
        <v>100</v>
      </c>
      <c r="V9" s="1223" t="s">
        <v>1553</v>
      </c>
      <c r="W9" s="1224">
        <f t="shared" si="2"/>
        <v>100</v>
      </c>
      <c r="X9" s="1225"/>
      <c r="Y9" s="3335" t="s">
        <v>1559</v>
      </c>
      <c r="Z9" s="1235" t="str">
        <f t="shared" ref="Z9:Z15" si="7">Q9</f>
        <v>用途</v>
      </c>
      <c r="AA9" s="1235">
        <f t="shared" si="3"/>
        <v>1</v>
      </c>
      <c r="AB9" s="1235">
        <f t="shared" si="4"/>
        <v>1</v>
      </c>
      <c r="AC9" s="1532">
        <f t="shared" si="5"/>
        <v>1</v>
      </c>
    </row>
    <row r="10" spans="1:29" s="1009" customFormat="1" ht="27">
      <c r="A10" s="1048"/>
      <c r="B10" s="1049" t="s">
        <v>1560</v>
      </c>
      <c r="C10" s="1386"/>
      <c r="D10" s="1051">
        <v>100</v>
      </c>
      <c r="E10" s="1386"/>
      <c r="F10" s="1051">
        <f>SUMIF(66:66,E10,67:67)-SUMIF(66:66,C10,67:67)+100</f>
        <v>100</v>
      </c>
      <c r="G10" s="1438"/>
      <c r="H10" s="1051">
        <f>SUMIF(66:66,G10,67:67)-SUMIF(66:66,C10,67:67)+100</f>
        <v>100</v>
      </c>
      <c r="I10" s="1386"/>
      <c r="J10" s="1051">
        <f>SUMIF(66:66,I10,67:67)-SUMIF(66:66,C10,67:67)+100</f>
        <v>100</v>
      </c>
      <c r="K10" s="1178"/>
      <c r="L10" s="1184"/>
      <c r="M10" s="1185"/>
      <c r="N10" s="1185"/>
      <c r="O10" s="1185"/>
      <c r="P10" s="3471"/>
      <c r="Q10" s="794" t="str">
        <f t="shared" si="6"/>
        <v>土地使用年限（年）</v>
      </c>
      <c r="R10" s="1223" t="s">
        <v>1553</v>
      </c>
      <c r="S10" s="1224">
        <f t="shared" si="0"/>
        <v>100</v>
      </c>
      <c r="T10" s="1223" t="s">
        <v>1553</v>
      </c>
      <c r="U10" s="1224">
        <f t="shared" si="1"/>
        <v>100</v>
      </c>
      <c r="V10" s="1223" t="s">
        <v>1553</v>
      </c>
      <c r="W10" s="1224">
        <f t="shared" si="2"/>
        <v>100</v>
      </c>
      <c r="X10" s="1225"/>
      <c r="Y10" s="3335"/>
      <c r="Z10" s="1235" t="str">
        <f t="shared" si="7"/>
        <v>土地使用年限（年）</v>
      </c>
      <c r="AA10" s="1235">
        <f t="shared" si="3"/>
        <v>1</v>
      </c>
      <c r="AB10" s="1235">
        <f t="shared" si="4"/>
        <v>1</v>
      </c>
      <c r="AC10" s="1532">
        <f t="shared" si="5"/>
        <v>1</v>
      </c>
    </row>
    <row r="11" spans="1:29" ht="15">
      <c r="A11" s="1052"/>
      <c r="B11" s="1049" t="s">
        <v>1561</v>
      </c>
      <c r="C11" s="1053"/>
      <c r="D11" s="1051">
        <v>100</v>
      </c>
      <c r="E11" s="1053"/>
      <c r="F11" s="1051">
        <f>LOOKUP(E11,69:69,70:70)-LOOKUP(C11,69:69,70:70)+100</f>
        <v>100</v>
      </c>
      <c r="G11" s="1054"/>
      <c r="H11" s="1051">
        <f>LOOKUP(G11,69:69,70:70)-LOOKUP(C11,69:69,70:70)+100</f>
        <v>100</v>
      </c>
      <c r="I11" s="1053"/>
      <c r="J11" s="1051">
        <f>LOOKUP(I11,69:69,70:70)-LOOKUP(C11,69:69,70:70)+100</f>
        <v>100</v>
      </c>
      <c r="K11" s="1197"/>
      <c r="L11" s="1188"/>
      <c r="M11" s="1124"/>
      <c r="N11" s="1124"/>
      <c r="O11" s="1124"/>
      <c r="P11" s="3471"/>
      <c r="Q11" s="794" t="str">
        <f t="shared" si="6"/>
        <v>容积率</v>
      </c>
      <c r="R11" s="1223" t="s">
        <v>1553</v>
      </c>
      <c r="S11" s="1224">
        <f t="shared" si="0"/>
        <v>100</v>
      </c>
      <c r="T11" s="1223" t="s">
        <v>1553</v>
      </c>
      <c r="U11" s="1224">
        <f t="shared" si="1"/>
        <v>100</v>
      </c>
      <c r="V11" s="1223" t="s">
        <v>1553</v>
      </c>
      <c r="W11" s="1224">
        <f t="shared" si="2"/>
        <v>100</v>
      </c>
      <c r="X11" s="1225"/>
      <c r="Y11" s="3335"/>
      <c r="Z11" s="1235" t="str">
        <f t="shared" si="7"/>
        <v>容积率</v>
      </c>
      <c r="AA11" s="1235">
        <f t="shared" si="3"/>
        <v>1</v>
      </c>
      <c r="AB11" s="1235">
        <f t="shared" si="4"/>
        <v>1</v>
      </c>
      <c r="AC11" s="1532">
        <f t="shared" si="5"/>
        <v>1</v>
      </c>
    </row>
    <row r="12" spans="1:29" s="1008" customFormat="1" ht="15">
      <c r="A12" s="1055"/>
      <c r="B12" s="1056">
        <v>111</v>
      </c>
      <c r="C12" s="1050"/>
      <c r="D12" s="1057">
        <v>100</v>
      </c>
      <c r="E12" s="1050"/>
      <c r="F12" s="1051">
        <f>SUMIF(71:71,E12,72:72)-SUMIF(71:71,C12,72:72)+100</f>
        <v>100</v>
      </c>
      <c r="G12" s="1522"/>
      <c r="H12" s="1051">
        <f>SUMIF(71:71,G12,72:72)-SUMIF(71:71,C12,72:72)+100</f>
        <v>100</v>
      </c>
      <c r="I12" s="1050"/>
      <c r="J12" s="1051">
        <f>SUMIF(71:71,I12,72:72)-SUMIF(71:71,C12,72:72)+100</f>
        <v>100</v>
      </c>
      <c r="K12" s="1196"/>
      <c r="L12" s="1179"/>
      <c r="M12" s="1180"/>
      <c r="N12" s="1180"/>
      <c r="O12" s="1180"/>
      <c r="P12" s="3471"/>
      <c r="Q12" s="794">
        <f t="shared" si="6"/>
        <v>111</v>
      </c>
      <c r="R12" s="1223" t="s">
        <v>1553</v>
      </c>
      <c r="S12" s="1224">
        <f t="shared" si="0"/>
        <v>100</v>
      </c>
      <c r="T12" s="1223" t="s">
        <v>1553</v>
      </c>
      <c r="U12" s="1224">
        <f t="shared" si="1"/>
        <v>100</v>
      </c>
      <c r="V12" s="1223" t="s">
        <v>1553</v>
      </c>
      <c r="W12" s="1224">
        <f t="shared" si="2"/>
        <v>100</v>
      </c>
      <c r="X12" s="1225"/>
      <c r="Y12" s="3335"/>
      <c r="Z12" s="1235">
        <f t="shared" si="7"/>
        <v>111</v>
      </c>
      <c r="AA12" s="1235">
        <f t="shared" si="3"/>
        <v>1</v>
      </c>
      <c r="AB12" s="1235">
        <f t="shared" si="4"/>
        <v>1</v>
      </c>
      <c r="AC12" s="1532">
        <f t="shared" si="5"/>
        <v>1</v>
      </c>
    </row>
    <row r="13" spans="1:29" ht="15">
      <c r="A13" s="1052"/>
      <c r="B13" s="1056">
        <v>111</v>
      </c>
      <c r="C13" s="1060"/>
      <c r="D13" s="759">
        <v>100</v>
      </c>
      <c r="E13" s="1050"/>
      <c r="F13" s="1051">
        <f>SUMIF(73:73,E13,74:74)-SUMIF(73:73,C13,74:74)+100</f>
        <v>100</v>
      </c>
      <c r="G13" s="1522"/>
      <c r="H13" s="759">
        <f>SUMIF(73:73,G13,74:74)-SUMIF(73:73,C13,74:74)+100</f>
        <v>100</v>
      </c>
      <c r="I13" s="1050"/>
      <c r="J13" s="759">
        <f>SUMIF(73:73,I13,74:74)-SUMIF(73:73,C13,74:74)+100</f>
        <v>100</v>
      </c>
      <c r="K13" s="1196"/>
      <c r="L13" s="1190"/>
      <c r="M13" s="1124"/>
      <c r="N13" s="1124"/>
      <c r="O13" s="1124"/>
      <c r="P13" s="3471"/>
      <c r="Q13" s="794">
        <f t="shared" si="6"/>
        <v>111</v>
      </c>
      <c r="R13" s="1223" t="s">
        <v>1553</v>
      </c>
      <c r="S13" s="1224">
        <f t="shared" si="0"/>
        <v>100</v>
      </c>
      <c r="T13" s="1223" t="s">
        <v>1553</v>
      </c>
      <c r="U13" s="1224">
        <f t="shared" si="1"/>
        <v>100</v>
      </c>
      <c r="V13" s="1223" t="s">
        <v>1553</v>
      </c>
      <c r="W13" s="1224">
        <f t="shared" si="2"/>
        <v>100</v>
      </c>
      <c r="X13" s="1225"/>
      <c r="Y13" s="3335"/>
      <c r="Z13" s="1235">
        <f t="shared" si="7"/>
        <v>111</v>
      </c>
      <c r="AA13" s="1235">
        <f t="shared" si="3"/>
        <v>1</v>
      </c>
      <c r="AB13" s="1235">
        <f t="shared" si="4"/>
        <v>1</v>
      </c>
      <c r="AC13" s="1532">
        <f t="shared" si="5"/>
        <v>1</v>
      </c>
    </row>
    <row r="14" spans="1:29" ht="15">
      <c r="A14" s="1061"/>
      <c r="B14" s="1062">
        <v>111</v>
      </c>
      <c r="C14" s="1063"/>
      <c r="D14" s="1064">
        <v>100</v>
      </c>
      <c r="E14" s="1446"/>
      <c r="F14" s="1064">
        <f>SUMIF(75:75,E14,76:76)-SUMIF(75:75,C14,76:76)+100</f>
        <v>100</v>
      </c>
      <c r="G14" s="1522"/>
      <c r="H14" s="1064">
        <f>SUMIF(75:75,G14,76:76)-SUMIF(75:75,C14,76:76)+100</f>
        <v>100</v>
      </c>
      <c r="I14" s="1050"/>
      <c r="J14" s="1064">
        <f>SUMIF(75:75,I14,76:76)-SUMIF(75:75,C14,76:76)+100</f>
        <v>100</v>
      </c>
      <c r="K14" s="1196"/>
      <c r="L14" s="1190"/>
      <c r="M14" s="1124"/>
      <c r="N14" s="1124"/>
      <c r="O14" s="1124"/>
      <c r="P14" s="3471"/>
      <c r="Q14" s="794">
        <f t="shared" si="6"/>
        <v>111</v>
      </c>
      <c r="R14" s="1223" t="s">
        <v>1553</v>
      </c>
      <c r="S14" s="1224">
        <f t="shared" si="0"/>
        <v>100</v>
      </c>
      <c r="T14" s="1223" t="s">
        <v>1553</v>
      </c>
      <c r="U14" s="1224">
        <f t="shared" si="1"/>
        <v>100</v>
      </c>
      <c r="V14" s="1223" t="s">
        <v>1553</v>
      </c>
      <c r="W14" s="1224">
        <f t="shared" si="2"/>
        <v>100</v>
      </c>
      <c r="X14" s="1225"/>
      <c r="Y14" s="3335"/>
      <c r="Z14" s="1235">
        <f t="shared" si="7"/>
        <v>111</v>
      </c>
      <c r="AA14" s="1235">
        <f t="shared" si="3"/>
        <v>1</v>
      </c>
      <c r="AB14" s="1235">
        <f t="shared" si="4"/>
        <v>1</v>
      </c>
      <c r="AC14" s="1532">
        <f t="shared" si="5"/>
        <v>1</v>
      </c>
    </row>
    <row r="15" spans="1:29" ht="15">
      <c r="A15" s="1065" t="s">
        <v>1562</v>
      </c>
      <c r="B15" s="1066" t="s">
        <v>1638</v>
      </c>
      <c r="C15" s="1523">
        <f>估价对象房地状况!C5</f>
        <v>0</v>
      </c>
      <c r="D15" s="1068">
        <v>100</v>
      </c>
      <c r="E15" s="1191"/>
      <c r="F15" s="1068">
        <f>SUMIF(77:77,E16,78:78)-SUMIF(77:77,C16,78:78)+100</f>
        <v>100</v>
      </c>
      <c r="G15" s="1069"/>
      <c r="H15" s="1068">
        <f>SUMIF(77:77,G16,78:78)-SUMIF(77:77,C16,78:78)+100</f>
        <v>100</v>
      </c>
      <c r="I15" s="1069"/>
      <c r="J15" s="1068">
        <f>SUMIF(77:77,I16,78:78)-SUMIF(77:77,C16,78:78)+100</f>
        <v>100</v>
      </c>
      <c r="K15" s="1414"/>
      <c r="L15" s="1190"/>
      <c r="M15" s="1124"/>
      <c r="N15" s="1124"/>
      <c r="O15" s="1124"/>
      <c r="P15" s="3472" t="s">
        <v>1564</v>
      </c>
      <c r="Q15" s="625" t="str">
        <f t="shared" si="6"/>
        <v>办公集聚程度</v>
      </c>
      <c r="R15" s="1227" t="s">
        <v>1553</v>
      </c>
      <c r="S15" s="1228">
        <f t="shared" si="0"/>
        <v>100</v>
      </c>
      <c r="T15" s="1227" t="s">
        <v>1553</v>
      </c>
      <c r="U15" s="1228">
        <f t="shared" si="1"/>
        <v>100</v>
      </c>
      <c r="V15" s="1227" t="s">
        <v>1553</v>
      </c>
      <c r="W15" s="1228">
        <f t="shared" si="2"/>
        <v>100</v>
      </c>
      <c r="X15" s="1222"/>
      <c r="Y15" s="3477" t="s">
        <v>1564</v>
      </c>
      <c r="Z15" s="1211" t="str">
        <f t="shared" si="7"/>
        <v>办公集聚程度</v>
      </c>
      <c r="AA15" s="1211">
        <f t="shared" si="3"/>
        <v>1</v>
      </c>
      <c r="AB15" s="1211">
        <f t="shared" si="4"/>
        <v>1</v>
      </c>
      <c r="AC15" s="1533">
        <f t="shared" si="5"/>
        <v>1</v>
      </c>
    </row>
    <row r="16" spans="1:29" ht="15">
      <c r="A16" s="1052"/>
      <c r="B16" s="1070"/>
      <c r="C16" s="1073"/>
      <c r="D16" s="1072"/>
      <c r="E16" s="1071"/>
      <c r="F16" s="1072"/>
      <c r="G16" s="1073"/>
      <c r="H16" s="1074"/>
      <c r="I16" s="1071"/>
      <c r="J16" s="1072"/>
      <c r="K16" s="1415"/>
      <c r="L16" s="1190"/>
      <c r="M16" s="1124"/>
      <c r="N16" s="1124"/>
      <c r="O16" s="1124"/>
      <c r="P16" s="3473"/>
      <c r="Q16" s="625"/>
      <c r="R16" s="1227"/>
      <c r="S16" s="1228"/>
      <c r="T16" s="1227"/>
      <c r="U16" s="1228"/>
      <c r="V16" s="1227"/>
      <c r="W16" s="1228"/>
      <c r="X16" s="1222"/>
      <c r="Y16" s="3478"/>
      <c r="Z16" s="1211"/>
      <c r="AA16" s="1211">
        <v>1</v>
      </c>
      <c r="AB16" s="1211">
        <v>1</v>
      </c>
      <c r="AC16" s="1533">
        <v>1</v>
      </c>
    </row>
    <row r="17" spans="1:29" ht="15">
      <c r="A17" s="1052"/>
      <c r="B17" s="1075" t="s">
        <v>1565</v>
      </c>
      <c r="C17" s="1221">
        <f>估价对象房地状况!C6</f>
        <v>0</v>
      </c>
      <c r="D17" s="1074">
        <v>100</v>
      </c>
      <c r="E17" s="1193"/>
      <c r="F17" s="1074">
        <f>SUMIF(79:79,E18,80:80)-SUMIF(79:79,C18,80:80)+100</f>
        <v>100</v>
      </c>
      <c r="G17" s="1077"/>
      <c r="H17" s="1078">
        <f>SUMIF(79:79,G18,80:80)-SUMIF(79:79,C18,80:80)+100</f>
        <v>100</v>
      </c>
      <c r="I17" s="1077"/>
      <c r="J17" s="1078">
        <f>SUMIF(79:79,I18,80:80)-SUMIF(79:79,C18,80:80)+100</f>
        <v>100</v>
      </c>
      <c r="K17" s="1414"/>
      <c r="L17" s="1190"/>
      <c r="M17" s="1124"/>
      <c r="N17" s="1124"/>
      <c r="O17" s="1124"/>
      <c r="P17" s="3473"/>
      <c r="Q17" s="625" t="str">
        <f>B17</f>
        <v>交通便捷度</v>
      </c>
      <c r="R17" s="1227" t="s">
        <v>1553</v>
      </c>
      <c r="S17" s="1228">
        <f>F17</f>
        <v>100</v>
      </c>
      <c r="T17" s="1227" t="s">
        <v>1553</v>
      </c>
      <c r="U17" s="1228">
        <f>H17</f>
        <v>100</v>
      </c>
      <c r="V17" s="1227" t="s">
        <v>1553</v>
      </c>
      <c r="W17" s="1228">
        <f>J17</f>
        <v>100</v>
      </c>
      <c r="X17" s="1222"/>
      <c r="Y17" s="3478"/>
      <c r="Z17" s="1211" t="str">
        <f>Q17</f>
        <v>交通便捷度</v>
      </c>
      <c r="AA17" s="1211">
        <f t="shared" si="3"/>
        <v>1</v>
      </c>
      <c r="AB17" s="1211">
        <f t="shared" si="4"/>
        <v>1</v>
      </c>
      <c r="AC17" s="1533">
        <f t="shared" si="5"/>
        <v>1</v>
      </c>
    </row>
    <row r="18" spans="1:29" ht="15">
      <c r="A18" s="1052"/>
      <c r="B18" s="1079"/>
      <c r="C18" s="1524"/>
      <c r="D18" s="1074"/>
      <c r="E18" s="1352"/>
      <c r="F18" s="1074"/>
      <c r="G18" s="1345"/>
      <c r="H18" s="1072"/>
      <c r="I18" s="1345"/>
      <c r="J18" s="1072"/>
      <c r="K18" s="1415"/>
      <c r="L18" s="1190"/>
      <c r="M18" s="1124"/>
      <c r="N18" s="1124"/>
      <c r="O18" s="1124"/>
      <c r="P18" s="3473"/>
      <c r="Q18" s="625"/>
      <c r="R18" s="1227"/>
      <c r="S18" s="1228"/>
      <c r="T18" s="1227"/>
      <c r="U18" s="1228"/>
      <c r="V18" s="1227"/>
      <c r="W18" s="1228"/>
      <c r="X18" s="1222"/>
      <c r="Y18" s="3478"/>
      <c r="Z18" s="1211"/>
      <c r="AA18" s="1211">
        <v>1</v>
      </c>
      <c r="AB18" s="1211">
        <v>1</v>
      </c>
      <c r="AC18" s="1533">
        <v>1</v>
      </c>
    </row>
    <row r="19" spans="1:29" ht="15">
      <c r="A19" s="1052"/>
      <c r="B19" s="1075" t="s">
        <v>1566</v>
      </c>
      <c r="C19" s="1221">
        <f>估价对象房地状况!C7</f>
        <v>0</v>
      </c>
      <c r="D19" s="1078">
        <v>100</v>
      </c>
      <c r="E19" s="1353"/>
      <c r="F19" s="1078">
        <f>SUMIF(81:81,E20,82:82)-SUMIF(81:81,C20,82:82)+100</f>
        <v>100</v>
      </c>
      <c r="G19" s="1346"/>
      <c r="H19" s="1074">
        <f>SUMIF(81:81,G20,82:82)-SUMIF(81:81,C20,82:82)+100</f>
        <v>100</v>
      </c>
      <c r="I19" s="1346"/>
      <c r="J19" s="1074">
        <f>SUMIF(81:81,I20,82:82)-SUMIF(81:81,C20,82:82)+100</f>
        <v>100</v>
      </c>
      <c r="K19" s="1414"/>
      <c r="L19" s="1190"/>
      <c r="M19" s="1124"/>
      <c r="N19" s="1124"/>
      <c r="O19" s="1124"/>
      <c r="P19" s="3473"/>
      <c r="Q19" s="625" t="str">
        <f>B19</f>
        <v>公共配套设施</v>
      </c>
      <c r="R19" s="1227" t="s">
        <v>1553</v>
      </c>
      <c r="S19" s="1228">
        <f>F19</f>
        <v>100</v>
      </c>
      <c r="T19" s="1227" t="s">
        <v>1553</v>
      </c>
      <c r="U19" s="1228">
        <f>H19</f>
        <v>100</v>
      </c>
      <c r="V19" s="1227" t="s">
        <v>1553</v>
      </c>
      <c r="W19" s="1228">
        <f>J19</f>
        <v>100</v>
      </c>
      <c r="X19" s="1222"/>
      <c r="Y19" s="3478"/>
      <c r="Z19" s="1211" t="str">
        <f>Q19</f>
        <v>公共配套设施</v>
      </c>
      <c r="AA19" s="1211">
        <f t="shared" si="3"/>
        <v>1</v>
      </c>
      <c r="AB19" s="1211">
        <f t="shared" si="4"/>
        <v>1</v>
      </c>
      <c r="AC19" s="1533">
        <f t="shared" si="5"/>
        <v>1</v>
      </c>
    </row>
    <row r="20" spans="1:29" ht="15">
      <c r="A20" s="1052"/>
      <c r="B20" s="1079"/>
      <c r="C20" s="1073"/>
      <c r="D20" s="1072"/>
      <c r="E20" s="1194"/>
      <c r="F20" s="1072"/>
      <c r="G20" s="1080"/>
      <c r="H20" s="1072"/>
      <c r="I20" s="1080"/>
      <c r="J20" s="1072"/>
      <c r="K20" s="1415"/>
      <c r="L20" s="1190"/>
      <c r="M20" s="1124"/>
      <c r="N20" s="1124"/>
      <c r="O20" s="1124"/>
      <c r="P20" s="3473"/>
      <c r="Q20" s="625"/>
      <c r="R20" s="1227"/>
      <c r="S20" s="1228"/>
      <c r="T20" s="1227"/>
      <c r="U20" s="1228"/>
      <c r="V20" s="1227"/>
      <c r="W20" s="1228"/>
      <c r="X20" s="1222"/>
      <c r="Y20" s="3478"/>
      <c r="Z20" s="1211"/>
      <c r="AA20" s="1211">
        <v>1</v>
      </c>
      <c r="AB20" s="1211">
        <v>1</v>
      </c>
      <c r="AC20" s="1533">
        <v>1</v>
      </c>
    </row>
    <row r="21" spans="1:29" ht="15">
      <c r="A21" s="1052"/>
      <c r="B21" s="1082" t="s">
        <v>1567</v>
      </c>
      <c r="C21" s="1221">
        <f>估价对象房地状况!C8</f>
        <v>0</v>
      </c>
      <c r="D21" s="1074">
        <v>100</v>
      </c>
      <c r="E21" s="1353"/>
      <c r="F21" s="1078">
        <f>SUMIF(83:83,E22,84:84)-SUMIF(83:83,C22,84:84)+100</f>
        <v>100</v>
      </c>
      <c r="G21" s="1346"/>
      <c r="H21" s="1074">
        <f>SUMIF(83:83,G22,84:84)-SUMIF(83:83,C22,84:84)+100</f>
        <v>100</v>
      </c>
      <c r="I21" s="1346"/>
      <c r="J21" s="1074">
        <f>SUMIF(83:83,I22,84:84)-SUMIF(83:83,C22,84:84)+100</f>
        <v>100</v>
      </c>
      <c r="K21" s="1414"/>
      <c r="L21" s="1190"/>
      <c r="M21" s="1124"/>
      <c r="N21" s="1124"/>
      <c r="O21" s="1124"/>
      <c r="P21" s="3473"/>
      <c r="Q21" s="625" t="str">
        <f>B21</f>
        <v>基础设施水平</v>
      </c>
      <c r="R21" s="1227" t="s">
        <v>1553</v>
      </c>
      <c r="S21" s="1228">
        <f>F21</f>
        <v>100</v>
      </c>
      <c r="T21" s="1227" t="s">
        <v>1553</v>
      </c>
      <c r="U21" s="1228">
        <f>H21</f>
        <v>100</v>
      </c>
      <c r="V21" s="1227" t="s">
        <v>1553</v>
      </c>
      <c r="W21" s="1228">
        <f>J21</f>
        <v>100</v>
      </c>
      <c r="X21" s="1222"/>
      <c r="Y21" s="3478"/>
      <c r="Z21" s="1211" t="str">
        <f>Q21</f>
        <v>基础设施水平</v>
      </c>
      <c r="AA21" s="1211">
        <f t="shared" ref="AA21" si="8">D21/F21</f>
        <v>1</v>
      </c>
      <c r="AB21" s="1211">
        <f t="shared" ref="AB21" si="9">D21/H21</f>
        <v>1</v>
      </c>
      <c r="AC21" s="1533">
        <f t="shared" ref="AC21" si="10">D21/J21</f>
        <v>1</v>
      </c>
    </row>
    <row r="22" spans="1:29" ht="15">
      <c r="A22" s="1052"/>
      <c r="B22" s="1082"/>
      <c r="C22" s="1524"/>
      <c r="D22" s="1072"/>
      <c r="E22" s="1071"/>
      <c r="F22" s="1072"/>
      <c r="G22" s="1073"/>
      <c r="H22" s="1072"/>
      <c r="I22" s="1073"/>
      <c r="J22" s="1072"/>
      <c r="K22" s="1416"/>
      <c r="L22" s="1190"/>
      <c r="M22" s="1124"/>
      <c r="N22" s="1124"/>
      <c r="O22" s="1124"/>
      <c r="P22" s="3473"/>
      <c r="Q22" s="625"/>
      <c r="R22" s="1227"/>
      <c r="S22" s="1228"/>
      <c r="T22" s="1227"/>
      <c r="U22" s="1228"/>
      <c r="V22" s="1227"/>
      <c r="W22" s="1228"/>
      <c r="X22" s="1222"/>
      <c r="Y22" s="3478"/>
      <c r="Z22" s="1211"/>
      <c r="AA22" s="1211">
        <v>1</v>
      </c>
      <c r="AB22" s="1211">
        <v>1</v>
      </c>
      <c r="AC22" s="1533">
        <v>1</v>
      </c>
    </row>
    <row r="23" spans="1:29" ht="15">
      <c r="A23" s="1052"/>
      <c r="B23" s="1075" t="s">
        <v>1639</v>
      </c>
      <c r="C23" s="1221">
        <f>估价对象房地状况!C9</f>
        <v>0</v>
      </c>
      <c r="D23" s="1074">
        <v>100</v>
      </c>
      <c r="E23" s="1193"/>
      <c r="F23" s="1074">
        <f>SUMIF(85:85,E24,86:86)-SUMIF(85:85,C24,86:86)+100</f>
        <v>100</v>
      </c>
      <c r="G23" s="1077"/>
      <c r="H23" s="1074">
        <f>SUMIF(85:85,G24,86:86)-SUMIF(85:85,C24,86:86)+100</f>
        <v>100</v>
      </c>
      <c r="I23" s="1077"/>
      <c r="J23" s="1074">
        <f>SUMIF(85:85,I24,86:86)-SUMIF(85:85,C24,86:86)+100</f>
        <v>100</v>
      </c>
      <c r="K23" s="1414"/>
      <c r="L23" s="1190"/>
      <c r="M23" s="1124"/>
      <c r="N23" s="1124"/>
      <c r="O23" s="1124"/>
      <c r="P23" s="3473"/>
      <c r="Q23" s="625" t="str">
        <f>B23</f>
        <v>环境质量</v>
      </c>
      <c r="R23" s="1227" t="s">
        <v>1553</v>
      </c>
      <c r="S23" s="1228">
        <f>F23</f>
        <v>100</v>
      </c>
      <c r="T23" s="1227" t="s">
        <v>1553</v>
      </c>
      <c r="U23" s="1228">
        <f>H23</f>
        <v>100</v>
      </c>
      <c r="V23" s="1227" t="s">
        <v>1553</v>
      </c>
      <c r="W23" s="1228">
        <f>J23</f>
        <v>100</v>
      </c>
      <c r="X23" s="1222"/>
      <c r="Y23" s="3478"/>
      <c r="Z23" s="1211" t="str">
        <f>Q23</f>
        <v>环境质量</v>
      </c>
      <c r="AA23" s="1211">
        <f t="shared" si="3"/>
        <v>1</v>
      </c>
      <c r="AB23" s="1211">
        <f t="shared" si="4"/>
        <v>1</v>
      </c>
      <c r="AC23" s="1533">
        <f t="shared" si="5"/>
        <v>1</v>
      </c>
    </row>
    <row r="24" spans="1:29" ht="15">
      <c r="A24" s="1052"/>
      <c r="B24" s="1082"/>
      <c r="C24" s="1073"/>
      <c r="D24" s="1072"/>
      <c r="E24" s="1194"/>
      <c r="F24" s="1072"/>
      <c r="G24" s="1080"/>
      <c r="H24" s="1072"/>
      <c r="I24" s="1080"/>
      <c r="J24" s="1072"/>
      <c r="K24" s="1415"/>
      <c r="L24" s="1190"/>
      <c r="M24" s="1124"/>
      <c r="N24" s="1124"/>
      <c r="O24" s="1124"/>
      <c r="P24" s="3473"/>
      <c r="Q24" s="625"/>
      <c r="R24" s="1227"/>
      <c r="S24" s="1228"/>
      <c r="T24" s="1227"/>
      <c r="U24" s="1228"/>
      <c r="V24" s="1227"/>
      <c r="W24" s="1228"/>
      <c r="X24" s="1222"/>
      <c r="Y24" s="3478"/>
      <c r="Z24" s="1211"/>
      <c r="AA24" s="1211">
        <v>1</v>
      </c>
      <c r="AB24" s="1211">
        <v>1</v>
      </c>
      <c r="AC24" s="1533">
        <v>1</v>
      </c>
    </row>
    <row r="25" spans="1:29" ht="27">
      <c r="A25" s="1031"/>
      <c r="B25" s="1075" t="s">
        <v>1640</v>
      </c>
      <c r="C25" s="1525"/>
      <c r="D25" s="759">
        <v>100</v>
      </c>
      <c r="E25" s="1060"/>
      <c r="F25" s="759">
        <f>SUMIF(87:87,E26,88:88)-SUMIF(87:87,C26,88:88)+100</f>
        <v>100</v>
      </c>
      <c r="G25" s="1525"/>
      <c r="H25" s="759">
        <f>SUMIF(87:87,G26,88:88)-SUMIF(87:87,C26,88:88)+100</f>
        <v>100</v>
      </c>
      <c r="I25" s="1060"/>
      <c r="J25" s="759">
        <f>SUMIF(87:87,I26,88:88)-SUMIF(87:87,C26,88:88)+100</f>
        <v>100</v>
      </c>
      <c r="K25" s="1414"/>
      <c r="L25" s="1190"/>
      <c r="M25" s="1124"/>
      <c r="N25" s="1124"/>
      <c r="O25" s="1124"/>
      <c r="P25" s="3473"/>
      <c r="Q25" s="625" t="str">
        <f>B25</f>
        <v>毗邻道路的类型与等级</v>
      </c>
      <c r="R25" s="1227" t="s">
        <v>1553</v>
      </c>
      <c r="S25" s="1228">
        <f>F25</f>
        <v>100</v>
      </c>
      <c r="T25" s="1227" t="s">
        <v>1553</v>
      </c>
      <c r="U25" s="1228">
        <f>H25</f>
        <v>100</v>
      </c>
      <c r="V25" s="1227" t="s">
        <v>1553</v>
      </c>
      <c r="W25" s="1228">
        <f>J25</f>
        <v>100</v>
      </c>
      <c r="X25" s="1222"/>
      <c r="Y25" s="3478"/>
      <c r="Z25" s="1211" t="str">
        <f>Q25</f>
        <v>毗邻道路的类型与等级</v>
      </c>
      <c r="AA25" s="1211">
        <f t="shared" si="3"/>
        <v>1</v>
      </c>
      <c r="AB25" s="1211">
        <f t="shared" si="4"/>
        <v>1</v>
      </c>
      <c r="AC25" s="1533">
        <f t="shared" si="5"/>
        <v>1</v>
      </c>
    </row>
    <row r="26" spans="1:29" ht="15">
      <c r="A26" s="1031"/>
      <c r="B26" s="1079"/>
      <c r="C26" s="1086"/>
      <c r="D26" s="759"/>
      <c r="E26" s="1085"/>
      <c r="F26" s="759"/>
      <c r="G26" s="1086"/>
      <c r="H26" s="759"/>
      <c r="I26" s="1085"/>
      <c r="J26" s="759"/>
      <c r="K26" s="1415"/>
      <c r="L26" s="1190"/>
      <c r="M26" s="1124"/>
      <c r="N26" s="1124"/>
      <c r="O26" s="1124"/>
      <c r="P26" s="3473"/>
      <c r="Q26" s="625"/>
      <c r="R26" s="1227"/>
      <c r="S26" s="1228"/>
      <c r="T26" s="1227"/>
      <c r="U26" s="1228"/>
      <c r="V26" s="1227"/>
      <c r="W26" s="1228"/>
      <c r="X26" s="1222"/>
      <c r="Y26" s="3478"/>
      <c r="Z26" s="1211"/>
      <c r="AA26" s="1211">
        <v>1</v>
      </c>
      <c r="AB26" s="1211">
        <v>1</v>
      </c>
      <c r="AC26" s="1533">
        <v>1</v>
      </c>
    </row>
    <row r="27" spans="1:29" ht="15">
      <c r="A27" s="1052"/>
      <c r="B27" s="1079" t="s">
        <v>1630</v>
      </c>
      <c r="C27" s="1086"/>
      <c r="D27" s="759">
        <v>100</v>
      </c>
      <c r="E27" s="1085"/>
      <c r="F27" s="759">
        <f>SUMIF(89:89,E27,90:90)-SUMIF(89:89,C27,90:90)+100</f>
        <v>100</v>
      </c>
      <c r="G27" s="1086"/>
      <c r="H27" s="759">
        <f>SUMIF(89:89,G27,90:90)-SUMIF(89:89,C27,90:90)+100</f>
        <v>100</v>
      </c>
      <c r="I27" s="1085"/>
      <c r="J27" s="759">
        <f>SUMIF(89:89,I27,90:90)-SUMIF(89:89,C27,90:90)+100</f>
        <v>100</v>
      </c>
      <c r="K27" s="1197"/>
      <c r="L27" s="1190"/>
      <c r="M27" s="1124"/>
      <c r="N27" s="1124"/>
      <c r="O27" s="1124"/>
      <c r="P27" s="3473"/>
      <c r="Q27" s="625" t="str">
        <f t="shared" ref="Q27:Q47" si="11">B27</f>
        <v>楼层</v>
      </c>
      <c r="R27" s="1227" t="s">
        <v>1553</v>
      </c>
      <c r="S27" s="1228">
        <f>F27</f>
        <v>100</v>
      </c>
      <c r="T27" s="1227" t="s">
        <v>1553</v>
      </c>
      <c r="U27" s="1228">
        <f>H27</f>
        <v>100</v>
      </c>
      <c r="V27" s="1227" t="s">
        <v>1553</v>
      </c>
      <c r="W27" s="1228">
        <f>J27</f>
        <v>100</v>
      </c>
      <c r="X27" s="1222"/>
      <c r="Y27" s="3478"/>
      <c r="Z27" s="1211" t="str">
        <f>Q27</f>
        <v>楼层</v>
      </c>
      <c r="AA27" s="1211">
        <f t="shared" si="3"/>
        <v>1</v>
      </c>
      <c r="AB27" s="1211">
        <f t="shared" si="4"/>
        <v>1</v>
      </c>
      <c r="AC27" s="1533">
        <f t="shared" si="5"/>
        <v>1</v>
      </c>
    </row>
    <row r="28" spans="1:29" s="1008" customFormat="1" ht="15">
      <c r="A28" s="1055"/>
      <c r="B28" s="1075" t="s">
        <v>1570</v>
      </c>
      <c r="C28" s="1526"/>
      <c r="D28" s="1079">
        <v>100</v>
      </c>
      <c r="E28" s="1527"/>
      <c r="F28" s="1079">
        <f>SUMIF(91:91,E28,92:92)-SUMIF(91:91,C28,92:92)+100</f>
        <v>100</v>
      </c>
      <c r="G28" s="1526"/>
      <c r="H28" s="1079">
        <f>SUMIF(91:91,G28,92:92)-SUMIF(91:91,C28,92:92)+100</f>
        <v>100</v>
      </c>
      <c r="I28" s="1527"/>
      <c r="J28" s="1079">
        <f>SUMIF(91:91,I28,92:92)-SUMIF(91:91,C28,92:92)+100</f>
        <v>100</v>
      </c>
      <c r="K28" s="1197"/>
      <c r="L28" s="1179"/>
      <c r="M28" s="1180"/>
      <c r="N28" s="1180"/>
      <c r="O28" s="1180"/>
      <c r="P28" s="3473"/>
      <c r="Q28" s="794" t="str">
        <f t="shared" si="11"/>
        <v>朝向</v>
      </c>
      <c r="R28" s="1223" t="s">
        <v>1553</v>
      </c>
      <c r="S28" s="1224">
        <f>F28</f>
        <v>100</v>
      </c>
      <c r="T28" s="1223" t="s">
        <v>1553</v>
      </c>
      <c r="U28" s="1224">
        <f>H28</f>
        <v>100</v>
      </c>
      <c r="V28" s="1223" t="s">
        <v>1553</v>
      </c>
      <c r="W28" s="1224">
        <f>J28</f>
        <v>100</v>
      </c>
      <c r="X28" s="1225"/>
      <c r="Y28" s="3478"/>
      <c r="Z28" s="1235" t="str">
        <f>Q28</f>
        <v>朝向</v>
      </c>
      <c r="AA28" s="1211">
        <f t="shared" si="3"/>
        <v>1</v>
      </c>
      <c r="AB28" s="1211">
        <f t="shared" si="4"/>
        <v>1</v>
      </c>
      <c r="AC28" s="1533">
        <f t="shared" si="5"/>
        <v>1</v>
      </c>
    </row>
    <row r="29" spans="1:29" ht="15">
      <c r="A29" s="1052"/>
      <c r="B29" s="1089">
        <v>111</v>
      </c>
      <c r="C29" s="1525"/>
      <c r="D29" s="759">
        <v>100</v>
      </c>
      <c r="E29" s="1050"/>
      <c r="F29" s="759">
        <f>SUMIF(93:93,E29,94:94)-SUMIF(93:93,C29,94:94)+100</f>
        <v>100</v>
      </c>
      <c r="G29" s="1522"/>
      <c r="H29" s="759">
        <f>SUMIF(93:93,G29,94:94)-SUMIF(93:93,C29,94:94)+100</f>
        <v>100</v>
      </c>
      <c r="I29" s="1050"/>
      <c r="J29" s="759">
        <f>SUMIF(93:93,I29,94:94)-SUMIF(93:93,C29,94:94)+100</f>
        <v>100</v>
      </c>
      <c r="K29" s="1196"/>
      <c r="L29" s="1190"/>
      <c r="M29" s="1124"/>
      <c r="N29" s="1124"/>
      <c r="O29" s="1124"/>
      <c r="P29" s="3473"/>
      <c r="Q29" s="625">
        <f t="shared" si="11"/>
        <v>111</v>
      </c>
      <c r="R29" s="1227" t="s">
        <v>1553</v>
      </c>
      <c r="S29" s="1228">
        <f t="shared" ref="S29:S47" si="12">F29</f>
        <v>100</v>
      </c>
      <c r="T29" s="1227" t="s">
        <v>1553</v>
      </c>
      <c r="U29" s="1228">
        <f t="shared" ref="U29:U47" si="13">H29</f>
        <v>100</v>
      </c>
      <c r="V29" s="1227" t="s">
        <v>1553</v>
      </c>
      <c r="W29" s="1228">
        <f t="shared" ref="W29:W47" si="14">J29</f>
        <v>100</v>
      </c>
      <c r="X29" s="1222"/>
      <c r="Y29" s="3478"/>
      <c r="Z29" s="1211">
        <f t="shared" ref="Z29:Z47" si="15">Q29</f>
        <v>111</v>
      </c>
      <c r="AA29" s="1211">
        <f t="shared" si="3"/>
        <v>1</v>
      </c>
      <c r="AB29" s="1211">
        <f t="shared" si="4"/>
        <v>1</v>
      </c>
      <c r="AC29" s="1533">
        <f t="shared" si="5"/>
        <v>1</v>
      </c>
    </row>
    <row r="30" spans="1:29" ht="15">
      <c r="A30" s="1052"/>
      <c r="B30" s="1089">
        <v>111</v>
      </c>
      <c r="C30" s="1525"/>
      <c r="D30" s="759">
        <v>100</v>
      </c>
      <c r="E30" s="1050"/>
      <c r="F30" s="759">
        <f>SUMIF(95:95,E30,96:96)-SUMIF(95:95,C30,96:96)+100</f>
        <v>100</v>
      </c>
      <c r="G30" s="1522"/>
      <c r="H30" s="759">
        <f>SUMIF(95:95,G30,96:96)-SUMIF(95:95,C30,96:96)+100</f>
        <v>100</v>
      </c>
      <c r="I30" s="1050"/>
      <c r="J30" s="759">
        <f>SUMIF(95:95,I30,96:96)-SUMIF(95:95,C30,96:96)+100</f>
        <v>100</v>
      </c>
      <c r="K30" s="1196"/>
      <c r="L30" s="1190"/>
      <c r="M30" s="1124"/>
      <c r="N30" s="1124"/>
      <c r="O30" s="1124"/>
      <c r="P30" s="3473"/>
      <c r="Q30" s="625">
        <f t="shared" si="11"/>
        <v>111</v>
      </c>
      <c r="R30" s="1227" t="s">
        <v>1553</v>
      </c>
      <c r="S30" s="1228">
        <f t="shared" si="12"/>
        <v>100</v>
      </c>
      <c r="T30" s="1227" t="s">
        <v>1553</v>
      </c>
      <c r="U30" s="1228">
        <f t="shared" si="13"/>
        <v>100</v>
      </c>
      <c r="V30" s="1227" t="s">
        <v>1553</v>
      </c>
      <c r="W30" s="1228">
        <f t="shared" si="14"/>
        <v>100</v>
      </c>
      <c r="X30" s="1222"/>
      <c r="Y30" s="3478"/>
      <c r="Z30" s="1211">
        <f t="shared" si="15"/>
        <v>111</v>
      </c>
      <c r="AA30" s="1211">
        <f t="shared" si="3"/>
        <v>1</v>
      </c>
      <c r="AB30" s="1211">
        <f t="shared" si="4"/>
        <v>1</v>
      </c>
      <c r="AC30" s="1533">
        <f t="shared" si="5"/>
        <v>1</v>
      </c>
    </row>
    <row r="31" spans="1:29" ht="15">
      <c r="A31" s="1052"/>
      <c r="B31" s="1089">
        <v>111</v>
      </c>
      <c r="C31" s="1525"/>
      <c r="D31" s="759">
        <v>100</v>
      </c>
      <c r="E31" s="1050"/>
      <c r="F31" s="759">
        <f>SUMIF(97:97,E31,98:98)-SUMIF(97:97,C31,98:98)+100</f>
        <v>100</v>
      </c>
      <c r="G31" s="1522"/>
      <c r="H31" s="759">
        <f>SUMIF(97:97,G31,98:98)-SUMIF(97:97,C31,98:98)+100</f>
        <v>100</v>
      </c>
      <c r="I31" s="1050"/>
      <c r="J31" s="759">
        <f>SUMIF(97:97,I31,98:98)-SUMIF(97:97,C31,98:98)+100</f>
        <v>100</v>
      </c>
      <c r="K31" s="1196"/>
      <c r="L31" s="1190"/>
      <c r="M31" s="1124"/>
      <c r="N31" s="1124"/>
      <c r="O31" s="1124"/>
      <c r="P31" s="3473"/>
      <c r="Q31" s="625">
        <f t="shared" si="11"/>
        <v>111</v>
      </c>
      <c r="R31" s="1227" t="s">
        <v>1553</v>
      </c>
      <c r="S31" s="1228">
        <f t="shared" si="12"/>
        <v>100</v>
      </c>
      <c r="T31" s="1227" t="s">
        <v>1553</v>
      </c>
      <c r="U31" s="1228">
        <f t="shared" si="13"/>
        <v>100</v>
      </c>
      <c r="V31" s="1227" t="s">
        <v>1553</v>
      </c>
      <c r="W31" s="1228">
        <f t="shared" si="14"/>
        <v>100</v>
      </c>
      <c r="X31" s="1222"/>
      <c r="Y31" s="3478"/>
      <c r="Z31" s="1211">
        <f t="shared" si="15"/>
        <v>111</v>
      </c>
      <c r="AA31" s="1211">
        <f t="shared" si="3"/>
        <v>1</v>
      </c>
      <c r="AB31" s="1211">
        <f t="shared" si="4"/>
        <v>1</v>
      </c>
      <c r="AC31" s="1533">
        <f t="shared" si="5"/>
        <v>1</v>
      </c>
    </row>
    <row r="32" spans="1:29" ht="15">
      <c r="A32" s="1061"/>
      <c r="B32" s="1444">
        <v>111</v>
      </c>
      <c r="C32" s="1528"/>
      <c r="D32" s="1064">
        <v>100</v>
      </c>
      <c r="E32" s="1446"/>
      <c r="F32" s="1064">
        <f>SUMIF(99:99,E32,100:100)-SUMIF(99:99,C32,100:100)+100</f>
        <v>100</v>
      </c>
      <c r="G32" s="1522"/>
      <c r="H32" s="1064">
        <f>SUMIF(99:99,G32,100:100)-SUMIF(99:99,C32,100:100)+100</f>
        <v>100</v>
      </c>
      <c r="I32" s="1050"/>
      <c r="J32" s="1064">
        <f>SUMIF(99:99,I32,100:100)-SUMIF(99:99,C32,100:100)+100</f>
        <v>100</v>
      </c>
      <c r="K32" s="1196"/>
      <c r="L32" s="1190"/>
      <c r="M32" s="1124"/>
      <c r="N32" s="1124"/>
      <c r="O32" s="1124"/>
      <c r="P32" s="3473"/>
      <c r="Q32" s="625">
        <f t="shared" si="11"/>
        <v>111</v>
      </c>
      <c r="R32" s="1227" t="s">
        <v>1553</v>
      </c>
      <c r="S32" s="1228">
        <f t="shared" si="12"/>
        <v>100</v>
      </c>
      <c r="T32" s="1227" t="s">
        <v>1553</v>
      </c>
      <c r="U32" s="1228">
        <f t="shared" si="13"/>
        <v>100</v>
      </c>
      <c r="V32" s="1227" t="s">
        <v>1553</v>
      </c>
      <c r="W32" s="1228">
        <f t="shared" si="14"/>
        <v>100</v>
      </c>
      <c r="X32" s="1222"/>
      <c r="Y32" s="3478"/>
      <c r="Z32" s="1211">
        <f t="shared" si="15"/>
        <v>111</v>
      </c>
      <c r="AA32" s="1211">
        <f t="shared" si="3"/>
        <v>1</v>
      </c>
      <c r="AB32" s="1211">
        <f t="shared" si="4"/>
        <v>1</v>
      </c>
      <c r="AC32" s="1533">
        <f t="shared" si="5"/>
        <v>1</v>
      </c>
    </row>
    <row r="33" spans="1:29" ht="15">
      <c r="A33" s="1065" t="s">
        <v>1571</v>
      </c>
      <c r="B33" s="1045" t="s">
        <v>1572</v>
      </c>
      <c r="C33" s="1392"/>
      <c r="D33" s="1029">
        <v>100</v>
      </c>
      <c r="E33" s="1392"/>
      <c r="F33" s="1206">
        <f>SUMIF(101:101,E33,102:102)-SUMIF(101:101,C33,102:102)+100</f>
        <v>100</v>
      </c>
      <c r="G33" s="1392"/>
      <c r="H33" s="759">
        <f>SUMIF(101:101,G33,102:102)-SUMIF(101:101,C33,102:102)+100</f>
        <v>100</v>
      </c>
      <c r="I33" s="1392"/>
      <c r="J33" s="1029">
        <f>SUMIF(101:101,I33,102:102)-SUMIF(101:101,C33,102:102)+100</f>
        <v>100</v>
      </c>
      <c r="K33" s="1197"/>
      <c r="L33" s="1190"/>
      <c r="M33" s="1124"/>
      <c r="N33" s="1124"/>
      <c r="O33" s="1124"/>
      <c r="P33" s="3474" t="s">
        <v>1573</v>
      </c>
      <c r="Q33" s="625" t="str">
        <f t="shared" si="11"/>
        <v>建筑类型</v>
      </c>
      <c r="R33" s="1227" t="s">
        <v>1553</v>
      </c>
      <c r="S33" s="1228">
        <f t="shared" si="12"/>
        <v>100</v>
      </c>
      <c r="T33" s="1227" t="s">
        <v>1553</v>
      </c>
      <c r="U33" s="1228">
        <f t="shared" si="13"/>
        <v>100</v>
      </c>
      <c r="V33" s="1227" t="s">
        <v>1553</v>
      </c>
      <c r="W33" s="1228">
        <f t="shared" si="14"/>
        <v>100</v>
      </c>
      <c r="X33" s="1222"/>
      <c r="Y33" s="3479" t="s">
        <v>1573</v>
      </c>
      <c r="Z33" s="1211" t="str">
        <f t="shared" si="15"/>
        <v>建筑类型</v>
      </c>
      <c r="AA33" s="1211">
        <f t="shared" si="3"/>
        <v>1</v>
      </c>
      <c r="AB33" s="1211">
        <f t="shared" si="4"/>
        <v>1</v>
      </c>
      <c r="AC33" s="1533">
        <f t="shared" si="5"/>
        <v>1</v>
      </c>
    </row>
    <row r="34" spans="1:29" s="1010" customFormat="1" ht="15">
      <c r="A34" s="1105"/>
      <c r="B34" s="1049" t="s">
        <v>1574</v>
      </c>
      <c r="C34" s="1387"/>
      <c r="D34" s="1051">
        <v>100</v>
      </c>
      <c r="E34" s="1054"/>
      <c r="F34" s="1049" t="e">
        <f>LOOKUP(E34,104:104,105:105)-LOOKUP(C34,104:104,105:105)+100</f>
        <v>#N/A</v>
      </c>
      <c r="G34" s="1053"/>
      <c r="H34" s="1051" t="e">
        <f>LOOKUP(G34,104:104,105:105)-LOOKUP(C34,104:104,105:105)+100</f>
        <v>#N/A</v>
      </c>
      <c r="I34" s="1053"/>
      <c r="J34" s="1051" t="e">
        <f>LOOKUP(I34,104:104,105:105)-LOOKUP(C34,104:104,105:105)+100</f>
        <v>#N/A</v>
      </c>
      <c r="K34" s="1196"/>
      <c r="L34" s="1188"/>
      <c r="M34" s="1198"/>
      <c r="N34" s="1198"/>
      <c r="O34" s="1198"/>
      <c r="P34" s="3475"/>
      <c r="Q34" s="1417" t="str">
        <f t="shared" si="11"/>
        <v>项目建筑规模</v>
      </c>
      <c r="R34" s="1229" t="s">
        <v>1553</v>
      </c>
      <c r="S34" s="1230" t="e">
        <f t="shared" si="12"/>
        <v>#N/A</v>
      </c>
      <c r="T34" s="1229" t="s">
        <v>1553</v>
      </c>
      <c r="U34" s="1230" t="e">
        <f t="shared" si="13"/>
        <v>#N/A</v>
      </c>
      <c r="V34" s="1229" t="s">
        <v>1553</v>
      </c>
      <c r="W34" s="1230" t="e">
        <f t="shared" si="14"/>
        <v>#N/A</v>
      </c>
      <c r="X34" s="1231"/>
      <c r="Y34" s="3479"/>
      <c r="Z34" s="1236" t="str">
        <f t="shared" si="15"/>
        <v>项目建筑规模</v>
      </c>
      <c r="AA34" s="1211" t="e">
        <f t="shared" si="3"/>
        <v>#N/A</v>
      </c>
      <c r="AB34" s="1211" t="e">
        <f t="shared" si="4"/>
        <v>#N/A</v>
      </c>
      <c r="AC34" s="1533" t="e">
        <f t="shared" si="5"/>
        <v>#N/A</v>
      </c>
    </row>
    <row r="35" spans="1:29" ht="15">
      <c r="A35" s="1100"/>
      <c r="B35" s="1049" t="s">
        <v>1575</v>
      </c>
      <c r="C35" s="1396"/>
      <c r="D35" s="759">
        <v>100</v>
      </c>
      <c r="E35" s="1396"/>
      <c r="F35" s="1206">
        <f>SUMIF(106:106,E35,107:107)-SUMIF(106:106,C35,107:107)+100</f>
        <v>100</v>
      </c>
      <c r="G35" s="1396"/>
      <c r="H35" s="759">
        <f>SUMIF(106:106,G35,107:107)-SUMIF(106:106,C35,107:107)+100</f>
        <v>100</v>
      </c>
      <c r="I35" s="1396"/>
      <c r="J35" s="759">
        <f>SUMIF(106:106,I35,107:107)-SUMIF(106:106,C35,107:107)+100</f>
        <v>100</v>
      </c>
      <c r="K35" s="1197"/>
      <c r="L35" s="1190"/>
      <c r="M35" s="1124"/>
      <c r="N35" s="1124"/>
      <c r="O35" s="1124"/>
      <c r="P35" s="3475"/>
      <c r="Q35" s="625" t="str">
        <f t="shared" si="11"/>
        <v>建筑结构</v>
      </c>
      <c r="R35" s="1227" t="s">
        <v>1553</v>
      </c>
      <c r="S35" s="1228">
        <f t="shared" si="12"/>
        <v>100</v>
      </c>
      <c r="T35" s="1227" t="s">
        <v>1553</v>
      </c>
      <c r="U35" s="1228">
        <f t="shared" si="13"/>
        <v>100</v>
      </c>
      <c r="V35" s="1227" t="s">
        <v>1553</v>
      </c>
      <c r="W35" s="1228">
        <f t="shared" si="14"/>
        <v>100</v>
      </c>
      <c r="X35" s="1222"/>
      <c r="Y35" s="3479"/>
      <c r="Z35" s="1211" t="str">
        <f t="shared" si="15"/>
        <v>建筑结构</v>
      </c>
      <c r="AA35" s="1211">
        <f t="shared" si="3"/>
        <v>1</v>
      </c>
      <c r="AB35" s="1211">
        <f t="shared" si="4"/>
        <v>1</v>
      </c>
      <c r="AC35" s="1533">
        <f t="shared" si="5"/>
        <v>1</v>
      </c>
    </row>
    <row r="36" spans="1:29" ht="15">
      <c r="A36" s="1100"/>
      <c r="B36" s="1049" t="s">
        <v>1577</v>
      </c>
      <c r="C36" s="1396"/>
      <c r="D36" s="759">
        <v>100</v>
      </c>
      <c r="E36" s="1396"/>
      <c r="F36" s="1206">
        <f>SUMIF(108:108,E36,109:109)-SUMIF(108:108,C36,109:109)+100</f>
        <v>100</v>
      </c>
      <c r="G36" s="1396"/>
      <c r="H36" s="759">
        <f>SUMIF(108:108,G36,109:109)-SUMIF(108:108,C36,109:109)+100</f>
        <v>100</v>
      </c>
      <c r="I36" s="1396"/>
      <c r="J36" s="759">
        <f>SUMIF(108:108,I36,109:109)-SUMIF(108:108,C36,109:109)+100</f>
        <v>100</v>
      </c>
      <c r="K36" s="1197"/>
      <c r="L36" s="1190"/>
      <c r="M36" s="1124"/>
      <c r="N36" s="1124"/>
      <c r="O36" s="1124"/>
      <c r="P36" s="3475"/>
      <c r="Q36" s="625" t="str">
        <f t="shared" si="11"/>
        <v>公共部分装修</v>
      </c>
      <c r="R36" s="1227" t="s">
        <v>1553</v>
      </c>
      <c r="S36" s="1228">
        <f t="shared" si="12"/>
        <v>100</v>
      </c>
      <c r="T36" s="1227" t="s">
        <v>1553</v>
      </c>
      <c r="U36" s="1228">
        <f t="shared" si="13"/>
        <v>100</v>
      </c>
      <c r="V36" s="1227" t="s">
        <v>1553</v>
      </c>
      <c r="W36" s="1228">
        <f t="shared" si="14"/>
        <v>100</v>
      </c>
      <c r="X36" s="1222"/>
      <c r="Y36" s="3479"/>
      <c r="Z36" s="1211" t="str">
        <f t="shared" si="15"/>
        <v>公共部分装修</v>
      </c>
      <c r="AA36" s="1211">
        <f t="shared" si="3"/>
        <v>1</v>
      </c>
      <c r="AB36" s="1211">
        <f t="shared" si="4"/>
        <v>1</v>
      </c>
      <c r="AC36" s="1533">
        <f t="shared" si="5"/>
        <v>1</v>
      </c>
    </row>
    <row r="37" spans="1:29" ht="15">
      <c r="A37" s="1100"/>
      <c r="B37" s="1049" t="s">
        <v>701</v>
      </c>
      <c r="C37" s="1393"/>
      <c r="D37" s="759">
        <v>100</v>
      </c>
      <c r="E37" s="1393"/>
      <c r="F37" s="1206" t="e">
        <f>LOOKUP(E37,111:111,112:112)-LOOKUP(C37,111:111,112:112)+100</f>
        <v>#N/A</v>
      </c>
      <c r="G37" s="1393"/>
      <c r="H37" s="1206" t="e">
        <f>LOOKUP(G37,111:111,112:112)-LOOKUP(C37,111:111,112:112)+100</f>
        <v>#N/A</v>
      </c>
      <c r="I37" s="1393"/>
      <c r="J37" s="759" t="e">
        <f>LOOKUP(I37,111:111,112:112)-LOOKUP(C37,111:111,112:112)+100</f>
        <v>#N/A</v>
      </c>
      <c r="K37" s="1197"/>
      <c r="L37" s="1190"/>
      <c r="M37" s="1124"/>
      <c r="N37" s="1124"/>
      <c r="O37" s="1124"/>
      <c r="P37" s="3475"/>
      <c r="Q37" s="625" t="str">
        <f t="shared" si="11"/>
        <v>成新度</v>
      </c>
      <c r="R37" s="1227" t="s">
        <v>1553</v>
      </c>
      <c r="S37" s="1228" t="e">
        <f t="shared" si="12"/>
        <v>#N/A</v>
      </c>
      <c r="T37" s="1227" t="s">
        <v>1553</v>
      </c>
      <c r="U37" s="1228" t="e">
        <f t="shared" si="13"/>
        <v>#N/A</v>
      </c>
      <c r="V37" s="1227" t="s">
        <v>1553</v>
      </c>
      <c r="W37" s="1228" t="e">
        <f t="shared" si="14"/>
        <v>#N/A</v>
      </c>
      <c r="X37" s="1222"/>
      <c r="Y37" s="3479"/>
      <c r="Z37" s="1211" t="str">
        <f t="shared" si="15"/>
        <v>成新度</v>
      </c>
      <c r="AA37" s="1211" t="e">
        <f t="shared" si="3"/>
        <v>#N/A</v>
      </c>
      <c r="AB37" s="1211" t="e">
        <f t="shared" si="4"/>
        <v>#N/A</v>
      </c>
      <c r="AC37" s="1533" t="e">
        <f t="shared" si="5"/>
        <v>#N/A</v>
      </c>
    </row>
    <row r="38" spans="1:29" s="1008" customFormat="1" ht="15">
      <c r="A38" s="1102"/>
      <c r="B38" s="1049" t="s">
        <v>1641</v>
      </c>
      <c r="C38" s="1396"/>
      <c r="D38" s="1051">
        <v>100</v>
      </c>
      <c r="E38" s="1396"/>
      <c r="F38" s="1206">
        <f>SUMIF(113:113,E38,114:114)-SUMIF(113:113,C38,114:114)+100</f>
        <v>100</v>
      </c>
      <c r="G38" s="1396"/>
      <c r="H38" s="759">
        <f>SUMIF(113:113,G38,114:114)-SUMIF(113:113,C38,114:114)+100</f>
        <v>100</v>
      </c>
      <c r="I38" s="1396"/>
      <c r="J38" s="759">
        <f>SUMIF(113:113,I38,114:114)-SUMIF(113:113,C38,114:114)+100</f>
        <v>100</v>
      </c>
      <c r="K38" s="1197"/>
      <c r="L38" s="1179"/>
      <c r="M38" s="1180"/>
      <c r="N38" s="1180"/>
      <c r="O38" s="1180"/>
      <c r="P38" s="3475"/>
      <c r="Q38" s="794" t="str">
        <f t="shared" si="11"/>
        <v>写字楼等级</v>
      </c>
      <c r="R38" s="1223" t="s">
        <v>1553</v>
      </c>
      <c r="S38" s="1224">
        <f t="shared" si="12"/>
        <v>100</v>
      </c>
      <c r="T38" s="1223" t="s">
        <v>1553</v>
      </c>
      <c r="U38" s="1224">
        <f t="shared" si="13"/>
        <v>100</v>
      </c>
      <c r="V38" s="1223" t="s">
        <v>1553</v>
      </c>
      <c r="W38" s="1224">
        <f t="shared" si="14"/>
        <v>100</v>
      </c>
      <c r="X38" s="1225"/>
      <c r="Y38" s="3479"/>
      <c r="Z38" s="1235" t="str">
        <f t="shared" si="15"/>
        <v>写字楼等级</v>
      </c>
      <c r="AA38" s="1235">
        <f t="shared" si="3"/>
        <v>1</v>
      </c>
      <c r="AB38" s="1235">
        <f t="shared" si="4"/>
        <v>1</v>
      </c>
      <c r="AC38" s="1532">
        <f t="shared" si="5"/>
        <v>1</v>
      </c>
    </row>
    <row r="39" spans="1:29" ht="15">
      <c r="A39" s="1100"/>
      <c r="B39" s="1049" t="s">
        <v>1578</v>
      </c>
      <c r="C39" s="1396"/>
      <c r="D39" s="759">
        <v>100</v>
      </c>
      <c r="E39" s="1396"/>
      <c r="F39" s="1206">
        <f>SUMIF(115:115,E39,116:116)-SUMIF(115:115,C39,116:116)+100</f>
        <v>100</v>
      </c>
      <c r="G39" s="1396"/>
      <c r="H39" s="759">
        <f>SUMIF(115:115,G39,116:116)-SUMIF(115:115,C39,116:116)+100</f>
        <v>100</v>
      </c>
      <c r="I39" s="1396"/>
      <c r="J39" s="759">
        <f>SUMIF(115:115,I39,116:116)-SUMIF(115:115,C39,116:116)+100</f>
        <v>100</v>
      </c>
      <c r="K39" s="1197"/>
      <c r="L39" s="1190"/>
      <c r="M39" s="1124"/>
      <c r="N39" s="1124"/>
      <c r="O39" s="1124"/>
      <c r="P39" s="3475" t="s">
        <v>1573</v>
      </c>
      <c r="Q39" s="625" t="str">
        <f t="shared" si="11"/>
        <v>物业管理</v>
      </c>
      <c r="R39" s="1227" t="s">
        <v>1553</v>
      </c>
      <c r="S39" s="1228">
        <f t="shared" si="12"/>
        <v>100</v>
      </c>
      <c r="T39" s="1227" t="s">
        <v>1553</v>
      </c>
      <c r="U39" s="1228">
        <f t="shared" si="13"/>
        <v>100</v>
      </c>
      <c r="V39" s="1227" t="s">
        <v>1553</v>
      </c>
      <c r="W39" s="1228">
        <f t="shared" si="14"/>
        <v>100</v>
      </c>
      <c r="X39" s="1222"/>
      <c r="Y39" s="3479" t="s">
        <v>1573</v>
      </c>
      <c r="Z39" s="1211" t="str">
        <f t="shared" si="15"/>
        <v>物业管理</v>
      </c>
      <c r="AA39" s="1211">
        <f t="shared" si="3"/>
        <v>1</v>
      </c>
      <c r="AB39" s="1211">
        <f t="shared" si="4"/>
        <v>1</v>
      </c>
      <c r="AC39" s="1533">
        <f t="shared" si="5"/>
        <v>1</v>
      </c>
    </row>
    <row r="40" spans="1:29" ht="15">
      <c r="A40" s="1100"/>
      <c r="B40" s="1049" t="s">
        <v>1579</v>
      </c>
      <c r="C40" s="1396"/>
      <c r="D40" s="759">
        <v>100</v>
      </c>
      <c r="E40" s="1396"/>
      <c r="F40" s="1206">
        <f>SUMIF(117:117,E40,118:118)-SUMIF(117:117,C40,118:118)+100</f>
        <v>100</v>
      </c>
      <c r="G40" s="1396"/>
      <c r="H40" s="759">
        <f>SUMIF(117:117,G40,118:118)-SUMIF(117:117,C40,118:118)+100</f>
        <v>100</v>
      </c>
      <c r="I40" s="1396"/>
      <c r="J40" s="759">
        <f>SUMIF(117:117,I40,118:118)-SUMIF(117:117,C40,118:118)+100</f>
        <v>100</v>
      </c>
      <c r="K40" s="1197"/>
      <c r="L40" s="1190"/>
      <c r="M40" s="1124"/>
      <c r="N40" s="1124"/>
      <c r="O40" s="1124"/>
      <c r="P40" s="3475"/>
      <c r="Q40" s="625" t="str">
        <f t="shared" si="11"/>
        <v>市政基础设施</v>
      </c>
      <c r="R40" s="1227" t="s">
        <v>1553</v>
      </c>
      <c r="S40" s="1228">
        <f t="shared" si="12"/>
        <v>100</v>
      </c>
      <c r="T40" s="1227" t="s">
        <v>1553</v>
      </c>
      <c r="U40" s="1228">
        <f t="shared" si="13"/>
        <v>100</v>
      </c>
      <c r="V40" s="1227" t="s">
        <v>1553</v>
      </c>
      <c r="W40" s="1228">
        <f t="shared" si="14"/>
        <v>100</v>
      </c>
      <c r="X40" s="1222"/>
      <c r="Y40" s="3479"/>
      <c r="Z40" s="1211" t="str">
        <f t="shared" si="15"/>
        <v>市政基础设施</v>
      </c>
      <c r="AA40" s="1211">
        <f t="shared" si="3"/>
        <v>1</v>
      </c>
      <c r="AB40" s="1211">
        <f t="shared" si="4"/>
        <v>1</v>
      </c>
      <c r="AC40" s="1533">
        <f t="shared" si="5"/>
        <v>1</v>
      </c>
    </row>
    <row r="41" spans="1:29" ht="15">
      <c r="A41" s="1100"/>
      <c r="B41" s="1049" t="s">
        <v>1633</v>
      </c>
      <c r="C41" s="1085"/>
      <c r="D41" s="759">
        <v>100</v>
      </c>
      <c r="E41" s="1085"/>
      <c r="F41" s="1206">
        <f>SUMIF(119:119,E41,120:120)-SUMIF(119:119,C41,120:120)+100</f>
        <v>100</v>
      </c>
      <c r="G41" s="1085"/>
      <c r="H41" s="759">
        <f>SUMIF(119:119,G41,120:120)-SUMIF(119:119,C41,120:120)+100</f>
        <v>100</v>
      </c>
      <c r="I41" s="1085"/>
      <c r="J41" s="759">
        <f>SUMIF(119:119,I41,120:120)-SUMIF(119:119,C41,120:120)+100</f>
        <v>100</v>
      </c>
      <c r="K41" s="1197"/>
      <c r="L41" s="1190"/>
      <c r="M41" s="1124"/>
      <c r="N41" s="1124"/>
      <c r="O41" s="1124"/>
      <c r="P41" s="3475"/>
      <c r="Q41" s="625" t="str">
        <f t="shared" si="11"/>
        <v>层高</v>
      </c>
      <c r="R41" s="1227" t="s">
        <v>1553</v>
      </c>
      <c r="S41" s="1228">
        <f t="shared" si="12"/>
        <v>100</v>
      </c>
      <c r="T41" s="1227" t="s">
        <v>1553</v>
      </c>
      <c r="U41" s="1228">
        <f t="shared" si="13"/>
        <v>100</v>
      </c>
      <c r="V41" s="1227" t="s">
        <v>1553</v>
      </c>
      <c r="W41" s="1228">
        <f t="shared" si="14"/>
        <v>100</v>
      </c>
      <c r="X41" s="1222"/>
      <c r="Y41" s="3479"/>
      <c r="Z41" s="1211" t="str">
        <f t="shared" si="15"/>
        <v>层高</v>
      </c>
      <c r="AA41" s="1211">
        <f t="shared" si="3"/>
        <v>1</v>
      </c>
      <c r="AB41" s="1211">
        <f t="shared" si="4"/>
        <v>1</v>
      </c>
      <c r="AC41" s="1533">
        <f t="shared" si="5"/>
        <v>1</v>
      </c>
    </row>
    <row r="42" spans="1:29" s="1010" customFormat="1" ht="15">
      <c r="A42" s="1105"/>
      <c r="B42" s="1206" t="s">
        <v>1642</v>
      </c>
      <c r="C42" s="1060"/>
      <c r="D42" s="759">
        <v>100</v>
      </c>
      <c r="E42" s="1060"/>
      <c r="F42" s="1206">
        <f>SUMIF(121:121,E42,122:122)-SUMIF(121:121,C42,122:122)+100</f>
        <v>100</v>
      </c>
      <c r="G42" s="1060"/>
      <c r="H42" s="759">
        <f>SUMIF(121:121,G42,122:122)-SUMIF(121:121,C42,122:122)+100</f>
        <v>100</v>
      </c>
      <c r="I42" s="1060"/>
      <c r="J42" s="759">
        <f>SUMIF(121:121,I42,122:122)-SUMIF(121:121,C42,122:122)+100</f>
        <v>100</v>
      </c>
      <c r="K42" s="1196"/>
      <c r="L42" s="1188"/>
      <c r="M42" s="1198"/>
      <c r="N42" s="1198"/>
      <c r="O42" s="1198"/>
      <c r="P42" s="3475"/>
      <c r="Q42" s="1417" t="str">
        <f t="shared" si="11"/>
        <v>单套建筑面积</v>
      </c>
      <c r="R42" s="1229" t="s">
        <v>1553</v>
      </c>
      <c r="S42" s="1230">
        <f t="shared" si="12"/>
        <v>100</v>
      </c>
      <c r="T42" s="1229" t="s">
        <v>1553</v>
      </c>
      <c r="U42" s="1230">
        <f t="shared" si="13"/>
        <v>100</v>
      </c>
      <c r="V42" s="1229" t="s">
        <v>1553</v>
      </c>
      <c r="W42" s="1230">
        <f t="shared" si="14"/>
        <v>100</v>
      </c>
      <c r="X42" s="1231"/>
      <c r="Y42" s="3479"/>
      <c r="Z42" s="1236" t="str">
        <f t="shared" si="15"/>
        <v>单套建筑面积</v>
      </c>
      <c r="AA42" s="1211">
        <f t="shared" si="3"/>
        <v>1</v>
      </c>
      <c r="AB42" s="1211">
        <f t="shared" si="4"/>
        <v>1</v>
      </c>
      <c r="AC42" s="1533">
        <f t="shared" si="5"/>
        <v>1</v>
      </c>
    </row>
    <row r="43" spans="1:29" ht="15">
      <c r="A43" s="1100"/>
      <c r="B43" s="1049" t="s">
        <v>1582</v>
      </c>
      <c r="C43" s="1396"/>
      <c r="D43" s="759">
        <v>100</v>
      </c>
      <c r="E43" s="1396"/>
      <c r="F43" s="1206">
        <f>SUMIF(123:123,E43,124:124)-SUMIF(123:123,C43,124:124)+100</f>
        <v>100</v>
      </c>
      <c r="G43" s="1396"/>
      <c r="H43" s="759">
        <f>SUMIF(123:123,G43,124:124)-SUMIF(123:123,C43,124:124)+100</f>
        <v>100</v>
      </c>
      <c r="I43" s="1396"/>
      <c r="J43" s="759">
        <f>SUMIF(123:123,I43,124:124)-SUMIF(123:123,C43,124:124)+100</f>
        <v>100</v>
      </c>
      <c r="K43" s="1197"/>
      <c r="L43" s="1190"/>
      <c r="M43" s="1124"/>
      <c r="N43" s="1124"/>
      <c r="O43" s="1124"/>
      <c r="P43" s="3475"/>
      <c r="Q43" s="625" t="str">
        <f t="shared" si="11"/>
        <v>内部装修</v>
      </c>
      <c r="R43" s="1227" t="s">
        <v>1553</v>
      </c>
      <c r="S43" s="1228">
        <f t="shared" si="12"/>
        <v>100</v>
      </c>
      <c r="T43" s="1227" t="s">
        <v>1553</v>
      </c>
      <c r="U43" s="1228">
        <f t="shared" si="13"/>
        <v>100</v>
      </c>
      <c r="V43" s="1227" t="s">
        <v>1553</v>
      </c>
      <c r="W43" s="1228">
        <f t="shared" si="14"/>
        <v>100</v>
      </c>
      <c r="X43" s="1222"/>
      <c r="Y43" s="3479"/>
      <c r="Z43" s="1211" t="str">
        <f t="shared" si="15"/>
        <v>内部装修</v>
      </c>
      <c r="AA43" s="1211">
        <f t="shared" si="3"/>
        <v>1</v>
      </c>
      <c r="AB43" s="1211">
        <f t="shared" si="4"/>
        <v>1</v>
      </c>
      <c r="AC43" s="1533">
        <f t="shared" si="5"/>
        <v>1</v>
      </c>
    </row>
    <row r="44" spans="1:29" ht="15">
      <c r="A44" s="1100"/>
      <c r="B44" s="1049" t="s">
        <v>1583</v>
      </c>
      <c r="C44" s="1396"/>
      <c r="D44" s="759">
        <v>100</v>
      </c>
      <c r="E44" s="1101"/>
      <c r="F44" s="1206">
        <f>SUMIF(125:125,E44,126:126)-SUMIF(125:125,C44,126:126)+100</f>
        <v>100</v>
      </c>
      <c r="G44" s="1101"/>
      <c r="H44" s="759">
        <f>SUMIF(125:125,G44,126:126)-SUMIF(125:125,C44,126:126)+100</f>
        <v>100</v>
      </c>
      <c r="I44" s="1101"/>
      <c r="J44" s="759">
        <f>SUMIF(125:125,I44,126:126)-SUMIF(125:125,C44,126:126)+100</f>
        <v>100</v>
      </c>
      <c r="K44" s="1197"/>
      <c r="L44" s="1190"/>
      <c r="M44" s="1124"/>
      <c r="N44" s="1124"/>
      <c r="O44" s="1124"/>
      <c r="P44" s="3475"/>
      <c r="Q44" s="625" t="str">
        <f t="shared" si="11"/>
        <v>内部装修维护情况</v>
      </c>
      <c r="R44" s="1227" t="s">
        <v>1553</v>
      </c>
      <c r="S44" s="1228">
        <f t="shared" si="12"/>
        <v>100</v>
      </c>
      <c r="T44" s="1227" t="s">
        <v>1553</v>
      </c>
      <c r="U44" s="1228">
        <f t="shared" si="13"/>
        <v>100</v>
      </c>
      <c r="V44" s="1227" t="s">
        <v>1553</v>
      </c>
      <c r="W44" s="1228">
        <f t="shared" si="14"/>
        <v>100</v>
      </c>
      <c r="X44" s="1222"/>
      <c r="Y44" s="3479"/>
      <c r="Z44" s="1211" t="str">
        <f t="shared" si="15"/>
        <v>内部装修维护情况</v>
      </c>
      <c r="AA44" s="1211">
        <f t="shared" si="3"/>
        <v>1</v>
      </c>
      <c r="AB44" s="1211">
        <f t="shared" si="4"/>
        <v>1</v>
      </c>
      <c r="AC44" s="1533">
        <f t="shared" si="5"/>
        <v>1</v>
      </c>
    </row>
    <row r="45" spans="1:29" s="1008" customFormat="1" ht="15">
      <c r="A45" s="1102"/>
      <c r="B45" s="1286">
        <v>111</v>
      </c>
      <c r="C45" s="1387"/>
      <c r="D45" s="1051">
        <v>100</v>
      </c>
      <c r="E45" s="1050"/>
      <c r="F45" s="1049">
        <f>SUMIF(127:127,E45,128:128)-SUMIF(127:127,C45,128:128)+100</f>
        <v>100</v>
      </c>
      <c r="G45" s="1050"/>
      <c r="H45" s="1051">
        <f>SUMIF(127:127,G45,128:128)-SUMIF(127:127,C45,128:128)+100</f>
        <v>100</v>
      </c>
      <c r="I45" s="1050"/>
      <c r="J45" s="1051">
        <f>SUMIF(127:127,I45,128:128)-SUMIF(127:127,C45,128:128)+100</f>
        <v>100</v>
      </c>
      <c r="K45" s="1196"/>
      <c r="L45" s="1179"/>
      <c r="M45" s="1180"/>
      <c r="N45" s="1180"/>
      <c r="O45" s="1180"/>
      <c r="P45" s="3475"/>
      <c r="Q45" s="794">
        <f t="shared" si="11"/>
        <v>111</v>
      </c>
      <c r="R45" s="1223" t="s">
        <v>1553</v>
      </c>
      <c r="S45" s="1224">
        <f t="shared" si="12"/>
        <v>100</v>
      </c>
      <c r="T45" s="1223" t="s">
        <v>1553</v>
      </c>
      <c r="U45" s="1224">
        <f t="shared" si="13"/>
        <v>100</v>
      </c>
      <c r="V45" s="1223" t="s">
        <v>1553</v>
      </c>
      <c r="W45" s="1224">
        <f t="shared" si="14"/>
        <v>100</v>
      </c>
      <c r="X45" s="1225"/>
      <c r="Y45" s="3479"/>
      <c r="Z45" s="1235">
        <f t="shared" si="15"/>
        <v>111</v>
      </c>
      <c r="AA45" s="1235">
        <f t="shared" si="3"/>
        <v>1</v>
      </c>
      <c r="AB45" s="1235">
        <f t="shared" si="4"/>
        <v>1</v>
      </c>
      <c r="AC45" s="1532">
        <f t="shared" si="5"/>
        <v>1</v>
      </c>
    </row>
    <row r="46" spans="1:29" ht="15">
      <c r="A46" s="1100"/>
      <c r="B46" s="1286">
        <v>111</v>
      </c>
      <c r="C46" s="1060"/>
      <c r="D46" s="759">
        <v>100</v>
      </c>
      <c r="E46" s="1050"/>
      <c r="F46" s="1206">
        <f>SUMIF(129:129,E46,130:130)-SUMIF(129:129,C46,130:130)+100</f>
        <v>100</v>
      </c>
      <c r="G46" s="1050"/>
      <c r="H46" s="759">
        <f>SUMIF(129:129,G46,130:130)-SUMIF(129:129,C46,130:130)+100</f>
        <v>100</v>
      </c>
      <c r="I46" s="1050"/>
      <c r="J46" s="759">
        <f>SUMIF(129:129,I46,130:130)-SUMIF(129:129,C46,130:130)+100</f>
        <v>100</v>
      </c>
      <c r="K46" s="1196"/>
      <c r="L46" s="1190"/>
      <c r="M46" s="1124"/>
      <c r="N46" s="1124"/>
      <c r="O46" s="1124"/>
      <c r="P46" s="3475"/>
      <c r="Q46" s="625">
        <f t="shared" si="11"/>
        <v>111</v>
      </c>
      <c r="R46" s="1227" t="s">
        <v>1553</v>
      </c>
      <c r="S46" s="1228">
        <f t="shared" si="12"/>
        <v>100</v>
      </c>
      <c r="T46" s="1227" t="s">
        <v>1553</v>
      </c>
      <c r="U46" s="1228">
        <f t="shared" si="13"/>
        <v>100</v>
      </c>
      <c r="V46" s="1227" t="s">
        <v>1553</v>
      </c>
      <c r="W46" s="1228">
        <f t="shared" si="14"/>
        <v>100</v>
      </c>
      <c r="X46" s="1222"/>
      <c r="Y46" s="3479"/>
      <c r="Z46" s="1211">
        <f t="shared" si="15"/>
        <v>111</v>
      </c>
      <c r="AA46" s="1211">
        <f t="shared" si="3"/>
        <v>1</v>
      </c>
      <c r="AB46" s="1211">
        <f t="shared" si="4"/>
        <v>1</v>
      </c>
      <c r="AC46" s="1533">
        <f t="shared" si="5"/>
        <v>1</v>
      </c>
    </row>
    <row r="47" spans="1:29" ht="15">
      <c r="A47" s="1398"/>
      <c r="B47" s="1062">
        <v>111</v>
      </c>
      <c r="C47" s="1063"/>
      <c r="D47" s="1064">
        <v>100</v>
      </c>
      <c r="E47" s="1050"/>
      <c r="F47" s="1399">
        <f>SUMIF(131:131,E47,132:132)-SUMIF(131:131,C47,132:132)+100</f>
        <v>100</v>
      </c>
      <c r="G47" s="1050"/>
      <c r="H47" s="1064">
        <f>SUMIF(131:131,G47,132:132)-SUMIF(131:131,C47,132:132)+100</f>
        <v>100</v>
      </c>
      <c r="I47" s="1050"/>
      <c r="J47" s="1064">
        <f>SUMIF(131:131,I47,132:132)-SUMIF(131:131,C47,132:132)+100</f>
        <v>100</v>
      </c>
      <c r="K47" s="1196"/>
      <c r="L47" s="1190"/>
      <c r="M47" s="1124"/>
      <c r="N47" s="1124"/>
      <c r="O47" s="1124"/>
      <c r="P47" s="3476"/>
      <c r="Q47" s="625">
        <f t="shared" si="11"/>
        <v>111</v>
      </c>
      <c r="R47" s="1227" t="s">
        <v>1553</v>
      </c>
      <c r="S47" s="1228">
        <f t="shared" si="12"/>
        <v>100</v>
      </c>
      <c r="T47" s="1227" t="s">
        <v>1553</v>
      </c>
      <c r="U47" s="1228">
        <f t="shared" si="13"/>
        <v>100</v>
      </c>
      <c r="V47" s="1227" t="s">
        <v>1553</v>
      </c>
      <c r="W47" s="1228">
        <f t="shared" si="14"/>
        <v>100</v>
      </c>
      <c r="X47" s="1222"/>
      <c r="Y47" s="3480"/>
      <c r="Z47" s="1211">
        <f t="shared" si="15"/>
        <v>111</v>
      </c>
      <c r="AA47" s="1211">
        <f t="shared" si="3"/>
        <v>1</v>
      </c>
      <c r="AB47" s="1211">
        <f t="shared" si="4"/>
        <v>1</v>
      </c>
      <c r="AC47" s="1533">
        <f t="shared" si="5"/>
        <v>1</v>
      </c>
    </row>
    <row r="48" spans="1:29" ht="15">
      <c r="A48" s="1107" t="s">
        <v>1584</v>
      </c>
      <c r="B48" s="1400"/>
      <c r="C48" s="1401" t="s">
        <v>124</v>
      </c>
      <c r="D48" s="1110"/>
      <c r="E48" s="1111"/>
      <c r="F48" s="1112"/>
      <c r="G48" s="1113"/>
      <c r="H48" s="1114"/>
      <c r="I48" s="1111"/>
      <c r="J48" s="1114"/>
      <c r="K48" s="1202"/>
      <c r="L48" s="1203"/>
      <c r="M48" s="1124"/>
      <c r="N48" s="1124"/>
      <c r="O48" s="1124"/>
      <c r="P48" s="3471" t="str">
        <f>A48</f>
        <v>成交单价（元/平方米）</v>
      </c>
      <c r="Q48" s="3465"/>
      <c r="R48" s="3464">
        <f>E48</f>
        <v>0</v>
      </c>
      <c r="S48" s="3464"/>
      <c r="T48" s="3464">
        <f>G48</f>
        <v>0</v>
      </c>
      <c r="U48" s="3464"/>
      <c r="V48" s="3464">
        <f>I48</f>
        <v>0</v>
      </c>
      <c r="W48" s="3464"/>
      <c r="X48" s="1164"/>
      <c r="Y48" s="1237"/>
      <c r="Z48" s="1164"/>
      <c r="AA48" s="1164"/>
      <c r="AB48" s="1164"/>
      <c r="AC48" s="1070"/>
    </row>
    <row r="49" spans="1:29" ht="15">
      <c r="A49" s="1115" t="s">
        <v>1585</v>
      </c>
      <c r="B49" s="1402"/>
      <c r="C49" s="1403" t="e">
        <f>R50</f>
        <v>#DIV/0!</v>
      </c>
      <c r="D49" s="1118" t="s">
        <v>1586</v>
      </c>
      <c r="E49" s="1404" t="e">
        <f>R49</f>
        <v>#DIV/0!</v>
      </c>
      <c r="F49" s="1119"/>
      <c r="G49" s="1403" t="e">
        <f>T49</f>
        <v>#DIV/0!</v>
      </c>
      <c r="H49" s="1119"/>
      <c r="I49" s="1404" t="e">
        <f>V49</f>
        <v>#DIV/0!</v>
      </c>
      <c r="J49" s="1119"/>
      <c r="K49" s="1204">
        <f>F49+H49+J49</f>
        <v>0</v>
      </c>
      <c r="L49" s="1203"/>
      <c r="M49" s="1124"/>
      <c r="N49" s="1124"/>
      <c r="O49" s="1124"/>
      <c r="P49" s="3471" t="str">
        <f>A49</f>
        <v>比较价值（元/平方米）</v>
      </c>
      <c r="Q49" s="3465"/>
      <c r="R49" s="3464" t="e">
        <f>IF(F1="售价",ROUND(PRODUCT(R48,AA7:AA47),0),ROUND(PRODUCT(R48,AA7:AA47),1))</f>
        <v>#DIV/0!</v>
      </c>
      <c r="S49" s="3464"/>
      <c r="T49" s="3464" t="e">
        <f>IF(F1="售价",ROUND(PRODUCT(T48,AB7:AB47),0),ROUND(PRODUCT(T48,AB7:AB47),1))</f>
        <v>#DIV/0!</v>
      </c>
      <c r="U49" s="3464"/>
      <c r="V49" s="3464" t="e">
        <f>IF(F1="售价",ROUND(PRODUCT(V48,AC7:AC47),0),ROUND(PRODUCT(V48,AC7:AC47),1))</f>
        <v>#DIV/0!</v>
      </c>
      <c r="W49" s="3464"/>
      <c r="X49" s="1164"/>
      <c r="Y49" s="1164"/>
      <c r="Z49" s="1164"/>
      <c r="AA49" s="1164"/>
      <c r="AB49" s="1164"/>
      <c r="AC49" s="1070"/>
    </row>
    <row r="50" spans="1:29" ht="15">
      <c r="A50" s="1121" t="s">
        <v>1587</v>
      </c>
      <c r="B50" s="1122"/>
      <c r="C50" s="1034" t="e">
        <f>R50</f>
        <v>#DIV/0!</v>
      </c>
      <c r="D50" s="1034"/>
      <c r="E50" s="1034"/>
      <c r="F50" s="1034"/>
      <c r="G50" s="1034"/>
      <c r="H50" s="1034"/>
      <c r="I50" s="1034"/>
      <c r="J50" s="1123"/>
      <c r="K50" s="1205"/>
      <c r="L50" s="1203"/>
      <c r="M50" s="1124"/>
      <c r="N50" s="1124"/>
      <c r="O50" s="1124"/>
      <c r="P50" s="3505" t="str">
        <f>A50</f>
        <v>估价对象XX用房的比较价值（楼面单价，元/平方米）</v>
      </c>
      <c r="Q50" s="3506"/>
      <c r="R50" s="3507" t="e">
        <f>IF(F1="售价",ROUND(IF(D49="简单平均",AVERAGE(R49:V49),R49*F49+T49*H49+V49*J49),0),ROUND(IF(D49="简单平均",AVERAGE(R49:V49),R49*F49+T49*H49+V49*J49),1))</f>
        <v>#DIV/0!</v>
      </c>
      <c r="S50" s="3507"/>
      <c r="T50" s="3507"/>
      <c r="U50" s="3507"/>
      <c r="V50" s="3507"/>
      <c r="W50" s="3507"/>
      <c r="X50" s="1531"/>
      <c r="Y50" s="1531"/>
      <c r="Z50" s="1531"/>
      <c r="AA50" s="1531"/>
      <c r="AB50" s="1531"/>
      <c r="AC50" s="1534"/>
    </row>
    <row r="51" spans="1:29">
      <c r="A51" s="1124"/>
      <c r="B51" s="1124"/>
      <c r="C51" s="1124"/>
      <c r="D51" s="1124"/>
      <c r="E51" s="1124"/>
      <c r="F51" s="1124"/>
      <c r="G51" s="1125"/>
      <c r="H51" s="1124"/>
      <c r="I51" s="1124"/>
      <c r="J51" s="1124"/>
      <c r="K51" s="1207"/>
      <c r="L51" s="1208"/>
      <c r="M51" s="1124"/>
      <c r="N51" s="1124"/>
      <c r="O51" s="1124"/>
      <c r="P51" s="1466"/>
      <c r="Q51" s="1124"/>
      <c r="R51" s="1124"/>
      <c r="S51" s="1124"/>
      <c r="T51" s="1124"/>
      <c r="U51" s="1124"/>
      <c r="V51" s="1124"/>
      <c r="W51" s="1124"/>
      <c r="X51" s="1124"/>
      <c r="Y51" s="1124"/>
      <c r="Z51" s="1124"/>
      <c r="AA51" s="1124"/>
      <c r="AB51" s="1124"/>
      <c r="AC51" s="1124"/>
    </row>
    <row r="52" spans="1:29">
      <c r="A52" s="1124"/>
      <c r="B52" s="1124"/>
      <c r="C52" s="1124"/>
      <c r="D52" s="1124"/>
      <c r="E52" s="1124"/>
      <c r="F52" s="1124"/>
      <c r="G52" s="1124"/>
      <c r="H52" s="1124"/>
      <c r="I52" s="1124"/>
      <c r="J52" s="1124"/>
      <c r="K52" s="1207"/>
      <c r="L52" s="1208"/>
      <c r="M52" s="1124"/>
      <c r="N52" s="1124"/>
      <c r="O52" s="1124"/>
      <c r="P52" s="1466"/>
      <c r="Q52" s="1124"/>
      <c r="R52" s="1124"/>
      <c r="S52" s="1124"/>
      <c r="T52" s="1124"/>
      <c r="U52" s="1124"/>
      <c r="V52" s="1124"/>
      <c r="W52" s="1124"/>
      <c r="X52" s="1124"/>
      <c r="Y52" s="1124"/>
      <c r="Z52" s="1124"/>
      <c r="AA52" s="1124"/>
      <c r="AB52" s="1124"/>
      <c r="AC52" s="1124"/>
    </row>
    <row r="53" spans="1:29" ht="13.5" customHeight="1">
      <c r="A53" s="1124"/>
      <c r="B53" s="1124"/>
      <c r="C53" s="1126" t="s">
        <v>1588</v>
      </c>
      <c r="D53" s="667"/>
      <c r="E53" s="1127" t="e">
        <f>IF(E48&lt;E49,E49/E48-1,E48/E49-1)</f>
        <v>#DIV/0!</v>
      </c>
      <c r="F53" s="1128" t="e">
        <f>IF(OR(E53&gt;=0.3,E53&lt;=-0.3),"超过30%","")</f>
        <v>#DIV/0!</v>
      </c>
      <c r="G53" s="1127" t="e">
        <f>IF(G48&lt;G49,G49/G48-1,G48/G49-1)</f>
        <v>#DIV/0!</v>
      </c>
      <c r="H53" s="1128" t="e">
        <f>IF(OR(G53&gt;=0.3,G53&lt;=-0.3),"超过30%","")</f>
        <v>#DIV/0!</v>
      </c>
      <c r="I53" s="1127" t="e">
        <f>IF(I48&lt;I49,I49/I48-1,I48/I49-1)</f>
        <v>#DIV/0!</v>
      </c>
      <c r="J53" s="1128" t="e">
        <f>IF(OR(I53&gt;=0.3,I53&lt;=-0.3),"超过30%","")</f>
        <v>#DIV/0!</v>
      </c>
      <c r="K53" s="1207"/>
      <c r="L53" s="1208"/>
      <c r="M53" s="1124"/>
      <c r="N53" s="1124"/>
      <c r="O53" s="1124"/>
      <c r="P53" s="1466"/>
      <c r="Q53" s="1124"/>
      <c r="R53" s="1124"/>
      <c r="S53" s="1124"/>
      <c r="T53" s="1124"/>
      <c r="U53" s="1124"/>
      <c r="V53" s="1124"/>
      <c r="W53" s="1124"/>
      <c r="X53" s="1124"/>
      <c r="Y53" s="1124"/>
      <c r="Z53" s="1124"/>
      <c r="AA53" s="1124"/>
      <c r="AB53" s="1124"/>
      <c r="AC53" s="1124"/>
    </row>
    <row r="54" spans="1:29" ht="13.5" customHeight="1">
      <c r="A54" s="1124"/>
      <c r="B54" s="1124"/>
      <c r="C54" s="1126" t="s">
        <v>1589</v>
      </c>
      <c r="D54" s="666"/>
      <c r="E54" s="1127" t="e">
        <f>IF(E49&lt;G49,G49/E49-1,E49/G49-1)</f>
        <v>#DIV/0!</v>
      </c>
      <c r="F54" s="1128" t="e">
        <f>IF(OR(E54&gt;=0.2,E54&lt;=-0.2),"超过20%","")</f>
        <v>#DIV/0!</v>
      </c>
      <c r="G54" s="1127" t="e">
        <f>IF(G49&lt;I49,I49/G49-1,G49/I49-1)</f>
        <v>#DIV/0!</v>
      </c>
      <c r="H54" s="1128" t="e">
        <f>IF(OR(G54&gt;=0.2,G54&lt;=-0.2),"超过20%","")</f>
        <v>#DIV/0!</v>
      </c>
      <c r="I54" s="1127" t="e">
        <f>IF(I49&lt;E49,E49/I49-1,I49/E49-1)</f>
        <v>#DIV/0!</v>
      </c>
      <c r="J54" s="1128" t="e">
        <f>IF(OR(I54&gt;=0.2,I54&lt;=-0.2),"超过20%","")</f>
        <v>#DIV/0!</v>
      </c>
      <c r="K54" s="1207"/>
      <c r="L54" s="1208"/>
      <c r="M54" s="1124"/>
      <c r="N54" s="1124"/>
      <c r="O54" s="1124"/>
      <c r="P54" s="1466"/>
      <c r="Q54" s="1124"/>
      <c r="R54" s="1124"/>
      <c r="S54" s="1124"/>
      <c r="T54" s="1124"/>
      <c r="U54" s="1124"/>
      <c r="V54" s="1124"/>
      <c r="W54" s="1124"/>
      <c r="X54" s="1124"/>
      <c r="Y54" s="1124"/>
      <c r="Z54" s="1124"/>
      <c r="AA54" s="1124"/>
      <c r="AB54" s="1124"/>
      <c r="AC54" s="1124"/>
    </row>
    <row r="55" spans="1:29" s="1011" customFormat="1" ht="13.5" customHeight="1">
      <c r="A55" s="1129"/>
      <c r="B55" s="1129"/>
      <c r="C55" s="1126" t="s">
        <v>1590</v>
      </c>
      <c r="D55" s="666"/>
      <c r="E55" s="1127" t="e">
        <f>IF(E48&lt;G48,G48/E48-1,E48/G48-1)</f>
        <v>#DIV/0!</v>
      </c>
      <c r="F55" s="1128" t="e">
        <f>IF(OR(E55&gt;=0.3,E55&lt;=-0.3),"超过30%","")</f>
        <v>#DIV/0!</v>
      </c>
      <c r="G55" s="1127" t="e">
        <f>IF(G48&lt;I48,I48/G48-1,G48/I48-1)</f>
        <v>#DIV/0!</v>
      </c>
      <c r="H55" s="1128" t="e">
        <f>IF(OR(G55&gt;=0.3,G55&lt;=-0.3),"超过30%","")</f>
        <v>#DIV/0!</v>
      </c>
      <c r="I55" s="1127" t="e">
        <f>IF(I48&lt;E48,E48/I48-1,I48/E48-1)</f>
        <v>#DIV/0!</v>
      </c>
      <c r="J55" s="1128" t="e">
        <f>IF(OR(I55&gt;=0.3,I55&lt;=-0.3),"超过30%","")</f>
        <v>#DIV/0!</v>
      </c>
      <c r="K55" s="1209"/>
      <c r="L55" s="1210"/>
      <c r="M55" s="1129"/>
      <c r="N55" s="1129"/>
      <c r="O55" s="1129"/>
      <c r="P55" s="1467"/>
      <c r="Q55" s="1129"/>
      <c r="R55" s="1129"/>
      <c r="S55" s="1129"/>
      <c r="T55" s="1129"/>
      <c r="U55" s="1129"/>
      <c r="V55" s="1129"/>
      <c r="W55" s="1129"/>
      <c r="X55" s="1129"/>
      <c r="Y55" s="1129"/>
      <c r="Z55" s="1129"/>
      <c r="AA55" s="1129"/>
      <c r="AB55" s="1129"/>
      <c r="AC55" s="1129"/>
    </row>
    <row r="56" spans="1:29" s="1011" customFormat="1">
      <c r="A56" s="1129"/>
      <c r="B56" s="1130"/>
      <c r="C56" s="1405"/>
      <c r="D56" s="1129"/>
      <c r="E56" s="1129"/>
      <c r="F56" s="1129"/>
      <c r="G56" s="1129"/>
      <c r="H56" s="1129"/>
      <c r="I56" s="1129"/>
      <c r="J56" s="1129"/>
      <c r="K56" s="1209"/>
      <c r="L56" s="1210"/>
      <c r="M56" s="1129"/>
      <c r="N56" s="1129"/>
      <c r="O56" s="1129"/>
      <c r="P56" s="1467"/>
      <c r="Q56" s="1129"/>
      <c r="R56" s="1129"/>
      <c r="S56" s="1129"/>
      <c r="T56" s="1129"/>
      <c r="U56" s="1129"/>
      <c r="V56" s="1129"/>
      <c r="W56" s="1129"/>
      <c r="X56" s="1129"/>
      <c r="Y56" s="1129"/>
      <c r="Z56" s="1129"/>
      <c r="AA56" s="1129"/>
      <c r="AB56" s="1129"/>
      <c r="AC56" s="1129"/>
    </row>
    <row r="57" spans="1:29">
      <c r="A57" s="1124"/>
      <c r="B57" s="1130"/>
      <c r="C57" s="1405"/>
      <c r="D57" s="1124"/>
      <c r="E57" s="1124"/>
      <c r="F57" s="1124"/>
      <c r="G57" s="1124"/>
      <c r="H57" s="1124"/>
      <c r="I57" s="1124"/>
      <c r="J57" s="1124"/>
      <c r="K57" s="1207"/>
      <c r="L57" s="1208"/>
      <c r="M57" s="1124"/>
      <c r="N57" s="1124"/>
      <c r="O57" s="1124"/>
      <c r="P57" s="1466"/>
      <c r="Q57" s="1124"/>
      <c r="R57" s="1124"/>
      <c r="S57" s="1124"/>
      <c r="T57" s="1124"/>
      <c r="U57" s="1124"/>
      <c r="V57" s="1124"/>
      <c r="W57" s="1124"/>
      <c r="X57" s="1124"/>
      <c r="Y57" s="1124"/>
      <c r="Z57" s="1124"/>
      <c r="AA57" s="1124"/>
      <c r="AB57" s="1124"/>
      <c r="AC57" s="1124"/>
    </row>
    <row r="58" spans="1:29" ht="21">
      <c r="A58" s="1163" t="s">
        <v>1591</v>
      </c>
      <c r="B58" s="1164"/>
      <c r="C58" s="1165"/>
      <c r="D58" s="1165"/>
      <c r="E58" s="1165"/>
      <c r="F58" s="1166"/>
      <c r="G58" s="1166"/>
      <c r="H58" s="1165"/>
      <c r="I58" s="1165"/>
      <c r="J58" s="1165"/>
      <c r="K58" s="1217"/>
      <c r="L58" s="1365"/>
      <c r="M58" s="1219"/>
      <c r="N58" s="1220"/>
      <c r="O58" s="1220"/>
      <c r="P58" s="1468"/>
      <c r="Q58" s="1232"/>
      <c r="R58" s="1124"/>
      <c r="S58" s="1124"/>
      <c r="T58" s="1124"/>
      <c r="U58" s="1124"/>
      <c r="V58" s="1124"/>
      <c r="W58" s="1124"/>
      <c r="X58" s="1124"/>
      <c r="Y58" s="1124"/>
      <c r="Z58" s="1124"/>
      <c r="AA58" s="1124"/>
      <c r="AB58" s="1124"/>
      <c r="AC58" s="1124"/>
    </row>
    <row r="59" spans="1:29" s="1013" customFormat="1" ht="15">
      <c r="A59" s="1406" t="s">
        <v>1551</v>
      </c>
      <c r="B59" s="1407"/>
      <c r="C59" s="1408" t="str">
        <f>YEAR(C7)&amp;"-"&amp;MONTH(C7)</f>
        <v>2025-9</v>
      </c>
      <c r="D59" s="1409">
        <f>EDATE(C59,-1)</f>
        <v>45870</v>
      </c>
      <c r="E59" s="1409">
        <f>EDATE(D59,-1)</f>
        <v>45839</v>
      </c>
      <c r="F59" s="1409">
        <f t="shared" ref="F59:O59" si="16">EDATE(E59,-1)</f>
        <v>45809</v>
      </c>
      <c r="G59" s="1409">
        <f t="shared" si="16"/>
        <v>45778</v>
      </c>
      <c r="H59" s="1409">
        <f t="shared" si="16"/>
        <v>45748</v>
      </c>
      <c r="I59" s="1409">
        <f t="shared" si="16"/>
        <v>45717</v>
      </c>
      <c r="J59" s="1409">
        <f t="shared" si="16"/>
        <v>45689</v>
      </c>
      <c r="K59" s="1409">
        <f t="shared" si="16"/>
        <v>45658</v>
      </c>
      <c r="L59" s="1409">
        <f t="shared" si="16"/>
        <v>45627</v>
      </c>
      <c r="M59" s="1409">
        <f t="shared" si="16"/>
        <v>45597</v>
      </c>
      <c r="N59" s="1409">
        <f t="shared" si="16"/>
        <v>45566</v>
      </c>
      <c r="O59" s="1409">
        <f t="shared" si="16"/>
        <v>45536</v>
      </c>
      <c r="P59" s="1469"/>
      <c r="Q59" s="1285"/>
      <c r="R59" s="1285"/>
      <c r="S59" s="1285"/>
      <c r="T59" s="1285"/>
      <c r="U59" s="1285"/>
      <c r="V59" s="1285"/>
      <c r="W59" s="1285"/>
      <c r="X59" s="1285"/>
      <c r="Y59" s="1285"/>
      <c r="Z59" s="1285"/>
      <c r="AA59" s="1285"/>
      <c r="AB59" s="1285"/>
      <c r="AC59" s="1285"/>
    </row>
    <row r="60" spans="1:29" s="1008" customFormat="1" ht="15">
      <c r="A60" s="1081"/>
      <c r="B60" s="1249"/>
      <c r="C60" s="1410">
        <v>100</v>
      </c>
      <c r="D60" s="1253"/>
      <c r="E60" s="1253"/>
      <c r="F60" s="1253"/>
      <c r="G60" s="1253"/>
      <c r="H60" s="1253"/>
      <c r="I60" s="1253"/>
      <c r="J60" s="1253"/>
      <c r="K60" s="1253"/>
      <c r="L60" s="1253"/>
      <c r="M60" s="1056"/>
      <c r="N60" s="1253"/>
      <c r="O60" s="1056"/>
      <c r="P60" s="1470"/>
      <c r="Q60" s="1180"/>
      <c r="R60" s="1180"/>
      <c r="S60" s="1180"/>
      <c r="T60" s="1180"/>
      <c r="U60" s="1180"/>
      <c r="V60" s="1180"/>
      <c r="W60" s="1180"/>
      <c r="X60" s="1180"/>
      <c r="Y60" s="1180"/>
      <c r="Z60" s="1180"/>
      <c r="AA60" s="1180"/>
      <c r="AB60" s="1180"/>
      <c r="AC60" s="1180"/>
    </row>
    <row r="61" spans="1:29" s="1008" customFormat="1" ht="15">
      <c r="A61" s="1244" t="s">
        <v>1592</v>
      </c>
      <c r="B61" s="1245"/>
      <c r="C61" s="1246"/>
      <c r="D61" s="1247"/>
      <c r="E61" s="1247"/>
      <c r="F61" s="1247"/>
      <c r="G61" s="1247"/>
      <c r="H61" s="1247"/>
      <c r="I61" s="1247"/>
      <c r="J61" s="1247"/>
      <c r="K61" s="1247"/>
      <c r="L61" s="1247"/>
      <c r="M61" s="1287"/>
      <c r="N61" s="1247"/>
      <c r="O61" s="1287"/>
      <c r="P61" s="1470"/>
      <c r="Q61" s="1232"/>
      <c r="R61" s="1180"/>
      <c r="S61" s="1180"/>
      <c r="T61" s="1180"/>
      <c r="U61" s="1180"/>
      <c r="V61" s="1180"/>
      <c r="W61" s="1180"/>
      <c r="X61" s="1180"/>
      <c r="Y61" s="1180"/>
      <c r="Z61" s="1180"/>
      <c r="AA61" s="1180"/>
      <c r="AB61" s="1180"/>
      <c r="AC61" s="1180"/>
    </row>
    <row r="62" spans="1:29" s="1008" customFormat="1" ht="15">
      <c r="A62" s="1248" t="s">
        <v>1554</v>
      </c>
      <c r="B62" s="1249"/>
      <c r="C62" s="1250" t="s">
        <v>1593</v>
      </c>
      <c r="D62" s="1251"/>
      <c r="E62" s="1251"/>
      <c r="F62" s="1251"/>
      <c r="G62" s="1251"/>
      <c r="H62" s="1251"/>
      <c r="I62" s="1251"/>
      <c r="J62" s="1251"/>
      <c r="K62" s="1251"/>
      <c r="L62" s="1289"/>
      <c r="M62" s="1290"/>
      <c r="N62" s="1291"/>
      <c r="O62" s="1291"/>
      <c r="P62" s="1471"/>
      <c r="Q62" s="1232"/>
      <c r="R62" s="1180"/>
      <c r="S62" s="1180"/>
      <c r="T62" s="1180"/>
      <c r="U62" s="1180"/>
      <c r="V62" s="1180"/>
      <c r="W62" s="1180"/>
      <c r="X62" s="1180"/>
      <c r="Y62" s="1180"/>
      <c r="Z62" s="1180"/>
      <c r="AA62" s="1180"/>
      <c r="AB62" s="1180"/>
      <c r="AC62" s="1180"/>
    </row>
    <row r="63" spans="1:29" s="1008" customFormat="1" ht="15">
      <c r="A63" s="1248"/>
      <c r="B63" s="1249"/>
      <c r="C63" s="1529">
        <v>100</v>
      </c>
      <c r="D63" s="1253"/>
      <c r="E63" s="1253"/>
      <c r="F63" s="1253"/>
      <c r="G63" s="1253"/>
      <c r="H63" s="1253"/>
      <c r="I63" s="1253"/>
      <c r="J63" s="1253"/>
      <c r="K63" s="1253"/>
      <c r="L63" s="1253"/>
      <c r="M63" s="1292"/>
      <c r="N63" s="1291"/>
      <c r="O63" s="1291"/>
      <c r="P63" s="1470"/>
      <c r="Q63" s="1232"/>
      <c r="R63" s="1180"/>
      <c r="S63" s="1180"/>
      <c r="T63" s="1180"/>
      <c r="U63" s="1180"/>
      <c r="V63" s="1180"/>
      <c r="W63" s="1180"/>
      <c r="X63" s="1180"/>
      <c r="Y63" s="1180"/>
      <c r="Z63" s="1180"/>
      <c r="AA63" s="1180"/>
      <c r="AB63" s="1180"/>
      <c r="AC63" s="1180"/>
    </row>
    <row r="64" spans="1:29">
      <c r="A64" s="1065" t="s">
        <v>1594</v>
      </c>
      <c r="B64" s="1254" t="s">
        <v>1557</v>
      </c>
      <c r="C64" s="621">
        <f>C9</f>
        <v>0</v>
      </c>
      <c r="D64" s="1200"/>
      <c r="E64" s="1200"/>
      <c r="F64" s="1200"/>
      <c r="G64" s="1200"/>
      <c r="H64" s="1200"/>
      <c r="I64" s="1200"/>
      <c r="J64" s="1200"/>
      <c r="K64" s="1293"/>
      <c r="L64" s="1294"/>
      <c r="M64" s="1295"/>
      <c r="N64" s="1296"/>
      <c r="O64" s="1296"/>
      <c r="P64" s="1472"/>
      <c r="Q64" s="1232"/>
      <c r="R64" s="1124"/>
      <c r="S64" s="1124"/>
      <c r="T64" s="1124"/>
      <c r="U64" s="1124"/>
      <c r="V64" s="1124"/>
      <c r="W64" s="1124"/>
      <c r="X64" s="1124"/>
      <c r="Y64" s="1124"/>
      <c r="Z64" s="1124"/>
      <c r="AA64" s="1124"/>
      <c r="AB64" s="1124"/>
      <c r="AC64" s="1124"/>
    </row>
    <row r="65" spans="1:29" ht="15">
      <c r="A65" s="1052"/>
      <c r="B65" s="1255"/>
      <c r="C65" s="1256">
        <v>100</v>
      </c>
      <c r="D65" s="1256"/>
      <c r="E65" s="1256"/>
      <c r="F65" s="1256"/>
      <c r="G65" s="1256"/>
      <c r="H65" s="1256"/>
      <c r="I65" s="1256"/>
      <c r="J65" s="1256"/>
      <c r="K65" s="1256"/>
      <c r="L65" s="1256"/>
      <c r="M65" s="1297"/>
      <c r="N65" s="1298"/>
      <c r="O65" s="1298"/>
      <c r="P65" s="1472"/>
      <c r="Q65" s="1232"/>
      <c r="R65" s="1124"/>
      <c r="S65" s="1124"/>
      <c r="T65" s="1124"/>
      <c r="U65" s="1124"/>
      <c r="V65" s="1124"/>
      <c r="W65" s="1124"/>
      <c r="X65" s="1124"/>
      <c r="Y65" s="1124"/>
      <c r="Z65" s="1124"/>
      <c r="AA65" s="1124"/>
      <c r="AB65" s="1124"/>
      <c r="AC65" s="1124"/>
    </row>
    <row r="66" spans="1:29" ht="27">
      <c r="A66" s="1052"/>
      <c r="B66" s="1257" t="s">
        <v>1560</v>
      </c>
      <c r="C66" s="1279"/>
      <c r="D66" s="1279"/>
      <c r="E66" s="1279"/>
      <c r="F66" s="1279"/>
      <c r="G66" s="1279"/>
      <c r="H66" s="1279"/>
      <c r="I66" s="1279"/>
      <c r="J66" s="1279"/>
      <c r="K66" s="1324"/>
      <c r="L66" s="1325"/>
      <c r="M66" s="1326"/>
      <c r="N66" s="1296"/>
      <c r="O66" s="1296"/>
      <c r="P66" s="1472"/>
      <c r="Q66" s="1232"/>
      <c r="R66" s="1124"/>
      <c r="S66" s="1124"/>
      <c r="T66" s="1124"/>
      <c r="U66" s="1124"/>
      <c r="V66" s="1124"/>
      <c r="W66" s="1124"/>
      <c r="X66" s="1124"/>
      <c r="Y66" s="1124"/>
      <c r="Z66" s="1124"/>
      <c r="AA66" s="1124"/>
      <c r="AB66" s="1124"/>
      <c r="AC66" s="1124"/>
    </row>
    <row r="67" spans="1:29" ht="15">
      <c r="A67" s="1052"/>
      <c r="B67" s="1259"/>
      <c r="C67" s="1256"/>
      <c r="D67" s="1256"/>
      <c r="E67" s="1256"/>
      <c r="F67" s="1256"/>
      <c r="G67" s="1256"/>
      <c r="H67" s="1256"/>
      <c r="I67" s="1256"/>
      <c r="J67" s="1256"/>
      <c r="K67" s="1256"/>
      <c r="L67" s="1256"/>
      <c r="M67" s="1297"/>
      <c r="N67" s="1298"/>
      <c r="O67" s="1298"/>
      <c r="P67" s="1472"/>
      <c r="Q67" s="1232"/>
      <c r="R67" s="1124"/>
      <c r="S67" s="1124"/>
      <c r="T67" s="1124"/>
      <c r="U67" s="1124"/>
      <c r="V67" s="1124"/>
      <c r="W67" s="1124"/>
      <c r="X67" s="1124"/>
      <c r="Y67" s="1124"/>
      <c r="Z67" s="1124"/>
      <c r="AA67" s="1124"/>
      <c r="AB67" s="1124"/>
      <c r="AC67" s="1124"/>
    </row>
    <row r="68" spans="1:29" ht="15">
      <c r="A68" s="1052"/>
      <c r="B68" s="1261" t="s">
        <v>1561</v>
      </c>
      <c r="C68" s="1262" t="str">
        <f>C69&amp;"（含）"&amp;"-"&amp;D69</f>
        <v>0（含）-3</v>
      </c>
      <c r="D68" s="1262" t="str">
        <f t="shared" ref="D68:L68" si="17">D69&amp;"（含）"&amp;"-"&amp;E69</f>
        <v>3（含）-</v>
      </c>
      <c r="E68" s="1262" t="str">
        <f t="shared" si="17"/>
        <v>（含）-</v>
      </c>
      <c r="F68" s="1262" t="str">
        <f t="shared" si="17"/>
        <v>（含）-</v>
      </c>
      <c r="G68" s="1262" t="str">
        <f t="shared" si="17"/>
        <v>（含）-</v>
      </c>
      <c r="H68" s="1262" t="str">
        <f t="shared" si="17"/>
        <v>（含）-</v>
      </c>
      <c r="I68" s="1262" t="str">
        <f t="shared" si="17"/>
        <v>（含）-</v>
      </c>
      <c r="J68" s="1262" t="str">
        <f t="shared" si="17"/>
        <v>（含）-</v>
      </c>
      <c r="K68" s="1262" t="str">
        <f t="shared" si="17"/>
        <v>（含）-</v>
      </c>
      <c r="L68" s="1262" t="str">
        <f t="shared" si="17"/>
        <v>（含）-</v>
      </c>
      <c r="M68" s="1072" t="str">
        <f>M69&amp;"（含）"&amp;"-"&amp;P69</f>
        <v>（含）-</v>
      </c>
      <c r="N68" s="1298"/>
      <c r="O68" s="1298"/>
      <c r="P68" s="1472"/>
      <c r="Q68" s="1232"/>
      <c r="R68" s="1124"/>
      <c r="S68" s="1124"/>
      <c r="T68" s="1124"/>
      <c r="U68" s="1124"/>
      <c r="V68" s="1124"/>
      <c r="W68" s="1124"/>
      <c r="X68" s="1124"/>
      <c r="Y68" s="1124"/>
      <c r="Z68" s="1124"/>
      <c r="AA68" s="1124"/>
      <c r="AB68" s="1124"/>
      <c r="AC68" s="1124"/>
    </row>
    <row r="69" spans="1:29" ht="15">
      <c r="A69" s="1052"/>
      <c r="B69" s="1263"/>
      <c r="C69" s="1058">
        <v>0</v>
      </c>
      <c r="D69" s="1058">
        <v>3</v>
      </c>
      <c r="E69" s="1058"/>
      <c r="F69" s="1058"/>
      <c r="G69" s="1058"/>
      <c r="H69" s="1058"/>
      <c r="I69" s="1058"/>
      <c r="J69" s="1058"/>
      <c r="K69" s="1303"/>
      <c r="L69" s="1304"/>
      <c r="M69" s="1305"/>
      <c r="N69" s="1296"/>
      <c r="O69" s="1296"/>
      <c r="P69" s="1472"/>
      <c r="Q69" s="1232"/>
      <c r="R69" s="1124"/>
      <c r="S69" s="1124"/>
      <c r="T69" s="1124"/>
      <c r="U69" s="1124"/>
      <c r="V69" s="1124"/>
      <c r="W69" s="1124"/>
      <c r="X69" s="1124"/>
      <c r="Y69" s="1124"/>
      <c r="Z69" s="1124"/>
      <c r="AA69" s="1124"/>
      <c r="AB69" s="1124"/>
      <c r="AC69" s="1124"/>
    </row>
    <row r="70" spans="1:29" ht="15">
      <c r="A70" s="1052"/>
      <c r="B70" s="1255"/>
      <c r="C70" s="1260">
        <v>100</v>
      </c>
      <c r="D70" s="1260">
        <f t="shared" ref="D70:M70" si="18">C70-$K11</f>
        <v>100</v>
      </c>
      <c r="E70" s="1260">
        <f t="shared" si="18"/>
        <v>100</v>
      </c>
      <c r="F70" s="1260">
        <f t="shared" si="18"/>
        <v>100</v>
      </c>
      <c r="G70" s="1260">
        <f t="shared" si="18"/>
        <v>100</v>
      </c>
      <c r="H70" s="1260">
        <f t="shared" si="18"/>
        <v>100</v>
      </c>
      <c r="I70" s="1260">
        <f t="shared" si="18"/>
        <v>100</v>
      </c>
      <c r="J70" s="1260">
        <f t="shared" si="18"/>
        <v>100</v>
      </c>
      <c r="K70" s="1260">
        <f t="shared" si="18"/>
        <v>100</v>
      </c>
      <c r="L70" s="1260">
        <f t="shared" si="18"/>
        <v>100</v>
      </c>
      <c r="M70" s="1302">
        <f t="shared" si="18"/>
        <v>100</v>
      </c>
      <c r="N70" s="1298"/>
      <c r="O70" s="1298"/>
      <c r="P70" s="1472"/>
      <c r="Q70" s="1232"/>
      <c r="R70" s="1124"/>
      <c r="S70" s="1124"/>
      <c r="T70" s="1124"/>
      <c r="U70" s="1124"/>
      <c r="V70" s="1124"/>
      <c r="W70" s="1124"/>
      <c r="X70" s="1124"/>
      <c r="Y70" s="1124"/>
      <c r="Z70" s="1124"/>
      <c r="AA70" s="1124"/>
      <c r="AB70" s="1124"/>
      <c r="AC70" s="1124"/>
    </row>
    <row r="71" spans="1:29" s="1010" customFormat="1" ht="15">
      <c r="A71" s="1264"/>
      <c r="B71" s="1257">
        <f>B12</f>
        <v>111</v>
      </c>
      <c r="C71" s="1265"/>
      <c r="D71" s="1265"/>
      <c r="E71" s="1265"/>
      <c r="F71" s="1265"/>
      <c r="G71" s="1265"/>
      <c r="H71" s="1266"/>
      <c r="I71" s="1266"/>
      <c r="J71" s="1266"/>
      <c r="K71" s="1266"/>
      <c r="L71" s="1306"/>
      <c r="M71" s="1307"/>
      <c r="N71" s="1308"/>
      <c r="O71" s="1308"/>
      <c r="P71" s="1473"/>
      <c r="Q71" s="1336"/>
      <c r="R71" s="1198"/>
      <c r="S71" s="1198"/>
      <c r="T71" s="1198"/>
      <c r="U71" s="1198"/>
      <c r="V71" s="1198"/>
      <c r="W71" s="1198"/>
      <c r="X71" s="1198"/>
      <c r="Y71" s="1198"/>
      <c r="Z71" s="1198"/>
      <c r="AA71" s="1198"/>
      <c r="AB71" s="1198"/>
      <c r="AC71" s="1198"/>
    </row>
    <row r="72" spans="1:29" s="1010" customFormat="1" ht="15">
      <c r="A72" s="1264"/>
      <c r="B72" s="1259"/>
      <c r="C72" s="1267"/>
      <c r="D72" s="1256"/>
      <c r="E72" s="1256"/>
      <c r="F72" s="1256"/>
      <c r="G72" s="1256"/>
      <c r="H72" s="1256"/>
      <c r="I72" s="1256"/>
      <c r="J72" s="1256"/>
      <c r="K72" s="1256"/>
      <c r="L72" s="1256"/>
      <c r="M72" s="1297"/>
      <c r="N72" s="1298"/>
      <c r="O72" s="1298"/>
      <c r="P72" s="1473"/>
      <c r="Q72" s="1336"/>
      <c r="R72" s="1198"/>
      <c r="S72" s="1198"/>
      <c r="T72" s="1198"/>
      <c r="U72" s="1198"/>
      <c r="V72" s="1198"/>
      <c r="W72" s="1198"/>
      <c r="X72" s="1198"/>
      <c r="Y72" s="1198"/>
      <c r="Z72" s="1198"/>
      <c r="AA72" s="1198"/>
      <c r="AB72" s="1198"/>
      <c r="AC72" s="1198"/>
    </row>
    <row r="73" spans="1:29" s="1010" customFormat="1" ht="15">
      <c r="A73" s="1264"/>
      <c r="B73" s="1257">
        <f>B13</f>
        <v>111</v>
      </c>
      <c r="C73" s="1265"/>
      <c r="D73" s="1265"/>
      <c r="E73" s="1265"/>
      <c r="F73" s="1265"/>
      <c r="G73" s="1265"/>
      <c r="H73" s="1266"/>
      <c r="I73" s="1266"/>
      <c r="J73" s="1266"/>
      <c r="K73" s="1266"/>
      <c r="L73" s="1306"/>
      <c r="M73" s="1307"/>
      <c r="N73" s="1308"/>
      <c r="O73" s="1308"/>
      <c r="P73" s="1474"/>
      <c r="Q73" s="1337"/>
      <c r="R73" s="1198"/>
      <c r="S73" s="1198"/>
      <c r="T73" s="1198"/>
      <c r="U73" s="1198"/>
      <c r="V73" s="1198"/>
      <c r="W73" s="1198"/>
      <c r="X73" s="1198"/>
      <c r="Y73" s="1198"/>
      <c r="Z73" s="1198"/>
      <c r="AA73" s="1198"/>
      <c r="AB73" s="1198"/>
      <c r="AC73" s="1198"/>
    </row>
    <row r="74" spans="1:29" s="1010" customFormat="1" ht="15">
      <c r="A74" s="1264"/>
      <c r="B74" s="1259"/>
      <c r="C74" s="1267"/>
      <c r="D74" s="1267"/>
      <c r="E74" s="1267"/>
      <c r="F74" s="1267"/>
      <c r="G74" s="1267"/>
      <c r="H74" s="1268"/>
      <c r="I74" s="1268"/>
      <c r="J74" s="1268"/>
      <c r="K74" s="1268"/>
      <c r="L74" s="1268"/>
      <c r="M74" s="1309"/>
      <c r="N74" s="1308"/>
      <c r="O74" s="1308"/>
      <c r="P74" s="1473"/>
      <c r="Q74" s="1336"/>
      <c r="R74" s="1198"/>
      <c r="S74" s="1198"/>
      <c r="T74" s="1198"/>
      <c r="U74" s="1198"/>
      <c r="V74" s="1198"/>
      <c r="W74" s="1198"/>
      <c r="X74" s="1198"/>
      <c r="Y74" s="1198"/>
      <c r="Z74" s="1198"/>
      <c r="AA74" s="1198"/>
      <c r="AB74" s="1198"/>
      <c r="AC74" s="1198"/>
    </row>
    <row r="75" spans="1:29" s="1010" customFormat="1" ht="15">
      <c r="A75" s="1264"/>
      <c r="B75" s="1261">
        <f>B14</f>
        <v>111</v>
      </c>
      <c r="C75" s="1251"/>
      <c r="D75" s="1251"/>
      <c r="E75" s="1251"/>
      <c r="F75" s="1251"/>
      <c r="G75" s="1251"/>
      <c r="H75" s="1269"/>
      <c r="I75" s="1269"/>
      <c r="J75" s="1269"/>
      <c r="K75" s="1269"/>
      <c r="L75" s="1310"/>
      <c r="M75" s="1311"/>
      <c r="N75" s="1308"/>
      <c r="O75" s="1308"/>
      <c r="P75" s="1536"/>
      <c r="Q75" s="1336"/>
      <c r="R75" s="1198"/>
      <c r="S75" s="1198"/>
      <c r="T75" s="1198"/>
      <c r="U75" s="1198"/>
      <c r="V75" s="1198"/>
      <c r="W75" s="1198"/>
      <c r="X75" s="1198"/>
      <c r="Y75" s="1198"/>
      <c r="Z75" s="1198"/>
      <c r="AA75" s="1198"/>
      <c r="AB75" s="1198"/>
      <c r="AC75" s="1198"/>
    </row>
    <row r="76" spans="1:29" s="1010" customFormat="1" ht="15">
      <c r="A76" s="1270"/>
      <c r="B76" s="1271"/>
      <c r="C76" s="1272"/>
      <c r="D76" s="1272"/>
      <c r="E76" s="1272"/>
      <c r="F76" s="1272"/>
      <c r="G76" s="1272"/>
      <c r="H76" s="1273"/>
      <c r="I76" s="1273"/>
      <c r="J76" s="1273"/>
      <c r="K76" s="1273"/>
      <c r="L76" s="1273"/>
      <c r="M76" s="1313"/>
      <c r="N76" s="1308"/>
      <c r="O76" s="1308"/>
      <c r="P76" s="1473"/>
      <c r="Q76" s="1336"/>
      <c r="R76" s="1198"/>
      <c r="S76" s="1198"/>
      <c r="T76" s="1198"/>
      <c r="U76" s="1198"/>
      <c r="V76" s="1198"/>
      <c r="W76" s="1198"/>
      <c r="X76" s="1198"/>
      <c r="Y76" s="1198"/>
      <c r="Z76" s="1198"/>
      <c r="AA76" s="1198"/>
      <c r="AB76" s="1198"/>
      <c r="AC76" s="1198"/>
    </row>
    <row r="77" spans="1:29">
      <c r="A77" s="1065" t="s">
        <v>1562</v>
      </c>
      <c r="B77" s="1254" t="s">
        <v>1638</v>
      </c>
      <c r="C77" s="1274" t="s">
        <v>1595</v>
      </c>
      <c r="D77" s="1274" t="s">
        <v>1596</v>
      </c>
      <c r="E77" s="1274" t="s">
        <v>1597</v>
      </c>
      <c r="F77" s="1274" t="s">
        <v>1598</v>
      </c>
      <c r="G77" s="1274" t="s">
        <v>1599</v>
      </c>
      <c r="H77" s="621"/>
      <c r="I77" s="621"/>
      <c r="J77" s="621"/>
      <c r="K77" s="1314"/>
      <c r="L77" s="1315"/>
      <c r="M77" s="1316"/>
      <c r="N77" s="1296"/>
      <c r="O77" s="1296"/>
      <c r="P77" s="1475"/>
      <c r="Q77" s="1232"/>
      <c r="R77" s="1124"/>
      <c r="S77" s="1124"/>
      <c r="T77" s="1124"/>
      <c r="U77" s="1124"/>
      <c r="V77" s="1124"/>
      <c r="W77" s="1124"/>
      <c r="X77" s="1124"/>
      <c r="Y77" s="1124"/>
      <c r="Z77" s="1124"/>
      <c r="AA77" s="1124"/>
      <c r="AB77" s="1124"/>
      <c r="AC77" s="1124"/>
    </row>
    <row r="78" spans="1:29" ht="15">
      <c r="A78" s="1052"/>
      <c r="B78" s="1259"/>
      <c r="C78" s="1260">
        <v>100</v>
      </c>
      <c r="D78" s="1260">
        <f>C78-$K15</f>
        <v>100</v>
      </c>
      <c r="E78" s="1260">
        <f>D78-$K15</f>
        <v>100</v>
      </c>
      <c r="F78" s="1260">
        <f>E78-$K15</f>
        <v>100</v>
      </c>
      <c r="G78" s="1260">
        <f>F78-$K15</f>
        <v>100</v>
      </c>
      <c r="H78" s="1260"/>
      <c r="I78" s="1260"/>
      <c r="J78" s="1260"/>
      <c r="K78" s="1260"/>
      <c r="L78" s="1260"/>
      <c r="M78" s="1302"/>
      <c r="N78" s="1298"/>
      <c r="O78" s="1298"/>
      <c r="P78" s="1472"/>
      <c r="Q78" s="1232"/>
      <c r="R78" s="1124"/>
      <c r="S78" s="1124"/>
      <c r="T78" s="1124"/>
      <c r="U78" s="1124"/>
      <c r="V78" s="1124"/>
      <c r="W78" s="1124"/>
      <c r="X78" s="1124"/>
      <c r="Y78" s="1124"/>
      <c r="Z78" s="1124"/>
      <c r="AA78" s="1124"/>
      <c r="AB78" s="1124"/>
      <c r="AC78" s="1124"/>
    </row>
    <row r="79" spans="1:29" ht="15">
      <c r="A79" s="1052"/>
      <c r="B79" s="1257" t="s">
        <v>1565</v>
      </c>
      <c r="C79" s="1275" t="s">
        <v>1595</v>
      </c>
      <c r="D79" s="1275" t="s">
        <v>1596</v>
      </c>
      <c r="E79" s="1275" t="s">
        <v>1597</v>
      </c>
      <c r="F79" s="1275" t="s">
        <v>1598</v>
      </c>
      <c r="G79" s="1275" t="s">
        <v>1599</v>
      </c>
      <c r="H79" s="1258"/>
      <c r="I79" s="1258"/>
      <c r="J79" s="1258"/>
      <c r="K79" s="1299"/>
      <c r="L79" s="1300"/>
      <c r="M79" s="1301"/>
      <c r="N79" s="1296"/>
      <c r="O79" s="1296"/>
      <c r="P79" s="1472"/>
      <c r="Q79" s="1232"/>
      <c r="R79" s="1124"/>
      <c r="S79" s="1124"/>
      <c r="T79" s="1124"/>
      <c r="U79" s="1124"/>
      <c r="V79" s="1124"/>
      <c r="W79" s="1124"/>
      <c r="X79" s="1124"/>
      <c r="Y79" s="1124"/>
      <c r="Z79" s="1124"/>
      <c r="AA79" s="1124"/>
      <c r="AB79" s="1124"/>
      <c r="AC79" s="1124"/>
    </row>
    <row r="80" spans="1:29" ht="15">
      <c r="A80" s="1052"/>
      <c r="B80" s="1259"/>
      <c r="C80" s="1260">
        <v>100</v>
      </c>
      <c r="D80" s="1260">
        <f>C80-$K17</f>
        <v>100</v>
      </c>
      <c r="E80" s="1260">
        <f>D80-$K17</f>
        <v>100</v>
      </c>
      <c r="F80" s="1260">
        <f>E80-$K17</f>
        <v>100</v>
      </c>
      <c r="G80" s="1260">
        <f>F80-$K17</f>
        <v>100</v>
      </c>
      <c r="H80" s="1260"/>
      <c r="I80" s="1260"/>
      <c r="J80" s="1260"/>
      <c r="K80" s="1260"/>
      <c r="L80" s="1260"/>
      <c r="M80" s="1302"/>
      <c r="N80" s="1298"/>
      <c r="O80" s="1298"/>
      <c r="P80" s="1472"/>
      <c r="Q80" s="1232"/>
      <c r="R80" s="1124"/>
      <c r="S80" s="1124"/>
      <c r="T80" s="1124"/>
      <c r="U80" s="1124"/>
      <c r="V80" s="1124"/>
      <c r="W80" s="1124"/>
      <c r="X80" s="1124"/>
      <c r="Y80" s="1124"/>
      <c r="Z80" s="1124"/>
      <c r="AA80" s="1124"/>
      <c r="AB80" s="1124"/>
      <c r="AC80" s="1124"/>
    </row>
    <row r="81" spans="1:29" ht="15">
      <c r="A81" s="1052"/>
      <c r="B81" s="1257" t="s">
        <v>1566</v>
      </c>
      <c r="C81" s="1275" t="s">
        <v>1595</v>
      </c>
      <c r="D81" s="1275" t="s">
        <v>1596</v>
      </c>
      <c r="E81" s="1275" t="s">
        <v>1597</v>
      </c>
      <c r="F81" s="1275" t="s">
        <v>1598</v>
      </c>
      <c r="G81" s="1275" t="s">
        <v>1599</v>
      </c>
      <c r="H81" s="1258"/>
      <c r="I81" s="1258"/>
      <c r="J81" s="1258"/>
      <c r="K81" s="1299"/>
      <c r="L81" s="1300"/>
      <c r="M81" s="1301"/>
      <c r="N81" s="1296"/>
      <c r="O81" s="1296"/>
      <c r="P81" s="1472"/>
      <c r="Q81" s="1232"/>
      <c r="R81" s="1124"/>
      <c r="S81" s="1124"/>
      <c r="T81" s="1124"/>
      <c r="U81" s="1124"/>
      <c r="V81" s="1124"/>
      <c r="W81" s="1124"/>
      <c r="X81" s="1124"/>
      <c r="Y81" s="1124"/>
      <c r="Z81" s="1124"/>
      <c r="AA81" s="1124"/>
      <c r="AB81" s="1124"/>
      <c r="AC81" s="1124"/>
    </row>
    <row r="82" spans="1:29" ht="15">
      <c r="A82" s="1052"/>
      <c r="B82" s="1259"/>
      <c r="C82" s="1260">
        <v>100</v>
      </c>
      <c r="D82" s="1260">
        <f>C82-$K19</f>
        <v>100</v>
      </c>
      <c r="E82" s="1260">
        <f>D82-$K19</f>
        <v>100</v>
      </c>
      <c r="F82" s="1260">
        <f>E82-$K19</f>
        <v>100</v>
      </c>
      <c r="G82" s="1260">
        <f>F82-$K19</f>
        <v>100</v>
      </c>
      <c r="H82" s="1260"/>
      <c r="I82" s="1260"/>
      <c r="J82" s="1260"/>
      <c r="K82" s="1260"/>
      <c r="L82" s="1260"/>
      <c r="M82" s="1302"/>
      <c r="N82" s="1298"/>
      <c r="O82" s="1298"/>
      <c r="P82" s="1472"/>
      <c r="Q82" s="1232"/>
      <c r="R82" s="1124"/>
      <c r="S82" s="1124"/>
      <c r="T82" s="1124"/>
      <c r="U82" s="1124"/>
      <c r="V82" s="1124"/>
      <c r="W82" s="1124"/>
      <c r="X82" s="1124"/>
      <c r="Y82" s="1124"/>
      <c r="Z82" s="1124"/>
      <c r="AA82" s="1124"/>
      <c r="AB82" s="1124"/>
      <c r="AC82" s="1124"/>
    </row>
    <row r="83" spans="1:29" ht="15">
      <c r="A83" s="1052"/>
      <c r="B83" s="1261" t="s">
        <v>1567</v>
      </c>
      <c r="C83" s="1192" t="s">
        <v>1600</v>
      </c>
      <c r="D83" s="1192" t="s">
        <v>1601</v>
      </c>
      <c r="E83" s="1192" t="s">
        <v>1602</v>
      </c>
      <c r="F83" s="1192" t="s">
        <v>1603</v>
      </c>
      <c r="G83" s="1192" t="s">
        <v>1604</v>
      </c>
      <c r="H83" s="1258"/>
      <c r="I83" s="1258"/>
      <c r="J83" s="1258"/>
      <c r="K83" s="1258"/>
      <c r="L83" s="1258"/>
      <c r="M83" s="1421"/>
      <c r="N83" s="1298"/>
      <c r="O83" s="1298"/>
      <c r="P83" s="1472"/>
      <c r="Q83" s="1232"/>
      <c r="R83" s="1124"/>
      <c r="S83" s="1124"/>
      <c r="T83" s="1124"/>
      <c r="U83" s="1124"/>
      <c r="V83" s="1124"/>
      <c r="W83" s="1124"/>
      <c r="X83" s="1124"/>
      <c r="Y83" s="1124"/>
      <c r="Z83" s="1124"/>
      <c r="AA83" s="1124"/>
      <c r="AB83" s="1124"/>
      <c r="AC83" s="1124"/>
    </row>
    <row r="84" spans="1:29" ht="15">
      <c r="A84" s="1052"/>
      <c r="B84" s="1261"/>
      <c r="C84" s="1260">
        <v>100</v>
      </c>
      <c r="D84" s="1260">
        <f>C84-$K21</f>
        <v>100</v>
      </c>
      <c r="E84" s="1260">
        <f>D84-$K21</f>
        <v>100</v>
      </c>
      <c r="F84" s="1260">
        <f>E84-$K21</f>
        <v>100</v>
      </c>
      <c r="G84" s="1260">
        <f>F84-$K21</f>
        <v>100</v>
      </c>
      <c r="H84" s="1192"/>
      <c r="I84" s="1192"/>
      <c r="J84" s="1192"/>
      <c r="K84" s="1192"/>
      <c r="L84" s="1192"/>
      <c r="M84" s="1074"/>
      <c r="N84" s="1298"/>
      <c r="O84" s="1298"/>
      <c r="P84" s="1472"/>
      <c r="Q84" s="1232"/>
      <c r="R84" s="1124"/>
      <c r="S84" s="1124"/>
      <c r="T84" s="1124"/>
      <c r="U84" s="1124"/>
      <c r="V84" s="1124"/>
      <c r="W84" s="1124"/>
      <c r="X84" s="1124"/>
      <c r="Y84" s="1124"/>
      <c r="Z84" s="1124"/>
      <c r="AA84" s="1124"/>
      <c r="AB84" s="1124"/>
      <c r="AC84" s="1124"/>
    </row>
    <row r="85" spans="1:29" ht="15">
      <c r="A85" s="1052"/>
      <c r="B85" s="1257" t="s">
        <v>1639</v>
      </c>
      <c r="C85" s="1275" t="s">
        <v>1595</v>
      </c>
      <c r="D85" s="1275" t="s">
        <v>1596</v>
      </c>
      <c r="E85" s="1275" t="s">
        <v>1597</v>
      </c>
      <c r="F85" s="1275" t="s">
        <v>1598</v>
      </c>
      <c r="G85" s="1275" t="s">
        <v>1599</v>
      </c>
      <c r="H85" s="1258"/>
      <c r="I85" s="1258"/>
      <c r="J85" s="1258"/>
      <c r="K85" s="1299"/>
      <c r="L85" s="1300"/>
      <c r="M85" s="1301"/>
      <c r="N85" s="1296"/>
      <c r="O85" s="1296"/>
      <c r="P85" s="1472"/>
      <c r="Q85" s="1232"/>
      <c r="R85" s="1124"/>
      <c r="S85" s="1124"/>
      <c r="T85" s="1124"/>
      <c r="U85" s="1124"/>
      <c r="V85" s="1124"/>
      <c r="W85" s="1124"/>
      <c r="X85" s="1124"/>
      <c r="Y85" s="1124"/>
      <c r="Z85" s="1124"/>
      <c r="AA85" s="1124"/>
      <c r="AB85" s="1124"/>
      <c r="AC85" s="1124"/>
    </row>
    <row r="86" spans="1:29" ht="15">
      <c r="A86" s="1052"/>
      <c r="B86" s="1259"/>
      <c r="C86" s="1260">
        <v>100</v>
      </c>
      <c r="D86" s="1260">
        <f>C86-$K23</f>
        <v>100</v>
      </c>
      <c r="E86" s="1260">
        <f>D86-$K23</f>
        <v>100</v>
      </c>
      <c r="F86" s="1260">
        <f>E86-$K23</f>
        <v>100</v>
      </c>
      <c r="G86" s="1260">
        <f>F86-$K23</f>
        <v>100</v>
      </c>
      <c r="H86" s="1260"/>
      <c r="I86" s="1260"/>
      <c r="J86" s="1260"/>
      <c r="K86" s="1260"/>
      <c r="L86" s="1260"/>
      <c r="M86" s="1302"/>
      <c r="N86" s="1298"/>
      <c r="O86" s="1298"/>
      <c r="P86" s="1472"/>
      <c r="Q86" s="1232"/>
      <c r="R86" s="1124"/>
      <c r="S86" s="1124"/>
      <c r="T86" s="1124"/>
      <c r="U86" s="1124"/>
      <c r="V86" s="1124"/>
      <c r="W86" s="1124"/>
      <c r="X86" s="1124"/>
      <c r="Y86" s="1124"/>
      <c r="Z86" s="1124"/>
      <c r="AA86" s="1124"/>
      <c r="AB86" s="1124"/>
      <c r="AC86" s="1124"/>
    </row>
    <row r="87" spans="1:29" s="1008" customFormat="1" ht="27">
      <c r="A87" s="1055"/>
      <c r="B87" s="1257" t="s">
        <v>1640</v>
      </c>
      <c r="C87" s="1265"/>
      <c r="D87" s="1265"/>
      <c r="E87" s="1265"/>
      <c r="F87" s="1265"/>
      <c r="G87" s="1265"/>
      <c r="H87" s="1265"/>
      <c r="I87" s="1265"/>
      <c r="J87" s="1265"/>
      <c r="K87" s="1265"/>
      <c r="L87" s="1422"/>
      <c r="M87" s="1423"/>
      <c r="N87" s="1291"/>
      <c r="O87" s="1291"/>
      <c r="P87" s="1472"/>
      <c r="Q87" s="1232"/>
      <c r="R87" s="1180"/>
      <c r="S87" s="1180"/>
      <c r="T87" s="1180"/>
      <c r="U87" s="1180"/>
      <c r="V87" s="1180"/>
      <c r="W87" s="1180"/>
      <c r="X87" s="1180"/>
      <c r="Y87" s="1180"/>
      <c r="Z87" s="1180"/>
      <c r="AA87" s="1180"/>
      <c r="AB87" s="1180"/>
      <c r="AC87" s="1180"/>
    </row>
    <row r="88" spans="1:29" s="1008" customFormat="1" ht="15">
      <c r="A88" s="1055"/>
      <c r="B88" s="1259"/>
      <c r="C88" s="1276">
        <v>100</v>
      </c>
      <c r="D88" s="1260">
        <f t="shared" ref="D88:M88" si="19">C88-$K25</f>
        <v>100</v>
      </c>
      <c r="E88" s="1260">
        <f t="shared" si="19"/>
        <v>100</v>
      </c>
      <c r="F88" s="1260">
        <f t="shared" si="19"/>
        <v>100</v>
      </c>
      <c r="G88" s="1260">
        <f t="shared" si="19"/>
        <v>100</v>
      </c>
      <c r="H88" s="1260">
        <f t="shared" si="19"/>
        <v>100</v>
      </c>
      <c r="I88" s="1260">
        <f t="shared" si="19"/>
        <v>100</v>
      </c>
      <c r="J88" s="1260">
        <f t="shared" si="19"/>
        <v>100</v>
      </c>
      <c r="K88" s="1260">
        <f t="shared" si="19"/>
        <v>100</v>
      </c>
      <c r="L88" s="1260">
        <f t="shared" si="19"/>
        <v>100</v>
      </c>
      <c r="M88" s="1260">
        <f t="shared" si="19"/>
        <v>100</v>
      </c>
      <c r="N88" s="1298"/>
      <c r="O88" s="1298"/>
      <c r="P88" s="1472"/>
      <c r="Q88" s="1232"/>
      <c r="R88" s="1180"/>
      <c r="S88" s="1180"/>
      <c r="T88" s="1180"/>
      <c r="U88" s="1180"/>
      <c r="V88" s="1180"/>
      <c r="W88" s="1180"/>
      <c r="X88" s="1180"/>
      <c r="Y88" s="1180"/>
      <c r="Z88" s="1180"/>
      <c r="AA88" s="1180"/>
      <c r="AB88" s="1180"/>
      <c r="AC88" s="1180"/>
    </row>
    <row r="89" spans="1:29" s="1008" customFormat="1" ht="15">
      <c r="A89" s="1055"/>
      <c r="B89" s="1257" t="str">
        <f>B27</f>
        <v>楼层</v>
      </c>
      <c r="C89" s="1265"/>
      <c r="D89" s="1265"/>
      <c r="E89" s="1265"/>
      <c r="F89" s="1535"/>
      <c r="G89" s="1265"/>
      <c r="H89" s="1265"/>
      <c r="I89" s="1265"/>
      <c r="J89" s="1265"/>
      <c r="K89" s="1265"/>
      <c r="L89" s="1265"/>
      <c r="M89" s="1423"/>
      <c r="N89" s="1291"/>
      <c r="O89" s="1291"/>
      <c r="P89" s="1472"/>
      <c r="Q89" s="1232"/>
      <c r="R89" s="1180"/>
      <c r="S89" s="1180"/>
      <c r="T89" s="1180"/>
      <c r="U89" s="1180"/>
      <c r="V89" s="1180"/>
      <c r="W89" s="1180"/>
      <c r="X89" s="1180"/>
      <c r="Y89" s="1180"/>
      <c r="Z89" s="1180"/>
      <c r="AA89" s="1180"/>
      <c r="AB89" s="1180"/>
      <c r="AC89" s="1180"/>
    </row>
    <row r="90" spans="1:29" s="1008" customFormat="1" ht="15">
      <c r="A90" s="1055"/>
      <c r="B90" s="1259"/>
      <c r="C90" s="1276">
        <v>100</v>
      </c>
      <c r="D90" s="1260">
        <f>C90-$K27</f>
        <v>100</v>
      </c>
      <c r="E90" s="1260">
        <f t="shared" ref="E90:M90" si="20">D90-$K27</f>
        <v>100</v>
      </c>
      <c r="F90" s="1260">
        <f t="shared" si="20"/>
        <v>100</v>
      </c>
      <c r="G90" s="1260">
        <f t="shared" si="20"/>
        <v>100</v>
      </c>
      <c r="H90" s="1260">
        <f t="shared" si="20"/>
        <v>100</v>
      </c>
      <c r="I90" s="1260">
        <f t="shared" si="20"/>
        <v>100</v>
      </c>
      <c r="J90" s="1260">
        <f t="shared" si="20"/>
        <v>100</v>
      </c>
      <c r="K90" s="1260">
        <f t="shared" si="20"/>
        <v>100</v>
      </c>
      <c r="L90" s="1260">
        <f t="shared" si="20"/>
        <v>100</v>
      </c>
      <c r="M90" s="1260">
        <f t="shared" si="20"/>
        <v>100</v>
      </c>
      <c r="N90" s="1298"/>
      <c r="O90" s="1298"/>
      <c r="P90" s="1472"/>
      <c r="Q90" s="1232"/>
      <c r="R90" s="1180"/>
      <c r="S90" s="1180"/>
      <c r="T90" s="1180"/>
      <c r="U90" s="1180"/>
      <c r="V90" s="1180"/>
      <c r="W90" s="1180"/>
      <c r="X90" s="1180"/>
      <c r="Y90" s="1180"/>
      <c r="Z90" s="1180"/>
      <c r="AA90" s="1180"/>
      <c r="AB90" s="1180"/>
      <c r="AC90" s="1180"/>
    </row>
    <row r="91" spans="1:29" s="1010" customFormat="1" ht="15">
      <c r="A91" s="1264"/>
      <c r="B91" s="1257" t="str">
        <f>B28</f>
        <v>朝向</v>
      </c>
      <c r="C91" s="1265"/>
      <c r="D91" s="1265"/>
      <c r="E91" s="1265"/>
      <c r="F91" s="1265"/>
      <c r="G91" s="1265"/>
      <c r="H91" s="1266"/>
      <c r="I91" s="1266"/>
      <c r="J91" s="1266"/>
      <c r="K91" s="1266"/>
      <c r="L91" s="1306"/>
      <c r="M91" s="1307"/>
      <c r="N91" s="1308"/>
      <c r="O91" s="1308"/>
      <c r="P91" s="1473"/>
      <c r="Q91" s="1336"/>
      <c r="R91" s="1198"/>
      <c r="S91" s="1198"/>
      <c r="T91" s="1198"/>
      <c r="U91" s="1198"/>
      <c r="V91" s="1198"/>
      <c r="W91" s="1198"/>
      <c r="X91" s="1198"/>
      <c r="Y91" s="1198"/>
      <c r="Z91" s="1198"/>
      <c r="AA91" s="1198"/>
      <c r="AB91" s="1198"/>
      <c r="AC91" s="1198"/>
    </row>
    <row r="92" spans="1:29" s="1010" customFormat="1" ht="15">
      <c r="A92" s="1264"/>
      <c r="B92" s="1259"/>
      <c r="C92" s="1276">
        <v>100</v>
      </c>
      <c r="D92" s="1260">
        <f t="shared" ref="D92:M92" si="21">C92-$K28</f>
        <v>100</v>
      </c>
      <c r="E92" s="1260">
        <f t="shared" si="21"/>
        <v>100</v>
      </c>
      <c r="F92" s="1260">
        <f t="shared" si="21"/>
        <v>100</v>
      </c>
      <c r="G92" s="1260">
        <f t="shared" si="21"/>
        <v>100</v>
      </c>
      <c r="H92" s="1260">
        <f t="shared" si="21"/>
        <v>100</v>
      </c>
      <c r="I92" s="1260">
        <f t="shared" si="21"/>
        <v>100</v>
      </c>
      <c r="J92" s="1260">
        <f t="shared" si="21"/>
        <v>100</v>
      </c>
      <c r="K92" s="1260">
        <f t="shared" si="21"/>
        <v>100</v>
      </c>
      <c r="L92" s="1260">
        <f t="shared" si="21"/>
        <v>100</v>
      </c>
      <c r="M92" s="1260">
        <f t="shared" si="21"/>
        <v>100</v>
      </c>
      <c r="N92" s="1308"/>
      <c r="O92" s="1308"/>
      <c r="P92" s="1473"/>
      <c r="Q92" s="1336"/>
      <c r="R92" s="1198"/>
      <c r="S92" s="1198"/>
      <c r="T92" s="1198"/>
      <c r="U92" s="1198"/>
      <c r="V92" s="1198"/>
      <c r="W92" s="1198"/>
      <c r="X92" s="1198"/>
      <c r="Y92" s="1198"/>
      <c r="Z92" s="1198"/>
      <c r="AA92" s="1198"/>
      <c r="AB92" s="1198"/>
      <c r="AC92" s="1198"/>
    </row>
    <row r="93" spans="1:29" ht="15">
      <c r="A93" s="1052"/>
      <c r="B93" s="1257">
        <f>B29</f>
        <v>111</v>
      </c>
      <c r="C93" s="1265"/>
      <c r="D93" s="1265"/>
      <c r="E93" s="1265"/>
      <c r="F93" s="1265"/>
      <c r="G93" s="1265"/>
      <c r="H93" s="1265"/>
      <c r="I93" s="1265"/>
      <c r="J93" s="1265"/>
      <c r="K93" s="1265"/>
      <c r="L93" s="1422"/>
      <c r="M93" s="1423"/>
      <c r="N93" s="1296"/>
      <c r="O93" s="1296"/>
      <c r="P93" s="1472"/>
      <c r="Q93" s="1232"/>
      <c r="R93" s="1124"/>
      <c r="S93" s="1124"/>
      <c r="T93" s="1124"/>
      <c r="U93" s="1124"/>
      <c r="V93" s="1124"/>
      <c r="W93" s="1124"/>
      <c r="X93" s="1124"/>
      <c r="Y93" s="1124"/>
      <c r="Z93" s="1124"/>
      <c r="AA93" s="1124"/>
      <c r="AB93" s="1124"/>
      <c r="AC93" s="1124"/>
    </row>
    <row r="94" spans="1:29" ht="15">
      <c r="A94" s="1052"/>
      <c r="B94" s="1259"/>
      <c r="C94" s="1267"/>
      <c r="D94" s="1256"/>
      <c r="E94" s="1256"/>
      <c r="F94" s="1256"/>
      <c r="G94" s="1256"/>
      <c r="H94" s="1256"/>
      <c r="I94" s="1256"/>
      <c r="J94" s="1256"/>
      <c r="K94" s="1256"/>
      <c r="L94" s="1256"/>
      <c r="M94" s="1297"/>
      <c r="N94" s="1298"/>
      <c r="O94" s="1298"/>
      <c r="P94" s="1472"/>
      <c r="Q94" s="1232"/>
      <c r="R94" s="1124"/>
      <c r="S94" s="1124"/>
      <c r="T94" s="1124"/>
      <c r="U94" s="1124"/>
      <c r="V94" s="1124"/>
      <c r="W94" s="1124"/>
      <c r="X94" s="1124"/>
      <c r="Y94" s="1124"/>
      <c r="Z94" s="1124"/>
      <c r="AA94" s="1124"/>
      <c r="AB94" s="1124"/>
      <c r="AC94" s="1124"/>
    </row>
    <row r="95" spans="1:29" ht="15">
      <c r="A95" s="1052"/>
      <c r="B95" s="1257">
        <f>B30</f>
        <v>111</v>
      </c>
      <c r="C95" s="1265"/>
      <c r="D95" s="1265"/>
      <c r="E95" s="1265"/>
      <c r="F95" s="1265"/>
      <c r="G95" s="1279"/>
      <c r="H95" s="1279"/>
      <c r="I95" s="1279"/>
      <c r="J95" s="1279"/>
      <c r="K95" s="1324"/>
      <c r="L95" s="1325"/>
      <c r="M95" s="1326"/>
      <c r="N95" s="1296"/>
      <c r="O95" s="1296"/>
      <c r="P95" s="1472"/>
      <c r="Q95" s="1232"/>
      <c r="R95" s="1124"/>
      <c r="S95" s="1124"/>
      <c r="T95" s="1124"/>
      <c r="U95" s="1124"/>
      <c r="V95" s="1124"/>
      <c r="W95" s="1124"/>
      <c r="X95" s="1124"/>
      <c r="Y95" s="1124"/>
      <c r="Z95" s="1124"/>
      <c r="AA95" s="1124"/>
      <c r="AB95" s="1124"/>
      <c r="AC95" s="1124"/>
    </row>
    <row r="96" spans="1:29" ht="15">
      <c r="A96" s="1052"/>
      <c r="B96" s="1259"/>
      <c r="C96" s="1267"/>
      <c r="D96" s="1267"/>
      <c r="E96" s="1267"/>
      <c r="F96" s="1267"/>
      <c r="G96" s="1256"/>
      <c r="H96" s="1256"/>
      <c r="I96" s="1256"/>
      <c r="J96" s="1256"/>
      <c r="K96" s="1256"/>
      <c r="L96" s="1256"/>
      <c r="M96" s="1297"/>
      <c r="N96" s="1298"/>
      <c r="O96" s="1298"/>
      <c r="P96" s="1472"/>
      <c r="Q96" s="1232"/>
      <c r="R96" s="1124"/>
      <c r="S96" s="1124"/>
      <c r="T96" s="1124"/>
      <c r="U96" s="1124"/>
      <c r="V96" s="1124"/>
      <c r="W96" s="1124"/>
      <c r="X96" s="1124"/>
      <c r="Y96" s="1124"/>
      <c r="Z96" s="1124"/>
      <c r="AA96" s="1124"/>
      <c r="AB96" s="1124"/>
      <c r="AC96" s="1124"/>
    </row>
    <row r="97" spans="1:29" ht="15">
      <c r="A97" s="1052"/>
      <c r="B97" s="1257">
        <f>B31</f>
        <v>111</v>
      </c>
      <c r="C97" s="1265"/>
      <c r="D97" s="1265"/>
      <c r="E97" s="1265"/>
      <c r="F97" s="1265"/>
      <c r="G97" s="1279"/>
      <c r="H97" s="1279"/>
      <c r="I97" s="1279"/>
      <c r="J97" s="1279"/>
      <c r="K97" s="1324"/>
      <c r="L97" s="1325"/>
      <c r="M97" s="1326"/>
      <c r="N97" s="1296"/>
      <c r="O97" s="1296"/>
      <c r="P97" s="1472"/>
      <c r="Q97" s="1232"/>
      <c r="R97" s="1124"/>
      <c r="S97" s="1124"/>
      <c r="T97" s="1124"/>
      <c r="U97" s="1124"/>
      <c r="V97" s="1124"/>
      <c r="W97" s="1124"/>
      <c r="X97" s="1124"/>
      <c r="Y97" s="1124"/>
      <c r="Z97" s="1124"/>
      <c r="AA97" s="1124"/>
      <c r="AB97" s="1124"/>
      <c r="AC97" s="1124"/>
    </row>
    <row r="98" spans="1:29" ht="15">
      <c r="A98" s="1052"/>
      <c r="B98" s="1259"/>
      <c r="C98" s="1267"/>
      <c r="D98" s="1256"/>
      <c r="E98" s="1256"/>
      <c r="F98" s="1256"/>
      <c r="G98" s="1256"/>
      <c r="H98" s="1256"/>
      <c r="I98" s="1256"/>
      <c r="J98" s="1256"/>
      <c r="K98" s="1256"/>
      <c r="L98" s="1256"/>
      <c r="M98" s="1297"/>
      <c r="N98" s="1298"/>
      <c r="O98" s="1298"/>
      <c r="P98" s="1472"/>
      <c r="Q98" s="1232"/>
      <c r="R98" s="1124"/>
      <c r="S98" s="1124"/>
      <c r="T98" s="1124"/>
      <c r="U98" s="1124"/>
      <c r="V98" s="1124"/>
      <c r="W98" s="1124"/>
      <c r="X98" s="1124"/>
      <c r="Y98" s="1124"/>
      <c r="Z98" s="1124"/>
      <c r="AA98" s="1124"/>
      <c r="AB98" s="1124"/>
      <c r="AC98" s="1124"/>
    </row>
    <row r="99" spans="1:29" ht="15">
      <c r="A99" s="1052"/>
      <c r="B99" s="1261">
        <f>B32</f>
        <v>111</v>
      </c>
      <c r="C99" s="1251"/>
      <c r="D99" s="1251"/>
      <c r="E99" s="1251"/>
      <c r="F99" s="1251"/>
      <c r="G99" s="1280"/>
      <c r="H99" s="1280"/>
      <c r="I99" s="1280"/>
      <c r="J99" s="1280"/>
      <c r="K99" s="1327"/>
      <c r="L99" s="1328"/>
      <c r="M99" s="1329"/>
      <c r="N99" s="1296"/>
      <c r="O99" s="1296"/>
      <c r="P99" s="1472"/>
      <c r="Q99" s="1232"/>
      <c r="R99" s="1124"/>
      <c r="S99" s="1124"/>
      <c r="T99" s="1124"/>
      <c r="U99" s="1124"/>
      <c r="V99" s="1124"/>
      <c r="W99" s="1124"/>
      <c r="X99" s="1124"/>
      <c r="Y99" s="1124"/>
      <c r="Z99" s="1124"/>
      <c r="AA99" s="1124"/>
      <c r="AB99" s="1124"/>
      <c r="AC99" s="1124"/>
    </row>
    <row r="100" spans="1:29" ht="15">
      <c r="A100" s="1061"/>
      <c r="B100" s="1271"/>
      <c r="C100" s="1272"/>
      <c r="D100" s="1272"/>
      <c r="E100" s="1272"/>
      <c r="F100" s="1272"/>
      <c r="G100" s="1281"/>
      <c r="H100" s="1281"/>
      <c r="I100" s="1281"/>
      <c r="J100" s="1281"/>
      <c r="K100" s="1281"/>
      <c r="L100" s="1281"/>
      <c r="M100" s="1330"/>
      <c r="N100" s="1298"/>
      <c r="O100" s="1298"/>
      <c r="P100" s="1472"/>
      <c r="Q100" s="1232"/>
      <c r="R100" s="1124"/>
      <c r="S100" s="1124"/>
      <c r="T100" s="1124"/>
      <c r="U100" s="1124"/>
      <c r="V100" s="1124"/>
      <c r="W100" s="1124"/>
      <c r="X100" s="1124"/>
      <c r="Y100" s="1124"/>
      <c r="Z100" s="1124"/>
      <c r="AA100" s="1124"/>
      <c r="AB100" s="1124"/>
      <c r="AC100" s="1124"/>
    </row>
    <row r="101" spans="1:29">
      <c r="A101" s="1065" t="s">
        <v>1571</v>
      </c>
      <c r="B101" s="1254" t="s">
        <v>1572</v>
      </c>
      <c r="C101" s="1200"/>
      <c r="D101" s="1200"/>
      <c r="E101" s="1200"/>
      <c r="F101" s="1200"/>
      <c r="G101" s="1200"/>
      <c r="H101" s="1200"/>
      <c r="I101" s="1200"/>
      <c r="J101" s="1200"/>
      <c r="K101" s="1293"/>
      <c r="L101" s="1294"/>
      <c r="M101" s="1295"/>
      <c r="N101" s="1296"/>
      <c r="O101" s="1296"/>
      <c r="P101" s="1472"/>
      <c r="Q101" s="1232"/>
      <c r="R101" s="1124"/>
      <c r="S101" s="1124"/>
      <c r="T101" s="1124"/>
      <c r="U101" s="1124"/>
      <c r="V101" s="1124"/>
      <c r="W101" s="1124"/>
      <c r="X101" s="1124"/>
      <c r="Y101" s="1124"/>
      <c r="Z101" s="1124"/>
      <c r="AA101" s="1124"/>
      <c r="AB101" s="1124"/>
      <c r="AC101" s="1124"/>
    </row>
    <row r="102" spans="1:29" ht="15">
      <c r="A102" s="1052"/>
      <c r="B102" s="1259"/>
      <c r="C102" s="1260">
        <v>100</v>
      </c>
      <c r="D102" s="1260">
        <f t="shared" ref="D102:M102" si="22">C102-$K33</f>
        <v>100</v>
      </c>
      <c r="E102" s="1260">
        <f t="shared" si="22"/>
        <v>100</v>
      </c>
      <c r="F102" s="1260">
        <f t="shared" si="22"/>
        <v>100</v>
      </c>
      <c r="G102" s="1260">
        <f t="shared" si="22"/>
        <v>100</v>
      </c>
      <c r="H102" s="1260">
        <f t="shared" si="22"/>
        <v>100</v>
      </c>
      <c r="I102" s="1260">
        <f t="shared" si="22"/>
        <v>100</v>
      </c>
      <c r="J102" s="1260">
        <f t="shared" si="22"/>
        <v>100</v>
      </c>
      <c r="K102" s="1260">
        <f t="shared" si="22"/>
        <v>100</v>
      </c>
      <c r="L102" s="1260">
        <f t="shared" si="22"/>
        <v>100</v>
      </c>
      <c r="M102" s="1302">
        <f t="shared" si="22"/>
        <v>100</v>
      </c>
      <c r="N102" s="1298"/>
      <c r="O102" s="1298"/>
      <c r="P102" s="1472"/>
      <c r="Q102" s="1232"/>
      <c r="R102" s="1124"/>
      <c r="S102" s="1124"/>
      <c r="T102" s="1124"/>
      <c r="U102" s="1124"/>
      <c r="V102" s="1124"/>
      <c r="W102" s="1124"/>
      <c r="X102" s="1124"/>
      <c r="Y102" s="1124"/>
      <c r="Z102" s="1124"/>
      <c r="AA102" s="1124"/>
      <c r="AB102" s="1124"/>
      <c r="AC102" s="1124"/>
    </row>
    <row r="103" spans="1:29" ht="15">
      <c r="A103" s="1052"/>
      <c r="B103" s="1257" t="s">
        <v>1574</v>
      </c>
      <c r="C103" s="1275" t="str">
        <f>C104&amp;"(含)"&amp;"-"&amp;D104</f>
        <v>(含)-</v>
      </c>
      <c r="D103" s="1275" t="str">
        <f t="shared" ref="D103:L103" si="23">D104&amp;"(含)"&amp;"-"&amp;E104</f>
        <v>(含)-</v>
      </c>
      <c r="E103" s="1275" t="str">
        <f t="shared" si="23"/>
        <v>(含)-</v>
      </c>
      <c r="F103" s="1275" t="str">
        <f t="shared" si="23"/>
        <v>(含)-</v>
      </c>
      <c r="G103" s="1275" t="str">
        <f t="shared" si="23"/>
        <v>(含)-</v>
      </c>
      <c r="H103" s="1275" t="str">
        <f t="shared" si="23"/>
        <v>(含)-</v>
      </c>
      <c r="I103" s="1275" t="str">
        <f t="shared" si="23"/>
        <v>(含)-</v>
      </c>
      <c r="J103" s="1275" t="str">
        <f t="shared" si="23"/>
        <v>(含)-</v>
      </c>
      <c r="K103" s="1275" t="str">
        <f t="shared" si="23"/>
        <v>(含)-</v>
      </c>
      <c r="L103" s="1275" t="str">
        <f t="shared" si="23"/>
        <v>(含)-</v>
      </c>
      <c r="M103" s="1319" t="str">
        <f>M104&amp;"(含)"&amp;"-"&amp;P104</f>
        <v>(含)-</v>
      </c>
      <c r="N103" s="1291"/>
      <c r="O103" s="1291"/>
      <c r="P103" s="1472"/>
      <c r="Q103" s="1232"/>
      <c r="R103" s="1124"/>
      <c r="S103" s="1124"/>
      <c r="T103" s="1124"/>
      <c r="U103" s="1124"/>
      <c r="V103" s="1124"/>
      <c r="W103" s="1124"/>
      <c r="X103" s="1124"/>
      <c r="Y103" s="1124"/>
      <c r="Z103" s="1124"/>
      <c r="AA103" s="1124"/>
      <c r="AB103" s="1124"/>
      <c r="AC103" s="1124"/>
    </row>
    <row r="104" spans="1:29" s="1010" customFormat="1">
      <c r="A104" s="1105"/>
      <c r="B104" s="1282"/>
      <c r="C104" s="1243"/>
      <c r="D104" s="1243"/>
      <c r="E104" s="1243"/>
      <c r="F104" s="1243"/>
      <c r="G104" s="1243"/>
      <c r="H104" s="1243"/>
      <c r="I104" s="1243"/>
      <c r="J104" s="1331"/>
      <c r="K104" s="1331"/>
      <c r="L104" s="1332"/>
      <c r="M104" s="1333"/>
      <c r="N104" s="1308"/>
      <c r="O104" s="1308"/>
      <c r="P104" s="1473"/>
      <c r="Q104" s="1336"/>
      <c r="R104" s="1198"/>
      <c r="S104" s="1198"/>
      <c r="T104" s="1198"/>
      <c r="U104" s="1198"/>
      <c r="V104" s="1198"/>
      <c r="W104" s="1198"/>
      <c r="X104" s="1198"/>
      <c r="Y104" s="1198"/>
      <c r="Z104" s="1198"/>
      <c r="AA104" s="1198"/>
      <c r="AB104" s="1198"/>
      <c r="AC104" s="1198"/>
    </row>
    <row r="105" spans="1:29" s="1010" customFormat="1" ht="15">
      <c r="A105" s="1264"/>
      <c r="B105" s="1259"/>
      <c r="C105" s="1267"/>
      <c r="D105" s="1256"/>
      <c r="E105" s="1256"/>
      <c r="F105" s="1256"/>
      <c r="G105" s="1256"/>
      <c r="H105" s="1256"/>
      <c r="I105" s="1256"/>
      <c r="J105" s="1256"/>
      <c r="K105" s="1256"/>
      <c r="L105" s="1256"/>
      <c r="M105" s="1297"/>
      <c r="N105" s="1298"/>
      <c r="O105" s="1298"/>
      <c r="P105" s="1473"/>
      <c r="Q105" s="1336"/>
      <c r="R105" s="1198"/>
      <c r="S105" s="1198"/>
      <c r="T105" s="1198"/>
      <c r="U105" s="1198"/>
      <c r="V105" s="1198"/>
      <c r="W105" s="1198"/>
      <c r="X105" s="1198"/>
      <c r="Y105" s="1198"/>
      <c r="Z105" s="1198"/>
      <c r="AA105" s="1198"/>
      <c r="AB105" s="1198"/>
      <c r="AC105" s="1198"/>
    </row>
    <row r="106" spans="1:29">
      <c r="A106" s="1100"/>
      <c r="B106" s="1257" t="s">
        <v>1575</v>
      </c>
      <c r="C106" s="1265"/>
      <c r="D106" s="1265"/>
      <c r="E106" s="1279"/>
      <c r="F106" s="1279"/>
      <c r="G106" s="1279"/>
      <c r="H106" s="1279"/>
      <c r="I106" s="1279"/>
      <c r="J106" s="1279"/>
      <c r="K106" s="1324"/>
      <c r="L106" s="1325"/>
      <c r="M106" s="1326"/>
      <c r="N106" s="1296"/>
      <c r="O106" s="1296"/>
      <c r="P106" s="1472"/>
      <c r="Q106" s="1232"/>
      <c r="R106" s="1124"/>
      <c r="S106" s="1124"/>
      <c r="T106" s="1124"/>
      <c r="U106" s="1124"/>
      <c r="V106" s="1124"/>
      <c r="W106" s="1124"/>
      <c r="X106" s="1124"/>
      <c r="Y106" s="1124"/>
      <c r="Z106" s="1124"/>
      <c r="AA106" s="1124"/>
      <c r="AB106" s="1124"/>
      <c r="AC106" s="1124"/>
    </row>
    <row r="107" spans="1:29" ht="15">
      <c r="A107" s="1052"/>
      <c r="B107" s="1259"/>
      <c r="C107" s="1260">
        <v>100</v>
      </c>
      <c r="D107" s="1260">
        <f t="shared" ref="D107:M107" si="24">C107-$K35</f>
        <v>100</v>
      </c>
      <c r="E107" s="1260">
        <f t="shared" si="24"/>
        <v>100</v>
      </c>
      <c r="F107" s="1260">
        <f t="shared" si="24"/>
        <v>100</v>
      </c>
      <c r="G107" s="1260">
        <f t="shared" si="24"/>
        <v>100</v>
      </c>
      <c r="H107" s="1260">
        <f t="shared" si="24"/>
        <v>100</v>
      </c>
      <c r="I107" s="1260">
        <f t="shared" si="24"/>
        <v>100</v>
      </c>
      <c r="J107" s="1260">
        <f t="shared" si="24"/>
        <v>100</v>
      </c>
      <c r="K107" s="1260">
        <f t="shared" si="24"/>
        <v>100</v>
      </c>
      <c r="L107" s="1260">
        <f t="shared" si="24"/>
        <v>100</v>
      </c>
      <c r="M107" s="1302">
        <f t="shared" si="24"/>
        <v>100</v>
      </c>
      <c r="N107" s="1298"/>
      <c r="O107" s="1298"/>
      <c r="P107" s="1472"/>
      <c r="Q107" s="1232"/>
      <c r="R107" s="1124"/>
      <c r="S107" s="1124"/>
      <c r="T107" s="1124"/>
      <c r="U107" s="1124"/>
      <c r="V107" s="1124"/>
      <c r="W107" s="1124"/>
      <c r="X107" s="1124"/>
      <c r="Y107" s="1124"/>
      <c r="Z107" s="1124"/>
      <c r="AA107" s="1124"/>
      <c r="AB107" s="1124"/>
      <c r="AC107" s="1124"/>
    </row>
    <row r="108" spans="1:29">
      <c r="A108" s="1100"/>
      <c r="B108" s="1257" t="s">
        <v>1577</v>
      </c>
      <c r="C108" s="1265"/>
      <c r="D108" s="1265"/>
      <c r="E108" s="1265"/>
      <c r="F108" s="1279"/>
      <c r="G108" s="1279"/>
      <c r="H108" s="1279"/>
      <c r="I108" s="1279"/>
      <c r="J108" s="1279"/>
      <c r="K108" s="1324"/>
      <c r="L108" s="1325"/>
      <c r="M108" s="1326"/>
      <c r="N108" s="1296"/>
      <c r="O108" s="1296"/>
      <c r="P108" s="1472"/>
      <c r="Q108" s="1232"/>
      <c r="R108" s="1124"/>
      <c r="S108" s="1124"/>
      <c r="T108" s="1124"/>
      <c r="U108" s="1124"/>
      <c r="V108" s="1124"/>
      <c r="W108" s="1124"/>
      <c r="X108" s="1124"/>
      <c r="Y108" s="1124"/>
      <c r="Z108" s="1124"/>
      <c r="AA108" s="1124"/>
      <c r="AB108" s="1124"/>
      <c r="AC108" s="1124"/>
    </row>
    <row r="109" spans="1:29" ht="15">
      <c r="A109" s="1052"/>
      <c r="B109" s="1259"/>
      <c r="C109" s="1260">
        <v>100</v>
      </c>
      <c r="D109" s="1260">
        <f t="shared" ref="D109:M109" si="25">C109-$K36</f>
        <v>100</v>
      </c>
      <c r="E109" s="1260">
        <f t="shared" si="25"/>
        <v>100</v>
      </c>
      <c r="F109" s="1260">
        <f t="shared" si="25"/>
        <v>100</v>
      </c>
      <c r="G109" s="1260">
        <f t="shared" si="25"/>
        <v>100</v>
      </c>
      <c r="H109" s="1260">
        <f t="shared" si="25"/>
        <v>100</v>
      </c>
      <c r="I109" s="1260">
        <f t="shared" si="25"/>
        <v>100</v>
      </c>
      <c r="J109" s="1260">
        <f t="shared" si="25"/>
        <v>100</v>
      </c>
      <c r="K109" s="1260">
        <f t="shared" si="25"/>
        <v>100</v>
      </c>
      <c r="L109" s="1260">
        <f t="shared" si="25"/>
        <v>100</v>
      </c>
      <c r="M109" s="1302">
        <f t="shared" si="25"/>
        <v>100</v>
      </c>
      <c r="N109" s="1298"/>
      <c r="O109" s="1298"/>
      <c r="P109" s="1472"/>
      <c r="Q109" s="1232"/>
      <c r="R109" s="1124"/>
      <c r="S109" s="1124"/>
      <c r="T109" s="1124"/>
      <c r="U109" s="1124"/>
      <c r="V109" s="1124"/>
      <c r="W109" s="1124"/>
      <c r="X109" s="1124"/>
      <c r="Y109" s="1124"/>
      <c r="Z109" s="1124"/>
      <c r="AA109" s="1124"/>
      <c r="AB109" s="1124"/>
      <c r="AC109" s="1124"/>
    </row>
    <row r="110" spans="1:29">
      <c r="A110" s="1100"/>
      <c r="B110" s="1257" t="s">
        <v>701</v>
      </c>
      <c r="C110" s="1275" t="str">
        <f>C111&amp;"(含)"&amp;"-"&amp;D111</f>
        <v>0.5(含)-0.6</v>
      </c>
      <c r="D110" s="1275" t="str">
        <f>D111&amp;"(含)"&amp;"-"&amp;E111</f>
        <v>0.6(含)-0.7</v>
      </c>
      <c r="E110" s="1275" t="str">
        <f>E111&amp;"(含)"&amp;"-"&amp;F111</f>
        <v>0.7(含)-0.8</v>
      </c>
      <c r="F110" s="1275" t="str">
        <f>F111&amp;"(含)"&amp;"-"&amp;G111</f>
        <v>0.8(含)-0.9</v>
      </c>
      <c r="G110" s="1275" t="str">
        <f>G111&amp;"(含)"&amp;"-"&amp;ROUND(H111,0)&amp;"(含)"</f>
        <v>0.9(含)-1(含)</v>
      </c>
      <c r="H110" s="1275"/>
      <c r="I110" s="1279"/>
      <c r="J110" s="1279"/>
      <c r="K110" s="1324"/>
      <c r="L110" s="1325"/>
      <c r="M110" s="1326"/>
      <c r="N110" s="1296"/>
      <c r="O110" s="1296"/>
      <c r="P110" s="1472"/>
      <c r="Q110" s="1232"/>
      <c r="R110" s="1124"/>
      <c r="S110" s="1124"/>
      <c r="T110" s="1124"/>
      <c r="U110" s="1124"/>
      <c r="V110" s="1124"/>
      <c r="W110" s="1124"/>
      <c r="X110" s="1124"/>
      <c r="Y110" s="1124"/>
      <c r="Z110" s="1124"/>
      <c r="AA110" s="1124"/>
      <c r="AB110" s="1124"/>
      <c r="AC110" s="1124"/>
    </row>
    <row r="111" spans="1:29">
      <c r="A111" s="1100"/>
      <c r="B111" s="1261"/>
      <c r="C111" s="794">
        <v>0.5</v>
      </c>
      <c r="D111" s="794">
        <v>0.6</v>
      </c>
      <c r="E111" s="794">
        <v>0.7</v>
      </c>
      <c r="F111" s="794">
        <v>0.8</v>
      </c>
      <c r="G111" s="794">
        <v>0.9</v>
      </c>
      <c r="H111" s="794">
        <v>1.0001</v>
      </c>
      <c r="I111" s="1480"/>
      <c r="J111" s="1480"/>
      <c r="K111" s="1481"/>
      <c r="L111" s="1482"/>
      <c r="M111" s="1483"/>
      <c r="N111" s="1296"/>
      <c r="O111" s="1296"/>
      <c r="P111" s="1472"/>
      <c r="Q111" s="1232"/>
      <c r="R111" s="1124"/>
      <c r="S111" s="1124"/>
      <c r="T111" s="1124"/>
      <c r="U111" s="1124"/>
      <c r="V111" s="1124"/>
      <c r="W111" s="1124"/>
      <c r="X111" s="1124"/>
      <c r="Y111" s="1124"/>
      <c r="Z111" s="1124"/>
      <c r="AA111" s="1124"/>
      <c r="AB111" s="1124"/>
      <c r="AC111" s="1124"/>
    </row>
    <row r="112" spans="1:29" ht="15">
      <c r="A112" s="1052"/>
      <c r="B112" s="1259"/>
      <c r="C112" s="1276">
        <v>100</v>
      </c>
      <c r="D112" s="1260">
        <f>C112+$K37</f>
        <v>100</v>
      </c>
      <c r="E112" s="1260">
        <f t="shared" ref="E112:M112" si="26">D112+$K37</f>
        <v>100</v>
      </c>
      <c r="F112" s="1260">
        <f t="shared" si="26"/>
        <v>100</v>
      </c>
      <c r="G112" s="1260">
        <f t="shared" si="26"/>
        <v>100</v>
      </c>
      <c r="H112" s="1260">
        <f t="shared" si="26"/>
        <v>100</v>
      </c>
      <c r="I112" s="1260">
        <f t="shared" si="26"/>
        <v>100</v>
      </c>
      <c r="J112" s="1260">
        <f t="shared" si="26"/>
        <v>100</v>
      </c>
      <c r="K112" s="1260">
        <f t="shared" si="26"/>
        <v>100</v>
      </c>
      <c r="L112" s="1260">
        <f t="shared" si="26"/>
        <v>100</v>
      </c>
      <c r="M112" s="1260">
        <f t="shared" si="26"/>
        <v>100</v>
      </c>
      <c r="N112" s="1298"/>
      <c r="O112" s="1298"/>
      <c r="P112" s="1472"/>
      <c r="Q112" s="1232"/>
      <c r="R112" s="1124"/>
      <c r="S112" s="1124"/>
      <c r="T112" s="1124"/>
      <c r="U112" s="1124"/>
      <c r="V112" s="1124"/>
      <c r="W112" s="1124"/>
      <c r="X112" s="1124"/>
      <c r="Y112" s="1124"/>
      <c r="Z112" s="1124"/>
      <c r="AA112" s="1124"/>
      <c r="AB112" s="1124"/>
      <c r="AC112" s="1124"/>
    </row>
    <row r="113" spans="1:29" s="1010" customFormat="1">
      <c r="A113" s="1105"/>
      <c r="B113" s="1257" t="s">
        <v>1641</v>
      </c>
      <c r="C113" s="1265"/>
      <c r="D113" s="1265"/>
      <c r="E113" s="1265"/>
      <c r="F113" s="1265"/>
      <c r="G113" s="1265"/>
      <c r="H113" s="1279"/>
      <c r="I113" s="1279"/>
      <c r="J113" s="1279"/>
      <c r="K113" s="1324"/>
      <c r="L113" s="1325"/>
      <c r="M113" s="1326"/>
      <c r="N113" s="1308"/>
      <c r="O113" s="1308"/>
      <c r="P113" s="1473"/>
      <c r="Q113" s="1336"/>
      <c r="R113" s="1198"/>
      <c r="S113" s="1198"/>
      <c r="T113" s="1198"/>
      <c r="U113" s="1198"/>
      <c r="V113" s="1198"/>
      <c r="W113" s="1198"/>
      <c r="X113" s="1198"/>
      <c r="Y113" s="1198"/>
      <c r="Z113" s="1198"/>
      <c r="AA113" s="1198"/>
      <c r="AB113" s="1198"/>
      <c r="AC113" s="1198"/>
    </row>
    <row r="114" spans="1:29" s="1010" customFormat="1" ht="15">
      <c r="A114" s="1264"/>
      <c r="B114" s="1259"/>
      <c r="C114" s="1260">
        <v>100</v>
      </c>
      <c r="D114" s="1260">
        <f>C114-$K38</f>
        <v>100</v>
      </c>
      <c r="E114" s="1260">
        <f t="shared" ref="E114:M114" si="27">D114-$K38</f>
        <v>100</v>
      </c>
      <c r="F114" s="1260">
        <f t="shared" si="27"/>
        <v>100</v>
      </c>
      <c r="G114" s="1260">
        <f t="shared" si="27"/>
        <v>100</v>
      </c>
      <c r="H114" s="1260">
        <f t="shared" si="27"/>
        <v>100</v>
      </c>
      <c r="I114" s="1260">
        <f t="shared" si="27"/>
        <v>100</v>
      </c>
      <c r="J114" s="1260">
        <f t="shared" si="27"/>
        <v>100</v>
      </c>
      <c r="K114" s="1260">
        <f t="shared" si="27"/>
        <v>100</v>
      </c>
      <c r="L114" s="1260">
        <f t="shared" si="27"/>
        <v>100</v>
      </c>
      <c r="M114" s="1260">
        <f t="shared" si="27"/>
        <v>100</v>
      </c>
      <c r="N114" s="1308"/>
      <c r="O114" s="1308"/>
      <c r="P114" s="1473"/>
      <c r="Q114" s="1336"/>
      <c r="R114" s="1198"/>
      <c r="S114" s="1198"/>
      <c r="T114" s="1198"/>
      <c r="U114" s="1198"/>
      <c r="V114" s="1198"/>
      <c r="W114" s="1198"/>
      <c r="X114" s="1198"/>
      <c r="Y114" s="1198"/>
      <c r="Z114" s="1198"/>
      <c r="AA114" s="1198"/>
      <c r="AB114" s="1198"/>
      <c r="AC114" s="1198"/>
    </row>
    <row r="115" spans="1:29">
      <c r="A115" s="1100"/>
      <c r="B115" s="1257" t="s">
        <v>1578</v>
      </c>
      <c r="C115" s="1265"/>
      <c r="D115" s="1265"/>
      <c r="E115" s="1279"/>
      <c r="F115" s="1279"/>
      <c r="G115" s="1279"/>
      <c r="H115" s="1279"/>
      <c r="I115" s="1279"/>
      <c r="J115" s="1279"/>
      <c r="K115" s="1324"/>
      <c r="L115" s="1325"/>
      <c r="M115" s="1326"/>
      <c r="N115" s="1296"/>
      <c r="O115" s="1296"/>
      <c r="P115" s="1472"/>
      <c r="Q115" s="1232"/>
      <c r="R115" s="1124"/>
      <c r="S115" s="1124"/>
      <c r="T115" s="1124"/>
      <c r="U115" s="1124"/>
      <c r="V115" s="1124"/>
      <c r="W115" s="1124"/>
      <c r="X115" s="1124"/>
      <c r="Y115" s="1124"/>
      <c r="Z115" s="1124"/>
      <c r="AA115" s="1124"/>
      <c r="AB115" s="1124"/>
      <c r="AC115" s="1124"/>
    </row>
    <row r="116" spans="1:29" ht="15">
      <c r="A116" s="1052"/>
      <c r="B116" s="1259"/>
      <c r="C116" s="1260">
        <v>100</v>
      </c>
      <c r="D116" s="1260">
        <f t="shared" ref="D116:M116" si="28">C116-$K39</f>
        <v>100</v>
      </c>
      <c r="E116" s="1260">
        <f t="shared" si="28"/>
        <v>100</v>
      </c>
      <c r="F116" s="1260">
        <f t="shared" si="28"/>
        <v>100</v>
      </c>
      <c r="G116" s="1260">
        <f t="shared" si="28"/>
        <v>100</v>
      </c>
      <c r="H116" s="1260">
        <f t="shared" si="28"/>
        <v>100</v>
      </c>
      <c r="I116" s="1260">
        <f t="shared" si="28"/>
        <v>100</v>
      </c>
      <c r="J116" s="1260">
        <f t="shared" si="28"/>
        <v>100</v>
      </c>
      <c r="K116" s="1260">
        <f t="shared" si="28"/>
        <v>100</v>
      </c>
      <c r="L116" s="1260">
        <f t="shared" si="28"/>
        <v>100</v>
      </c>
      <c r="M116" s="1302">
        <f t="shared" si="28"/>
        <v>100</v>
      </c>
      <c r="N116" s="1298"/>
      <c r="O116" s="1298"/>
      <c r="P116" s="1472"/>
      <c r="Q116" s="1232"/>
      <c r="R116" s="1124"/>
      <c r="S116" s="1124"/>
      <c r="T116" s="1124"/>
      <c r="U116" s="1124"/>
      <c r="V116" s="1124"/>
      <c r="W116" s="1124"/>
      <c r="X116" s="1124"/>
      <c r="Y116" s="1124"/>
      <c r="Z116" s="1124"/>
      <c r="AA116" s="1124"/>
      <c r="AB116" s="1124"/>
      <c r="AC116" s="1124"/>
    </row>
    <row r="117" spans="1:29">
      <c r="A117" s="1100"/>
      <c r="B117" s="1257" t="s">
        <v>1579</v>
      </c>
      <c r="C117" s="1265"/>
      <c r="D117" s="1265"/>
      <c r="E117" s="1265"/>
      <c r="F117" s="1265"/>
      <c r="G117" s="1265"/>
      <c r="H117" s="1279"/>
      <c r="I117" s="1279"/>
      <c r="J117" s="1279"/>
      <c r="K117" s="1324"/>
      <c r="L117" s="1325"/>
      <c r="M117" s="1326"/>
      <c r="N117" s="1296"/>
      <c r="O117" s="1296"/>
      <c r="P117" s="1472"/>
      <c r="Q117" s="1232"/>
      <c r="R117" s="1124"/>
      <c r="S117" s="1124"/>
      <c r="T117" s="1124"/>
      <c r="U117" s="1124"/>
      <c r="V117" s="1124"/>
      <c r="W117" s="1124"/>
      <c r="X117" s="1124"/>
      <c r="Y117" s="1124"/>
      <c r="Z117" s="1124"/>
      <c r="AA117" s="1124"/>
      <c r="AB117" s="1124"/>
      <c r="AC117" s="1124"/>
    </row>
    <row r="118" spans="1:29" ht="15">
      <c r="A118" s="1052"/>
      <c r="B118" s="1259"/>
      <c r="C118" s="1260">
        <v>100</v>
      </c>
      <c r="D118" s="1260">
        <f>C118-$K40</f>
        <v>100</v>
      </c>
      <c r="E118" s="1260">
        <f>D118-$K40</f>
        <v>100</v>
      </c>
      <c r="F118" s="1260">
        <f>E118-$K40</f>
        <v>100</v>
      </c>
      <c r="G118" s="1260">
        <f>F118-$K40</f>
        <v>100</v>
      </c>
      <c r="H118" s="1260"/>
      <c r="I118" s="1260"/>
      <c r="J118" s="1260"/>
      <c r="K118" s="1260"/>
      <c r="L118" s="1260"/>
      <c r="M118" s="1302"/>
      <c r="N118" s="1298"/>
      <c r="O118" s="1298"/>
      <c r="P118" s="1472"/>
      <c r="Q118" s="1232"/>
      <c r="R118" s="1124"/>
      <c r="S118" s="1124"/>
      <c r="T118" s="1124"/>
      <c r="U118" s="1124"/>
      <c r="V118" s="1124"/>
      <c r="W118" s="1124"/>
      <c r="X118" s="1124"/>
      <c r="Y118" s="1124"/>
      <c r="Z118" s="1124"/>
      <c r="AA118" s="1124"/>
      <c r="AB118" s="1124"/>
      <c r="AC118" s="1124"/>
    </row>
    <row r="119" spans="1:29">
      <c r="A119" s="1100"/>
      <c r="B119" s="1419" t="s">
        <v>1643</v>
      </c>
      <c r="C119" s="1279"/>
      <c r="D119" s="1279"/>
      <c r="E119" s="1279"/>
      <c r="F119" s="1279"/>
      <c r="G119" s="1279"/>
      <c r="H119" s="1279"/>
      <c r="I119" s="1279"/>
      <c r="J119" s="1279"/>
      <c r="K119" s="1279"/>
      <c r="L119" s="1537"/>
      <c r="M119" s="1538"/>
      <c r="N119" s="1298"/>
      <c r="O119" s="1298"/>
      <c r="P119" s="1484"/>
      <c r="Q119" s="1429"/>
      <c r="R119" s="1124"/>
      <c r="S119" s="1124"/>
      <c r="T119" s="1124"/>
      <c r="U119" s="1124"/>
      <c r="V119" s="1124"/>
      <c r="W119" s="1124"/>
      <c r="X119" s="1124"/>
      <c r="Y119" s="1124"/>
      <c r="Z119" s="1124"/>
      <c r="AA119" s="1124"/>
      <c r="AB119" s="1124"/>
      <c r="AC119" s="1124"/>
    </row>
    <row r="120" spans="1:29" ht="15">
      <c r="A120" s="1052"/>
      <c r="B120" s="1259"/>
      <c r="C120" s="1276">
        <v>100</v>
      </c>
      <c r="D120" s="1260">
        <f>C120-$K41</f>
        <v>100</v>
      </c>
      <c r="E120" s="1260">
        <f t="shared" ref="E120:M120" si="29">D120-$K41</f>
        <v>100</v>
      </c>
      <c r="F120" s="1260">
        <f t="shared" si="29"/>
        <v>100</v>
      </c>
      <c r="G120" s="1260">
        <f t="shared" si="29"/>
        <v>100</v>
      </c>
      <c r="H120" s="1260">
        <f t="shared" si="29"/>
        <v>100</v>
      </c>
      <c r="I120" s="1260">
        <f t="shared" si="29"/>
        <v>100</v>
      </c>
      <c r="J120" s="1260">
        <f t="shared" si="29"/>
        <v>100</v>
      </c>
      <c r="K120" s="1260">
        <f t="shared" si="29"/>
        <v>100</v>
      </c>
      <c r="L120" s="1260">
        <f t="shared" si="29"/>
        <v>100</v>
      </c>
      <c r="M120" s="1260">
        <f t="shared" si="29"/>
        <v>100</v>
      </c>
      <c r="N120" s="1298"/>
      <c r="O120" s="1298"/>
      <c r="P120" s="1472"/>
      <c r="Q120" s="1232"/>
      <c r="R120" s="1124"/>
      <c r="S120" s="1124"/>
      <c r="T120" s="1124"/>
      <c r="U120" s="1124"/>
      <c r="V120" s="1124"/>
      <c r="W120" s="1124"/>
      <c r="X120" s="1124"/>
      <c r="Y120" s="1124"/>
      <c r="Z120" s="1124"/>
      <c r="AA120" s="1124"/>
      <c r="AB120" s="1124"/>
      <c r="AC120" s="1124"/>
    </row>
    <row r="121" spans="1:29" s="1010" customFormat="1">
      <c r="A121" s="1105"/>
      <c r="B121" s="1257" t="s">
        <v>1634</v>
      </c>
      <c r="C121" s="1265"/>
      <c r="D121" s="1265"/>
      <c r="E121" s="1265"/>
      <c r="F121" s="1279"/>
      <c r="G121" s="1266"/>
      <c r="H121" s="1266"/>
      <c r="I121" s="1266"/>
      <c r="J121" s="1266"/>
      <c r="K121" s="1266"/>
      <c r="L121" s="1306"/>
      <c r="M121" s="1307"/>
      <c r="N121" s="1308"/>
      <c r="O121" s="1308"/>
      <c r="P121" s="1473"/>
      <c r="Q121" s="1336"/>
      <c r="R121" s="1198"/>
      <c r="S121" s="1198"/>
      <c r="T121" s="1198"/>
      <c r="U121" s="1198"/>
      <c r="V121" s="1198"/>
      <c r="W121" s="1198"/>
      <c r="X121" s="1198"/>
      <c r="Y121" s="1198"/>
      <c r="Z121" s="1198"/>
      <c r="AA121" s="1198"/>
      <c r="AB121" s="1198"/>
      <c r="AC121" s="1198"/>
    </row>
    <row r="122" spans="1:29" s="1010" customFormat="1" ht="15">
      <c r="A122" s="1264"/>
      <c r="B122" s="1255"/>
      <c r="C122" s="1267"/>
      <c r="D122" s="1267"/>
      <c r="E122" s="1267"/>
      <c r="F122" s="1267"/>
      <c r="G122" s="1267"/>
      <c r="H122" s="1267"/>
      <c r="I122" s="1267"/>
      <c r="J122" s="1267"/>
      <c r="K122" s="1267"/>
      <c r="L122" s="1267"/>
      <c r="M122" s="1267"/>
      <c r="N122" s="1308"/>
      <c r="O122" s="1308"/>
      <c r="P122" s="1473"/>
      <c r="Q122" s="1336"/>
      <c r="R122" s="1198"/>
      <c r="S122" s="1198"/>
      <c r="T122" s="1198"/>
      <c r="U122" s="1198"/>
      <c r="V122" s="1198"/>
      <c r="W122" s="1198"/>
      <c r="X122" s="1198"/>
      <c r="Y122" s="1198"/>
      <c r="Z122" s="1198"/>
      <c r="AA122" s="1198"/>
      <c r="AB122" s="1198"/>
      <c r="AC122" s="1198"/>
    </row>
    <row r="123" spans="1:29">
      <c r="A123" s="1100"/>
      <c r="B123" s="1257" t="s">
        <v>1582</v>
      </c>
      <c r="C123" s="1265"/>
      <c r="D123" s="1265"/>
      <c r="E123" s="1265"/>
      <c r="F123" s="1279"/>
      <c r="G123" s="1279"/>
      <c r="H123" s="1279"/>
      <c r="I123" s="1279"/>
      <c r="J123" s="1279"/>
      <c r="K123" s="1324"/>
      <c r="L123" s="1325"/>
      <c r="M123" s="1326"/>
      <c r="N123" s="1296"/>
      <c r="O123" s="1296"/>
      <c r="P123" s="1472"/>
      <c r="Q123" s="1232"/>
      <c r="R123" s="1124"/>
      <c r="S123" s="1124"/>
      <c r="T123" s="1124"/>
      <c r="U123" s="1124"/>
      <c r="V123" s="1124"/>
      <c r="W123" s="1124"/>
      <c r="X123" s="1124"/>
      <c r="Y123" s="1124"/>
      <c r="Z123" s="1124"/>
      <c r="AA123" s="1124"/>
      <c r="AB123" s="1124"/>
      <c r="AC123" s="1124"/>
    </row>
    <row r="124" spans="1:29" ht="15">
      <c r="A124" s="1052"/>
      <c r="B124" s="1259"/>
      <c r="C124" s="1260">
        <v>100</v>
      </c>
      <c r="D124" s="1260">
        <f t="shared" ref="D124:M124" si="30">C124-$K43</f>
        <v>100</v>
      </c>
      <c r="E124" s="1260">
        <f t="shared" si="30"/>
        <v>100</v>
      </c>
      <c r="F124" s="1260">
        <f t="shared" si="30"/>
        <v>100</v>
      </c>
      <c r="G124" s="1260">
        <f t="shared" si="30"/>
        <v>100</v>
      </c>
      <c r="H124" s="1260">
        <f t="shared" si="30"/>
        <v>100</v>
      </c>
      <c r="I124" s="1260">
        <f t="shared" si="30"/>
        <v>100</v>
      </c>
      <c r="J124" s="1260">
        <f t="shared" si="30"/>
        <v>100</v>
      </c>
      <c r="K124" s="1260">
        <f t="shared" si="30"/>
        <v>100</v>
      </c>
      <c r="L124" s="1260">
        <f t="shared" si="30"/>
        <v>100</v>
      </c>
      <c r="M124" s="1302">
        <f t="shared" si="30"/>
        <v>100</v>
      </c>
      <c r="N124" s="1298"/>
      <c r="O124" s="1298"/>
      <c r="P124" s="1472"/>
      <c r="Q124" s="1232"/>
      <c r="R124" s="1124"/>
      <c r="S124" s="1124"/>
      <c r="T124" s="1124"/>
      <c r="U124" s="1124"/>
      <c r="V124" s="1124"/>
      <c r="W124" s="1124"/>
      <c r="X124" s="1124"/>
      <c r="Y124" s="1124"/>
      <c r="Z124" s="1124"/>
      <c r="AA124" s="1124"/>
      <c r="AB124" s="1124"/>
      <c r="AC124" s="1124"/>
    </row>
    <row r="125" spans="1:29">
      <c r="A125" s="1100"/>
      <c r="B125" s="1257" t="s">
        <v>1583</v>
      </c>
      <c r="C125" s="1275" t="s">
        <v>1595</v>
      </c>
      <c r="D125" s="1275" t="s">
        <v>1596</v>
      </c>
      <c r="E125" s="1275" t="s">
        <v>1597</v>
      </c>
      <c r="F125" s="1275" t="s">
        <v>1598</v>
      </c>
      <c r="G125" s="1275" t="s">
        <v>1599</v>
      </c>
      <c r="H125" s="1258"/>
      <c r="I125" s="1258"/>
      <c r="J125" s="1258"/>
      <c r="K125" s="1299"/>
      <c r="L125" s="1300"/>
      <c r="M125" s="1301"/>
      <c r="N125" s="1296"/>
      <c r="O125" s="1296"/>
      <c r="P125" s="1473"/>
      <c r="Q125" s="1232"/>
      <c r="R125" s="1124"/>
      <c r="S125" s="1124"/>
      <c r="T125" s="1124"/>
      <c r="U125" s="1124"/>
      <c r="V125" s="1124"/>
      <c r="W125" s="1124"/>
      <c r="X125" s="1124"/>
      <c r="Y125" s="1124"/>
      <c r="Z125" s="1124"/>
      <c r="AA125" s="1124"/>
      <c r="AB125" s="1124"/>
      <c r="AC125" s="1124"/>
    </row>
    <row r="126" spans="1:29" ht="15">
      <c r="A126" s="1052"/>
      <c r="B126" s="1259"/>
      <c r="C126" s="1260">
        <v>100</v>
      </c>
      <c r="D126" s="1260">
        <f>C126-$K44</f>
        <v>100</v>
      </c>
      <c r="E126" s="1260">
        <f>D126-$K44</f>
        <v>100</v>
      </c>
      <c r="F126" s="1260">
        <f>E126-$K44</f>
        <v>100</v>
      </c>
      <c r="G126" s="1260">
        <f>F126-$K44</f>
        <v>100</v>
      </c>
      <c r="H126" s="1260"/>
      <c r="I126" s="1260"/>
      <c r="J126" s="1260"/>
      <c r="K126" s="1260"/>
      <c r="L126" s="1260"/>
      <c r="M126" s="1302"/>
      <c r="N126" s="1298"/>
      <c r="O126" s="1298"/>
      <c r="P126" s="1472"/>
      <c r="Q126" s="1232"/>
      <c r="R126" s="1124"/>
      <c r="S126" s="1124"/>
      <c r="T126" s="1124"/>
      <c r="U126" s="1124"/>
      <c r="V126" s="1124"/>
      <c r="W126" s="1124"/>
      <c r="X126" s="1124"/>
      <c r="Y126" s="1124"/>
      <c r="Z126" s="1124"/>
      <c r="AA126" s="1124"/>
      <c r="AB126" s="1124"/>
      <c r="AC126" s="1124"/>
    </row>
    <row r="127" spans="1:29" s="1010" customFormat="1">
      <c r="A127" s="1105"/>
      <c r="B127" s="1257">
        <f>B45</f>
        <v>111</v>
      </c>
      <c r="C127" s="1265"/>
      <c r="D127" s="1265"/>
      <c r="E127" s="1265"/>
      <c r="F127" s="1265"/>
      <c r="G127" s="1265"/>
      <c r="H127" s="1266"/>
      <c r="I127" s="1266"/>
      <c r="J127" s="1266"/>
      <c r="K127" s="1266"/>
      <c r="L127" s="1306"/>
      <c r="M127" s="1307"/>
      <c r="N127" s="1308"/>
      <c r="O127" s="1308"/>
      <c r="P127" s="1473"/>
      <c r="Q127" s="1336"/>
      <c r="R127" s="1198"/>
      <c r="S127" s="1198"/>
      <c r="T127" s="1198"/>
      <c r="U127" s="1198"/>
      <c r="V127" s="1198"/>
      <c r="W127" s="1198"/>
      <c r="X127" s="1198"/>
      <c r="Y127" s="1198"/>
      <c r="Z127" s="1198"/>
      <c r="AA127" s="1198"/>
      <c r="AB127" s="1198"/>
      <c r="AC127" s="1198"/>
    </row>
    <row r="128" spans="1:29" s="1010" customFormat="1" ht="15">
      <c r="A128" s="1264"/>
      <c r="B128" s="1259"/>
      <c r="C128" s="1267"/>
      <c r="D128" s="1256"/>
      <c r="E128" s="1256"/>
      <c r="F128" s="1256"/>
      <c r="G128" s="1267"/>
      <c r="H128" s="1268"/>
      <c r="I128" s="1268"/>
      <c r="J128" s="1268"/>
      <c r="K128" s="1268"/>
      <c r="L128" s="1268"/>
      <c r="M128" s="1309"/>
      <c r="N128" s="1308"/>
      <c r="O128" s="1308"/>
      <c r="P128" s="1473"/>
      <c r="Q128" s="1336"/>
      <c r="R128" s="1198"/>
      <c r="S128" s="1198"/>
      <c r="T128" s="1198"/>
      <c r="U128" s="1198"/>
      <c r="V128" s="1198"/>
      <c r="W128" s="1198"/>
      <c r="X128" s="1198"/>
      <c r="Y128" s="1198"/>
      <c r="Z128" s="1198"/>
      <c r="AA128" s="1198"/>
      <c r="AB128" s="1198"/>
      <c r="AC128" s="1198"/>
    </row>
    <row r="129" spans="1:29">
      <c r="A129" s="1100"/>
      <c r="B129" s="1257">
        <f>B46</f>
        <v>111</v>
      </c>
      <c r="C129" s="1265"/>
      <c r="D129" s="1265"/>
      <c r="E129" s="1265"/>
      <c r="F129" s="1265"/>
      <c r="G129" s="1279"/>
      <c r="H129" s="1279"/>
      <c r="I129" s="1279"/>
      <c r="J129" s="1279"/>
      <c r="K129" s="1324"/>
      <c r="L129" s="1325"/>
      <c r="M129" s="1326"/>
      <c r="N129" s="1296"/>
      <c r="O129" s="1296"/>
      <c r="P129" s="1472"/>
      <c r="Q129" s="1232"/>
      <c r="R129" s="1124"/>
      <c r="S129" s="1124"/>
      <c r="T129" s="1124"/>
      <c r="U129" s="1124"/>
      <c r="V129" s="1124"/>
      <c r="W129" s="1124"/>
      <c r="X129" s="1124"/>
      <c r="Y129" s="1124"/>
      <c r="Z129" s="1124"/>
      <c r="AA129" s="1124"/>
      <c r="AB129" s="1124"/>
      <c r="AC129" s="1124"/>
    </row>
    <row r="130" spans="1:29" ht="15">
      <c r="A130" s="1052"/>
      <c r="B130" s="1259"/>
      <c r="C130" s="1267"/>
      <c r="D130" s="1267"/>
      <c r="E130" s="1267"/>
      <c r="F130" s="1267"/>
      <c r="G130" s="1256"/>
      <c r="H130" s="1256"/>
      <c r="I130" s="1256"/>
      <c r="J130" s="1256"/>
      <c r="K130" s="1256"/>
      <c r="L130" s="1256"/>
      <c r="M130" s="1297"/>
      <c r="N130" s="1298"/>
      <c r="O130" s="1298"/>
      <c r="P130" s="1472"/>
      <c r="Q130" s="1232"/>
      <c r="R130" s="1124"/>
      <c r="S130" s="1124"/>
      <c r="T130" s="1124"/>
      <c r="U130" s="1124"/>
      <c r="V130" s="1124"/>
      <c r="W130" s="1124"/>
      <c r="X130" s="1124"/>
      <c r="Y130" s="1124"/>
      <c r="Z130" s="1124"/>
      <c r="AA130" s="1124"/>
      <c r="AB130" s="1124"/>
      <c r="AC130" s="1124"/>
    </row>
    <row r="131" spans="1:29">
      <c r="A131" s="1100"/>
      <c r="B131" s="1261">
        <f>B47</f>
        <v>111</v>
      </c>
      <c r="C131" s="1251"/>
      <c r="D131" s="1251"/>
      <c r="E131" s="1251"/>
      <c r="F131" s="1251"/>
      <c r="G131" s="1280"/>
      <c r="H131" s="1280"/>
      <c r="I131" s="1280"/>
      <c r="J131" s="1280"/>
      <c r="K131" s="1251"/>
      <c r="L131" s="1289"/>
      <c r="M131" s="1329"/>
      <c r="N131" s="1296"/>
      <c r="O131" s="1296"/>
      <c r="P131" s="1472"/>
      <c r="Q131" s="1232"/>
      <c r="R131" s="1124"/>
      <c r="S131" s="1124"/>
      <c r="T131" s="1124"/>
      <c r="U131" s="1124"/>
      <c r="V131" s="1124"/>
      <c r="W131" s="1124"/>
      <c r="X131" s="1124"/>
      <c r="Y131" s="1124"/>
      <c r="Z131" s="1124"/>
      <c r="AA131" s="1124"/>
      <c r="AB131" s="1124"/>
      <c r="AC131" s="1124"/>
    </row>
    <row r="132" spans="1:29" ht="15">
      <c r="A132" s="1061"/>
      <c r="B132" s="1271"/>
      <c r="C132" s="1272"/>
      <c r="D132" s="1272"/>
      <c r="E132" s="1272"/>
      <c r="F132" s="1272"/>
      <c r="G132" s="1281"/>
      <c r="H132" s="1281"/>
      <c r="I132" s="1281"/>
      <c r="J132" s="1281"/>
      <c r="K132" s="1281"/>
      <c r="L132" s="1281"/>
      <c r="M132" s="1330"/>
      <c r="N132" s="1298"/>
      <c r="O132" s="1298"/>
      <c r="P132" s="1472"/>
      <c r="Q132" s="1232"/>
      <c r="R132" s="1124"/>
      <c r="S132" s="1124"/>
      <c r="T132" s="1124"/>
      <c r="U132" s="1124"/>
      <c r="V132" s="1124"/>
      <c r="W132" s="1124"/>
      <c r="X132" s="1124"/>
      <c r="Y132" s="1124"/>
      <c r="Z132" s="1124"/>
      <c r="AA132" s="1124"/>
      <c r="AB132" s="1124"/>
      <c r="AC132" s="112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6" type="noConversion"/>
  <conditionalFormatting sqref="E53">
    <cfRule type="expression" dxfId="92" priority="16" stopIfTrue="1">
      <formula>$F$53="超过30%"</formula>
    </cfRule>
  </conditionalFormatting>
  <conditionalFormatting sqref="E54">
    <cfRule type="expression" dxfId="91" priority="15" stopIfTrue="1">
      <formula>$F$54="超过20%"</formula>
    </cfRule>
  </conditionalFormatting>
  <conditionalFormatting sqref="E55">
    <cfRule type="expression" dxfId="90" priority="14" stopIfTrue="1">
      <formula>$F$55="超过30%"</formula>
    </cfRule>
  </conditionalFormatting>
  <conditionalFormatting sqref="F7:F47 H7:H47 J7:J47">
    <cfRule type="cellIs" dxfId="89" priority="1" operator="notEqual">
      <formula>100</formula>
    </cfRule>
  </conditionalFormatting>
  <conditionalFormatting sqref="F49">
    <cfRule type="expression" dxfId="88" priority="4">
      <formula>$D$49="简单平均"</formula>
    </cfRule>
  </conditionalFormatting>
  <conditionalFormatting sqref="F53:F55 H53:H55">
    <cfRule type="containsText" dxfId="87" priority="17" stopIfTrue="1" operator="containsText" text="超过">
      <formula>NOT(ISERROR(SEARCH("超过",F53)))</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G55">
    <cfRule type="expression" dxfId="84" priority="13" stopIfTrue="1">
      <formula>$H$55="超过30%"</formula>
    </cfRule>
  </conditionalFormatting>
  <conditionalFormatting sqref="H49">
    <cfRule type="expression" dxfId="83" priority="3">
      <formula>$D$49="简单平均"</formula>
    </cfRule>
  </conditionalFormatting>
  <conditionalFormatting sqref="I53">
    <cfRule type="expression" dxfId="82" priority="7" stopIfTrue="1">
      <formula>$J$53="超过30%"</formula>
    </cfRule>
  </conditionalFormatting>
  <conditionalFormatting sqref="I54">
    <cfRule type="expression" dxfId="81" priority="6" stopIfTrue="1">
      <formula>$J$53+$J$54="超过20%"</formula>
    </cfRule>
  </conditionalFormatting>
  <conditionalFormatting sqref="I55">
    <cfRule type="expression" dxfId="80" priority="5" stopIfTrue="1">
      <formula>$J$55="超过30%"</formula>
    </cfRule>
  </conditionalFormatting>
  <conditionalFormatting sqref="J49">
    <cfRule type="expression" dxfId="79" priority="2">
      <formula>$D$49="简单平均"</formula>
    </cfRule>
  </conditionalFormatting>
  <conditionalFormatting sqref="J53:J55">
    <cfRule type="containsText" dxfId="78" priority="8" stopIfTrue="1" operator="containsText" text="超过">
      <formula>NOT(ISERROR(SEARCH("超过",J53)))</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E1" xr:uid="{00000000-0002-0000-1D00-000001000000}">
      <formula1>"项目模式,单套模式"</formula1>
    </dataValidation>
    <dataValidation type="list" allowBlank="1" showInputMessage="1" showErrorMessage="1" sqref="F1" xr:uid="{00000000-0002-0000-1D00-000002000000}">
      <formula1>"售价,租金"</formula1>
    </dataValidation>
    <dataValidation type="list" allowBlank="1" showInputMessage="1" showErrorMessage="1" sqref="C2" xr:uid="{00000000-0002-0000-1D00-000003000000}">
      <formula1>"需扣减承租人权益,——"</formula1>
    </dataValidation>
    <dataValidation type="list" allowBlank="1" showInputMessage="1" showErrorMessage="1" sqref="F2" xr:uid="{00000000-0002-0000-1D00-000004000000}">
      <formula1>估价方法</formula1>
    </dataValidation>
    <dataValidation type="list" allowBlank="1" showInputMessage="1" showErrorMessage="1" sqref="C8 E8 G8 I8" xr:uid="{00000000-0002-0000-1D00-000005000000}">
      <formula1>办公交易情况</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C18 E18 G18 I18" xr:uid="{00000000-0002-0000-1D00-000008000000}">
      <formula1>交通便捷度</formula1>
    </dataValidation>
    <dataValidation type="list" allowBlank="1" showInputMessage="1" showErrorMessage="1" sqref="C20 E20 G20 I20" xr:uid="{00000000-0002-0000-1D00-000009000000}">
      <formula1>公共配套设施</formula1>
    </dataValidation>
    <dataValidation type="list" allowBlank="1" showInputMessage="1" showErrorMessage="1" sqref="C22 E22 G22 I22" xr:uid="{00000000-0002-0000-1D00-00000A000000}">
      <formula1>基础设施水平</formula1>
    </dataValidation>
    <dataValidation type="list" allowBlank="1" showInputMessage="1" showErrorMessage="1" sqref="C24 E24 G24 I24" xr:uid="{00000000-0002-0000-1D00-00000B000000}">
      <formula1>环境</formula1>
    </dataValidation>
    <dataValidation type="list" allowBlank="1" showInputMessage="1" showErrorMessage="1" sqref="C26 E26 G26 I26" xr:uid="{00000000-0002-0000-1D00-00000C000000}">
      <formula1>办公道路级别</formula1>
    </dataValidation>
    <dataValidation type="list" allowBlank="1" showInputMessage="1" showErrorMessage="1" sqref="C27 E27 G27 I27" xr:uid="{00000000-0002-0000-1D00-00000D000000}">
      <formula1>办公楼层</formula1>
    </dataValidation>
    <dataValidation type="list" allowBlank="1" showInputMessage="1" showErrorMessage="1" sqref="C28 E28 G28 I28" xr:uid="{00000000-0002-0000-1D00-00000E000000}">
      <formula1>办公朝向</formula1>
    </dataValidation>
    <dataValidation type="list" allowBlank="1" showInputMessage="1" showErrorMessage="1" sqref="C33 E33 G33 I33" xr:uid="{00000000-0002-0000-1D00-00000F000000}">
      <formula1>办公建筑类型</formula1>
    </dataValidation>
    <dataValidation type="list" allowBlank="1" showInputMessage="1" showErrorMessage="1" sqref="C35 E35 G35 I35" xr:uid="{00000000-0002-0000-1D00-000010000000}">
      <formula1>办公建筑结构</formula1>
    </dataValidation>
    <dataValidation type="list" allowBlank="1" showInputMessage="1" showErrorMessage="1" sqref="C36 E36 G36 I36" xr:uid="{00000000-0002-0000-1D00-000011000000}">
      <formula1>办公公共部分装修</formula1>
    </dataValidation>
    <dataValidation type="list" allowBlank="1" showInputMessage="1" showErrorMessage="1" sqref="C38 E38 G38 I38" xr:uid="{00000000-0002-0000-1D00-000012000000}">
      <formula1>写字楼等级</formula1>
    </dataValidation>
    <dataValidation type="list" allowBlank="1" showInputMessage="1" showErrorMessage="1" sqref="C39 E39 G39 I39" xr:uid="{00000000-0002-0000-1D00-000013000000}">
      <formula1>办公物业管理</formula1>
    </dataValidation>
    <dataValidation type="list" allowBlank="1" showInputMessage="1" showErrorMessage="1" sqref="C40 E40 G40 I40" xr:uid="{00000000-0002-0000-1D00-000014000000}">
      <formula1>办公基础设施水平</formula1>
    </dataValidation>
    <dataValidation type="list" allowBlank="1" showInputMessage="1" showErrorMessage="1" sqref="C41 E41 G41 I41" xr:uid="{00000000-0002-0000-1D00-000015000000}">
      <formula1>办公层高</formula1>
    </dataValidation>
    <dataValidation type="list" allowBlank="1" showInputMessage="1" showErrorMessage="1" sqref="C43 E43 G43 I43" xr:uid="{00000000-0002-0000-1D00-000016000000}">
      <formula1>办公内部装修</formula1>
    </dataValidation>
    <dataValidation type="list" allowBlank="1" showInputMessage="1" showErrorMessage="1" sqref="C44 E44 G44 I44" xr:uid="{00000000-0002-0000-1D00-000017000000}">
      <formula1>内部装修维护情况</formula1>
    </dataValidation>
    <dataValidation type="list" allowBlank="1" showInputMessage="1" showErrorMessage="1" sqref="D49" xr:uid="{00000000-0002-0000-1D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1533</v>
      </c>
      <c r="B1" s="1485" t="s">
        <v>1644</v>
      </c>
      <c r="C1" s="1371" t="s">
        <v>1535</v>
      </c>
      <c r="D1" s="1372"/>
      <c r="E1" s="1373"/>
      <c r="F1" s="1374"/>
      <c r="G1" s="1375" t="s">
        <v>1536</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1050</v>
      </c>
      <c r="B2" s="1378" t="b">
        <f>IF(E1="项目模式",IF(C2="——",ROUND(C43*D3/10000,0),ROUND(C43*D3/10000,0)-D2),IF(E1="单套模式",IF(C2="——",ROUND(C43*D3/10000,4),ROUND(C43*D3/10000,4)-D2)))</f>
        <v>0</v>
      </c>
      <c r="C2" s="1379"/>
      <c r="D2" s="1338" t="e">
        <f ca="1">IF(E1="项目模式",SUMIF(INDIRECT("'"&amp;F2&amp;"'"&amp;"!A:A"),"承租人权益价值",INDIRECT("'"&amp;F2&amp;"'"&amp;"!c:c")),SUMIF(INDIRECT("'"&amp;F2&amp;"'"&amp;"!A:A"),"承租人权益价值（单套）",INDIRECT("'"&amp;F2&amp;"'"&amp;"!c:c")))</f>
        <v>#REF!</v>
      </c>
      <c r="E2" s="1380" t="s">
        <v>1051</v>
      </c>
      <c r="F2" s="1381"/>
      <c r="G2" s="1023"/>
      <c r="H2" s="1023"/>
      <c r="I2" s="1023"/>
      <c r="J2" s="1023"/>
      <c r="K2" s="1023"/>
      <c r="L2" s="1487"/>
      <c r="M2" s="1488"/>
      <c r="N2" s="1488"/>
      <c r="O2" s="1488"/>
      <c r="P2" s="1019"/>
      <c r="Q2" s="1019"/>
      <c r="R2" s="1019"/>
      <c r="S2" s="1019"/>
      <c r="T2" s="1019"/>
      <c r="U2" s="1019"/>
      <c r="V2" s="1019"/>
      <c r="W2" s="1019"/>
      <c r="X2" s="1019"/>
      <c r="Y2" s="1019"/>
      <c r="Z2" s="1019"/>
      <c r="AA2" s="1019"/>
      <c r="AB2" s="1019"/>
      <c r="AC2" s="1233"/>
    </row>
    <row r="3" spans="1:29" s="1007" customFormat="1" ht="28.5" customHeight="1">
      <c r="A3" s="346" t="s">
        <v>1052</v>
      </c>
      <c r="B3" s="1025">
        <f>IF(C2="——",C43,ROUND(B2*10000/D3,0))</f>
        <v>0</v>
      </c>
      <c r="C3" s="1382" t="s">
        <v>1537</v>
      </c>
      <c r="D3" s="1383">
        <f>IF(D1="",'数据-汇总表'!E3,SUMIF('数据-汇总表'!$C19:$C33,D1,'数据-汇总表'!$E19:$E33))</f>
        <v>27207.47</v>
      </c>
      <c r="E3" s="1023"/>
      <c r="F3" s="1024"/>
      <c r="G3" s="1023"/>
      <c r="H3" s="1023"/>
      <c r="I3" s="1023"/>
      <c r="J3" s="1023"/>
      <c r="K3" s="1170"/>
      <c r="L3" s="1487"/>
      <c r="M3" s="1488"/>
      <c r="N3" s="1488"/>
      <c r="O3" s="1488"/>
      <c r="P3" s="1019"/>
      <c r="Q3" s="1019"/>
      <c r="R3" s="1019"/>
      <c r="S3" s="1019"/>
      <c r="T3" s="1019"/>
      <c r="U3" s="1019"/>
      <c r="V3" s="1019"/>
      <c r="W3" s="1019"/>
      <c r="X3" s="1019"/>
      <c r="Y3" s="1019"/>
      <c r="Z3" s="1019"/>
      <c r="AA3" s="1019"/>
      <c r="AB3" s="1234"/>
      <c r="AC3" s="1233"/>
    </row>
    <row r="4" spans="1:29" ht="15">
      <c r="A4" s="1027" t="s">
        <v>1538</v>
      </c>
      <c r="B4" s="1028"/>
      <c r="C4" s="3486" t="s">
        <v>1539</v>
      </c>
      <c r="D4" s="3487"/>
      <c r="E4" s="3488" t="s">
        <v>1540</v>
      </c>
      <c r="F4" s="3489"/>
      <c r="G4" s="3486" t="s">
        <v>1541</v>
      </c>
      <c r="H4" s="3487"/>
      <c r="I4" s="3486" t="s">
        <v>1542</v>
      </c>
      <c r="J4" s="3487"/>
      <c r="K4" s="1173" t="s">
        <v>1543</v>
      </c>
      <c r="L4" s="1489"/>
      <c r="M4" s="1159"/>
      <c r="N4" s="1159"/>
      <c r="O4" s="1159"/>
      <c r="P4" s="3452" t="s">
        <v>1544</v>
      </c>
      <c r="Q4" s="3453"/>
      <c r="R4" s="3458" t="s">
        <v>1540</v>
      </c>
      <c r="S4" s="3459"/>
      <c r="T4" s="3458" t="s">
        <v>1541</v>
      </c>
      <c r="U4" s="3459"/>
      <c r="V4" s="3464" t="s">
        <v>1542</v>
      </c>
      <c r="W4" s="3464"/>
      <c r="X4" s="1222"/>
      <c r="Y4" s="3458" t="s">
        <v>1544</v>
      </c>
      <c r="Z4" s="3459"/>
      <c r="AA4" s="3449" t="s">
        <v>1540</v>
      </c>
      <c r="AB4" s="3450" t="s">
        <v>1541</v>
      </c>
      <c r="AC4" s="3449" t="s">
        <v>1542</v>
      </c>
    </row>
    <row r="5" spans="1:29" ht="15">
      <c r="A5" s="1031"/>
      <c r="B5" s="1032"/>
      <c r="C5" s="3490" t="s">
        <v>1545</v>
      </c>
      <c r="D5" s="3491"/>
      <c r="E5" s="3492" t="s">
        <v>1546</v>
      </c>
      <c r="F5" s="3493"/>
      <c r="G5" s="3490" t="s">
        <v>1547</v>
      </c>
      <c r="H5" s="3491"/>
      <c r="I5" s="3490" t="s">
        <v>1548</v>
      </c>
      <c r="J5" s="3491"/>
      <c r="K5" s="1173"/>
      <c r="L5" s="1489"/>
      <c r="M5" s="1159"/>
      <c r="N5" s="1159"/>
      <c r="O5" s="1159"/>
      <c r="P5" s="3454"/>
      <c r="Q5" s="3455"/>
      <c r="R5" s="3460"/>
      <c r="S5" s="3461"/>
      <c r="T5" s="3460"/>
      <c r="U5" s="3461"/>
      <c r="V5" s="3464"/>
      <c r="W5" s="3464"/>
      <c r="X5" s="1222"/>
      <c r="Y5" s="3460"/>
      <c r="Z5" s="3461"/>
      <c r="AA5" s="3450"/>
      <c r="AB5" s="3450"/>
      <c r="AC5" s="3450"/>
    </row>
    <row r="6" spans="1:29" ht="15">
      <c r="A6" s="1033"/>
      <c r="B6" s="1034"/>
      <c r="C6" s="3481" t="s">
        <v>1549</v>
      </c>
      <c r="D6" s="3482"/>
      <c r="E6" s="3483" t="s">
        <v>1549</v>
      </c>
      <c r="F6" s="3484"/>
      <c r="G6" s="3481" t="s">
        <v>1549</v>
      </c>
      <c r="H6" s="3482"/>
      <c r="I6" s="3481" t="s">
        <v>1549</v>
      </c>
      <c r="J6" s="3482"/>
      <c r="K6" s="1173" t="s">
        <v>1550</v>
      </c>
      <c r="L6" s="1489"/>
      <c r="M6" s="1159"/>
      <c r="N6" s="1159"/>
      <c r="O6" s="1159"/>
      <c r="P6" s="3456"/>
      <c r="Q6" s="3457"/>
      <c r="R6" s="3460"/>
      <c r="S6" s="3461"/>
      <c r="T6" s="3462"/>
      <c r="U6" s="3463"/>
      <c r="V6" s="3464"/>
      <c r="W6" s="3464"/>
      <c r="X6" s="1222"/>
      <c r="Y6" s="3462"/>
      <c r="Z6" s="3463"/>
      <c r="AA6" s="3451"/>
      <c r="AB6" s="3451"/>
      <c r="AC6" s="3451"/>
    </row>
    <row r="7" spans="1:29" s="1008" customFormat="1" ht="15">
      <c r="A7" s="1036" t="s">
        <v>1551</v>
      </c>
      <c r="B7" s="1037"/>
      <c r="C7" s="1038">
        <f>'数据-取费表'!B2</f>
        <v>45910</v>
      </c>
      <c r="D7" s="1039">
        <v>100</v>
      </c>
      <c r="E7" s="1040"/>
      <c r="F7" s="1041">
        <f>SUMIF(52:52,YEAR(E7)&amp;"-"&amp;MONTH(E7),53:53)</f>
        <v>0</v>
      </c>
      <c r="G7" s="1040"/>
      <c r="H7" s="1039">
        <f>SUMIF(52:52,YEAR(G7)&amp;"-"&amp;MONTH(G7),53:53)</f>
        <v>0</v>
      </c>
      <c r="I7" s="1040"/>
      <c r="J7" s="1039">
        <f>SUMIF(52:52,YEAR(I7)&amp;"-"&amp;MONTH(I7),53:53)</f>
        <v>0</v>
      </c>
      <c r="K7" s="1178"/>
      <c r="L7" s="1490"/>
      <c r="M7" s="1491"/>
      <c r="N7" s="1491"/>
      <c r="O7" s="1491"/>
      <c r="P7" s="3469" t="s">
        <v>1552</v>
      </c>
      <c r="Q7" s="3485"/>
      <c r="R7" s="1223" t="s">
        <v>1553</v>
      </c>
      <c r="S7" s="1224">
        <f t="shared" ref="S7:S15" si="0">F7</f>
        <v>0</v>
      </c>
      <c r="T7" s="1223" t="s">
        <v>1553</v>
      </c>
      <c r="U7" s="1224">
        <f t="shared" ref="U7:U15" si="1">H7</f>
        <v>0</v>
      </c>
      <c r="V7" s="1223" t="s">
        <v>1553</v>
      </c>
      <c r="W7" s="1224">
        <f t="shared" ref="W7:W15" si="2">J7</f>
        <v>0</v>
      </c>
      <c r="X7" s="1225"/>
      <c r="Y7" s="3469" t="s">
        <v>1552</v>
      </c>
      <c r="Z7" s="3470"/>
      <c r="AA7" s="1235" t="e">
        <f>D7/F7</f>
        <v>#DIV/0!</v>
      </c>
      <c r="AB7" s="1235" t="e">
        <f>D7/H7</f>
        <v>#DIV/0!</v>
      </c>
      <c r="AC7" s="1235" t="e">
        <f>D7/J7</f>
        <v>#DIV/0!</v>
      </c>
    </row>
    <row r="8" spans="1:29" s="1008" customFormat="1" ht="15">
      <c r="A8" s="1036" t="s">
        <v>1554</v>
      </c>
      <c r="B8" s="1037"/>
      <c r="C8" s="1043"/>
      <c r="D8" s="1039">
        <v>100</v>
      </c>
      <c r="E8" s="1043"/>
      <c r="F8" s="1041">
        <f>SUMIF(55:55,E8,56:56)-SUMIF(55:55,C8,56:56)+100</f>
        <v>100</v>
      </c>
      <c r="G8" s="1043"/>
      <c r="H8" s="1039">
        <f>SUMIF(55:55,G8,56:56)-SUMIF(55:55,C8,56:56)+100</f>
        <v>100</v>
      </c>
      <c r="I8" s="1043"/>
      <c r="J8" s="1039">
        <f>SUMIF(55:55,I8,56:56)-SUMIF(55:55,C8,56:56)+100</f>
        <v>100</v>
      </c>
      <c r="K8" s="1178"/>
      <c r="L8" s="1490"/>
      <c r="M8" s="1491"/>
      <c r="N8" s="1491"/>
      <c r="O8" s="1491"/>
      <c r="P8" s="3469" t="s">
        <v>1555</v>
      </c>
      <c r="Q8" s="3470"/>
      <c r="R8" s="1223" t="s">
        <v>1553</v>
      </c>
      <c r="S8" s="1224">
        <f t="shared" si="0"/>
        <v>100</v>
      </c>
      <c r="T8" s="1223" t="s">
        <v>1553</v>
      </c>
      <c r="U8" s="1224">
        <f t="shared" si="1"/>
        <v>100</v>
      </c>
      <c r="V8" s="1223" t="s">
        <v>1553</v>
      </c>
      <c r="W8" s="1224">
        <f t="shared" si="2"/>
        <v>100</v>
      </c>
      <c r="X8" s="1225"/>
      <c r="Y8" s="3469" t="s">
        <v>1555</v>
      </c>
      <c r="Z8" s="3470"/>
      <c r="AA8" s="1235">
        <f t="shared" ref="AA8:AA40" si="3">D8/F8</f>
        <v>1</v>
      </c>
      <c r="AB8" s="1235">
        <f t="shared" ref="AB8:AB40" si="4">D8/H8</f>
        <v>1</v>
      </c>
      <c r="AC8" s="1235">
        <f t="shared" ref="AC8:AC40" si="5">D8/J8</f>
        <v>1</v>
      </c>
    </row>
    <row r="9" spans="1:29" s="1008" customFormat="1">
      <c r="A9" s="1044" t="s">
        <v>1556</v>
      </c>
      <c r="B9" s="1045" t="s">
        <v>1557</v>
      </c>
      <c r="C9" s="1384"/>
      <c r="D9" s="1047">
        <v>100</v>
      </c>
      <c r="E9" s="1385"/>
      <c r="F9" s="1047">
        <f>SUMIF(57:57,E9,58:58)-SUMIF(57:57,C9,58:58)+100</f>
        <v>100</v>
      </c>
      <c r="G9" s="1435"/>
      <c r="H9" s="1047">
        <f>SUMIF(57:57,G9,58:58)-SUMIF(57:57,C9,58:58)+100</f>
        <v>100</v>
      </c>
      <c r="I9" s="1435"/>
      <c r="J9" s="1047">
        <f>SUMIF(57:57,I9,58:58)-SUMIF(57:57,C9,58:58)+100</f>
        <v>100</v>
      </c>
      <c r="K9" s="1178"/>
      <c r="L9" s="1490"/>
      <c r="M9" s="1491"/>
      <c r="N9" s="1491"/>
      <c r="O9" s="1492"/>
      <c r="P9" s="3465" t="s">
        <v>1558</v>
      </c>
      <c r="Q9" s="794" t="str">
        <f t="shared" ref="Q9:Q15" si="6">B9</f>
        <v>用途</v>
      </c>
      <c r="R9" s="1223" t="s">
        <v>1553</v>
      </c>
      <c r="S9" s="1224">
        <f t="shared" si="0"/>
        <v>100</v>
      </c>
      <c r="T9" s="1223" t="s">
        <v>1553</v>
      </c>
      <c r="U9" s="1224">
        <f t="shared" si="1"/>
        <v>100</v>
      </c>
      <c r="V9" s="1223" t="s">
        <v>1553</v>
      </c>
      <c r="W9" s="1224">
        <f t="shared" si="2"/>
        <v>100</v>
      </c>
      <c r="X9" s="1225"/>
      <c r="Y9" s="3335" t="s">
        <v>1559</v>
      </c>
      <c r="Z9" s="1235" t="str">
        <f t="shared" ref="Z9:Z15" si="7">Q9</f>
        <v>用途</v>
      </c>
      <c r="AA9" s="1235">
        <f t="shared" si="3"/>
        <v>1</v>
      </c>
      <c r="AB9" s="1235">
        <f t="shared" si="4"/>
        <v>1</v>
      </c>
      <c r="AC9" s="1235">
        <f t="shared" si="5"/>
        <v>1</v>
      </c>
    </row>
    <row r="10" spans="1:29" s="1009" customFormat="1" ht="27">
      <c r="A10" s="1048"/>
      <c r="B10" s="1049" t="s">
        <v>1560</v>
      </c>
      <c r="C10" s="1386"/>
      <c r="D10" s="1051">
        <v>100</v>
      </c>
      <c r="E10" s="1386"/>
      <c r="F10" s="1051">
        <f>SUMIF(59:59,E10,60:60)-SUMIF(59:59,C10,60:60)+100</f>
        <v>100</v>
      </c>
      <c r="G10" s="1438"/>
      <c r="H10" s="1051">
        <f>SUMIF(59:59,G10,60:60)-SUMIF(59:59,C10,60:60)+100</f>
        <v>100</v>
      </c>
      <c r="I10" s="1386"/>
      <c r="J10" s="1051">
        <f>SUMIF(59:59,I10,60:60)-SUMIF(59:59,C10,60:60)+100</f>
        <v>100</v>
      </c>
      <c r="K10" s="1178"/>
      <c r="L10" s="1493"/>
      <c r="M10" s="1494"/>
      <c r="N10" s="1494"/>
      <c r="O10" s="1495"/>
      <c r="P10" s="3465"/>
      <c r="Q10" s="794" t="str">
        <f t="shared" si="6"/>
        <v>土地使用年限（年）</v>
      </c>
      <c r="R10" s="1223" t="s">
        <v>1553</v>
      </c>
      <c r="S10" s="1224">
        <f t="shared" si="0"/>
        <v>100</v>
      </c>
      <c r="T10" s="1223" t="s">
        <v>1553</v>
      </c>
      <c r="U10" s="1224">
        <f t="shared" si="1"/>
        <v>100</v>
      </c>
      <c r="V10" s="1223" t="s">
        <v>1553</v>
      </c>
      <c r="W10" s="1224">
        <f t="shared" si="2"/>
        <v>100</v>
      </c>
      <c r="X10" s="1225"/>
      <c r="Y10" s="3335"/>
      <c r="Z10" s="1235" t="str">
        <f t="shared" si="7"/>
        <v>土地使用年限（年）</v>
      </c>
      <c r="AA10" s="1235">
        <f t="shared" si="3"/>
        <v>1</v>
      </c>
      <c r="AB10" s="1235">
        <f t="shared" si="4"/>
        <v>1</v>
      </c>
      <c r="AC10" s="1235">
        <f t="shared" si="5"/>
        <v>1</v>
      </c>
    </row>
    <row r="11" spans="1:29" ht="15">
      <c r="A11" s="1052"/>
      <c r="B11" s="1049" t="s">
        <v>1561</v>
      </c>
      <c r="C11" s="1053"/>
      <c r="D11" s="1051">
        <v>100</v>
      </c>
      <c r="E11" s="1053"/>
      <c r="F11" s="1051">
        <f>LOOKUP(E11,62:62,63:63)-LOOKUP(C11,62:62,63:63)+100</f>
        <v>100</v>
      </c>
      <c r="G11" s="1054"/>
      <c r="H11" s="1051">
        <f>LOOKUP(G11,62:62,63:63)-LOOKUP(C11,62:62,63:63)+100</f>
        <v>100</v>
      </c>
      <c r="I11" s="1053"/>
      <c r="J11" s="1051">
        <f>LOOKUP(I11,62:62,63:63)-LOOKUP(C11,62:62,63:63)+100</f>
        <v>100</v>
      </c>
      <c r="K11" s="1197"/>
      <c r="L11" s="1496"/>
      <c r="M11" s="1159"/>
      <c r="N11" s="1159"/>
      <c r="O11" s="1497"/>
      <c r="P11" s="3465"/>
      <c r="Q11" s="794" t="str">
        <f t="shared" si="6"/>
        <v>容积率</v>
      </c>
      <c r="R11" s="1223" t="s">
        <v>1553</v>
      </c>
      <c r="S11" s="1224">
        <f t="shared" si="0"/>
        <v>100</v>
      </c>
      <c r="T11" s="1223" t="s">
        <v>1553</v>
      </c>
      <c r="U11" s="1224">
        <f t="shared" si="1"/>
        <v>100</v>
      </c>
      <c r="V11" s="1223" t="s">
        <v>1553</v>
      </c>
      <c r="W11" s="1224">
        <f t="shared" si="2"/>
        <v>100</v>
      </c>
      <c r="X11" s="1225"/>
      <c r="Y11" s="3335"/>
      <c r="Z11" s="1235" t="str">
        <f t="shared" si="7"/>
        <v>容积率</v>
      </c>
      <c r="AA11" s="1235">
        <f t="shared" si="3"/>
        <v>1</v>
      </c>
      <c r="AB11" s="1235">
        <f t="shared" si="4"/>
        <v>1</v>
      </c>
      <c r="AC11" s="1235">
        <f t="shared" si="5"/>
        <v>1</v>
      </c>
    </row>
    <row r="12" spans="1:29" s="1008" customFormat="1" ht="15">
      <c r="A12" s="1055"/>
      <c r="B12" s="1056">
        <v>111</v>
      </c>
      <c r="C12" s="1050"/>
      <c r="D12" s="1057">
        <v>100</v>
      </c>
      <c r="E12" s="1060"/>
      <c r="F12" s="1051">
        <f>SUMIF(64:64,E12,65:65)-SUMIF(64:64,C12,65:65)+100</f>
        <v>100</v>
      </c>
      <c r="G12" s="1486"/>
      <c r="H12" s="1051">
        <f>SUMIF(64:64,G12,65:65)-SUMIF(64:64,C12,65:65)+100</f>
        <v>100</v>
      </c>
      <c r="I12" s="1387"/>
      <c r="J12" s="1051">
        <f>SUMIF(64:64,I12,65:65)-SUMIF(64:64,C12,65:65)+100</f>
        <v>100</v>
      </c>
      <c r="K12" s="1196"/>
      <c r="L12" s="1490"/>
      <c r="M12" s="1491"/>
      <c r="N12" s="1491"/>
      <c r="O12" s="1492"/>
      <c r="P12" s="3465"/>
      <c r="Q12" s="794">
        <f t="shared" si="6"/>
        <v>111</v>
      </c>
      <c r="R12" s="1223" t="s">
        <v>1553</v>
      </c>
      <c r="S12" s="1224">
        <f t="shared" si="0"/>
        <v>100</v>
      </c>
      <c r="T12" s="1223" t="s">
        <v>1553</v>
      </c>
      <c r="U12" s="1224">
        <f t="shared" si="1"/>
        <v>100</v>
      </c>
      <c r="V12" s="1223" t="s">
        <v>1553</v>
      </c>
      <c r="W12" s="1224">
        <f t="shared" si="2"/>
        <v>100</v>
      </c>
      <c r="X12" s="1225"/>
      <c r="Y12" s="3335"/>
      <c r="Z12" s="1235">
        <f t="shared" si="7"/>
        <v>111</v>
      </c>
      <c r="AA12" s="1235">
        <f t="shared" si="3"/>
        <v>1</v>
      </c>
      <c r="AB12" s="1235">
        <f t="shared" si="4"/>
        <v>1</v>
      </c>
      <c r="AC12" s="1235">
        <f t="shared" si="5"/>
        <v>1</v>
      </c>
    </row>
    <row r="13" spans="1:29" ht="15">
      <c r="A13" s="1052"/>
      <c r="B13" s="1056">
        <v>111</v>
      </c>
      <c r="C13" s="1060"/>
      <c r="D13" s="759">
        <v>100</v>
      </c>
      <c r="E13" s="1060"/>
      <c r="F13" s="1051">
        <f>SUMIF(66:66,E13,67:67)-SUMIF(66:66,C13,67:67)+100</f>
        <v>100</v>
      </c>
      <c r="G13" s="1486"/>
      <c r="H13" s="759">
        <f>SUMIF(66:66,G13,67:67)-SUMIF(66:66,C13,67:67)+100</f>
        <v>100</v>
      </c>
      <c r="I13" s="1387"/>
      <c r="J13" s="759">
        <f>SUMIF(66:66,I13,67:67)-SUMIF(66:66,C13,67:67)+100</f>
        <v>100</v>
      </c>
      <c r="K13" s="1196"/>
      <c r="L13" s="1498"/>
      <c r="M13" s="1159"/>
      <c r="N13" s="1159"/>
      <c r="O13" s="1497"/>
      <c r="P13" s="3465"/>
      <c r="Q13" s="794">
        <f t="shared" si="6"/>
        <v>111</v>
      </c>
      <c r="R13" s="1223" t="s">
        <v>1553</v>
      </c>
      <c r="S13" s="1224">
        <f t="shared" si="0"/>
        <v>100</v>
      </c>
      <c r="T13" s="1223" t="s">
        <v>1553</v>
      </c>
      <c r="U13" s="1224">
        <f t="shared" si="1"/>
        <v>100</v>
      </c>
      <c r="V13" s="1223" t="s">
        <v>1553</v>
      </c>
      <c r="W13" s="1224">
        <f t="shared" si="2"/>
        <v>100</v>
      </c>
      <c r="X13" s="1225"/>
      <c r="Y13" s="3335"/>
      <c r="Z13" s="1235">
        <f t="shared" si="7"/>
        <v>111</v>
      </c>
      <c r="AA13" s="1235">
        <f t="shared" si="3"/>
        <v>1</v>
      </c>
      <c r="AB13" s="1235">
        <f t="shared" si="4"/>
        <v>1</v>
      </c>
      <c r="AC13" s="1235">
        <f t="shared" si="5"/>
        <v>1</v>
      </c>
    </row>
    <row r="14" spans="1:29" ht="15">
      <c r="A14" s="1061"/>
      <c r="B14" s="1062">
        <v>111</v>
      </c>
      <c r="C14" s="1063"/>
      <c r="D14" s="1064">
        <v>100</v>
      </c>
      <c r="E14" s="1063"/>
      <c r="F14" s="1064">
        <f>SUMIF(68:68,E14,69:69)-SUMIF(68:68,C14,69:69)+100</f>
        <v>100</v>
      </c>
      <c r="G14" s="1486"/>
      <c r="H14" s="1064">
        <f>SUMIF(68:68,G14,69:69)-SUMIF(68:68,C14,69:69)+100</f>
        <v>100</v>
      </c>
      <c r="I14" s="1387"/>
      <c r="J14" s="1064">
        <f>SUMIF(68:68,I14,69:69)-SUMIF(68:68,C14,69:69)+100</f>
        <v>100</v>
      </c>
      <c r="K14" s="1196"/>
      <c r="L14" s="1498"/>
      <c r="M14" s="1159"/>
      <c r="N14" s="1159"/>
      <c r="O14" s="1497"/>
      <c r="P14" s="3465"/>
      <c r="Q14" s="794">
        <f t="shared" si="6"/>
        <v>111</v>
      </c>
      <c r="R14" s="1223" t="s">
        <v>1553</v>
      </c>
      <c r="S14" s="1224">
        <f t="shared" si="0"/>
        <v>100</v>
      </c>
      <c r="T14" s="1223" t="s">
        <v>1553</v>
      </c>
      <c r="U14" s="1224">
        <f t="shared" si="1"/>
        <v>100</v>
      </c>
      <c r="V14" s="1223" t="s">
        <v>1553</v>
      </c>
      <c r="W14" s="1224">
        <f t="shared" si="2"/>
        <v>100</v>
      </c>
      <c r="X14" s="1225"/>
      <c r="Y14" s="3335"/>
      <c r="Z14" s="1235">
        <f t="shared" si="7"/>
        <v>111</v>
      </c>
      <c r="AA14" s="1235">
        <f t="shared" si="3"/>
        <v>1</v>
      </c>
      <c r="AB14" s="1235">
        <f t="shared" si="4"/>
        <v>1</v>
      </c>
      <c r="AC14" s="1235">
        <f t="shared" si="5"/>
        <v>1</v>
      </c>
    </row>
    <row r="15" spans="1:29" ht="57">
      <c r="A15" s="1065" t="s">
        <v>1562</v>
      </c>
      <c r="B15" s="1341" t="s">
        <v>1645</v>
      </c>
      <c r="C15" s="1067" t="str">
        <f>估价对象房地状况!G3</f>
        <v>估价对象位于XX开发区，园区建设成熟度XX，产业集聚程度XX</v>
      </c>
      <c r="D15" s="1068">
        <v>100</v>
      </c>
      <c r="E15" s="1069"/>
      <c r="F15" s="1389">
        <f>SUMIF(70:70,E16,71:71)-SUMIF(70:70,C16,71:71)+100</f>
        <v>100</v>
      </c>
      <c r="G15" s="1191"/>
      <c r="H15" s="1068">
        <f>SUMIF(70:70,G16,71:71)-SUMIF(70:70,C16,71:71)+100</f>
        <v>100</v>
      </c>
      <c r="I15" s="1069"/>
      <c r="J15" s="1068">
        <f>SUMIF(70:70,I16,71:71)-SUMIF(70:70,C16,71:71)+100</f>
        <v>100</v>
      </c>
      <c r="K15" s="1414"/>
      <c r="L15" s="1498"/>
      <c r="M15" s="1159"/>
      <c r="N15" s="1159"/>
      <c r="O15" s="1497"/>
      <c r="P15" s="3477" t="s">
        <v>1564</v>
      </c>
      <c r="Q15" s="625" t="str">
        <f t="shared" si="6"/>
        <v>产业集聚程度</v>
      </c>
      <c r="R15" s="1227" t="s">
        <v>1553</v>
      </c>
      <c r="S15" s="1228">
        <f t="shared" si="0"/>
        <v>100</v>
      </c>
      <c r="T15" s="1227" t="s">
        <v>1553</v>
      </c>
      <c r="U15" s="1228">
        <f t="shared" si="1"/>
        <v>100</v>
      </c>
      <c r="V15" s="1227" t="s">
        <v>1553</v>
      </c>
      <c r="W15" s="1228">
        <f t="shared" si="2"/>
        <v>100</v>
      </c>
      <c r="X15" s="1222"/>
      <c r="Y15" s="3477" t="s">
        <v>1564</v>
      </c>
      <c r="Z15" s="1211" t="str">
        <f t="shared" si="7"/>
        <v>产业集聚程度</v>
      </c>
      <c r="AA15" s="1211">
        <f t="shared" si="3"/>
        <v>1</v>
      </c>
      <c r="AB15" s="1211">
        <f t="shared" si="4"/>
        <v>1</v>
      </c>
      <c r="AC15" s="1211">
        <f t="shared" si="5"/>
        <v>1</v>
      </c>
    </row>
    <row r="16" spans="1:29" ht="15">
      <c r="A16" s="1052"/>
      <c r="B16" s="1164"/>
      <c r="C16" s="1071"/>
      <c r="D16" s="1072"/>
      <c r="E16" s="1071"/>
      <c r="F16" s="1177"/>
      <c r="G16" s="1071"/>
      <c r="H16" s="1074"/>
      <c r="I16" s="1071"/>
      <c r="J16" s="1072"/>
      <c r="K16" s="1415"/>
      <c r="L16" s="1498"/>
      <c r="M16" s="1159"/>
      <c r="N16" s="1159"/>
      <c r="O16" s="1497"/>
      <c r="P16" s="3478"/>
      <c r="Q16" s="625"/>
      <c r="R16" s="1227"/>
      <c r="S16" s="1228"/>
      <c r="T16" s="1227"/>
      <c r="U16" s="1228"/>
      <c r="V16" s="1227"/>
      <c r="W16" s="1228"/>
      <c r="X16" s="1222"/>
      <c r="Y16" s="3478"/>
      <c r="Z16" s="1211"/>
      <c r="AA16" s="1211">
        <v>1</v>
      </c>
      <c r="AB16" s="1211">
        <v>1</v>
      </c>
      <c r="AC16" s="1211">
        <v>1</v>
      </c>
    </row>
    <row r="17" spans="1:29" ht="85.5">
      <c r="A17" s="1052"/>
      <c r="B17" s="1343" t="s">
        <v>1565</v>
      </c>
      <c r="C17" s="1076" t="str">
        <f>估价对象房地状况!G4</f>
        <v>估价对象周边道路状况、公共交通通达情况、停车便捷程度，综合评价交通便捷度较好</v>
      </c>
      <c r="D17" s="1074">
        <v>100</v>
      </c>
      <c r="E17" s="1077"/>
      <c r="F17" s="1176">
        <f>SUMIF(72:72,E18,73:73)-SUMIF(72:72,C18,73:73)+100</f>
        <v>100</v>
      </c>
      <c r="G17" s="1193"/>
      <c r="H17" s="1078">
        <f>SUMIF(72:72,G18,73:73)-SUMIF(72:72,C18,73:73)+100</f>
        <v>100</v>
      </c>
      <c r="I17" s="1077"/>
      <c r="J17" s="1078">
        <f>SUMIF(72:72,I18,73:73)-SUMIF(72:72,C18,73:73)+100</f>
        <v>100</v>
      </c>
      <c r="K17" s="1414"/>
      <c r="L17" s="1498"/>
      <c r="M17" s="1159"/>
      <c r="N17" s="1159"/>
      <c r="O17" s="1497"/>
      <c r="P17" s="3478"/>
      <c r="Q17" s="625" t="str">
        <f>B17</f>
        <v>交通便捷度</v>
      </c>
      <c r="R17" s="1227" t="s">
        <v>1553</v>
      </c>
      <c r="S17" s="1228">
        <f>F17</f>
        <v>100</v>
      </c>
      <c r="T17" s="1227" t="s">
        <v>1553</v>
      </c>
      <c r="U17" s="1228">
        <f>H17</f>
        <v>100</v>
      </c>
      <c r="V17" s="1227" t="s">
        <v>1553</v>
      </c>
      <c r="W17" s="1228">
        <f>J17</f>
        <v>100</v>
      </c>
      <c r="X17" s="1222"/>
      <c r="Y17" s="3478"/>
      <c r="Z17" s="1211" t="str">
        <f>Q17</f>
        <v>交通便捷度</v>
      </c>
      <c r="AA17" s="1211">
        <f t="shared" si="3"/>
        <v>1</v>
      </c>
      <c r="AB17" s="1211">
        <f t="shared" si="4"/>
        <v>1</v>
      </c>
      <c r="AC17" s="1211">
        <f t="shared" si="5"/>
        <v>1</v>
      </c>
    </row>
    <row r="18" spans="1:29" ht="15">
      <c r="A18" s="1052"/>
      <c r="B18" s="1098"/>
      <c r="C18" s="1344"/>
      <c r="D18" s="1074"/>
      <c r="E18" s="1345"/>
      <c r="F18" s="1176"/>
      <c r="G18" s="1352"/>
      <c r="H18" s="1072"/>
      <c r="I18" s="1345"/>
      <c r="J18" s="1072"/>
      <c r="K18" s="1415"/>
      <c r="L18" s="1498"/>
      <c r="M18" s="1159"/>
      <c r="N18" s="1159"/>
      <c r="O18" s="1497"/>
      <c r="P18" s="3478"/>
      <c r="Q18" s="625"/>
      <c r="R18" s="1227"/>
      <c r="S18" s="1228"/>
      <c r="T18" s="1227"/>
      <c r="U18" s="1228"/>
      <c r="V18" s="1227"/>
      <c r="W18" s="1228"/>
      <c r="X18" s="1222"/>
      <c r="Y18" s="3478"/>
      <c r="Z18" s="1211"/>
      <c r="AA18" s="1211">
        <v>1</v>
      </c>
      <c r="AB18" s="1211">
        <v>1</v>
      </c>
      <c r="AC18" s="1211">
        <v>1</v>
      </c>
    </row>
    <row r="19" spans="1:29" ht="42.75">
      <c r="A19" s="1052"/>
      <c r="B19" s="1343" t="s">
        <v>1566</v>
      </c>
      <c r="C19" s="1076" t="str">
        <f>估价对象房地状况!G5</f>
        <v>估价对象所在区域公共配套设施齐备情况</v>
      </c>
      <c r="D19" s="1078">
        <v>100</v>
      </c>
      <c r="E19" s="1346"/>
      <c r="F19" s="1175">
        <f>SUMIF(74:74,E20,75:75)-SUMIF(74:74,C20,75:75)+100</f>
        <v>100</v>
      </c>
      <c r="G19" s="1353"/>
      <c r="H19" s="1074">
        <f>SUMIF(74:74,G20,75:75)-SUMIF(74:74,C20,75:75)+100</f>
        <v>100</v>
      </c>
      <c r="I19" s="1346"/>
      <c r="J19" s="1074">
        <f>SUMIF(74:74,I20,75:75)-SUMIF(74:74,C20,75:75)+100</f>
        <v>100</v>
      </c>
      <c r="K19" s="1414"/>
      <c r="L19" s="1498"/>
      <c r="M19" s="1159"/>
      <c r="N19" s="1159"/>
      <c r="O19" s="1497"/>
      <c r="P19" s="3478"/>
      <c r="Q19" s="625" t="str">
        <f>B19</f>
        <v>公共配套设施</v>
      </c>
      <c r="R19" s="1227" t="s">
        <v>1553</v>
      </c>
      <c r="S19" s="1228">
        <f>F19</f>
        <v>100</v>
      </c>
      <c r="T19" s="1227" t="s">
        <v>1553</v>
      </c>
      <c r="U19" s="1228">
        <f>H19</f>
        <v>100</v>
      </c>
      <c r="V19" s="1227" t="s">
        <v>1553</v>
      </c>
      <c r="W19" s="1228">
        <f>J19</f>
        <v>100</v>
      </c>
      <c r="X19" s="1222"/>
      <c r="Y19" s="3478"/>
      <c r="Z19" s="1211" t="str">
        <f>Q19</f>
        <v>公共配套设施</v>
      </c>
      <c r="AA19" s="1211">
        <f t="shared" si="3"/>
        <v>1</v>
      </c>
      <c r="AB19" s="1211">
        <f t="shared" si="4"/>
        <v>1</v>
      </c>
      <c r="AC19" s="1211">
        <f t="shared" si="5"/>
        <v>1</v>
      </c>
    </row>
    <row r="20" spans="1:29" ht="15">
      <c r="A20" s="1052"/>
      <c r="B20" s="1098"/>
      <c r="C20" s="1071"/>
      <c r="D20" s="1072"/>
      <c r="E20" s="1080"/>
      <c r="F20" s="1177"/>
      <c r="G20" s="1194"/>
      <c r="H20" s="1072"/>
      <c r="I20" s="1080"/>
      <c r="J20" s="1072"/>
      <c r="K20" s="1415"/>
      <c r="L20" s="1498"/>
      <c r="M20" s="1159"/>
      <c r="N20" s="1159"/>
      <c r="O20" s="1497"/>
      <c r="P20" s="3478"/>
      <c r="Q20" s="625"/>
      <c r="R20" s="1227"/>
      <c r="S20" s="1228"/>
      <c r="T20" s="1227"/>
      <c r="U20" s="1228"/>
      <c r="V20" s="1227"/>
      <c r="W20" s="1228"/>
      <c r="X20" s="1222"/>
      <c r="Y20" s="3478"/>
      <c r="Z20" s="1211"/>
      <c r="AA20" s="1211">
        <v>1</v>
      </c>
      <c r="AB20" s="1211">
        <v>1</v>
      </c>
      <c r="AC20" s="1211">
        <v>1</v>
      </c>
    </row>
    <row r="21" spans="1:29" ht="28.5">
      <c r="A21" s="1052"/>
      <c r="B21" s="1347" t="s">
        <v>1567</v>
      </c>
      <c r="C21" s="1076" t="str">
        <f>估价对象房地状况!G6</f>
        <v>估价对象所在区域基础设施水平</v>
      </c>
      <c r="D21" s="1074">
        <v>100</v>
      </c>
      <c r="E21" s="1346"/>
      <c r="F21" s="1175">
        <f>SUMIF(76:76,E22,77:77)-SUMIF(76:76,C22,77:77)+100</f>
        <v>100</v>
      </c>
      <c r="G21" s="1353"/>
      <c r="H21" s="1074">
        <f>SUMIF(76:76,G22,77:77)-SUMIF(76:76,C22,77:77)+100</f>
        <v>100</v>
      </c>
      <c r="I21" s="1346"/>
      <c r="J21" s="1074">
        <f>SUMIF(76:76,I22,77:77)-SUMIF(76:76,C22,77:77)+100</f>
        <v>100</v>
      </c>
      <c r="K21" s="1414"/>
      <c r="L21" s="1498"/>
      <c r="M21" s="1159"/>
      <c r="N21" s="1159"/>
      <c r="O21" s="1497"/>
      <c r="P21" s="3478"/>
      <c r="Q21" s="625" t="str">
        <f>B21</f>
        <v>基础设施水平</v>
      </c>
      <c r="R21" s="1227" t="s">
        <v>1553</v>
      </c>
      <c r="S21" s="1228">
        <f>F21</f>
        <v>100</v>
      </c>
      <c r="T21" s="1227" t="s">
        <v>1553</v>
      </c>
      <c r="U21" s="1228">
        <f>H21</f>
        <v>100</v>
      </c>
      <c r="V21" s="1227" t="s">
        <v>1553</v>
      </c>
      <c r="W21" s="1228">
        <f>J21</f>
        <v>100</v>
      </c>
      <c r="X21" s="1222"/>
      <c r="Y21" s="3478"/>
      <c r="Z21" s="1211" t="str">
        <f>Q21</f>
        <v>基础设施水平</v>
      </c>
      <c r="AA21" s="1211">
        <f t="shared" ref="AA21" si="8">D21/F21</f>
        <v>1</v>
      </c>
      <c r="AB21" s="1211">
        <f t="shared" ref="AB21" si="9">D21/H21</f>
        <v>1</v>
      </c>
      <c r="AC21" s="1211">
        <f t="shared" ref="AC21" si="10">D21/J21</f>
        <v>1</v>
      </c>
    </row>
    <row r="22" spans="1:29" ht="15">
      <c r="A22" s="1052"/>
      <c r="B22" s="1347"/>
      <c r="C22" s="1344"/>
      <c r="D22" s="1072"/>
      <c r="E22" s="1071"/>
      <c r="F22" s="1177"/>
      <c r="G22" s="1071"/>
      <c r="H22" s="1072"/>
      <c r="I22" s="1071"/>
      <c r="J22" s="1072"/>
      <c r="K22" s="1416"/>
      <c r="L22" s="1498"/>
      <c r="M22" s="1159"/>
      <c r="N22" s="1159"/>
      <c r="O22" s="1497"/>
      <c r="P22" s="3478"/>
      <c r="Q22" s="625"/>
      <c r="R22" s="1227"/>
      <c r="S22" s="1228"/>
      <c r="T22" s="1227"/>
      <c r="U22" s="1228"/>
      <c r="V22" s="1227"/>
      <c r="W22" s="1228"/>
      <c r="X22" s="1222"/>
      <c r="Y22" s="3478"/>
      <c r="Z22" s="1211"/>
      <c r="AA22" s="1211">
        <v>1</v>
      </c>
      <c r="AB22" s="1211">
        <v>1</v>
      </c>
      <c r="AC22" s="1211">
        <v>1</v>
      </c>
    </row>
    <row r="23" spans="1:29" ht="71.25">
      <c r="A23" s="1052"/>
      <c r="B23" s="1343" t="s">
        <v>1639</v>
      </c>
      <c r="C23" s="1076" t="str">
        <f>估价对象房地状况!G7</f>
        <v>该园区内是否有污染型企业，绿化情况，卫生条件，整体环境状况判断</v>
      </c>
      <c r="D23" s="1074">
        <v>100</v>
      </c>
      <c r="E23" s="1077"/>
      <c r="F23" s="1176">
        <f>SUMIF(78:78,E24,79:79)-SUMIF(78:78,C24,79:79)+100</f>
        <v>100</v>
      </c>
      <c r="G23" s="1193"/>
      <c r="H23" s="1074">
        <f>SUMIF(78:78,G24,79:79)-SUMIF(78:78,C24,79:79)+100</f>
        <v>100</v>
      </c>
      <c r="I23" s="1077"/>
      <c r="J23" s="1074">
        <f>SUMIF(78:78,I24,79:79)-SUMIF(78:78,C24,79:79)+100</f>
        <v>100</v>
      </c>
      <c r="K23" s="1414"/>
      <c r="L23" s="1498"/>
      <c r="M23" s="1159"/>
      <c r="N23" s="1159"/>
      <c r="O23" s="1497"/>
      <c r="P23" s="3478"/>
      <c r="Q23" s="625" t="str">
        <f>B23</f>
        <v>环境质量</v>
      </c>
      <c r="R23" s="1227" t="s">
        <v>1553</v>
      </c>
      <c r="S23" s="1228">
        <f>F23</f>
        <v>100</v>
      </c>
      <c r="T23" s="1227" t="s">
        <v>1553</v>
      </c>
      <c r="U23" s="1228">
        <f>H23</f>
        <v>100</v>
      </c>
      <c r="V23" s="1227" t="s">
        <v>1553</v>
      </c>
      <c r="W23" s="1228">
        <f>J23</f>
        <v>100</v>
      </c>
      <c r="X23" s="1222"/>
      <c r="Y23" s="3478"/>
      <c r="Z23" s="1211" t="str">
        <f>Q23</f>
        <v>环境质量</v>
      </c>
      <c r="AA23" s="1211">
        <f t="shared" si="3"/>
        <v>1</v>
      </c>
      <c r="AB23" s="1211">
        <f t="shared" si="4"/>
        <v>1</v>
      </c>
      <c r="AC23" s="1211">
        <f t="shared" si="5"/>
        <v>1</v>
      </c>
    </row>
    <row r="24" spans="1:29" ht="15">
      <c r="A24" s="1052"/>
      <c r="B24" s="1347"/>
      <c r="C24" s="1071"/>
      <c r="D24" s="1072"/>
      <c r="E24" s="1080"/>
      <c r="F24" s="1177"/>
      <c r="G24" s="1194"/>
      <c r="H24" s="1072"/>
      <c r="I24" s="1080"/>
      <c r="J24" s="1072"/>
      <c r="K24" s="1415"/>
      <c r="L24" s="1498"/>
      <c r="M24" s="1159"/>
      <c r="N24" s="1159"/>
      <c r="O24" s="1497"/>
      <c r="P24" s="3478"/>
      <c r="Q24" s="625"/>
      <c r="R24" s="1227"/>
      <c r="S24" s="1228"/>
      <c r="T24" s="1227"/>
      <c r="U24" s="1228"/>
      <c r="V24" s="1227"/>
      <c r="W24" s="1228"/>
      <c r="X24" s="1222"/>
      <c r="Y24" s="3478"/>
      <c r="Z24" s="1211"/>
      <c r="AA24" s="1211">
        <v>1</v>
      </c>
      <c r="AB24" s="1211">
        <v>1</v>
      </c>
      <c r="AC24" s="1211">
        <v>1</v>
      </c>
    </row>
    <row r="25" spans="1:29" ht="15">
      <c r="A25" s="1031"/>
      <c r="B25" s="1286">
        <v>111</v>
      </c>
      <c r="C25" s="1060">
        <v>111</v>
      </c>
      <c r="D25" s="759">
        <v>100</v>
      </c>
      <c r="E25" s="1060"/>
      <c r="F25" s="1206">
        <f>SUMIF(80:80,E25,81:81)-SUMIF(80:80,C25,81:81)+100</f>
        <v>100</v>
      </c>
      <c r="G25" s="1060"/>
      <c r="H25" s="759">
        <f>SUMIF(80:80,G25,81:81)-SUMIF(80:80,C25,81:81)+100</f>
        <v>100</v>
      </c>
      <c r="I25" s="1060"/>
      <c r="J25" s="759">
        <f>SUMIF(80:80,I25,81:81)-SUMIF(80:80,C25,81:81)+100</f>
        <v>100</v>
      </c>
      <c r="K25" s="1196"/>
      <c r="L25" s="1498"/>
      <c r="M25" s="1159"/>
      <c r="N25" s="1159"/>
      <c r="O25" s="1497"/>
      <c r="P25" s="3478"/>
      <c r="Q25" s="625">
        <f>B25</f>
        <v>111</v>
      </c>
      <c r="R25" s="1227" t="s">
        <v>1553</v>
      </c>
      <c r="S25" s="1228">
        <f>F25</f>
        <v>100</v>
      </c>
      <c r="T25" s="1227" t="s">
        <v>1553</v>
      </c>
      <c r="U25" s="1228">
        <f>H25</f>
        <v>100</v>
      </c>
      <c r="V25" s="1227" t="s">
        <v>1553</v>
      </c>
      <c r="W25" s="1228">
        <f>J25</f>
        <v>100</v>
      </c>
      <c r="X25" s="1222"/>
      <c r="Y25" s="3478"/>
      <c r="Z25" s="1211">
        <f>Q25</f>
        <v>111</v>
      </c>
      <c r="AA25" s="1211">
        <f t="shared" si="3"/>
        <v>1</v>
      </c>
      <c r="AB25" s="1211">
        <f t="shared" si="4"/>
        <v>1</v>
      </c>
      <c r="AC25" s="1211">
        <f t="shared" si="5"/>
        <v>1</v>
      </c>
    </row>
    <row r="26" spans="1:29" ht="15">
      <c r="A26" s="1052"/>
      <c r="B26" s="1286">
        <v>111</v>
      </c>
      <c r="C26" s="1060">
        <v>111</v>
      </c>
      <c r="D26" s="759">
        <v>100</v>
      </c>
      <c r="E26" s="1060"/>
      <c r="F26" s="1206">
        <f>SUMIF(82:82,E26,83:83)-SUMIF(82:82,C26,83:83)+100</f>
        <v>100</v>
      </c>
      <c r="G26" s="1060"/>
      <c r="H26" s="759">
        <f>SUMIF(82:82,G26,83:83)-SUMIF(82:82,C26,83:83)+100</f>
        <v>100</v>
      </c>
      <c r="I26" s="1060"/>
      <c r="J26" s="759">
        <f>SUMIF(82:82,I26,83:83)-SUMIF(82:82,C26,83:83)+100</f>
        <v>100</v>
      </c>
      <c r="K26" s="1196"/>
      <c r="L26" s="1498"/>
      <c r="M26" s="1159"/>
      <c r="N26" s="1159"/>
      <c r="O26" s="1497"/>
      <c r="P26" s="3478"/>
      <c r="Q26" s="625">
        <f t="shared" ref="Q26:Q40" si="11">B26</f>
        <v>111</v>
      </c>
      <c r="R26" s="1227" t="s">
        <v>1553</v>
      </c>
      <c r="S26" s="1228">
        <f>F26</f>
        <v>100</v>
      </c>
      <c r="T26" s="1227" t="s">
        <v>1553</v>
      </c>
      <c r="U26" s="1228">
        <f>H26</f>
        <v>100</v>
      </c>
      <c r="V26" s="1227" t="s">
        <v>1553</v>
      </c>
      <c r="W26" s="1228">
        <f>J26</f>
        <v>100</v>
      </c>
      <c r="X26" s="1222"/>
      <c r="Y26" s="3478"/>
      <c r="Z26" s="1211">
        <f>Q26</f>
        <v>111</v>
      </c>
      <c r="AA26" s="1211">
        <f t="shared" si="3"/>
        <v>1</v>
      </c>
      <c r="AB26" s="1211">
        <f t="shared" si="4"/>
        <v>1</v>
      </c>
      <c r="AC26" s="1211">
        <f t="shared" si="5"/>
        <v>1</v>
      </c>
    </row>
    <row r="27" spans="1:29" s="1008" customFormat="1" ht="15">
      <c r="A27" s="1055"/>
      <c r="B27" s="1286">
        <v>111</v>
      </c>
      <c r="C27" s="1060">
        <v>111</v>
      </c>
      <c r="D27" s="1079">
        <v>100</v>
      </c>
      <c r="E27" s="1060"/>
      <c r="F27" s="1098">
        <f>SUMIF(84:84,E27,85:85)-SUMIF(84:84,C27,85:85)+100</f>
        <v>100</v>
      </c>
      <c r="G27" s="1060"/>
      <c r="H27" s="1079">
        <f>SUMIF(84:84,G27,85:85)-SUMIF(84:84,C27,85:85)+100</f>
        <v>100</v>
      </c>
      <c r="I27" s="1060"/>
      <c r="J27" s="1079">
        <f>SUMIF(84:84,I27,85:85)-SUMIF(84:84,C27,85:85)+100</f>
        <v>100</v>
      </c>
      <c r="K27" s="1196"/>
      <c r="L27" s="1490"/>
      <c r="M27" s="1491"/>
      <c r="N27" s="1491"/>
      <c r="O27" s="1492"/>
      <c r="P27" s="3478"/>
      <c r="Q27" s="794">
        <f t="shared" si="11"/>
        <v>111</v>
      </c>
      <c r="R27" s="1223" t="s">
        <v>1553</v>
      </c>
      <c r="S27" s="1224">
        <f>F27</f>
        <v>100</v>
      </c>
      <c r="T27" s="1223" t="s">
        <v>1553</v>
      </c>
      <c r="U27" s="1224">
        <f>H27</f>
        <v>100</v>
      </c>
      <c r="V27" s="1223" t="s">
        <v>1553</v>
      </c>
      <c r="W27" s="1224">
        <f>J27</f>
        <v>100</v>
      </c>
      <c r="X27" s="1225"/>
      <c r="Y27" s="3478"/>
      <c r="Z27" s="1235">
        <f>Q27</f>
        <v>111</v>
      </c>
      <c r="AA27" s="1211">
        <f t="shared" si="3"/>
        <v>1</v>
      </c>
      <c r="AB27" s="1211">
        <f t="shared" si="4"/>
        <v>1</v>
      </c>
      <c r="AC27" s="1211">
        <f t="shared" si="5"/>
        <v>1</v>
      </c>
    </row>
    <row r="28" spans="1:29" ht="15">
      <c r="A28" s="1061"/>
      <c r="B28" s="1286">
        <v>111</v>
      </c>
      <c r="C28" s="1063">
        <v>111</v>
      </c>
      <c r="D28" s="1064">
        <v>100</v>
      </c>
      <c r="E28" s="1060"/>
      <c r="F28" s="1399">
        <f>SUMIF(86:86,E28,87:87)-SUMIF(86:86,C28,87:87)+100</f>
        <v>100</v>
      </c>
      <c r="G28" s="1387"/>
      <c r="H28" s="1064">
        <f>SUMIF(86:86,G28,87:87)-SUMIF(86:86,C28,87:87)+100</f>
        <v>100</v>
      </c>
      <c r="I28" s="1387"/>
      <c r="J28" s="1064">
        <f>SUMIF(86:86,I28,87:87)-SUMIF(86:86,C28,87:87)+100</f>
        <v>100</v>
      </c>
      <c r="K28" s="1196"/>
      <c r="L28" s="1498"/>
      <c r="M28" s="1159"/>
      <c r="N28" s="1159"/>
      <c r="O28" s="1497"/>
      <c r="P28" s="3478"/>
      <c r="Q28" s="625">
        <f t="shared" si="11"/>
        <v>111</v>
      </c>
      <c r="R28" s="1227" t="s">
        <v>1553</v>
      </c>
      <c r="S28" s="1228">
        <f t="shared" ref="S28:S40" si="12">F28</f>
        <v>100</v>
      </c>
      <c r="T28" s="1227" t="s">
        <v>1553</v>
      </c>
      <c r="U28" s="1228">
        <f t="shared" ref="U28:U40" si="13">H28</f>
        <v>100</v>
      </c>
      <c r="V28" s="1227" t="s">
        <v>1553</v>
      </c>
      <c r="W28" s="1228">
        <f t="shared" ref="W28:W40" si="14">J28</f>
        <v>100</v>
      </c>
      <c r="X28" s="1222"/>
      <c r="Y28" s="3478"/>
      <c r="Z28" s="1211">
        <f t="shared" ref="Z28:Z40" si="15">Q28</f>
        <v>111</v>
      </c>
      <c r="AA28" s="1211">
        <f t="shared" si="3"/>
        <v>1</v>
      </c>
      <c r="AB28" s="1211">
        <f t="shared" si="4"/>
        <v>1</v>
      </c>
      <c r="AC28" s="1211">
        <f t="shared" si="5"/>
        <v>1</v>
      </c>
    </row>
    <row r="29" spans="1:29" ht="28.5">
      <c r="A29" s="1391" t="s">
        <v>1571</v>
      </c>
      <c r="B29" s="1045" t="s">
        <v>1572</v>
      </c>
      <c r="C29" s="1392"/>
      <c r="D29" s="1029">
        <v>100</v>
      </c>
      <c r="E29" s="1392"/>
      <c r="F29" s="1206">
        <f>SUMIF(88:88,E29,89:89)-SUMIF(88:88,C29,89:89)+100</f>
        <v>100</v>
      </c>
      <c r="G29" s="1392"/>
      <c r="H29" s="759">
        <f>SUMIF(88:88,G29,89:89)-SUMIF(88:88,C29,89:89)+100</f>
        <v>100</v>
      </c>
      <c r="I29" s="1392"/>
      <c r="J29" s="1029">
        <f>SUMIF(88:88,I29,89:89)-SUMIF(88:88,C29,89:89)+100</f>
        <v>100</v>
      </c>
      <c r="K29" s="1197"/>
      <c r="L29" s="1498"/>
      <c r="M29" s="1159"/>
      <c r="N29" s="1159"/>
      <c r="O29" s="1497"/>
      <c r="P29" s="3509" t="s">
        <v>1573</v>
      </c>
      <c r="Q29" s="625" t="str">
        <f t="shared" si="11"/>
        <v>建筑类型</v>
      </c>
      <c r="R29" s="1227" t="s">
        <v>1553</v>
      </c>
      <c r="S29" s="1228">
        <f t="shared" si="12"/>
        <v>100</v>
      </c>
      <c r="T29" s="1227" t="s">
        <v>1553</v>
      </c>
      <c r="U29" s="1228">
        <f t="shared" si="13"/>
        <v>100</v>
      </c>
      <c r="V29" s="1227" t="s">
        <v>1553</v>
      </c>
      <c r="W29" s="1228">
        <f t="shared" si="14"/>
        <v>100</v>
      </c>
      <c r="X29" s="1222"/>
      <c r="Y29" s="3479" t="s">
        <v>1573</v>
      </c>
      <c r="Z29" s="1211" t="str">
        <f t="shared" si="15"/>
        <v>建筑类型</v>
      </c>
      <c r="AA29" s="1211">
        <f t="shared" si="3"/>
        <v>1</v>
      </c>
      <c r="AB29" s="1211">
        <f t="shared" si="4"/>
        <v>1</v>
      </c>
      <c r="AC29" s="1211">
        <f t="shared" si="5"/>
        <v>1</v>
      </c>
    </row>
    <row r="30" spans="1:29" s="1010" customFormat="1" ht="15">
      <c r="A30" s="1105"/>
      <c r="B30" s="1049" t="s">
        <v>1574</v>
      </c>
      <c r="C30" s="1387"/>
      <c r="D30" s="1051">
        <v>100</v>
      </c>
      <c r="E30" s="1054"/>
      <c r="F30" s="1049" t="e">
        <f>LOOKUP(E30,91:91,92:92)-LOOKUP(C30,91:91,92:92)+100</f>
        <v>#N/A</v>
      </c>
      <c r="G30" s="1053"/>
      <c r="H30" s="1051" t="e">
        <f>LOOKUP(G30,91:91,92:92)-LOOKUP(C30,91:91,92:92)+100</f>
        <v>#N/A</v>
      </c>
      <c r="I30" s="1053"/>
      <c r="J30" s="1051" t="e">
        <f>LOOKUP(I30,91:91,92:92)-LOOKUP(C30,91:91,92:92)+100</f>
        <v>#N/A</v>
      </c>
      <c r="K30" s="1196"/>
      <c r="L30" s="1496"/>
      <c r="M30" s="1499"/>
      <c r="N30" s="1499"/>
      <c r="O30" s="1500"/>
      <c r="P30" s="3479"/>
      <c r="Q30" s="1417" t="str">
        <f t="shared" si="11"/>
        <v>项目建筑规模</v>
      </c>
      <c r="R30" s="1229" t="s">
        <v>1553</v>
      </c>
      <c r="S30" s="1230" t="e">
        <f t="shared" si="12"/>
        <v>#N/A</v>
      </c>
      <c r="T30" s="1229" t="s">
        <v>1553</v>
      </c>
      <c r="U30" s="1230" t="e">
        <f t="shared" si="13"/>
        <v>#N/A</v>
      </c>
      <c r="V30" s="1229" t="s">
        <v>1553</v>
      </c>
      <c r="W30" s="1230" t="e">
        <f t="shared" si="14"/>
        <v>#N/A</v>
      </c>
      <c r="X30" s="1231"/>
      <c r="Y30" s="3479"/>
      <c r="Z30" s="1236" t="str">
        <f t="shared" si="15"/>
        <v>项目建筑规模</v>
      </c>
      <c r="AA30" s="1211" t="e">
        <f t="shared" si="3"/>
        <v>#N/A</v>
      </c>
      <c r="AB30" s="1211" t="e">
        <f t="shared" si="4"/>
        <v>#N/A</v>
      </c>
      <c r="AC30" s="1211" t="e">
        <f t="shared" si="5"/>
        <v>#N/A</v>
      </c>
    </row>
    <row r="31" spans="1:29" ht="15">
      <c r="A31" s="1100"/>
      <c r="B31" s="1049" t="s">
        <v>1575</v>
      </c>
      <c r="C31" s="1396"/>
      <c r="D31" s="759">
        <v>100</v>
      </c>
      <c r="E31" s="1396"/>
      <c r="F31" s="1206">
        <f>SUMIF(93:93,E31,94:94)-SUMIF(93:93,C31,94:94)+100</f>
        <v>100</v>
      </c>
      <c r="G31" s="1396"/>
      <c r="H31" s="759">
        <f>SUMIF(93:93,G31,94:94)-SUMIF(93:93,C31,94:94)+100</f>
        <v>100</v>
      </c>
      <c r="I31" s="1396"/>
      <c r="J31" s="759">
        <f>SUMIF(93:93,I31,94:94)-SUMIF(93:93,C31,94:94)+100</f>
        <v>100</v>
      </c>
      <c r="K31" s="1197"/>
      <c r="L31" s="1498"/>
      <c r="M31" s="1159"/>
      <c r="N31" s="1159"/>
      <c r="O31" s="1497"/>
      <c r="P31" s="3479"/>
      <c r="Q31" s="625" t="str">
        <f t="shared" si="11"/>
        <v>建筑结构</v>
      </c>
      <c r="R31" s="1227" t="s">
        <v>1553</v>
      </c>
      <c r="S31" s="1228">
        <f t="shared" si="12"/>
        <v>100</v>
      </c>
      <c r="T31" s="1227" t="s">
        <v>1553</v>
      </c>
      <c r="U31" s="1228">
        <f t="shared" si="13"/>
        <v>100</v>
      </c>
      <c r="V31" s="1227" t="s">
        <v>1553</v>
      </c>
      <c r="W31" s="1228">
        <f t="shared" si="14"/>
        <v>100</v>
      </c>
      <c r="X31" s="1222"/>
      <c r="Y31" s="3479"/>
      <c r="Z31" s="1211" t="str">
        <f t="shared" si="15"/>
        <v>建筑结构</v>
      </c>
      <c r="AA31" s="1211">
        <f t="shared" si="3"/>
        <v>1</v>
      </c>
      <c r="AB31" s="1211">
        <f t="shared" si="4"/>
        <v>1</v>
      </c>
      <c r="AC31" s="1211">
        <f t="shared" si="5"/>
        <v>1</v>
      </c>
    </row>
    <row r="32" spans="1:29" ht="15">
      <c r="A32" s="1100"/>
      <c r="B32" s="1049" t="s">
        <v>1577</v>
      </c>
      <c r="C32" s="1396"/>
      <c r="D32" s="759">
        <v>100</v>
      </c>
      <c r="E32" s="1396"/>
      <c r="F32" s="1206">
        <f>SUMIF(95:95,E32,96:96)-SUMIF(95:95,C32,96:96)+100</f>
        <v>100</v>
      </c>
      <c r="G32" s="1396"/>
      <c r="H32" s="759">
        <f>SUMIF(95:95,G32,96:96)-SUMIF(95:95,C32,96:96)+100</f>
        <v>100</v>
      </c>
      <c r="I32" s="1396"/>
      <c r="J32" s="759">
        <f>SUMIF(95:95,I32,96:96)-SUMIF(95:95,C32,96:96)+100</f>
        <v>100</v>
      </c>
      <c r="K32" s="1197"/>
      <c r="L32" s="1498"/>
      <c r="M32" s="1159"/>
      <c r="N32" s="1159"/>
      <c r="O32" s="1497"/>
      <c r="P32" s="3479"/>
      <c r="Q32" s="625" t="str">
        <f t="shared" si="11"/>
        <v>公共部分装修</v>
      </c>
      <c r="R32" s="1227" t="s">
        <v>1553</v>
      </c>
      <c r="S32" s="1228">
        <f t="shared" si="12"/>
        <v>100</v>
      </c>
      <c r="T32" s="1227" t="s">
        <v>1553</v>
      </c>
      <c r="U32" s="1228">
        <f t="shared" si="13"/>
        <v>100</v>
      </c>
      <c r="V32" s="1227" t="s">
        <v>1553</v>
      </c>
      <c r="W32" s="1228">
        <f t="shared" si="14"/>
        <v>100</v>
      </c>
      <c r="X32" s="1222"/>
      <c r="Y32" s="3479"/>
      <c r="Z32" s="1211" t="str">
        <f t="shared" si="15"/>
        <v>公共部分装修</v>
      </c>
      <c r="AA32" s="1211">
        <f t="shared" si="3"/>
        <v>1</v>
      </c>
      <c r="AB32" s="1211">
        <f t="shared" si="4"/>
        <v>1</v>
      </c>
      <c r="AC32" s="1211">
        <f t="shared" si="5"/>
        <v>1</v>
      </c>
    </row>
    <row r="33" spans="1:29" ht="15">
      <c r="A33" s="1100"/>
      <c r="B33" s="1049" t="s">
        <v>701</v>
      </c>
      <c r="C33" s="1387"/>
      <c r="D33" s="759">
        <v>100</v>
      </c>
      <c r="E33" s="1393"/>
      <c r="F33" s="1206" t="e">
        <f>LOOKUP(E33,98:98,99:99)-LOOKUP(C33,98:98,99:99)+100</f>
        <v>#N/A</v>
      </c>
      <c r="G33" s="1393"/>
      <c r="H33" s="1206" t="e">
        <f>LOOKUP(G33,98:98,99:99)-LOOKUP(C33,98:98,99:99)+100</f>
        <v>#N/A</v>
      </c>
      <c r="I33" s="1393"/>
      <c r="J33" s="759" t="e">
        <f>LOOKUP(I33,98:98,99:99)-LOOKUP(C33,98:98,99:99)+100</f>
        <v>#N/A</v>
      </c>
      <c r="K33" s="1197"/>
      <c r="L33" s="1498"/>
      <c r="M33" s="1159"/>
      <c r="N33" s="1159"/>
      <c r="O33" s="1497"/>
      <c r="P33" s="3479"/>
      <c r="Q33" s="625" t="str">
        <f t="shared" si="11"/>
        <v>成新度</v>
      </c>
      <c r="R33" s="1227" t="s">
        <v>1553</v>
      </c>
      <c r="S33" s="1228" t="e">
        <f t="shared" si="12"/>
        <v>#N/A</v>
      </c>
      <c r="T33" s="1227" t="s">
        <v>1553</v>
      </c>
      <c r="U33" s="1228" t="e">
        <f t="shared" si="13"/>
        <v>#N/A</v>
      </c>
      <c r="V33" s="1227" t="s">
        <v>1553</v>
      </c>
      <c r="W33" s="1228" t="e">
        <f t="shared" si="14"/>
        <v>#N/A</v>
      </c>
      <c r="X33" s="1222"/>
      <c r="Y33" s="3479"/>
      <c r="Z33" s="1211" t="str">
        <f t="shared" si="15"/>
        <v>成新度</v>
      </c>
      <c r="AA33" s="1211" t="e">
        <f t="shared" si="3"/>
        <v>#N/A</v>
      </c>
      <c r="AB33" s="1211" t="e">
        <f t="shared" si="4"/>
        <v>#N/A</v>
      </c>
      <c r="AC33" s="1211" t="e">
        <f t="shared" si="5"/>
        <v>#N/A</v>
      </c>
    </row>
    <row r="34" spans="1:29" s="1008" customFormat="1" ht="15">
      <c r="A34" s="1102"/>
      <c r="B34" s="1049" t="s">
        <v>1578</v>
      </c>
      <c r="C34" s="1396"/>
      <c r="D34" s="1051">
        <v>100</v>
      </c>
      <c r="E34" s="1396"/>
      <c r="F34" s="1206">
        <f>SUMIF(100:100,E34,101:101)-SUMIF(100:100,C34,101:101)+100</f>
        <v>100</v>
      </c>
      <c r="G34" s="1396"/>
      <c r="H34" s="759">
        <f>SUMIF(100:100,G34,101:101)-SUMIF(100:100,C34,101:101)+100</f>
        <v>100</v>
      </c>
      <c r="I34" s="1396"/>
      <c r="J34" s="759">
        <f>SUMIF(100:100,I34,101:101)-SUMIF(100:100,C34,101:101)+100</f>
        <v>100</v>
      </c>
      <c r="K34" s="1197"/>
      <c r="L34" s="1490"/>
      <c r="M34" s="1491"/>
      <c r="N34" s="1491"/>
      <c r="O34" s="1492"/>
      <c r="P34" s="3479"/>
      <c r="Q34" s="794" t="str">
        <f t="shared" si="11"/>
        <v>物业管理</v>
      </c>
      <c r="R34" s="1223" t="s">
        <v>1553</v>
      </c>
      <c r="S34" s="1224">
        <f t="shared" si="12"/>
        <v>100</v>
      </c>
      <c r="T34" s="1223" t="s">
        <v>1553</v>
      </c>
      <c r="U34" s="1224">
        <f t="shared" si="13"/>
        <v>100</v>
      </c>
      <c r="V34" s="1223" t="s">
        <v>1553</v>
      </c>
      <c r="W34" s="1224">
        <f t="shared" si="14"/>
        <v>100</v>
      </c>
      <c r="X34" s="1225"/>
      <c r="Y34" s="3479"/>
      <c r="Z34" s="1235" t="str">
        <f t="shared" si="15"/>
        <v>物业管理</v>
      </c>
      <c r="AA34" s="1235">
        <f t="shared" si="3"/>
        <v>1</v>
      </c>
      <c r="AB34" s="1235">
        <f t="shared" si="4"/>
        <v>1</v>
      </c>
      <c r="AC34" s="1235">
        <f t="shared" si="5"/>
        <v>1</v>
      </c>
    </row>
    <row r="35" spans="1:29" ht="15">
      <c r="A35" s="1100"/>
      <c r="B35" s="1049" t="s">
        <v>1579</v>
      </c>
      <c r="C35" s="1396"/>
      <c r="D35" s="759">
        <v>100</v>
      </c>
      <c r="E35" s="1396"/>
      <c r="F35" s="1206">
        <f>SUMIF(102:102,E35,103:103)-SUMIF(102:102,C35,103:103)+100</f>
        <v>100</v>
      </c>
      <c r="G35" s="1396"/>
      <c r="H35" s="759">
        <f>SUMIF(102:102,G35,103:103)-SUMIF(102:102,C35,103:103)+100</f>
        <v>100</v>
      </c>
      <c r="I35" s="1396"/>
      <c r="J35" s="759">
        <f>SUMIF(102:102,I35,103:103)-SUMIF(102:102,C35,103:103)+100</f>
        <v>100</v>
      </c>
      <c r="K35" s="1197"/>
      <c r="L35" s="1498"/>
      <c r="M35" s="1159"/>
      <c r="N35" s="1159"/>
      <c r="O35" s="1497"/>
      <c r="P35" s="3479" t="s">
        <v>1573</v>
      </c>
      <c r="Q35" s="625" t="str">
        <f t="shared" si="11"/>
        <v>市政基础设施</v>
      </c>
      <c r="R35" s="1227" t="s">
        <v>1553</v>
      </c>
      <c r="S35" s="1228">
        <f t="shared" si="12"/>
        <v>100</v>
      </c>
      <c r="T35" s="1227" t="s">
        <v>1553</v>
      </c>
      <c r="U35" s="1228">
        <f t="shared" si="13"/>
        <v>100</v>
      </c>
      <c r="V35" s="1227" t="s">
        <v>1553</v>
      </c>
      <c r="W35" s="1228">
        <f t="shared" si="14"/>
        <v>100</v>
      </c>
      <c r="X35" s="1222"/>
      <c r="Y35" s="3479" t="s">
        <v>1573</v>
      </c>
      <c r="Z35" s="1211" t="str">
        <f t="shared" si="15"/>
        <v>市政基础设施</v>
      </c>
      <c r="AA35" s="1211">
        <f t="shared" si="3"/>
        <v>1</v>
      </c>
      <c r="AB35" s="1211">
        <f t="shared" si="4"/>
        <v>1</v>
      </c>
      <c r="AC35" s="1211">
        <f t="shared" si="5"/>
        <v>1</v>
      </c>
    </row>
    <row r="36" spans="1:29" ht="15">
      <c r="A36" s="1100"/>
      <c r="B36" s="1049" t="s">
        <v>1582</v>
      </c>
      <c r="C36" s="1396"/>
      <c r="D36" s="759">
        <v>100</v>
      </c>
      <c r="E36" s="1396"/>
      <c r="F36" s="1206">
        <f>SUMIF(104:104,E36,105:105)-SUMIF(104:104,C36,105:105)+100</f>
        <v>100</v>
      </c>
      <c r="G36" s="1396"/>
      <c r="H36" s="759">
        <f>SUMIF(104:104,G36,105:105)-SUMIF(104:104,C36,105:105)+100</f>
        <v>100</v>
      </c>
      <c r="I36" s="1396"/>
      <c r="J36" s="759">
        <f>SUMIF(104:104,I36,105:105)-SUMIF(104:104,C36,105:105)+100</f>
        <v>100</v>
      </c>
      <c r="K36" s="1197"/>
      <c r="L36" s="1498"/>
      <c r="M36" s="1159"/>
      <c r="N36" s="1159"/>
      <c r="O36" s="1497"/>
      <c r="P36" s="3479"/>
      <c r="Q36" s="625" t="str">
        <f t="shared" si="11"/>
        <v>内部装修</v>
      </c>
      <c r="R36" s="1227" t="s">
        <v>1553</v>
      </c>
      <c r="S36" s="1228">
        <f t="shared" si="12"/>
        <v>100</v>
      </c>
      <c r="T36" s="1227" t="s">
        <v>1553</v>
      </c>
      <c r="U36" s="1228">
        <f t="shared" si="13"/>
        <v>100</v>
      </c>
      <c r="V36" s="1227" t="s">
        <v>1553</v>
      </c>
      <c r="W36" s="1228">
        <f t="shared" si="14"/>
        <v>100</v>
      </c>
      <c r="X36" s="1222"/>
      <c r="Y36" s="3479"/>
      <c r="Z36" s="1211" t="str">
        <f t="shared" si="15"/>
        <v>内部装修</v>
      </c>
      <c r="AA36" s="1211">
        <f t="shared" si="3"/>
        <v>1</v>
      </c>
      <c r="AB36" s="1211">
        <f t="shared" si="4"/>
        <v>1</v>
      </c>
      <c r="AC36" s="1211">
        <f t="shared" si="5"/>
        <v>1</v>
      </c>
    </row>
    <row r="37" spans="1:29" ht="15">
      <c r="A37" s="1100"/>
      <c r="B37" s="1049" t="s">
        <v>1646</v>
      </c>
      <c r="C37" s="1085"/>
      <c r="D37" s="759">
        <v>100</v>
      </c>
      <c r="E37" s="1085"/>
      <c r="F37" s="1206">
        <f>SUMIF(106:106,E37,107:107)-SUMIF(106:106,C37,107:107)+100</f>
        <v>100</v>
      </c>
      <c r="G37" s="1085"/>
      <c r="H37" s="759">
        <f>SUMIF(106:106,G37,107:107)-SUMIF(106:106,C37,107:107)+100</f>
        <v>100</v>
      </c>
      <c r="I37" s="1085"/>
      <c r="J37" s="759">
        <f>SUMIF(106:106,I37,107:107)-SUMIF(106:106,C37,107:107)+100</f>
        <v>100</v>
      </c>
      <c r="K37" s="1197"/>
      <c r="L37" s="1498"/>
      <c r="M37" s="1159"/>
      <c r="N37" s="1159"/>
      <c r="O37" s="1497"/>
      <c r="P37" s="3479"/>
      <c r="Q37" s="625" t="str">
        <f t="shared" si="11"/>
        <v>内部装修状况</v>
      </c>
      <c r="R37" s="1227" t="s">
        <v>1553</v>
      </c>
      <c r="S37" s="1228">
        <f t="shared" si="12"/>
        <v>100</v>
      </c>
      <c r="T37" s="1227" t="s">
        <v>1553</v>
      </c>
      <c r="U37" s="1228">
        <f t="shared" si="13"/>
        <v>100</v>
      </c>
      <c r="V37" s="1227" t="s">
        <v>1553</v>
      </c>
      <c r="W37" s="1228">
        <f t="shared" si="14"/>
        <v>100</v>
      </c>
      <c r="X37" s="1222"/>
      <c r="Y37" s="3479"/>
      <c r="Z37" s="1211" t="str">
        <f t="shared" si="15"/>
        <v>内部装修状况</v>
      </c>
      <c r="AA37" s="1211">
        <f t="shared" si="3"/>
        <v>1</v>
      </c>
      <c r="AB37" s="1211">
        <f t="shared" si="4"/>
        <v>1</v>
      </c>
      <c r="AC37" s="1211">
        <f t="shared" si="5"/>
        <v>1</v>
      </c>
    </row>
    <row r="38" spans="1:29" s="1010" customFormat="1" ht="15">
      <c r="A38" s="1105"/>
      <c r="B38" s="1286">
        <v>111</v>
      </c>
      <c r="C38" s="1387"/>
      <c r="D38" s="759">
        <v>100</v>
      </c>
      <c r="E38" s="1060"/>
      <c r="F38" s="1206">
        <f>SUMIF(108:108,E38,109:109)-SUMIF(108:108,C38,109:109)+100</f>
        <v>100</v>
      </c>
      <c r="G38" s="1387"/>
      <c r="H38" s="759">
        <f>SUMIF(108:108,G38,109:109)-SUMIF(108:108,C38,109:109)+100</f>
        <v>100</v>
      </c>
      <c r="I38" s="1387"/>
      <c r="J38" s="759">
        <f>SUMIF(108:108,I38,109:1038)-SUMIF(108:108,C38,109:109)+100</f>
        <v>100</v>
      </c>
      <c r="K38" s="1196"/>
      <c r="L38" s="1496"/>
      <c r="M38" s="1499"/>
      <c r="N38" s="1499"/>
      <c r="O38" s="1500"/>
      <c r="P38" s="3479"/>
      <c r="Q38" s="1417">
        <f t="shared" si="11"/>
        <v>111</v>
      </c>
      <c r="R38" s="1229" t="s">
        <v>1553</v>
      </c>
      <c r="S38" s="1230">
        <f t="shared" si="12"/>
        <v>100</v>
      </c>
      <c r="T38" s="1229" t="s">
        <v>1553</v>
      </c>
      <c r="U38" s="1230">
        <f t="shared" si="13"/>
        <v>100</v>
      </c>
      <c r="V38" s="1229" t="s">
        <v>1553</v>
      </c>
      <c r="W38" s="1230">
        <f t="shared" si="14"/>
        <v>100</v>
      </c>
      <c r="X38" s="1231"/>
      <c r="Y38" s="3479"/>
      <c r="Z38" s="1236">
        <f t="shared" si="15"/>
        <v>111</v>
      </c>
      <c r="AA38" s="1211">
        <f t="shared" si="3"/>
        <v>1</v>
      </c>
      <c r="AB38" s="1211">
        <f t="shared" si="4"/>
        <v>1</v>
      </c>
      <c r="AC38" s="1211">
        <f t="shared" si="5"/>
        <v>1</v>
      </c>
    </row>
    <row r="39" spans="1:29" ht="15">
      <c r="A39" s="1100"/>
      <c r="B39" s="1286">
        <v>111</v>
      </c>
      <c r="C39" s="1387"/>
      <c r="D39" s="759">
        <v>100</v>
      </c>
      <c r="E39" s="1060"/>
      <c r="F39" s="1206">
        <f>SUMIF(110:110,E39,111:111)-SUMIF(110:110,C39,111:111)+100</f>
        <v>100</v>
      </c>
      <c r="G39" s="1387"/>
      <c r="H39" s="759">
        <f>SUMIF(110:110,G39,111:111)-SUMIF(110:110,C39,111:111)+100</f>
        <v>100</v>
      </c>
      <c r="I39" s="1387"/>
      <c r="J39" s="759">
        <f>SUMIF(110:110,I39,111:111)-SUMIF(110:110,C39,111:111)+100</f>
        <v>100</v>
      </c>
      <c r="K39" s="1196"/>
      <c r="L39" s="1498"/>
      <c r="M39" s="1159"/>
      <c r="N39" s="1159"/>
      <c r="O39" s="1497"/>
      <c r="P39" s="3479"/>
      <c r="Q39" s="625">
        <f t="shared" si="11"/>
        <v>111</v>
      </c>
      <c r="R39" s="1227" t="s">
        <v>1553</v>
      </c>
      <c r="S39" s="1228">
        <f t="shared" si="12"/>
        <v>100</v>
      </c>
      <c r="T39" s="1227" t="s">
        <v>1553</v>
      </c>
      <c r="U39" s="1228">
        <f t="shared" si="13"/>
        <v>100</v>
      </c>
      <c r="V39" s="1227" t="s">
        <v>1553</v>
      </c>
      <c r="W39" s="1228">
        <f t="shared" si="14"/>
        <v>100</v>
      </c>
      <c r="X39" s="1222"/>
      <c r="Y39" s="3479"/>
      <c r="Z39" s="1211">
        <f t="shared" si="15"/>
        <v>111</v>
      </c>
      <c r="AA39" s="1211">
        <f t="shared" si="3"/>
        <v>1</v>
      </c>
      <c r="AB39" s="1211">
        <f t="shared" si="4"/>
        <v>1</v>
      </c>
      <c r="AC39" s="1211">
        <f t="shared" si="5"/>
        <v>1</v>
      </c>
    </row>
    <row r="40" spans="1:29" ht="15">
      <c r="A40" s="1398"/>
      <c r="B40" s="1062">
        <v>111</v>
      </c>
      <c r="C40" s="1063"/>
      <c r="D40" s="1064">
        <v>100</v>
      </c>
      <c r="E40" s="1060"/>
      <c r="F40" s="1399">
        <f>SUMIF(112:112,E40,113:113)-SUMIF(112:112,C40,113:113)+100</f>
        <v>100</v>
      </c>
      <c r="G40" s="1387"/>
      <c r="H40" s="1064">
        <f>SUMIF(112:112,G40,113:113)-SUMIF(112:112,C40,113:113)+100</f>
        <v>100</v>
      </c>
      <c r="I40" s="1387"/>
      <c r="J40" s="1064">
        <f>SUMIF(112:112,I40,113:113)-SUMIF(112:112,C40,113:113)+100</f>
        <v>100</v>
      </c>
      <c r="K40" s="1196"/>
      <c r="L40" s="1498"/>
      <c r="M40" s="1159"/>
      <c r="N40" s="1159"/>
      <c r="O40" s="1497"/>
      <c r="P40" s="3480"/>
      <c r="Q40" s="625">
        <f t="shared" si="11"/>
        <v>111</v>
      </c>
      <c r="R40" s="1227" t="s">
        <v>1553</v>
      </c>
      <c r="S40" s="1228">
        <f t="shared" si="12"/>
        <v>100</v>
      </c>
      <c r="T40" s="1227" t="s">
        <v>1553</v>
      </c>
      <c r="U40" s="1228">
        <f t="shared" si="13"/>
        <v>100</v>
      </c>
      <c r="V40" s="1227" t="s">
        <v>1553</v>
      </c>
      <c r="W40" s="1228">
        <f t="shared" si="14"/>
        <v>100</v>
      </c>
      <c r="X40" s="1222"/>
      <c r="Y40" s="3480"/>
      <c r="Z40" s="1211">
        <f t="shared" si="15"/>
        <v>111</v>
      </c>
      <c r="AA40" s="1211">
        <f t="shared" si="3"/>
        <v>1</v>
      </c>
      <c r="AB40" s="1211">
        <f t="shared" si="4"/>
        <v>1</v>
      </c>
      <c r="AC40" s="1211">
        <f t="shared" si="5"/>
        <v>1</v>
      </c>
    </row>
    <row r="41" spans="1:29" ht="15">
      <c r="A41" s="1107" t="s">
        <v>1584</v>
      </c>
      <c r="B41" s="1400"/>
      <c r="C41" s="1401" t="s">
        <v>124</v>
      </c>
      <c r="D41" s="1110"/>
      <c r="E41" s="1111"/>
      <c r="F41" s="1112"/>
      <c r="G41" s="1113"/>
      <c r="H41" s="1114"/>
      <c r="I41" s="1111"/>
      <c r="J41" s="1114"/>
      <c r="K41" s="1202"/>
      <c r="L41" s="1501"/>
      <c r="M41" s="1159"/>
      <c r="N41" s="1159"/>
      <c r="O41" s="1159"/>
      <c r="P41" s="3465" t="str">
        <f>A41</f>
        <v>成交单价（元/平方米）</v>
      </c>
      <c r="Q41" s="3465"/>
      <c r="R41" s="3464">
        <f>E41</f>
        <v>0</v>
      </c>
      <c r="S41" s="3464"/>
      <c r="T41" s="3464">
        <f>G41</f>
        <v>0</v>
      </c>
      <c r="U41" s="3464"/>
      <c r="V41" s="3464">
        <f>I41</f>
        <v>0</v>
      </c>
      <c r="W41" s="3464"/>
      <c r="X41" s="1164"/>
      <c r="Y41" s="1237"/>
      <c r="Z41" s="1164"/>
      <c r="AA41" s="1164"/>
      <c r="AB41" s="1164"/>
      <c r="AC41" s="1164"/>
    </row>
    <row r="42" spans="1:29" ht="15">
      <c r="A42" s="1115" t="s">
        <v>1585</v>
      </c>
      <c r="B42" s="1402"/>
      <c r="C42" s="1403" t="e">
        <f>R43</f>
        <v>#DIV/0!</v>
      </c>
      <c r="D42" s="1118" t="s">
        <v>1586</v>
      </c>
      <c r="E42" s="1404" t="e">
        <f>R42</f>
        <v>#DIV/0!</v>
      </c>
      <c r="F42" s="1119"/>
      <c r="G42" s="1403" t="e">
        <f>T42</f>
        <v>#DIV/0!</v>
      </c>
      <c r="H42" s="1119"/>
      <c r="I42" s="1404" t="e">
        <f>V42</f>
        <v>#DIV/0!</v>
      </c>
      <c r="J42" s="1119"/>
      <c r="K42" s="1204">
        <f>F42+H42+J42</f>
        <v>0</v>
      </c>
      <c r="L42" s="1501"/>
      <c r="M42" s="1159"/>
      <c r="N42" s="1159"/>
      <c r="O42" s="1159"/>
      <c r="P42" s="3465" t="str">
        <f>A42</f>
        <v>比较价值（元/平方米）</v>
      </c>
      <c r="Q42" s="3465"/>
      <c r="R42" s="3464" t="e">
        <f>IF(F1="售价",ROUND(PRODUCT(R41,AA7:AA40),0),ROUND(PRODUCT(R41,AA7:AA40),1))</f>
        <v>#DIV/0!</v>
      </c>
      <c r="S42" s="3464"/>
      <c r="T42" s="3464" t="e">
        <f>IF(F1="售价",ROUND(PRODUCT(T41,AB7:AB40),0),ROUND(PRODUCT(T41,AB7:AB40),1))</f>
        <v>#DIV/0!</v>
      </c>
      <c r="U42" s="3464"/>
      <c r="V42" s="3464" t="e">
        <f>IF(F1="售价",ROUND(PRODUCT(V41,AC7:AC40),0),ROUND(PRODUCT(V41,AC7:AC40),1))</f>
        <v>#DIV/0!</v>
      </c>
      <c r="W42" s="3464"/>
      <c r="X42" s="1164"/>
      <c r="Y42" s="1164"/>
      <c r="Z42" s="1164"/>
      <c r="AA42" s="1164"/>
      <c r="AB42" s="1164"/>
      <c r="AC42" s="1164"/>
    </row>
    <row r="43" spans="1:29" ht="15">
      <c r="A43" s="1121" t="s">
        <v>1587</v>
      </c>
      <c r="B43" s="1122"/>
      <c r="C43" s="1034" t="e">
        <f>R43</f>
        <v>#DIV/0!</v>
      </c>
      <c r="D43" s="1034"/>
      <c r="E43" s="1034"/>
      <c r="F43" s="1034"/>
      <c r="G43" s="1034"/>
      <c r="H43" s="1034"/>
      <c r="I43" s="1034"/>
      <c r="J43" s="1034"/>
      <c r="K43" s="1205"/>
      <c r="L43" s="1501"/>
      <c r="M43" s="1159"/>
      <c r="N43" s="1159"/>
      <c r="O43" s="1159"/>
      <c r="P43" s="3466" t="str">
        <f>A43</f>
        <v>估价对象XX用房的比较价值（楼面单价，元/平方米）</v>
      </c>
      <c r="Q43" s="3467"/>
      <c r="R43" s="3468" t="e">
        <f>IF(F1="售价",ROUND(IF(D42="简单平均",AVERAGE(R42:V42),R42*F42+T42*H42+V42*J42),0),ROUND(IF(D42="简单平均",AVERAGE(R42:V42),R42*F42+T42*H42+V42*J42),1))</f>
        <v>#DIV/0!</v>
      </c>
      <c r="S43" s="3468"/>
      <c r="T43" s="3468"/>
      <c r="U43" s="3468"/>
      <c r="V43" s="3468"/>
      <c r="W43" s="3468"/>
      <c r="X43" s="1164"/>
      <c r="Y43" s="1164"/>
      <c r="Z43" s="1164"/>
      <c r="AA43" s="1164"/>
      <c r="AB43" s="1164"/>
      <c r="AC43" s="1164"/>
    </row>
    <row r="44" spans="1:29">
      <c r="A44" s="1124"/>
      <c r="B44" s="1124"/>
      <c r="C44" s="1124"/>
      <c r="D44" s="1124"/>
      <c r="E44" s="1124"/>
      <c r="F44" s="1124"/>
      <c r="G44" s="1125"/>
      <c r="H44" s="1124"/>
      <c r="I44" s="1124"/>
      <c r="J44" s="1124"/>
      <c r="K44" s="1207"/>
      <c r="L44" s="1216"/>
      <c r="M44" s="1159"/>
      <c r="N44" s="1159"/>
      <c r="O44" s="1159"/>
    </row>
    <row r="45" spans="1:29">
      <c r="A45" s="1124"/>
      <c r="B45" s="1124"/>
      <c r="C45" s="1124"/>
      <c r="D45" s="1124"/>
      <c r="E45" s="1124"/>
      <c r="F45" s="1124"/>
      <c r="G45" s="1124"/>
      <c r="H45" s="1124"/>
      <c r="I45" s="1124"/>
      <c r="J45" s="1124"/>
      <c r="K45" s="1207"/>
      <c r="L45" s="1216"/>
      <c r="M45" s="1159"/>
      <c r="N45" s="1159"/>
      <c r="O45" s="1159"/>
    </row>
    <row r="46" spans="1:29" ht="13.5" customHeight="1">
      <c r="A46" s="1124"/>
      <c r="B46" s="1124"/>
      <c r="C46" s="1126" t="s">
        <v>1588</v>
      </c>
      <c r="D46" s="667"/>
      <c r="E46" s="1127" t="e">
        <f>IF(E41&lt;E42,E42/E41-1,E41/E42-1)</f>
        <v>#DIV/0!</v>
      </c>
      <c r="F46" s="1128" t="e">
        <f>IF(OR(E46&gt;=0.3,E46&lt;=-0.3),"超过30%","")</f>
        <v>#DIV/0!</v>
      </c>
      <c r="G46" s="1127" t="e">
        <f>IF(G41&lt;G42,G42/G41-1,G41/G42-1)</f>
        <v>#DIV/0!</v>
      </c>
      <c r="H46" s="1128" t="e">
        <f>IF(OR(G46&gt;=0.3,G46&lt;=-0.3),"超过30%","")</f>
        <v>#DIV/0!</v>
      </c>
      <c r="I46" s="1127" t="e">
        <f>IF(I41&lt;I42,I42/I41-1,I41/I42-1)</f>
        <v>#DIV/0!</v>
      </c>
      <c r="J46" s="1128" t="e">
        <f>IF(OR(I46&gt;=0.3,I46&lt;=-0.3),"超过30%","")</f>
        <v>#DIV/0!</v>
      </c>
      <c r="K46" s="1207"/>
      <c r="L46" s="1216"/>
      <c r="M46" s="1159"/>
      <c r="N46" s="1159"/>
      <c r="O46" s="1159"/>
    </row>
    <row r="47" spans="1:29" ht="13.5" customHeight="1">
      <c r="A47" s="1124"/>
      <c r="B47" s="1124"/>
      <c r="C47" s="1126" t="s">
        <v>1589</v>
      </c>
      <c r="D47" s="666"/>
      <c r="E47" s="1127" t="e">
        <f>IF(E42&lt;G42,G42/E42-1,E42/G42-1)</f>
        <v>#DIV/0!</v>
      </c>
      <c r="F47" s="1128" t="e">
        <f>IF(OR(E47&gt;=0.2,E47&lt;=-0.2),"超过20%","")</f>
        <v>#DIV/0!</v>
      </c>
      <c r="G47" s="1127" t="e">
        <f>IF(G42&lt;I42,I42/G42-1,G42/I42-1)</f>
        <v>#DIV/0!</v>
      </c>
      <c r="H47" s="1128" t="e">
        <f>IF(OR(G47&gt;=0.2,G47&lt;=-0.2),"超过20%","")</f>
        <v>#DIV/0!</v>
      </c>
      <c r="I47" s="1127" t="e">
        <f>IF(I42&lt;E42,E42/I42-1,I42/E42-1)</f>
        <v>#DIV/0!</v>
      </c>
      <c r="J47" s="1128" t="e">
        <f>IF(OR(I47&gt;=0.2,I47&lt;=-0.2),"超过20%","")</f>
        <v>#DIV/0!</v>
      </c>
      <c r="K47" s="1207"/>
      <c r="L47" s="1216"/>
      <c r="M47" s="1159"/>
      <c r="N47" s="1159"/>
      <c r="O47" s="1159"/>
    </row>
    <row r="48" spans="1:29" s="1011" customFormat="1" ht="13.5" customHeight="1">
      <c r="A48" s="1129"/>
      <c r="B48" s="1129"/>
      <c r="C48" s="1126" t="s">
        <v>1590</v>
      </c>
      <c r="D48" s="666"/>
      <c r="E48" s="1127" t="e">
        <f>IF(E41&lt;G41,G41/E41-1,E41/G41-1)</f>
        <v>#DIV/0!</v>
      </c>
      <c r="F48" s="1128" t="e">
        <f>IF(OR(E48&gt;=0.3,E48&lt;=-0.3),"超过30%","")</f>
        <v>#DIV/0!</v>
      </c>
      <c r="G48" s="1127" t="e">
        <f>IF(G41&lt;I41,I41/G41-1,G41/I41-1)</f>
        <v>#DIV/0!</v>
      </c>
      <c r="H48" s="1128" t="e">
        <f>IF(OR(G48&gt;=0.3,G48&lt;=-0.3),"超过30%","")</f>
        <v>#DIV/0!</v>
      </c>
      <c r="I48" s="1127" t="e">
        <f>IF(I41&lt;E41,E41/I41-1,I41/E41-1)</f>
        <v>#DIV/0!</v>
      </c>
      <c r="J48" s="1128" t="e">
        <f>IF(OR(I48&gt;=0.3,I48&lt;=-0.3),"超过30%","")</f>
        <v>#DIV/0!</v>
      </c>
      <c r="K48" s="1209"/>
      <c r="L48" s="1502"/>
      <c r="M48" s="1503"/>
      <c r="N48" s="1503"/>
      <c r="O48" s="1503"/>
    </row>
    <row r="49" spans="1:17" s="1011" customFormat="1">
      <c r="A49" s="1129"/>
      <c r="B49" s="1130"/>
      <c r="C49" s="1405"/>
      <c r="D49" s="1129"/>
      <c r="E49" s="1129"/>
      <c r="F49" s="1129"/>
      <c r="G49" s="1129"/>
      <c r="H49" s="1129"/>
      <c r="I49" s="1129"/>
      <c r="J49" s="1129"/>
      <c r="K49" s="1209"/>
      <c r="L49" s="1502"/>
      <c r="M49" s="1503"/>
      <c r="N49" s="1503"/>
      <c r="O49" s="1503"/>
    </row>
    <row r="50" spans="1:17">
      <c r="A50" s="1124"/>
      <c r="B50" s="1130"/>
      <c r="C50" s="1405"/>
      <c r="D50" s="1124"/>
      <c r="E50" s="1124"/>
      <c r="F50" s="1124"/>
      <c r="G50" s="1124"/>
      <c r="H50" s="1124"/>
      <c r="I50" s="1124"/>
      <c r="J50" s="1124"/>
      <c r="K50" s="1207"/>
      <c r="L50" s="1216"/>
      <c r="M50" s="1159"/>
      <c r="N50" s="1159"/>
      <c r="O50" s="1159"/>
    </row>
    <row r="51" spans="1:17" ht="21">
      <c r="A51" s="1163" t="s">
        <v>1591</v>
      </c>
      <c r="B51" s="1164"/>
      <c r="C51" s="1165"/>
      <c r="D51" s="1165"/>
      <c r="E51" s="1165"/>
      <c r="F51" s="1166"/>
      <c r="G51" s="1166"/>
      <c r="H51" s="1165"/>
      <c r="I51" s="1165"/>
      <c r="J51" s="1165"/>
      <c r="K51" s="1364"/>
      <c r="L51" s="1365"/>
      <c r="M51" s="1219"/>
      <c r="N51" s="1219"/>
      <c r="O51" s="1219"/>
      <c r="P51" s="1504"/>
      <c r="Q51" s="1505"/>
    </row>
    <row r="52" spans="1:17" s="1013" customFormat="1" ht="15">
      <c r="A52" s="1406" t="s">
        <v>1551</v>
      </c>
      <c r="B52" s="1407"/>
      <c r="C52" s="1408" t="str">
        <f>YEAR(C7)&amp;"-"&amp;MONTH(C7)</f>
        <v>2025-9</v>
      </c>
      <c r="D52" s="1409">
        <f>EDATE(C52,-1)</f>
        <v>45870</v>
      </c>
      <c r="E52" s="1409">
        <f t="shared" ref="E52:O52" si="16">EDATE(D52,-1)</f>
        <v>45839</v>
      </c>
      <c r="F52" s="1409">
        <f t="shared" si="16"/>
        <v>45809</v>
      </c>
      <c r="G52" s="1409">
        <f t="shared" si="16"/>
        <v>45778</v>
      </c>
      <c r="H52" s="1409">
        <f t="shared" si="16"/>
        <v>45748</v>
      </c>
      <c r="I52" s="1409">
        <f t="shared" si="16"/>
        <v>45717</v>
      </c>
      <c r="J52" s="1409">
        <f t="shared" si="16"/>
        <v>45689</v>
      </c>
      <c r="K52" s="1409">
        <f t="shared" si="16"/>
        <v>45658</v>
      </c>
      <c r="L52" s="1409">
        <f t="shared" si="16"/>
        <v>45627</v>
      </c>
      <c r="M52" s="1409">
        <f t="shared" si="16"/>
        <v>45597</v>
      </c>
      <c r="N52" s="1409">
        <f t="shared" si="16"/>
        <v>45566</v>
      </c>
      <c r="O52" s="1409">
        <f t="shared" si="16"/>
        <v>45536</v>
      </c>
    </row>
    <row r="53" spans="1:17" s="1008" customFormat="1" ht="15">
      <c r="A53" s="1081"/>
      <c r="B53" s="1249"/>
      <c r="C53" s="1410">
        <v>100</v>
      </c>
      <c r="D53" s="1253"/>
      <c r="E53" s="1253"/>
      <c r="F53" s="1253"/>
      <c r="G53" s="1253"/>
      <c r="H53" s="1253"/>
      <c r="I53" s="1253"/>
      <c r="J53" s="1253"/>
      <c r="K53" s="1253"/>
      <c r="L53" s="1253"/>
      <c r="M53" s="1056"/>
      <c r="N53" s="1253"/>
      <c r="O53" s="1292"/>
      <c r="P53" s="1505"/>
    </row>
    <row r="54" spans="1:17" s="1008" customFormat="1" ht="15">
      <c r="A54" s="1244" t="s">
        <v>1592</v>
      </c>
      <c r="B54" s="1245"/>
      <c r="C54" s="1246"/>
      <c r="D54" s="1247"/>
      <c r="E54" s="1247"/>
      <c r="F54" s="1247"/>
      <c r="G54" s="1247"/>
      <c r="H54" s="1247"/>
      <c r="I54" s="1247"/>
      <c r="J54" s="1247"/>
      <c r="K54" s="1247"/>
      <c r="L54" s="1247"/>
      <c r="M54" s="1287"/>
      <c r="N54" s="1506"/>
      <c r="O54" s="1507"/>
      <c r="P54" s="1505"/>
      <c r="Q54" s="1505"/>
    </row>
    <row r="55" spans="1:17" s="1008" customFormat="1" ht="15">
      <c r="A55" s="1248" t="s">
        <v>1554</v>
      </c>
      <c r="B55" s="1249"/>
      <c r="C55" s="1250" t="s">
        <v>1593</v>
      </c>
      <c r="D55" s="1251"/>
      <c r="E55" s="1251"/>
      <c r="F55" s="1251"/>
      <c r="G55" s="1251"/>
      <c r="H55" s="1251"/>
      <c r="I55" s="1251"/>
      <c r="J55" s="1251"/>
      <c r="K55" s="1251"/>
      <c r="L55" s="1289"/>
      <c r="M55" s="1290"/>
      <c r="N55" s="1508"/>
      <c r="O55" s="1508"/>
      <c r="P55" s="1509"/>
      <c r="Q55" s="1505"/>
    </row>
    <row r="56" spans="1:17" s="1008" customFormat="1" ht="15">
      <c r="A56" s="1248"/>
      <c r="B56" s="1249"/>
      <c r="C56" s="1252">
        <v>100</v>
      </c>
      <c r="D56" s="1253"/>
      <c r="E56" s="1253"/>
      <c r="F56" s="1253"/>
      <c r="G56" s="1253"/>
      <c r="H56" s="1253"/>
      <c r="I56" s="1253"/>
      <c r="J56" s="1253"/>
      <c r="K56" s="1253"/>
      <c r="L56" s="1253"/>
      <c r="M56" s="1292"/>
      <c r="N56" s="1508"/>
      <c r="O56" s="1508"/>
      <c r="P56" s="1505"/>
      <c r="Q56" s="1505"/>
    </row>
    <row r="57" spans="1:17">
      <c r="A57" s="1065" t="s">
        <v>1594</v>
      </c>
      <c r="B57" s="1254" t="s">
        <v>1557</v>
      </c>
      <c r="C57" s="621">
        <f>C9</f>
        <v>0</v>
      </c>
      <c r="D57" s="1200"/>
      <c r="E57" s="1200"/>
      <c r="F57" s="1200"/>
      <c r="G57" s="1200"/>
      <c r="H57" s="1200"/>
      <c r="I57" s="1200"/>
      <c r="J57" s="1200"/>
      <c r="K57" s="1293"/>
      <c r="L57" s="1294"/>
      <c r="M57" s="1295"/>
      <c r="N57" s="1510"/>
      <c r="O57" s="1510"/>
      <c r="P57" s="1511"/>
      <c r="Q57" s="1505"/>
    </row>
    <row r="58" spans="1:17" ht="15">
      <c r="A58" s="1052"/>
      <c r="B58" s="1255"/>
      <c r="C58" s="1256">
        <v>100</v>
      </c>
      <c r="D58" s="1256"/>
      <c r="E58" s="1256"/>
      <c r="F58" s="1256"/>
      <c r="G58" s="1256"/>
      <c r="H58" s="1256"/>
      <c r="I58" s="1256"/>
      <c r="J58" s="1256"/>
      <c r="K58" s="1256"/>
      <c r="L58" s="1256"/>
      <c r="M58" s="1297"/>
      <c r="N58" s="1512"/>
      <c r="O58" s="1512"/>
      <c r="P58" s="1511"/>
      <c r="Q58" s="1505"/>
    </row>
    <row r="59" spans="1:17" ht="27">
      <c r="A59" s="1052"/>
      <c r="B59" s="1257" t="s">
        <v>1560</v>
      </c>
      <c r="C59" s="1279"/>
      <c r="D59" s="1279"/>
      <c r="E59" s="1279"/>
      <c r="F59" s="1279"/>
      <c r="G59" s="1279"/>
      <c r="H59" s="1279"/>
      <c r="I59" s="1279"/>
      <c r="J59" s="1279"/>
      <c r="K59" s="1324"/>
      <c r="L59" s="1325"/>
      <c r="M59" s="1326"/>
      <c r="N59" s="1510"/>
      <c r="O59" s="1510"/>
      <c r="P59" s="1511"/>
      <c r="Q59" s="1505"/>
    </row>
    <row r="60" spans="1:17" ht="15">
      <c r="A60" s="1052"/>
      <c r="B60" s="1259"/>
      <c r="C60" s="1256"/>
      <c r="D60" s="1256"/>
      <c r="E60" s="1256"/>
      <c r="F60" s="1256"/>
      <c r="G60" s="1256"/>
      <c r="H60" s="1256"/>
      <c r="I60" s="1256"/>
      <c r="J60" s="1256"/>
      <c r="K60" s="1256"/>
      <c r="L60" s="1256"/>
      <c r="M60" s="1297"/>
      <c r="N60" s="1512"/>
      <c r="O60" s="1512"/>
      <c r="P60" s="1511"/>
      <c r="Q60" s="1505"/>
    </row>
    <row r="61" spans="1:17" ht="15">
      <c r="A61" s="1052"/>
      <c r="B61" s="1261" t="s">
        <v>1561</v>
      </c>
      <c r="C61" s="1262" t="str">
        <f>C62&amp;"（含）"&amp;"-"&amp;D62</f>
        <v>0（含）-2</v>
      </c>
      <c r="D61" s="1262" t="str">
        <f t="shared" ref="D61:L61" si="17">D62&amp;"（含）"&amp;"-"&amp;E62</f>
        <v>2（含）-</v>
      </c>
      <c r="E61" s="1262" t="str">
        <f t="shared" si="17"/>
        <v>（含）-</v>
      </c>
      <c r="F61" s="1262" t="str">
        <f t="shared" si="17"/>
        <v>（含）-</v>
      </c>
      <c r="G61" s="1262" t="str">
        <f t="shared" si="17"/>
        <v>（含）-</v>
      </c>
      <c r="H61" s="1262" t="str">
        <f t="shared" si="17"/>
        <v>（含）-</v>
      </c>
      <c r="I61" s="1262" t="str">
        <f t="shared" si="17"/>
        <v>（含）-</v>
      </c>
      <c r="J61" s="1262" t="str">
        <f t="shared" si="17"/>
        <v>（含）-</v>
      </c>
      <c r="K61" s="1262" t="str">
        <f t="shared" si="17"/>
        <v>（含）-</v>
      </c>
      <c r="L61" s="1262" t="str">
        <f t="shared" si="17"/>
        <v>（含）-</v>
      </c>
      <c r="M61" s="1072" t="str">
        <f>M62&amp;"（含）"&amp;"-"&amp;P62</f>
        <v>（含）-</v>
      </c>
      <c r="N61" s="1512"/>
      <c r="O61" s="1512"/>
      <c r="P61" s="1511"/>
      <c r="Q61" s="1505"/>
    </row>
    <row r="62" spans="1:17" ht="15">
      <c r="A62" s="1052"/>
      <c r="B62" s="1263"/>
      <c r="C62" s="1058">
        <v>0</v>
      </c>
      <c r="D62" s="1058">
        <v>2</v>
      </c>
      <c r="E62" s="1058"/>
      <c r="F62" s="1058"/>
      <c r="G62" s="1058"/>
      <c r="H62" s="1058"/>
      <c r="I62" s="1058"/>
      <c r="J62" s="1058"/>
      <c r="K62" s="1303"/>
      <c r="L62" s="1304"/>
      <c r="M62" s="1305"/>
      <c r="N62" s="1510"/>
      <c r="O62" s="1510"/>
      <c r="P62" s="1511"/>
      <c r="Q62" s="1505"/>
    </row>
    <row r="63" spans="1:17" ht="15">
      <c r="A63" s="1052"/>
      <c r="B63" s="1255"/>
      <c r="C63" s="1260">
        <v>100</v>
      </c>
      <c r="D63" s="1260">
        <f t="shared" ref="D63:M63" si="18">C63-$K11</f>
        <v>100</v>
      </c>
      <c r="E63" s="1260">
        <f t="shared" si="18"/>
        <v>100</v>
      </c>
      <c r="F63" s="1260">
        <f t="shared" si="18"/>
        <v>100</v>
      </c>
      <c r="G63" s="1260">
        <f t="shared" si="18"/>
        <v>100</v>
      </c>
      <c r="H63" s="1260">
        <f t="shared" si="18"/>
        <v>100</v>
      </c>
      <c r="I63" s="1260">
        <f t="shared" si="18"/>
        <v>100</v>
      </c>
      <c r="J63" s="1260">
        <f t="shared" si="18"/>
        <v>100</v>
      </c>
      <c r="K63" s="1260">
        <f t="shared" si="18"/>
        <v>100</v>
      </c>
      <c r="L63" s="1260">
        <f t="shared" si="18"/>
        <v>100</v>
      </c>
      <c r="M63" s="1302">
        <f t="shared" si="18"/>
        <v>100</v>
      </c>
      <c r="N63" s="1512"/>
      <c r="O63" s="1512"/>
      <c r="P63" s="1511"/>
      <c r="Q63" s="1505"/>
    </row>
    <row r="64" spans="1:17" s="1010" customFormat="1" ht="15">
      <c r="A64" s="1264"/>
      <c r="B64" s="1257">
        <f>B12</f>
        <v>111</v>
      </c>
      <c r="C64" s="1265"/>
      <c r="D64" s="1265"/>
      <c r="E64" s="1265"/>
      <c r="F64" s="1265"/>
      <c r="G64" s="1265"/>
      <c r="H64" s="1266"/>
      <c r="I64" s="1266"/>
      <c r="J64" s="1266"/>
      <c r="K64" s="1266"/>
      <c r="L64" s="1306"/>
      <c r="M64" s="1307"/>
      <c r="N64" s="1513"/>
      <c r="O64" s="1513"/>
      <c r="P64" s="1514"/>
      <c r="Q64" s="1515"/>
    </row>
    <row r="65" spans="1:17" s="1010" customFormat="1" ht="15">
      <c r="A65" s="1264"/>
      <c r="B65" s="1259"/>
      <c r="C65" s="1267"/>
      <c r="D65" s="1256"/>
      <c r="E65" s="1256"/>
      <c r="F65" s="1256"/>
      <c r="G65" s="1256"/>
      <c r="H65" s="1256"/>
      <c r="I65" s="1256"/>
      <c r="J65" s="1256"/>
      <c r="K65" s="1256"/>
      <c r="L65" s="1256"/>
      <c r="M65" s="1297"/>
      <c r="N65" s="1512"/>
      <c r="O65" s="1512"/>
      <c r="P65" s="1514"/>
      <c r="Q65" s="1515"/>
    </row>
    <row r="66" spans="1:17" s="1010" customFormat="1" ht="15">
      <c r="A66" s="1264"/>
      <c r="B66" s="1257">
        <f>B13</f>
        <v>111</v>
      </c>
      <c r="C66" s="1265"/>
      <c r="D66" s="1265"/>
      <c r="E66" s="1265"/>
      <c r="F66" s="1265"/>
      <c r="G66" s="1265"/>
      <c r="H66" s="1266"/>
      <c r="I66" s="1266"/>
      <c r="J66" s="1266"/>
      <c r="K66" s="1266"/>
      <c r="L66" s="1306"/>
      <c r="M66" s="1307"/>
      <c r="N66" s="1513"/>
      <c r="O66" s="1513"/>
      <c r="Q66" s="1518"/>
    </row>
    <row r="67" spans="1:17" s="1010" customFormat="1" ht="15">
      <c r="A67" s="1264"/>
      <c r="B67" s="1259"/>
      <c r="C67" s="1267"/>
      <c r="D67" s="1256"/>
      <c r="E67" s="1256"/>
      <c r="F67" s="1256"/>
      <c r="G67" s="1267"/>
      <c r="H67" s="1268"/>
      <c r="I67" s="1268"/>
      <c r="J67" s="1268"/>
      <c r="K67" s="1268"/>
      <c r="L67" s="1268"/>
      <c r="M67" s="1309"/>
      <c r="N67" s="1513"/>
      <c r="O67" s="1513"/>
      <c r="P67" s="1514"/>
      <c r="Q67" s="1515"/>
    </row>
    <row r="68" spans="1:17" s="1010" customFormat="1" ht="15">
      <c r="A68" s="1264"/>
      <c r="B68" s="1261">
        <f>B14</f>
        <v>111</v>
      </c>
      <c r="C68" s="1251"/>
      <c r="D68" s="1251"/>
      <c r="E68" s="1251"/>
      <c r="F68" s="1251"/>
      <c r="G68" s="1251"/>
      <c r="H68" s="1269"/>
      <c r="I68" s="1269"/>
      <c r="J68" s="1269"/>
      <c r="K68" s="1269"/>
      <c r="L68" s="1310"/>
      <c r="M68" s="1311"/>
      <c r="N68" s="1513"/>
      <c r="O68" s="1513"/>
      <c r="P68" s="1516"/>
      <c r="Q68" s="1515"/>
    </row>
    <row r="69" spans="1:17" s="1010" customFormat="1" ht="15">
      <c r="A69" s="1270"/>
      <c r="B69" s="1271"/>
      <c r="C69" s="1272"/>
      <c r="D69" s="1272"/>
      <c r="E69" s="1272"/>
      <c r="F69" s="1272"/>
      <c r="G69" s="1272"/>
      <c r="H69" s="1273"/>
      <c r="I69" s="1273"/>
      <c r="J69" s="1273"/>
      <c r="K69" s="1273"/>
      <c r="L69" s="1273"/>
      <c r="M69" s="1313"/>
      <c r="N69" s="1513"/>
      <c r="O69" s="1513"/>
      <c r="P69" s="1514"/>
      <c r="Q69" s="1515"/>
    </row>
    <row r="70" spans="1:17">
      <c r="A70" s="1065" t="s">
        <v>1562</v>
      </c>
      <c r="B70" s="1254" t="s">
        <v>1645</v>
      </c>
      <c r="C70" s="1274" t="s">
        <v>1595</v>
      </c>
      <c r="D70" s="1274" t="s">
        <v>1596</v>
      </c>
      <c r="E70" s="1274" t="s">
        <v>1597</v>
      </c>
      <c r="F70" s="1274" t="s">
        <v>1598</v>
      </c>
      <c r="G70" s="1274" t="s">
        <v>1599</v>
      </c>
      <c r="H70" s="621"/>
      <c r="I70" s="621"/>
      <c r="J70" s="621"/>
      <c r="K70" s="1314"/>
      <c r="L70" s="1315"/>
      <c r="M70" s="1316"/>
      <c r="N70" s="1510"/>
      <c r="O70" s="1510"/>
      <c r="P70" s="1517"/>
      <c r="Q70" s="1505"/>
    </row>
    <row r="71" spans="1:17" ht="15">
      <c r="A71" s="1052"/>
      <c r="B71" s="1259"/>
      <c r="C71" s="1260">
        <v>100</v>
      </c>
      <c r="D71" s="1260">
        <f>C71-$K15</f>
        <v>100</v>
      </c>
      <c r="E71" s="1260">
        <f>D71-$K15</f>
        <v>100</v>
      </c>
      <c r="F71" s="1260">
        <f>E71-$K15</f>
        <v>100</v>
      </c>
      <c r="G71" s="1260">
        <f>F71-$K15</f>
        <v>100</v>
      </c>
      <c r="H71" s="1260"/>
      <c r="I71" s="1260"/>
      <c r="J71" s="1260"/>
      <c r="K71" s="1260"/>
      <c r="L71" s="1260"/>
      <c r="M71" s="1302"/>
      <c r="N71" s="1512"/>
      <c r="O71" s="1512"/>
      <c r="P71" s="1511"/>
      <c r="Q71" s="1505"/>
    </row>
    <row r="72" spans="1:17" ht="15">
      <c r="A72" s="1052"/>
      <c r="B72" s="1257" t="s">
        <v>1565</v>
      </c>
      <c r="C72" s="1275" t="s">
        <v>1595</v>
      </c>
      <c r="D72" s="1275" t="s">
        <v>1596</v>
      </c>
      <c r="E72" s="1275" t="s">
        <v>1597</v>
      </c>
      <c r="F72" s="1275" t="s">
        <v>1598</v>
      </c>
      <c r="G72" s="1275" t="s">
        <v>1599</v>
      </c>
      <c r="H72" s="1258"/>
      <c r="I72" s="1258"/>
      <c r="J72" s="1258"/>
      <c r="K72" s="1299"/>
      <c r="L72" s="1300"/>
      <c r="M72" s="1301"/>
      <c r="N72" s="1510"/>
      <c r="O72" s="1510"/>
      <c r="P72" s="1511"/>
      <c r="Q72" s="1505"/>
    </row>
    <row r="73" spans="1:17" ht="15">
      <c r="A73" s="1052"/>
      <c r="B73" s="1259"/>
      <c r="C73" s="1260">
        <v>100</v>
      </c>
      <c r="D73" s="1260">
        <f>C73-$K17</f>
        <v>100</v>
      </c>
      <c r="E73" s="1260">
        <f>D73-$K17</f>
        <v>100</v>
      </c>
      <c r="F73" s="1260">
        <f>E73-$K17</f>
        <v>100</v>
      </c>
      <c r="G73" s="1260">
        <f>F73-$K17</f>
        <v>100</v>
      </c>
      <c r="H73" s="1260"/>
      <c r="I73" s="1260"/>
      <c r="J73" s="1260"/>
      <c r="K73" s="1260"/>
      <c r="L73" s="1260"/>
      <c r="M73" s="1302"/>
      <c r="N73" s="1512"/>
      <c r="O73" s="1512"/>
      <c r="P73" s="1511"/>
      <c r="Q73" s="1505"/>
    </row>
    <row r="74" spans="1:17" ht="15">
      <c r="A74" s="1052"/>
      <c r="B74" s="1257" t="s">
        <v>1566</v>
      </c>
      <c r="C74" s="1275" t="s">
        <v>1595</v>
      </c>
      <c r="D74" s="1275" t="s">
        <v>1596</v>
      </c>
      <c r="E74" s="1275" t="s">
        <v>1597</v>
      </c>
      <c r="F74" s="1275" t="s">
        <v>1598</v>
      </c>
      <c r="G74" s="1275" t="s">
        <v>1599</v>
      </c>
      <c r="H74" s="1258"/>
      <c r="I74" s="1258"/>
      <c r="J74" s="1258"/>
      <c r="K74" s="1299"/>
      <c r="L74" s="1300"/>
      <c r="M74" s="1301"/>
      <c r="N74" s="1510"/>
      <c r="O74" s="1510"/>
      <c r="P74" s="1511"/>
      <c r="Q74" s="1505"/>
    </row>
    <row r="75" spans="1:17" ht="15">
      <c r="A75" s="1052"/>
      <c r="B75" s="1259"/>
      <c r="C75" s="1260">
        <v>100</v>
      </c>
      <c r="D75" s="1260">
        <f>C75-$K19</f>
        <v>100</v>
      </c>
      <c r="E75" s="1260">
        <f>D75-$K19</f>
        <v>100</v>
      </c>
      <c r="F75" s="1260">
        <f>E75-$K19</f>
        <v>100</v>
      </c>
      <c r="G75" s="1260">
        <f>F75-$K19</f>
        <v>100</v>
      </c>
      <c r="H75" s="1260"/>
      <c r="I75" s="1260"/>
      <c r="J75" s="1260"/>
      <c r="K75" s="1260"/>
      <c r="L75" s="1260"/>
      <c r="M75" s="1302"/>
      <c r="N75" s="1512"/>
      <c r="O75" s="1512"/>
      <c r="P75" s="1511"/>
      <c r="Q75" s="1505"/>
    </row>
    <row r="76" spans="1:17" ht="15">
      <c r="A76" s="1052"/>
      <c r="B76" s="1261" t="s">
        <v>1567</v>
      </c>
      <c r="C76" s="1192" t="s">
        <v>1600</v>
      </c>
      <c r="D76" s="1192" t="s">
        <v>1601</v>
      </c>
      <c r="E76" s="1192" t="s">
        <v>1602</v>
      </c>
      <c r="F76" s="1192" t="s">
        <v>1603</v>
      </c>
      <c r="G76" s="1192" t="s">
        <v>1604</v>
      </c>
      <c r="H76" s="1258"/>
      <c r="I76" s="1258"/>
      <c r="J76" s="1258"/>
      <c r="K76" s="1258"/>
      <c r="L76" s="1258"/>
      <c r="M76" s="1421"/>
      <c r="N76" s="1512"/>
      <c r="O76" s="1512"/>
      <c r="P76" s="1511"/>
      <c r="Q76" s="1505"/>
    </row>
    <row r="77" spans="1:17" ht="15">
      <c r="A77" s="1052"/>
      <c r="B77" s="1261"/>
      <c r="C77" s="1260">
        <v>100</v>
      </c>
      <c r="D77" s="1260">
        <f>C77-$K21</f>
        <v>100</v>
      </c>
      <c r="E77" s="1260">
        <f>D77-$K21</f>
        <v>100</v>
      </c>
      <c r="F77" s="1260">
        <f>E77-$K21</f>
        <v>100</v>
      </c>
      <c r="G77" s="1260">
        <f>F77-$K21</f>
        <v>100</v>
      </c>
      <c r="H77" s="1192"/>
      <c r="I77" s="1192"/>
      <c r="J77" s="1192"/>
      <c r="K77" s="1192"/>
      <c r="L77" s="1192"/>
      <c r="M77" s="1074"/>
      <c r="N77" s="1512"/>
      <c r="O77" s="1512"/>
      <c r="P77" s="1511"/>
      <c r="Q77" s="1505"/>
    </row>
    <row r="78" spans="1:17" ht="15">
      <c r="A78" s="1052"/>
      <c r="B78" s="1257" t="s">
        <v>1639</v>
      </c>
      <c r="C78" s="1275" t="s">
        <v>1595</v>
      </c>
      <c r="D78" s="1275" t="s">
        <v>1596</v>
      </c>
      <c r="E78" s="1275" t="s">
        <v>1597</v>
      </c>
      <c r="F78" s="1275" t="s">
        <v>1598</v>
      </c>
      <c r="G78" s="1275" t="s">
        <v>1599</v>
      </c>
      <c r="H78" s="1258"/>
      <c r="I78" s="1258"/>
      <c r="J78" s="1258"/>
      <c r="K78" s="1299"/>
      <c r="L78" s="1300"/>
      <c r="M78" s="1301"/>
      <c r="N78" s="1510"/>
      <c r="O78" s="1510"/>
      <c r="P78" s="1511"/>
      <c r="Q78" s="1505"/>
    </row>
    <row r="79" spans="1:17" ht="15">
      <c r="A79" s="1052"/>
      <c r="B79" s="1259"/>
      <c r="C79" s="1260">
        <v>100</v>
      </c>
      <c r="D79" s="1260">
        <f>C79-$K23</f>
        <v>100</v>
      </c>
      <c r="E79" s="1260">
        <f>D79-$K23</f>
        <v>100</v>
      </c>
      <c r="F79" s="1260">
        <f>E79-$K23</f>
        <v>100</v>
      </c>
      <c r="G79" s="1260">
        <f>F79-$K23</f>
        <v>100</v>
      </c>
      <c r="H79" s="1260"/>
      <c r="I79" s="1260"/>
      <c r="J79" s="1260"/>
      <c r="K79" s="1260"/>
      <c r="L79" s="1260"/>
      <c r="M79" s="1302"/>
      <c r="N79" s="1512"/>
      <c r="O79" s="1512"/>
      <c r="P79" s="1511"/>
      <c r="Q79" s="1505"/>
    </row>
    <row r="80" spans="1:17" s="1008" customFormat="1" ht="15">
      <c r="A80" s="1055"/>
      <c r="B80" s="1257">
        <f>B25</f>
        <v>111</v>
      </c>
      <c r="C80" s="1265"/>
      <c r="D80" s="1265"/>
      <c r="E80" s="1265"/>
      <c r="F80" s="1265"/>
      <c r="G80" s="1265"/>
      <c r="H80" s="1265"/>
      <c r="I80" s="1265"/>
      <c r="J80" s="1265"/>
      <c r="K80" s="1265"/>
      <c r="L80" s="1422"/>
      <c r="M80" s="1423"/>
      <c r="N80" s="1508"/>
      <c r="O80" s="1508"/>
      <c r="P80" s="1511"/>
      <c r="Q80" s="1505"/>
    </row>
    <row r="81" spans="1:17" s="1008" customFormat="1" ht="15">
      <c r="A81" s="1055"/>
      <c r="B81" s="1259"/>
      <c r="C81" s="1267"/>
      <c r="D81" s="1256"/>
      <c r="E81" s="1256"/>
      <c r="F81" s="1256"/>
      <c r="G81" s="1256"/>
      <c r="H81" s="1256"/>
      <c r="I81" s="1256"/>
      <c r="J81" s="1256"/>
      <c r="K81" s="1256"/>
      <c r="L81" s="1256"/>
      <c r="M81" s="1297"/>
      <c r="N81" s="1512"/>
      <c r="O81" s="1512"/>
      <c r="P81" s="1511"/>
      <c r="Q81" s="1505"/>
    </row>
    <row r="82" spans="1:17" s="1008" customFormat="1" ht="15">
      <c r="A82" s="1055"/>
      <c r="B82" s="1257">
        <f>B26</f>
        <v>111</v>
      </c>
      <c r="C82" s="1265"/>
      <c r="D82" s="1265"/>
      <c r="E82" s="1265"/>
      <c r="F82" s="1265"/>
      <c r="G82" s="1265"/>
      <c r="H82" s="1265"/>
      <c r="I82" s="1265"/>
      <c r="J82" s="1265"/>
      <c r="K82" s="1265"/>
      <c r="L82" s="1422"/>
      <c r="M82" s="1423"/>
      <c r="N82" s="1508"/>
      <c r="O82" s="1508"/>
      <c r="P82" s="1511"/>
      <c r="Q82" s="1505"/>
    </row>
    <row r="83" spans="1:17" s="1008" customFormat="1" ht="15">
      <c r="A83" s="1055"/>
      <c r="B83" s="1259"/>
      <c r="C83" s="1267"/>
      <c r="D83" s="1256"/>
      <c r="E83" s="1256"/>
      <c r="F83" s="1256"/>
      <c r="G83" s="1256"/>
      <c r="H83" s="1256"/>
      <c r="I83" s="1256"/>
      <c r="J83" s="1256"/>
      <c r="K83" s="1256"/>
      <c r="L83" s="1256"/>
      <c r="M83" s="1297"/>
      <c r="N83" s="1512"/>
      <c r="O83" s="1512"/>
      <c r="P83" s="1511"/>
      <c r="Q83" s="1505"/>
    </row>
    <row r="84" spans="1:17" s="1010" customFormat="1" ht="15">
      <c r="A84" s="1264"/>
      <c r="B84" s="1257">
        <f>B27</f>
        <v>111</v>
      </c>
      <c r="C84" s="1265"/>
      <c r="D84" s="1265"/>
      <c r="E84" s="1265"/>
      <c r="F84" s="1265"/>
      <c r="G84" s="1265"/>
      <c r="H84" s="1265"/>
      <c r="I84" s="1265"/>
      <c r="J84" s="1265"/>
      <c r="K84" s="1265"/>
      <c r="L84" s="1422"/>
      <c r="M84" s="1423"/>
      <c r="N84" s="1513"/>
      <c r="O84" s="1513"/>
      <c r="P84" s="1514"/>
      <c r="Q84" s="1515"/>
    </row>
    <row r="85" spans="1:17" s="1010" customFormat="1" ht="15">
      <c r="A85" s="1264"/>
      <c r="B85" s="1259"/>
      <c r="C85" s="1267"/>
      <c r="D85" s="1256"/>
      <c r="E85" s="1256"/>
      <c r="F85" s="1256"/>
      <c r="G85" s="1256"/>
      <c r="H85" s="1256"/>
      <c r="I85" s="1256"/>
      <c r="J85" s="1256"/>
      <c r="K85" s="1256"/>
      <c r="L85" s="1256"/>
      <c r="M85" s="1297"/>
      <c r="N85" s="1513"/>
      <c r="O85" s="1513"/>
      <c r="P85" s="1514"/>
      <c r="Q85" s="1515"/>
    </row>
    <row r="86" spans="1:17" ht="15">
      <c r="A86" s="1052"/>
      <c r="B86" s="1261">
        <f>B28</f>
        <v>111</v>
      </c>
      <c r="C86" s="1251"/>
      <c r="D86" s="1251"/>
      <c r="E86" s="1251"/>
      <c r="F86" s="1251"/>
      <c r="G86" s="1280"/>
      <c r="H86" s="1280"/>
      <c r="I86" s="1280"/>
      <c r="J86" s="1280"/>
      <c r="K86" s="1327"/>
      <c r="L86" s="1328"/>
      <c r="M86" s="1329"/>
      <c r="N86" s="1510"/>
      <c r="O86" s="1510"/>
      <c r="P86" s="1511"/>
      <c r="Q86" s="1505"/>
    </row>
    <row r="87" spans="1:17" ht="15">
      <c r="A87" s="1061"/>
      <c r="B87" s="1271"/>
      <c r="C87" s="1272"/>
      <c r="D87" s="1272"/>
      <c r="E87" s="1272"/>
      <c r="F87" s="1272"/>
      <c r="G87" s="1281"/>
      <c r="H87" s="1281"/>
      <c r="I87" s="1281"/>
      <c r="J87" s="1281"/>
      <c r="K87" s="1281"/>
      <c r="L87" s="1281"/>
      <c r="M87" s="1330"/>
      <c r="N87" s="1512"/>
      <c r="O87" s="1512"/>
      <c r="P87" s="1511"/>
      <c r="Q87" s="1505"/>
    </row>
    <row r="88" spans="1:17">
      <c r="A88" s="1065" t="s">
        <v>1571</v>
      </c>
      <c r="B88" s="1254" t="s">
        <v>1572</v>
      </c>
      <c r="C88" s="1200"/>
      <c r="D88" s="1200"/>
      <c r="E88" s="1200"/>
      <c r="F88" s="1200"/>
      <c r="G88" s="1200"/>
      <c r="H88" s="1200"/>
      <c r="I88" s="1200"/>
      <c r="J88" s="1200"/>
      <c r="K88" s="1293"/>
      <c r="L88" s="1294"/>
      <c r="M88" s="1295"/>
      <c r="N88" s="1510"/>
      <c r="O88" s="1510"/>
      <c r="P88" s="1511"/>
      <c r="Q88" s="1505"/>
    </row>
    <row r="89" spans="1:17" ht="15">
      <c r="A89" s="1052"/>
      <c r="B89" s="1259"/>
      <c r="C89" s="1260">
        <v>100</v>
      </c>
      <c r="D89" s="1260">
        <f t="shared" ref="D89:M89" si="19">C89-$K29</f>
        <v>100</v>
      </c>
      <c r="E89" s="1260">
        <f t="shared" si="19"/>
        <v>100</v>
      </c>
      <c r="F89" s="1260">
        <f t="shared" si="19"/>
        <v>100</v>
      </c>
      <c r="G89" s="1260">
        <f t="shared" si="19"/>
        <v>100</v>
      </c>
      <c r="H89" s="1260">
        <f t="shared" si="19"/>
        <v>100</v>
      </c>
      <c r="I89" s="1260">
        <f t="shared" si="19"/>
        <v>100</v>
      </c>
      <c r="J89" s="1260">
        <f t="shared" si="19"/>
        <v>100</v>
      </c>
      <c r="K89" s="1260">
        <f t="shared" si="19"/>
        <v>100</v>
      </c>
      <c r="L89" s="1260">
        <f t="shared" si="19"/>
        <v>100</v>
      </c>
      <c r="M89" s="1302">
        <f t="shared" si="19"/>
        <v>100</v>
      </c>
      <c r="N89" s="1512"/>
      <c r="O89" s="1512"/>
      <c r="P89" s="1511"/>
      <c r="Q89" s="1505"/>
    </row>
    <row r="90" spans="1:17" ht="15">
      <c r="A90" s="1052"/>
      <c r="B90" s="1257" t="s">
        <v>1574</v>
      </c>
      <c r="C90" s="1275" t="str">
        <f>C91&amp;"(含)"&amp;"-"&amp;D91</f>
        <v>(含)-</v>
      </c>
      <c r="D90" s="1275" t="str">
        <f t="shared" ref="D90:L90" si="20">D91&amp;"(含)"&amp;"-"&amp;E91</f>
        <v>(含)-</v>
      </c>
      <c r="E90" s="1275" t="str">
        <f t="shared" si="20"/>
        <v>(含)-</v>
      </c>
      <c r="F90" s="1275" t="str">
        <f t="shared" si="20"/>
        <v>(含)-</v>
      </c>
      <c r="G90" s="1275" t="str">
        <f t="shared" si="20"/>
        <v>(含)-</v>
      </c>
      <c r="H90" s="1275" t="str">
        <f t="shared" si="20"/>
        <v>(含)-</v>
      </c>
      <c r="I90" s="1275" t="str">
        <f t="shared" si="20"/>
        <v>(含)-</v>
      </c>
      <c r="J90" s="1275" t="str">
        <f t="shared" si="20"/>
        <v>(含)-</v>
      </c>
      <c r="K90" s="1275" t="str">
        <f t="shared" si="20"/>
        <v>(含)-</v>
      </c>
      <c r="L90" s="1275" t="str">
        <f t="shared" si="20"/>
        <v>(含)-</v>
      </c>
      <c r="M90" s="1319" t="str">
        <f>M91&amp;"(含)"&amp;"-"&amp;P91</f>
        <v>(含)-</v>
      </c>
      <c r="N90" s="1508"/>
      <c r="O90" s="1508"/>
      <c r="P90" s="1511"/>
      <c r="Q90" s="1505"/>
    </row>
    <row r="91" spans="1:17" s="1010" customFormat="1">
      <c r="A91" s="1105"/>
      <c r="B91" s="1282"/>
      <c r="C91" s="1243"/>
      <c r="D91" s="1243"/>
      <c r="E91" s="1243"/>
      <c r="F91" s="1243"/>
      <c r="G91" s="1243"/>
      <c r="H91" s="1243"/>
      <c r="I91" s="1243"/>
      <c r="J91" s="1331"/>
      <c r="K91" s="1331"/>
      <c r="L91" s="1332"/>
      <c r="M91" s="1333"/>
      <c r="N91" s="1513"/>
      <c r="O91" s="1513"/>
      <c r="P91" s="1514"/>
      <c r="Q91" s="1515"/>
    </row>
    <row r="92" spans="1:17" s="1010" customFormat="1" ht="15">
      <c r="A92" s="1264"/>
      <c r="B92" s="1259"/>
      <c r="C92" s="1267"/>
      <c r="D92" s="1256"/>
      <c r="E92" s="1256"/>
      <c r="F92" s="1256"/>
      <c r="G92" s="1256"/>
      <c r="H92" s="1256"/>
      <c r="I92" s="1256"/>
      <c r="J92" s="1256"/>
      <c r="K92" s="1256"/>
      <c r="L92" s="1256"/>
      <c r="M92" s="1297"/>
      <c r="N92" s="1512"/>
      <c r="O92" s="1512"/>
      <c r="P92" s="1514"/>
      <c r="Q92" s="1515"/>
    </row>
    <row r="93" spans="1:17">
      <c r="A93" s="1100"/>
      <c r="B93" s="1257" t="s">
        <v>1575</v>
      </c>
      <c r="C93" s="1265"/>
      <c r="D93" s="1265"/>
      <c r="E93" s="1279"/>
      <c r="F93" s="1279"/>
      <c r="G93" s="1279"/>
      <c r="H93" s="1279"/>
      <c r="I93" s="1279"/>
      <c r="J93" s="1279"/>
      <c r="K93" s="1324"/>
      <c r="L93" s="1325"/>
      <c r="M93" s="1326"/>
      <c r="N93" s="1510"/>
      <c r="O93" s="1510"/>
      <c r="P93" s="1511"/>
      <c r="Q93" s="1505"/>
    </row>
    <row r="94" spans="1:17" ht="15">
      <c r="A94" s="1052"/>
      <c r="B94" s="1259"/>
      <c r="C94" s="1260">
        <v>100</v>
      </c>
      <c r="D94" s="1260">
        <f t="shared" ref="D94:M94" si="21">C94-$K31</f>
        <v>100</v>
      </c>
      <c r="E94" s="1260">
        <f t="shared" si="21"/>
        <v>100</v>
      </c>
      <c r="F94" s="1260">
        <f t="shared" si="21"/>
        <v>100</v>
      </c>
      <c r="G94" s="1260">
        <f t="shared" si="21"/>
        <v>100</v>
      </c>
      <c r="H94" s="1260">
        <f t="shared" si="21"/>
        <v>100</v>
      </c>
      <c r="I94" s="1260">
        <f t="shared" si="21"/>
        <v>100</v>
      </c>
      <c r="J94" s="1260">
        <f t="shared" si="21"/>
        <v>100</v>
      </c>
      <c r="K94" s="1260">
        <f t="shared" si="21"/>
        <v>100</v>
      </c>
      <c r="L94" s="1260">
        <f t="shared" si="21"/>
        <v>100</v>
      </c>
      <c r="M94" s="1302">
        <f t="shared" si="21"/>
        <v>100</v>
      </c>
      <c r="N94" s="1512"/>
      <c r="O94" s="1512"/>
      <c r="P94" s="1511"/>
      <c r="Q94" s="1505"/>
    </row>
    <row r="95" spans="1:17">
      <c r="A95" s="1100"/>
      <c r="B95" s="1257" t="s">
        <v>1577</v>
      </c>
      <c r="C95" s="1265"/>
      <c r="D95" s="1265"/>
      <c r="E95" s="1265"/>
      <c r="F95" s="1279"/>
      <c r="G95" s="1279"/>
      <c r="H95" s="1279"/>
      <c r="I95" s="1279"/>
      <c r="J95" s="1279"/>
      <c r="K95" s="1324"/>
      <c r="L95" s="1325"/>
      <c r="M95" s="1326"/>
      <c r="N95" s="1510"/>
      <c r="O95" s="1510"/>
      <c r="P95" s="1511"/>
      <c r="Q95" s="1505"/>
    </row>
    <row r="96" spans="1:17" ht="15">
      <c r="A96" s="1052"/>
      <c r="B96" s="1259"/>
      <c r="C96" s="1260">
        <v>100</v>
      </c>
      <c r="D96" s="1260">
        <f t="shared" ref="D96:M96" si="22">C96-$K32</f>
        <v>100</v>
      </c>
      <c r="E96" s="1260">
        <f t="shared" si="22"/>
        <v>100</v>
      </c>
      <c r="F96" s="1260">
        <f t="shared" si="22"/>
        <v>100</v>
      </c>
      <c r="G96" s="1260">
        <f t="shared" si="22"/>
        <v>100</v>
      </c>
      <c r="H96" s="1260">
        <f t="shared" si="22"/>
        <v>100</v>
      </c>
      <c r="I96" s="1260">
        <f t="shared" si="22"/>
        <v>100</v>
      </c>
      <c r="J96" s="1260">
        <f t="shared" si="22"/>
        <v>100</v>
      </c>
      <c r="K96" s="1260">
        <f t="shared" si="22"/>
        <v>100</v>
      </c>
      <c r="L96" s="1260">
        <f t="shared" si="22"/>
        <v>100</v>
      </c>
      <c r="M96" s="1302">
        <f t="shared" si="22"/>
        <v>100</v>
      </c>
      <c r="N96" s="1512"/>
      <c r="O96" s="1512"/>
      <c r="P96" s="1511"/>
      <c r="Q96" s="1505"/>
    </row>
    <row r="97" spans="1:17">
      <c r="A97" s="1100"/>
      <c r="B97" s="1257" t="s">
        <v>701</v>
      </c>
      <c r="C97" s="1275" t="str">
        <f>C98&amp;"(含)"&amp;"-"&amp;D98</f>
        <v>0.5(含)-0.6</v>
      </c>
      <c r="D97" s="1275" t="str">
        <f>D98&amp;"(含)"&amp;"-"&amp;E98</f>
        <v>0.6(含)-0.7</v>
      </c>
      <c r="E97" s="1275" t="str">
        <f>E98&amp;"(含)"&amp;"-"&amp;F98</f>
        <v>0.7(含)-0.8</v>
      </c>
      <c r="F97" s="1275" t="str">
        <f>F98&amp;"(含)"&amp;"-"&amp;G98</f>
        <v>0.8(含)-0.9</v>
      </c>
      <c r="G97" s="1275" t="str">
        <f>G98&amp;"(含)"&amp;"-"&amp;ROUND(H98,0)&amp;"(含)"</f>
        <v>0.9(含)-1(含)</v>
      </c>
      <c r="H97" s="1275"/>
      <c r="I97" s="1279"/>
      <c r="J97" s="1279"/>
      <c r="K97" s="1324"/>
      <c r="L97" s="1325"/>
      <c r="M97" s="1326"/>
      <c r="N97" s="1510"/>
      <c r="O97" s="1510"/>
      <c r="P97" s="1511"/>
      <c r="Q97" s="1505"/>
    </row>
    <row r="98" spans="1:17">
      <c r="A98" s="1100"/>
      <c r="B98" s="1261"/>
      <c r="C98" s="794">
        <v>0.5</v>
      </c>
      <c r="D98" s="794">
        <v>0.6</v>
      </c>
      <c r="E98" s="794">
        <v>0.7</v>
      </c>
      <c r="F98" s="794">
        <v>0.8</v>
      </c>
      <c r="G98" s="794">
        <v>0.9</v>
      </c>
      <c r="H98" s="794">
        <v>1.0001</v>
      </c>
      <c r="I98" s="1480"/>
      <c r="J98" s="1480"/>
      <c r="K98" s="1481"/>
      <c r="L98" s="1482"/>
      <c r="M98" s="1483"/>
      <c r="N98" s="1510"/>
      <c r="O98" s="1510"/>
      <c r="P98" s="1511"/>
      <c r="Q98" s="1505"/>
    </row>
    <row r="99" spans="1:17" ht="15">
      <c r="A99" s="1052"/>
      <c r="B99" s="1259"/>
      <c r="C99" s="1276">
        <v>100</v>
      </c>
      <c r="D99" s="1260">
        <f>C99+$K33</f>
        <v>100</v>
      </c>
      <c r="E99" s="1260">
        <f t="shared" ref="E99:M99" si="23">D99+$K33</f>
        <v>100</v>
      </c>
      <c r="F99" s="1260">
        <f t="shared" si="23"/>
        <v>100</v>
      </c>
      <c r="G99" s="1260">
        <f t="shared" si="23"/>
        <v>100</v>
      </c>
      <c r="H99" s="1260">
        <f t="shared" si="23"/>
        <v>100</v>
      </c>
      <c r="I99" s="1260">
        <f t="shared" si="23"/>
        <v>100</v>
      </c>
      <c r="J99" s="1260">
        <f t="shared" si="23"/>
        <v>100</v>
      </c>
      <c r="K99" s="1260">
        <f t="shared" si="23"/>
        <v>100</v>
      </c>
      <c r="L99" s="1260">
        <f t="shared" si="23"/>
        <v>100</v>
      </c>
      <c r="M99" s="1260">
        <f t="shared" si="23"/>
        <v>100</v>
      </c>
      <c r="N99" s="1512"/>
      <c r="O99" s="1512"/>
      <c r="P99" s="1511"/>
      <c r="Q99" s="1505"/>
    </row>
    <row r="100" spans="1:17" s="1010" customFormat="1">
      <c r="A100" s="1105"/>
      <c r="B100" s="1257" t="s">
        <v>1578</v>
      </c>
      <c r="C100" s="1265"/>
      <c r="D100" s="1265"/>
      <c r="E100" s="1265"/>
      <c r="F100" s="1265"/>
      <c r="G100" s="1265"/>
      <c r="H100" s="1279"/>
      <c r="I100" s="1279"/>
      <c r="J100" s="1279"/>
      <c r="K100" s="1324"/>
      <c r="L100" s="1325"/>
      <c r="M100" s="1326"/>
      <c r="N100" s="1513"/>
      <c r="O100" s="1513"/>
      <c r="P100" s="1514"/>
      <c r="Q100" s="1515"/>
    </row>
    <row r="101" spans="1:17" s="1010" customFormat="1" ht="15">
      <c r="A101" s="1264"/>
      <c r="B101" s="1259"/>
      <c r="C101" s="1260">
        <v>100</v>
      </c>
      <c r="D101" s="1260">
        <f>C101-$K34</f>
        <v>100</v>
      </c>
      <c r="E101" s="1260">
        <f t="shared" ref="E101:M101" si="24">D101-$K34</f>
        <v>100</v>
      </c>
      <c r="F101" s="1260">
        <f t="shared" si="24"/>
        <v>100</v>
      </c>
      <c r="G101" s="1260">
        <f t="shared" si="24"/>
        <v>100</v>
      </c>
      <c r="H101" s="1260">
        <f t="shared" si="24"/>
        <v>100</v>
      </c>
      <c r="I101" s="1260">
        <f t="shared" si="24"/>
        <v>100</v>
      </c>
      <c r="J101" s="1260">
        <f t="shared" si="24"/>
        <v>100</v>
      </c>
      <c r="K101" s="1260">
        <f t="shared" si="24"/>
        <v>100</v>
      </c>
      <c r="L101" s="1260">
        <f t="shared" si="24"/>
        <v>100</v>
      </c>
      <c r="M101" s="1260">
        <f t="shared" si="24"/>
        <v>100</v>
      </c>
      <c r="N101" s="1513"/>
      <c r="O101" s="1513"/>
      <c r="P101" s="1514"/>
      <c r="Q101" s="1515"/>
    </row>
    <row r="102" spans="1:17">
      <c r="A102" s="1100"/>
      <c r="B102" s="1257" t="s">
        <v>1579</v>
      </c>
      <c r="C102" s="1265"/>
      <c r="D102" s="1265"/>
      <c r="E102" s="1265"/>
      <c r="F102" s="1265"/>
      <c r="G102" s="1265"/>
      <c r="H102" s="1279"/>
      <c r="I102" s="1279"/>
      <c r="J102" s="1279"/>
      <c r="K102" s="1324"/>
      <c r="L102" s="1325"/>
      <c r="M102" s="1326"/>
      <c r="N102" s="1510"/>
      <c r="O102" s="1510"/>
      <c r="P102" s="1511"/>
      <c r="Q102" s="1505"/>
    </row>
    <row r="103" spans="1:17" ht="15">
      <c r="A103" s="1052"/>
      <c r="B103" s="1259"/>
      <c r="C103" s="1260">
        <v>100</v>
      </c>
      <c r="D103" s="1260">
        <f t="shared" ref="D103:M103" si="25">C103-$K35</f>
        <v>100</v>
      </c>
      <c r="E103" s="1260">
        <f t="shared" si="25"/>
        <v>100</v>
      </c>
      <c r="F103" s="1260">
        <f t="shared" si="25"/>
        <v>100</v>
      </c>
      <c r="G103" s="1260">
        <f t="shared" si="25"/>
        <v>100</v>
      </c>
      <c r="H103" s="1260">
        <f t="shared" si="25"/>
        <v>100</v>
      </c>
      <c r="I103" s="1260">
        <f t="shared" si="25"/>
        <v>100</v>
      </c>
      <c r="J103" s="1260">
        <f t="shared" si="25"/>
        <v>100</v>
      </c>
      <c r="K103" s="1260">
        <f t="shared" si="25"/>
        <v>100</v>
      </c>
      <c r="L103" s="1260">
        <f t="shared" si="25"/>
        <v>100</v>
      </c>
      <c r="M103" s="1302">
        <f t="shared" si="25"/>
        <v>100</v>
      </c>
      <c r="N103" s="1512"/>
      <c r="O103" s="1512"/>
      <c r="P103" s="1511"/>
      <c r="Q103" s="1505"/>
    </row>
    <row r="104" spans="1:17">
      <c r="A104" s="1100"/>
      <c r="B104" s="1257" t="s">
        <v>1582</v>
      </c>
      <c r="C104" s="1265"/>
      <c r="D104" s="1265"/>
      <c r="E104" s="1265"/>
      <c r="F104" s="1265"/>
      <c r="G104" s="1265"/>
      <c r="H104" s="1279"/>
      <c r="I104" s="1279"/>
      <c r="J104" s="1279"/>
      <c r="K104" s="1324"/>
      <c r="L104" s="1325"/>
      <c r="M104" s="1326"/>
      <c r="N104" s="1510"/>
      <c r="O104" s="1510"/>
      <c r="P104" s="1511"/>
      <c r="Q104" s="1505"/>
    </row>
    <row r="105" spans="1:17" ht="15">
      <c r="A105" s="1052"/>
      <c r="B105" s="1259"/>
      <c r="C105" s="1260">
        <v>100</v>
      </c>
      <c r="D105" s="1260">
        <f>C105-$K36</f>
        <v>100</v>
      </c>
      <c r="E105" s="1260">
        <f>D105-$K36</f>
        <v>100</v>
      </c>
      <c r="F105" s="1260">
        <f>E105-$K36</f>
        <v>100</v>
      </c>
      <c r="G105" s="1260">
        <f>F105-$K36</f>
        <v>100</v>
      </c>
      <c r="H105" s="1260"/>
      <c r="I105" s="1260"/>
      <c r="J105" s="1260"/>
      <c r="K105" s="1260"/>
      <c r="L105" s="1260"/>
      <c r="M105" s="1302"/>
      <c r="N105" s="1512"/>
      <c r="O105" s="1512"/>
      <c r="P105" s="1511"/>
      <c r="Q105" s="1505"/>
    </row>
    <row r="106" spans="1:17">
      <c r="A106" s="1100"/>
      <c r="B106" s="1419" t="s">
        <v>1647</v>
      </c>
      <c r="C106" s="1275" t="s">
        <v>1595</v>
      </c>
      <c r="D106" s="1275" t="s">
        <v>1596</v>
      </c>
      <c r="E106" s="1275" t="s">
        <v>1597</v>
      </c>
      <c r="F106" s="1275" t="s">
        <v>1598</v>
      </c>
      <c r="G106" s="1275" t="s">
        <v>1599</v>
      </c>
      <c r="H106" s="1258"/>
      <c r="I106" s="1258"/>
      <c r="J106" s="1258"/>
      <c r="K106" s="1299"/>
      <c r="L106" s="1300"/>
      <c r="M106" s="1301"/>
      <c r="N106" s="1512"/>
      <c r="O106" s="1512"/>
      <c r="P106" s="825"/>
      <c r="Q106" s="1519"/>
    </row>
    <row r="107" spans="1:17" ht="15">
      <c r="A107" s="1052"/>
      <c r="B107" s="1259"/>
      <c r="C107" s="1276">
        <v>100</v>
      </c>
      <c r="D107" s="1260">
        <f t="shared" ref="D107:M107" si="26">C107-$K37</f>
        <v>100</v>
      </c>
      <c r="E107" s="1260">
        <f t="shared" si="26"/>
        <v>100</v>
      </c>
      <c r="F107" s="1260">
        <f t="shared" si="26"/>
        <v>100</v>
      </c>
      <c r="G107" s="1260">
        <f t="shared" si="26"/>
        <v>100</v>
      </c>
      <c r="H107" s="1260">
        <f t="shared" si="26"/>
        <v>100</v>
      </c>
      <c r="I107" s="1260">
        <f t="shared" si="26"/>
        <v>100</v>
      </c>
      <c r="J107" s="1260">
        <f t="shared" si="26"/>
        <v>100</v>
      </c>
      <c r="K107" s="1260">
        <f t="shared" si="26"/>
        <v>100</v>
      </c>
      <c r="L107" s="1260">
        <f t="shared" si="26"/>
        <v>100</v>
      </c>
      <c r="M107" s="1260">
        <f t="shared" si="26"/>
        <v>100</v>
      </c>
      <c r="N107" s="1512"/>
      <c r="O107" s="1512"/>
      <c r="P107" s="1511"/>
      <c r="Q107" s="1505"/>
    </row>
    <row r="108" spans="1:17" s="1010" customFormat="1">
      <c r="A108" s="1105"/>
      <c r="B108" s="1257">
        <f>B38</f>
        <v>111</v>
      </c>
      <c r="C108" s="1265"/>
      <c r="D108" s="1265"/>
      <c r="E108" s="1265"/>
      <c r="F108" s="1265"/>
      <c r="G108" s="1265"/>
      <c r="H108" s="1266"/>
      <c r="I108" s="1266"/>
      <c r="J108" s="1266"/>
      <c r="K108" s="1266"/>
      <c r="L108" s="1306"/>
      <c r="M108" s="1307"/>
      <c r="N108" s="1513"/>
      <c r="O108" s="1513"/>
      <c r="P108" s="1514"/>
      <c r="Q108" s="1515"/>
    </row>
    <row r="109" spans="1:17" s="1010" customFormat="1" ht="15">
      <c r="A109" s="1264"/>
      <c r="B109" s="1255"/>
      <c r="C109" s="1267"/>
      <c r="D109" s="1256"/>
      <c r="E109" s="1256"/>
      <c r="F109" s="1256"/>
      <c r="G109" s="1267"/>
      <c r="H109" s="1268"/>
      <c r="I109" s="1268"/>
      <c r="J109" s="1268"/>
      <c r="K109" s="1268"/>
      <c r="L109" s="1268"/>
      <c r="M109" s="1309"/>
      <c r="N109" s="1513"/>
      <c r="O109" s="1513"/>
      <c r="P109" s="1514"/>
      <c r="Q109" s="1515"/>
    </row>
    <row r="110" spans="1:17">
      <c r="A110" s="1100"/>
      <c r="B110" s="1257">
        <f>B39</f>
        <v>111</v>
      </c>
      <c r="C110" s="1265"/>
      <c r="D110" s="1265"/>
      <c r="E110" s="1265"/>
      <c r="F110" s="1265"/>
      <c r="G110" s="1265"/>
      <c r="H110" s="1266"/>
      <c r="I110" s="1266"/>
      <c r="J110" s="1266"/>
      <c r="K110" s="1266"/>
      <c r="L110" s="1306"/>
      <c r="M110" s="1307"/>
      <c r="N110" s="1510"/>
      <c r="O110" s="1510"/>
      <c r="P110" s="1511"/>
      <c r="Q110" s="1505"/>
    </row>
    <row r="111" spans="1:17" ht="15">
      <c r="A111" s="1052"/>
      <c r="B111" s="1259"/>
      <c r="C111" s="1267"/>
      <c r="D111" s="1256"/>
      <c r="E111" s="1256"/>
      <c r="F111" s="1256"/>
      <c r="G111" s="1267"/>
      <c r="H111" s="1268"/>
      <c r="I111" s="1268"/>
      <c r="J111" s="1268"/>
      <c r="K111" s="1268"/>
      <c r="L111" s="1268"/>
      <c r="M111" s="1309"/>
      <c r="N111" s="1512"/>
      <c r="O111" s="1512"/>
      <c r="P111" s="1511"/>
      <c r="Q111" s="1505"/>
    </row>
    <row r="112" spans="1:17">
      <c r="A112" s="1100"/>
      <c r="B112" s="1261">
        <f>B40</f>
        <v>111</v>
      </c>
      <c r="C112" s="1251"/>
      <c r="D112" s="1251"/>
      <c r="E112" s="1251"/>
      <c r="F112" s="1251"/>
      <c r="G112" s="1280"/>
      <c r="H112" s="1280"/>
      <c r="I112" s="1280"/>
      <c r="J112" s="1280"/>
      <c r="K112" s="1251"/>
      <c r="L112" s="1289"/>
      <c r="M112" s="1329"/>
      <c r="N112" s="1510"/>
      <c r="O112" s="1510"/>
      <c r="P112" s="1511"/>
      <c r="Q112" s="1505"/>
    </row>
    <row r="113" spans="1:17" ht="15">
      <c r="A113" s="1061"/>
      <c r="B113" s="1271"/>
      <c r="C113" s="1272"/>
      <c r="D113" s="1272"/>
      <c r="E113" s="1272"/>
      <c r="F113" s="1272"/>
      <c r="G113" s="1281"/>
      <c r="H113" s="1281"/>
      <c r="I113" s="1281"/>
      <c r="J113" s="1281"/>
      <c r="K113" s="1281"/>
      <c r="L113" s="1281"/>
      <c r="M113" s="1330"/>
      <c r="N113" s="1512"/>
      <c r="O113" s="1512"/>
      <c r="P113" s="1511"/>
      <c r="Q113" s="150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6" type="noConversion"/>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F7:F40 H7:H40 J7:J40">
    <cfRule type="cellIs" dxfId="74" priority="1" operator="notEqual">
      <formula>100</formula>
    </cfRule>
  </conditionalFormatting>
  <conditionalFormatting sqref="F42">
    <cfRule type="expression" dxfId="73" priority="4">
      <formula>$D$42="简单平均"</formula>
    </cfRule>
  </conditionalFormatting>
  <conditionalFormatting sqref="F46:F48 H46:H48">
    <cfRule type="containsText" dxfId="72" priority="17" stopIfTrue="1" operator="containsText" text="超过">
      <formula>NOT(ISERROR(SEARCH("超过",F46)))</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G48">
    <cfRule type="expression" dxfId="69" priority="13" stopIfTrue="1">
      <formula>$H$48="超过30%"</formula>
    </cfRule>
  </conditionalFormatting>
  <conditionalFormatting sqref="H42">
    <cfRule type="expression" dxfId="68" priority="3">
      <formula>$D$42="简单平均"</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J42">
    <cfRule type="expression" dxfId="64" priority="2">
      <formula>$D$42="简单平均"</formula>
    </cfRule>
  </conditionalFormatting>
  <conditionalFormatting sqref="J46:J48">
    <cfRule type="containsText" dxfId="63"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工业交易情况</formula1>
    </dataValidation>
    <dataValidation type="list" allowBlank="1" showInputMessage="1" showErrorMessage="1" sqref="E9 G9 I9" xr:uid="{00000000-0002-0000-1E00-000006000000}">
      <formula1>工业用途</formula1>
    </dataValidation>
    <dataValidation type="list" allowBlank="1" showInputMessage="1" showErrorMessage="1" sqref="C16 E16 G16 I16" xr:uid="{00000000-0002-0000-1E00-000007000000}">
      <formula1>产业集聚程度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9 E29 G29 I29" xr:uid="{00000000-0002-0000-1E00-00000C000000}">
      <formula1>工业建筑类型</formula1>
    </dataValidation>
    <dataValidation type="list" allowBlank="1" showInputMessage="1" showErrorMessage="1" sqref="C31 E31 G31 I31" xr:uid="{00000000-0002-0000-1E00-00000D000000}">
      <formula1>工业建筑结构</formula1>
    </dataValidation>
    <dataValidation type="list" allowBlank="1" showInputMessage="1" showErrorMessage="1" sqref="C32 E32 G32 I32" xr:uid="{00000000-0002-0000-1E00-00000E000000}">
      <formula1>工业公共部分装修</formula1>
    </dataValidation>
    <dataValidation type="list" allowBlank="1" showInputMessage="1" showErrorMessage="1" sqref="C34 E34 G34 I34" xr:uid="{00000000-0002-0000-1E00-00000F000000}">
      <formula1>工业物业管理</formula1>
    </dataValidation>
    <dataValidation type="list" allowBlank="1" showInputMessage="1" showErrorMessage="1" sqref="C35 E35 G35 I35" xr:uid="{00000000-0002-0000-1E00-000010000000}">
      <formula1>工业基础设施水平</formula1>
    </dataValidation>
    <dataValidation type="list" allowBlank="1" showInputMessage="1" showErrorMessage="1" sqref="C36 E36 G36 I36" xr:uid="{00000000-0002-0000-1E00-000011000000}">
      <formula1>工业内部装修</formula1>
    </dataValidation>
    <dataValidation type="list" allowBlank="1" showInputMessage="1" showErrorMessage="1" sqref="C37 E37 G37 I37" xr:uid="{00000000-0002-0000-1E00-000012000000}">
      <formula1>内部装修维护情况</formula1>
    </dataValidation>
    <dataValidation type="list" allowBlank="1" showInputMessage="1" showErrorMessage="1" sqref="D42" xr:uid="{00000000-0002-0000-1E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5.5" style="1014" customWidth="1"/>
    <col min="10" max="10" width="12.25" style="1014" customWidth="1"/>
    <col min="11" max="11" width="12.25" style="1015" customWidth="1"/>
    <col min="12" max="12" width="12.25" style="1016" customWidth="1"/>
    <col min="13" max="15" width="12.25" style="1014" customWidth="1"/>
    <col min="16" max="16" width="4.75" style="1430"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1648</v>
      </c>
      <c r="B1" s="1370" t="s">
        <v>1649</v>
      </c>
      <c r="C1" s="1371" t="s">
        <v>1535</v>
      </c>
      <c r="D1" s="1372"/>
      <c r="E1" s="1373"/>
      <c r="F1" s="1374"/>
      <c r="G1" s="1431" t="s">
        <v>1536</v>
      </c>
      <c r="H1" s="1432"/>
      <c r="I1" s="1432"/>
      <c r="J1" s="1432"/>
      <c r="K1" s="1459"/>
      <c r="L1" s="1460"/>
      <c r="M1" s="1461"/>
      <c r="N1" s="1461"/>
      <c r="O1" s="1461"/>
      <c r="P1" s="1462"/>
      <c r="Q1" s="1371"/>
      <c r="R1" s="1371"/>
      <c r="S1" s="1371"/>
      <c r="T1" s="1371"/>
      <c r="U1" s="1371"/>
      <c r="V1" s="1371"/>
      <c r="W1" s="1371"/>
      <c r="X1" s="1371"/>
      <c r="Y1" s="1371"/>
      <c r="Z1" s="1371"/>
      <c r="AA1" s="1371"/>
      <c r="AB1" s="1371"/>
      <c r="AC1" s="1418"/>
    </row>
    <row r="2" spans="1:29" s="1007" customFormat="1" ht="28.5" customHeight="1">
      <c r="A2" s="1377" t="s">
        <v>1050</v>
      </c>
      <c r="B2" s="1378" t="b">
        <f>IF(E1="项目模式",IF(C2="——",IF(B37="元/平方米",ROUND(C39*D3/10000,0),ROUND(F3*C39/10000,0)),IF(B37="元/平方米",ROUND(C39*D3/10000,0),ROUND(F3*C39/10000,0))-D2),IF(E1="单套模式",IF(C2="——",IF(B37="元/平方米",ROUND(C39*D3/10000,0),ROUND(F3*C39/10000,0)),IF(B37="元/平方米",ROUND(C39*D3/10000,0),ROUND(F3*C39/10000,0))-D2)))</f>
        <v>0</v>
      </c>
      <c r="C2" s="1379"/>
      <c r="D2" s="1338" t="e">
        <f ca="1">IF(E1="项目模式",SUMIF(INDIRECT("'"&amp;F2&amp;"'"&amp;"!A:A"),"承租人权益价值",INDIRECT("'"&amp;F2&amp;"'"&amp;"!c:c")),SUMIF(INDIRECT("'"&amp;F2&amp;"'"&amp;"!A:A"),"承租人权益价值（单套）",INDIRECT("'"&amp;F2&amp;"'"&amp;"!c:c")))</f>
        <v>#REF!</v>
      </c>
      <c r="E2" s="1380" t="s">
        <v>1051</v>
      </c>
      <c r="F2" s="1381"/>
      <c r="G2" s="1023"/>
      <c r="H2" s="1023"/>
      <c r="I2" s="1023"/>
      <c r="J2" s="1023"/>
      <c r="K2" s="1170"/>
      <c r="L2" s="1171"/>
      <c r="M2" s="1172"/>
      <c r="N2" s="1172"/>
      <c r="O2" s="1172"/>
      <c r="P2" s="1463"/>
      <c r="Q2" s="1019"/>
      <c r="R2" s="1019"/>
      <c r="S2" s="1019"/>
      <c r="T2" s="1019"/>
      <c r="U2" s="1019"/>
      <c r="V2" s="1019"/>
      <c r="W2" s="1019"/>
      <c r="X2" s="1019"/>
      <c r="Y2" s="1019"/>
      <c r="Z2" s="1019"/>
      <c r="AA2" s="1019"/>
      <c r="AB2" s="1019"/>
      <c r="AC2" s="1233"/>
    </row>
    <row r="3" spans="1:29" s="1007" customFormat="1" ht="28.5" customHeight="1">
      <c r="A3" s="346" t="s">
        <v>1052</v>
      </c>
      <c r="B3" s="1025" t="e">
        <f>IF(AND(C2="——",B37="元/平方米"),C39,ROUND(B2*10000/D3,0))</f>
        <v>#DIV/0!</v>
      </c>
      <c r="C3" s="1382" t="s">
        <v>1537</v>
      </c>
      <c r="D3" s="1383">
        <f>SUMIF('数据-汇总表'!$C19:$C33,D1,'数据-汇总表'!$E19:$E33)</f>
        <v>0</v>
      </c>
      <c r="E3" s="1382" t="s">
        <v>1650</v>
      </c>
      <c r="F3" s="1383">
        <f>SUMIF('数据-取费表'!A5:A15,D1,'数据-取费表'!AH5:AH15)</f>
        <v>0</v>
      </c>
      <c r="G3" s="1023"/>
      <c r="H3" s="1023"/>
      <c r="I3" s="1023"/>
      <c r="J3" s="1023"/>
      <c r="K3" s="1170"/>
      <c r="L3" s="1171"/>
      <c r="M3" s="1172" t="e">
        <f ca="1">IF(C2="——",IF(B37="元/平方米",ROUND(C39*D3/10000,0),ROUND(F3*C39/10000,0)),IF(B37="元/平方米",ROUND(C39*D3/10000,0),ROUND(F3*C39/10000,0))-D2)</f>
        <v>#DIV/0!</v>
      </c>
      <c r="N3" s="1172"/>
      <c r="O3" s="1172"/>
      <c r="P3" s="1463"/>
      <c r="Q3" s="1019"/>
      <c r="R3" s="1019"/>
      <c r="S3" s="1019"/>
      <c r="T3" s="1019"/>
      <c r="U3" s="1019"/>
      <c r="V3" s="1019"/>
      <c r="W3" s="1019"/>
      <c r="X3" s="1019"/>
      <c r="Y3" s="1019"/>
      <c r="Z3" s="1019"/>
      <c r="AA3" s="1019"/>
      <c r="AB3" s="1234"/>
      <c r="AC3" s="1233"/>
    </row>
    <row r="4" spans="1:29" ht="15">
      <c r="A4" s="1027" t="s">
        <v>1538</v>
      </c>
      <c r="B4" s="1028"/>
      <c r="C4" s="3486" t="s">
        <v>1539</v>
      </c>
      <c r="D4" s="3487"/>
      <c r="E4" s="3488" t="s">
        <v>1540</v>
      </c>
      <c r="F4" s="3489"/>
      <c r="G4" s="3486" t="s">
        <v>1541</v>
      </c>
      <c r="H4" s="3487"/>
      <c r="I4" s="3486" t="s">
        <v>1542</v>
      </c>
      <c r="J4" s="3487"/>
      <c r="K4" s="1173" t="s">
        <v>1543</v>
      </c>
      <c r="L4" s="1174"/>
      <c r="M4" s="1124"/>
      <c r="N4" s="1124"/>
      <c r="O4" s="1124"/>
      <c r="P4" s="3452" t="s">
        <v>1544</v>
      </c>
      <c r="Q4" s="3453"/>
      <c r="R4" s="3458" t="s">
        <v>1540</v>
      </c>
      <c r="S4" s="3459"/>
      <c r="T4" s="3458" t="s">
        <v>1541</v>
      </c>
      <c r="U4" s="3459"/>
      <c r="V4" s="3464" t="s">
        <v>1542</v>
      </c>
      <c r="W4" s="3464"/>
      <c r="X4" s="1222"/>
      <c r="Y4" s="3458" t="s">
        <v>1544</v>
      </c>
      <c r="Z4" s="3459"/>
      <c r="AA4" s="3449" t="s">
        <v>1540</v>
      </c>
      <c r="AB4" s="3450" t="s">
        <v>1541</v>
      </c>
      <c r="AC4" s="3449" t="s">
        <v>1542</v>
      </c>
    </row>
    <row r="5" spans="1:29" ht="15">
      <c r="A5" s="1031"/>
      <c r="B5" s="1032"/>
      <c r="C5" s="3490" t="s">
        <v>1545</v>
      </c>
      <c r="D5" s="3491"/>
      <c r="E5" s="3492" t="s">
        <v>1546</v>
      </c>
      <c r="F5" s="3493"/>
      <c r="G5" s="3490" t="s">
        <v>1547</v>
      </c>
      <c r="H5" s="3491"/>
      <c r="I5" s="3490" t="s">
        <v>1548</v>
      </c>
      <c r="J5" s="3491"/>
      <c r="K5" s="1173"/>
      <c r="L5" s="1174"/>
      <c r="M5" s="1124"/>
      <c r="N5" s="1124"/>
      <c r="O5" s="1124"/>
      <c r="P5" s="3454"/>
      <c r="Q5" s="3455"/>
      <c r="R5" s="3460"/>
      <c r="S5" s="3461"/>
      <c r="T5" s="3460"/>
      <c r="U5" s="3461"/>
      <c r="V5" s="3464"/>
      <c r="W5" s="3464"/>
      <c r="X5" s="1222"/>
      <c r="Y5" s="3460"/>
      <c r="Z5" s="3461"/>
      <c r="AA5" s="3450"/>
      <c r="AB5" s="3450"/>
      <c r="AC5" s="3450"/>
    </row>
    <row r="6" spans="1:29" ht="15">
      <c r="A6" s="1033"/>
      <c r="B6" s="1034"/>
      <c r="C6" s="3481" t="s">
        <v>1549</v>
      </c>
      <c r="D6" s="3482"/>
      <c r="E6" s="3483" t="s">
        <v>1549</v>
      </c>
      <c r="F6" s="3484"/>
      <c r="G6" s="3481" t="s">
        <v>1549</v>
      </c>
      <c r="H6" s="3482"/>
      <c r="I6" s="3481" t="s">
        <v>1549</v>
      </c>
      <c r="J6" s="3482"/>
      <c r="K6" s="1173" t="s">
        <v>1550</v>
      </c>
      <c r="L6" s="1174"/>
      <c r="M6" s="1124"/>
      <c r="N6" s="1124"/>
      <c r="O6" s="1124"/>
      <c r="P6" s="3456"/>
      <c r="Q6" s="3457"/>
      <c r="R6" s="3460"/>
      <c r="S6" s="3461"/>
      <c r="T6" s="3462"/>
      <c r="U6" s="3463"/>
      <c r="V6" s="3464"/>
      <c r="W6" s="3464"/>
      <c r="X6" s="1222"/>
      <c r="Y6" s="3462"/>
      <c r="Z6" s="3463"/>
      <c r="AA6" s="3451"/>
      <c r="AB6" s="3451"/>
      <c r="AC6" s="3451"/>
    </row>
    <row r="7" spans="1:29" s="1008" customFormat="1" ht="15">
      <c r="A7" s="1036" t="s">
        <v>1551</v>
      </c>
      <c r="B7" s="1037"/>
      <c r="C7" s="1038">
        <f>'数据-取费表'!B2</f>
        <v>45910</v>
      </c>
      <c r="D7" s="1039">
        <v>100</v>
      </c>
      <c r="E7" s="1040"/>
      <c r="F7" s="1041">
        <f>SUMIF(48:48,YEAR(E7)&amp;"-"&amp;MONTH(E7),49:49)</f>
        <v>0</v>
      </c>
      <c r="G7" s="1040"/>
      <c r="H7" s="1039">
        <f>SUMIF(48:48,YEAR(G7)&amp;"-"&amp;MONTH(G7),49:49)</f>
        <v>0</v>
      </c>
      <c r="I7" s="1040"/>
      <c r="J7" s="1039">
        <f>SUMIF(48:48,YEAR(I7)&amp;"-"&amp;MONTH(I7),49:49)</f>
        <v>0</v>
      </c>
      <c r="K7" s="1178"/>
      <c r="L7" s="1179"/>
      <c r="M7" s="1180"/>
      <c r="N7" s="1180"/>
      <c r="O7" s="1180"/>
      <c r="P7" s="3469" t="s">
        <v>1552</v>
      </c>
      <c r="Q7" s="3485"/>
      <c r="R7" s="1223" t="s">
        <v>1553</v>
      </c>
      <c r="S7" s="1224">
        <f t="shared" ref="S7:S14" si="0">F7</f>
        <v>0</v>
      </c>
      <c r="T7" s="1223" t="s">
        <v>1553</v>
      </c>
      <c r="U7" s="1224">
        <f t="shared" ref="U7:U14" si="1">H7</f>
        <v>0</v>
      </c>
      <c r="V7" s="1223" t="s">
        <v>1553</v>
      </c>
      <c r="W7" s="1224">
        <f t="shared" ref="W7:W14" si="2">J7</f>
        <v>0</v>
      </c>
      <c r="X7" s="1225"/>
      <c r="Y7" s="3469" t="s">
        <v>1552</v>
      </c>
      <c r="Z7" s="3470"/>
      <c r="AA7" s="1235" t="e">
        <f>D7/F7</f>
        <v>#DIV/0!</v>
      </c>
      <c r="AB7" s="1235" t="e">
        <f>D7/H7</f>
        <v>#DIV/0!</v>
      </c>
      <c r="AC7" s="1235" t="e">
        <f>D7/J7</f>
        <v>#DIV/0!</v>
      </c>
    </row>
    <row r="8" spans="1:29" s="1008" customFormat="1" ht="15">
      <c r="A8" s="1036" t="s">
        <v>1554</v>
      </c>
      <c r="B8" s="1037"/>
      <c r="C8" s="1043"/>
      <c r="D8" s="1039">
        <v>100</v>
      </c>
      <c r="E8" s="1043"/>
      <c r="F8" s="1041">
        <f>SUMIF(51:51,E8,52:52)-SUMIF(51:51,C8,52:52)+100</f>
        <v>100</v>
      </c>
      <c r="G8" s="1043"/>
      <c r="H8" s="1039">
        <f>SUMIF(51:51,G8,52:52)-SUMIF(51:51,C8,52:52)+100</f>
        <v>100</v>
      </c>
      <c r="I8" s="1043"/>
      <c r="J8" s="1039">
        <f>SUMIF(51:51,I8,52:52)-SUMIF(51:51,C8,52:52)+100</f>
        <v>100</v>
      </c>
      <c r="K8" s="1178"/>
      <c r="L8" s="1179"/>
      <c r="M8" s="1180"/>
      <c r="N8" s="1180"/>
      <c r="O8" s="1180"/>
      <c r="P8" s="3469" t="s">
        <v>1555</v>
      </c>
      <c r="Q8" s="3470"/>
      <c r="R8" s="1223" t="s">
        <v>1553</v>
      </c>
      <c r="S8" s="1224">
        <f t="shared" si="0"/>
        <v>100</v>
      </c>
      <c r="T8" s="1223" t="s">
        <v>1553</v>
      </c>
      <c r="U8" s="1224">
        <f t="shared" si="1"/>
        <v>100</v>
      </c>
      <c r="V8" s="1223" t="s">
        <v>1553</v>
      </c>
      <c r="W8" s="1224">
        <f t="shared" si="2"/>
        <v>100</v>
      </c>
      <c r="X8" s="1225"/>
      <c r="Y8" s="3469" t="s">
        <v>1555</v>
      </c>
      <c r="Z8" s="3470"/>
      <c r="AA8" s="1235">
        <f t="shared" ref="AA8:AA36" si="3">D8/F8</f>
        <v>1</v>
      </c>
      <c r="AB8" s="1235">
        <f t="shared" ref="AB8:AB36" si="4">D8/H8</f>
        <v>1</v>
      </c>
      <c r="AC8" s="1235">
        <f t="shared" ref="AC8:AC36" si="5">D8/J8</f>
        <v>1</v>
      </c>
    </row>
    <row r="9" spans="1:29" s="1008" customFormat="1">
      <c r="A9" s="1433" t="s">
        <v>1556</v>
      </c>
      <c r="B9" s="1434" t="s">
        <v>1557</v>
      </c>
      <c r="C9" s="1384"/>
      <c r="D9" s="1047">
        <v>100</v>
      </c>
      <c r="E9" s="1385"/>
      <c r="F9" s="1047">
        <f>SUMIF(53:53,E9,54:54)-SUMIF(53:53,C9,54:54)+100</f>
        <v>100</v>
      </c>
      <c r="G9" s="1435"/>
      <c r="H9" s="1047">
        <f>SUMIF(53:53,G9,54:54)-SUMIF(53:53,C9,54:54)+100</f>
        <v>100</v>
      </c>
      <c r="I9" s="1435"/>
      <c r="J9" s="1047">
        <f>SUMIF(53:53,I9,54:54)-SUMIF(53:53,C9,54:54)+100</f>
        <v>100</v>
      </c>
      <c r="K9" s="1178"/>
      <c r="L9" s="1179"/>
      <c r="M9" s="1180"/>
      <c r="N9" s="1180"/>
      <c r="O9" s="1180"/>
      <c r="P9" s="3465" t="s">
        <v>1558</v>
      </c>
      <c r="Q9" s="794" t="str">
        <f t="shared" ref="Q9:Q14" si="6">B9</f>
        <v>用途</v>
      </c>
      <c r="R9" s="1223" t="s">
        <v>1553</v>
      </c>
      <c r="S9" s="1224">
        <f t="shared" si="0"/>
        <v>100</v>
      </c>
      <c r="T9" s="1223" t="s">
        <v>1553</v>
      </c>
      <c r="U9" s="1224">
        <f t="shared" si="1"/>
        <v>100</v>
      </c>
      <c r="V9" s="1223" t="s">
        <v>1553</v>
      </c>
      <c r="W9" s="1224">
        <f t="shared" si="2"/>
        <v>100</v>
      </c>
      <c r="X9" s="1225"/>
      <c r="Y9" s="3335" t="s">
        <v>1559</v>
      </c>
      <c r="Z9" s="1235" t="str">
        <f t="shared" ref="Z9:Z14" si="7">Q9</f>
        <v>用途</v>
      </c>
      <c r="AA9" s="1235">
        <f t="shared" si="3"/>
        <v>1</v>
      </c>
      <c r="AB9" s="1235">
        <f t="shared" si="4"/>
        <v>1</v>
      </c>
      <c r="AC9" s="1235">
        <f t="shared" si="5"/>
        <v>1</v>
      </c>
    </row>
    <row r="10" spans="1:29" s="1009" customFormat="1" ht="27">
      <c r="A10" s="1436"/>
      <c r="B10" s="1437" t="s">
        <v>1560</v>
      </c>
      <c r="C10" s="1386"/>
      <c r="D10" s="1051">
        <v>100</v>
      </c>
      <c r="E10" s="1386"/>
      <c r="F10" s="1051">
        <f>SUMIF(55:55,E10,56:56)-SUMIF(55:55,C10,56:56)+100</f>
        <v>100</v>
      </c>
      <c r="G10" s="1438"/>
      <c r="H10" s="1051">
        <f>SUMIF(55:55,G10,56:56)-SUMIF(55:55,C10,56:56)+100</f>
        <v>100</v>
      </c>
      <c r="I10" s="1386"/>
      <c r="J10" s="1051">
        <f>SUMIF(55:55,I10,56:56)-SUMIF(55:55,C10,56:56)+100</f>
        <v>100</v>
      </c>
      <c r="K10" s="1178"/>
      <c r="L10" s="1184"/>
      <c r="M10" s="1185"/>
      <c r="N10" s="1185"/>
      <c r="O10" s="1185"/>
      <c r="P10" s="3465"/>
      <c r="Q10" s="794" t="str">
        <f t="shared" si="6"/>
        <v>土地使用年限（年）</v>
      </c>
      <c r="R10" s="1223" t="s">
        <v>1553</v>
      </c>
      <c r="S10" s="1224">
        <f t="shared" si="0"/>
        <v>100</v>
      </c>
      <c r="T10" s="1223" t="s">
        <v>1553</v>
      </c>
      <c r="U10" s="1224">
        <f t="shared" si="1"/>
        <v>100</v>
      </c>
      <c r="V10" s="1223" t="s">
        <v>1553</v>
      </c>
      <c r="W10" s="1224">
        <f t="shared" si="2"/>
        <v>100</v>
      </c>
      <c r="X10" s="1225"/>
      <c r="Y10" s="3335"/>
      <c r="Z10" s="1235" t="str">
        <f t="shared" si="7"/>
        <v>土地使用年限（年）</v>
      </c>
      <c r="AA10" s="1235">
        <f t="shared" si="3"/>
        <v>1</v>
      </c>
      <c r="AB10" s="1235">
        <f t="shared" si="4"/>
        <v>1</v>
      </c>
      <c r="AC10" s="1235">
        <f t="shared" si="5"/>
        <v>1</v>
      </c>
    </row>
    <row r="11" spans="1:29" ht="15">
      <c r="A11" s="1439"/>
      <c r="B11" s="1440">
        <v>111</v>
      </c>
      <c r="C11" s="1050"/>
      <c r="D11" s="1051">
        <v>100</v>
      </c>
      <c r="E11" s="1050"/>
      <c r="F11" s="1051">
        <f>SUMIF(57:57,E11,58:58)-SUMIF(57:57,C11,58:58)+100</f>
        <v>100</v>
      </c>
      <c r="G11" s="1050"/>
      <c r="H11" s="1051">
        <f>SUMIF(57:57,G11,58:58)-SUMIF(57:57,C11,58:58)+100</f>
        <v>100</v>
      </c>
      <c r="I11" s="1050"/>
      <c r="J11" s="1051">
        <f>SUMIF(57:57,I11,58:58)-SUMIF(57:57,C11,58:58)+100</f>
        <v>100</v>
      </c>
      <c r="K11" s="1196"/>
      <c r="L11" s="1188"/>
      <c r="M11" s="1124"/>
      <c r="N11" s="1124"/>
      <c r="O11" s="1124"/>
      <c r="P11" s="3465"/>
      <c r="Q11" s="794">
        <f t="shared" si="6"/>
        <v>111</v>
      </c>
      <c r="R11" s="1223" t="s">
        <v>1553</v>
      </c>
      <c r="S11" s="1224">
        <f t="shared" si="0"/>
        <v>100</v>
      </c>
      <c r="T11" s="1223" t="s">
        <v>1553</v>
      </c>
      <c r="U11" s="1224">
        <f t="shared" si="1"/>
        <v>100</v>
      </c>
      <c r="V11" s="1223" t="s">
        <v>1553</v>
      </c>
      <c r="W11" s="1224">
        <f t="shared" si="2"/>
        <v>100</v>
      </c>
      <c r="X11" s="1225"/>
      <c r="Y11" s="3335"/>
      <c r="Z11" s="1235">
        <f t="shared" si="7"/>
        <v>111</v>
      </c>
      <c r="AA11" s="1235">
        <f t="shared" si="3"/>
        <v>1</v>
      </c>
      <c r="AB11" s="1235">
        <f t="shared" si="4"/>
        <v>1</v>
      </c>
      <c r="AC11" s="1235">
        <f t="shared" si="5"/>
        <v>1</v>
      </c>
    </row>
    <row r="12" spans="1:29" s="1008" customFormat="1" ht="15">
      <c r="A12" s="1441"/>
      <c r="B12" s="1440">
        <v>111</v>
      </c>
      <c r="C12" s="1050"/>
      <c r="D12" s="1057">
        <v>100</v>
      </c>
      <c r="E12" s="1050"/>
      <c r="F12" s="1051">
        <f>SUMIF(59:59,E12,60:60)-SUMIF(59:59,C12,60:60)+100</f>
        <v>100</v>
      </c>
      <c r="G12" s="1050"/>
      <c r="H12" s="1051">
        <f>SUMIF(59:59,G12,60:60)-SUMIF(59:59,C12,60:60)+100</f>
        <v>100</v>
      </c>
      <c r="I12" s="1050"/>
      <c r="J12" s="1051">
        <f>SUMIF(59:59,I12,60:60)-SUMIF(59:59,C12,60:60)+100</f>
        <v>100</v>
      </c>
      <c r="K12" s="1196"/>
      <c r="L12" s="1179"/>
      <c r="M12" s="1180"/>
      <c r="N12" s="1180"/>
      <c r="O12" s="1180"/>
      <c r="P12" s="3465"/>
      <c r="Q12" s="794">
        <f t="shared" si="6"/>
        <v>111</v>
      </c>
      <c r="R12" s="1223" t="s">
        <v>1553</v>
      </c>
      <c r="S12" s="1224">
        <f t="shared" si="0"/>
        <v>100</v>
      </c>
      <c r="T12" s="1223" t="s">
        <v>1553</v>
      </c>
      <c r="U12" s="1224">
        <f t="shared" si="1"/>
        <v>100</v>
      </c>
      <c r="V12" s="1223" t="s">
        <v>1553</v>
      </c>
      <c r="W12" s="1224">
        <f t="shared" si="2"/>
        <v>100</v>
      </c>
      <c r="X12" s="1225"/>
      <c r="Y12" s="3335"/>
      <c r="Z12" s="1235">
        <f t="shared" si="7"/>
        <v>111</v>
      </c>
      <c r="AA12" s="1235">
        <f t="shared" si="3"/>
        <v>1</v>
      </c>
      <c r="AB12" s="1235">
        <f t="shared" si="4"/>
        <v>1</v>
      </c>
      <c r="AC12" s="1235">
        <f t="shared" si="5"/>
        <v>1</v>
      </c>
    </row>
    <row r="13" spans="1:29" ht="15">
      <c r="A13" s="1442"/>
      <c r="B13" s="1440">
        <v>111</v>
      </c>
      <c r="C13" s="1060"/>
      <c r="D13" s="759">
        <v>100</v>
      </c>
      <c r="E13" s="1050"/>
      <c r="F13" s="1051">
        <f>SUMIF(61:61,E13,62:62)-SUMIF(61:61,C13,62:62)+100</f>
        <v>100</v>
      </c>
      <c r="G13" s="1050"/>
      <c r="H13" s="759">
        <f>SUMIF(61:61,G13,62:62)-SUMIF(61:61,C13,62:62)+100</f>
        <v>100</v>
      </c>
      <c r="I13" s="1050"/>
      <c r="J13" s="759">
        <f>SUMIF(61:61,I13,62:62)-SUMIF(61:61,C13,62:62)+100</f>
        <v>100</v>
      </c>
      <c r="K13" s="1196"/>
      <c r="L13" s="1190"/>
      <c r="M13" s="1124"/>
      <c r="N13" s="1124"/>
      <c r="O13" s="1124"/>
      <c r="P13" s="3465"/>
      <c r="Q13" s="794">
        <f t="shared" si="6"/>
        <v>111</v>
      </c>
      <c r="R13" s="1223" t="s">
        <v>1553</v>
      </c>
      <c r="S13" s="1224">
        <f t="shared" si="0"/>
        <v>100</v>
      </c>
      <c r="T13" s="1223" t="s">
        <v>1553</v>
      </c>
      <c r="U13" s="1224">
        <f t="shared" si="1"/>
        <v>100</v>
      </c>
      <c r="V13" s="1223" t="s">
        <v>1553</v>
      </c>
      <c r="W13" s="1224">
        <f t="shared" si="2"/>
        <v>100</v>
      </c>
      <c r="X13" s="1225"/>
      <c r="Y13" s="3335"/>
      <c r="Z13" s="1235">
        <f t="shared" si="7"/>
        <v>111</v>
      </c>
      <c r="AA13" s="1235">
        <f t="shared" si="3"/>
        <v>1</v>
      </c>
      <c r="AB13" s="1235">
        <f t="shared" si="4"/>
        <v>1</v>
      </c>
      <c r="AC13" s="1235">
        <f t="shared" si="5"/>
        <v>1</v>
      </c>
    </row>
    <row r="14" spans="1:29" ht="15">
      <c r="A14" s="1027" t="s">
        <v>1562</v>
      </c>
      <c r="B14" s="1066" t="s">
        <v>1565</v>
      </c>
      <c r="C14" s="1067">
        <f>IF(B1="工业",估价对象房地状况!G4,估价对象房地状况!C6)</f>
        <v>0</v>
      </c>
      <c r="D14" s="1068">
        <v>100</v>
      </c>
      <c r="E14" s="1069"/>
      <c r="F14" s="1389">
        <f>SUMIF(63:63,E15,64:64)-SUMIF(63:63,C15,64:64)+100</f>
        <v>100</v>
      </c>
      <c r="G14" s="1191"/>
      <c r="H14" s="1068">
        <f>SUMIF(63:63,G15,64:64)-SUMIF(63:63,C15,64:64)+100</f>
        <v>100</v>
      </c>
      <c r="I14" s="1069"/>
      <c r="J14" s="1068">
        <f>SUMIF(63:63,I15,64:64)-SUMIF(63:63,C15,64:64)+100</f>
        <v>100</v>
      </c>
      <c r="K14" s="1414"/>
      <c r="L14" s="1190"/>
      <c r="M14" s="1124"/>
      <c r="N14" s="1124"/>
      <c r="O14" s="1124"/>
      <c r="P14" s="3477" t="s">
        <v>1564</v>
      </c>
      <c r="Q14" s="625" t="str">
        <f t="shared" si="6"/>
        <v>交通便捷度</v>
      </c>
      <c r="R14" s="1227" t="s">
        <v>1553</v>
      </c>
      <c r="S14" s="1228">
        <f t="shared" si="0"/>
        <v>100</v>
      </c>
      <c r="T14" s="1227" t="s">
        <v>1553</v>
      </c>
      <c r="U14" s="1228">
        <f t="shared" si="1"/>
        <v>100</v>
      </c>
      <c r="V14" s="1227" t="s">
        <v>1553</v>
      </c>
      <c r="W14" s="1228">
        <f t="shared" si="2"/>
        <v>100</v>
      </c>
      <c r="X14" s="1222"/>
      <c r="Y14" s="3477" t="s">
        <v>1564</v>
      </c>
      <c r="Z14" s="1211" t="str">
        <f t="shared" si="7"/>
        <v>交通便捷度</v>
      </c>
      <c r="AA14" s="1211">
        <f t="shared" si="3"/>
        <v>1</v>
      </c>
      <c r="AB14" s="1211">
        <f t="shared" si="4"/>
        <v>1</v>
      </c>
      <c r="AC14" s="1211">
        <f t="shared" si="5"/>
        <v>1</v>
      </c>
    </row>
    <row r="15" spans="1:29" ht="15">
      <c r="A15" s="1031"/>
      <c r="B15" s="1443"/>
      <c r="C15" s="1071"/>
      <c r="D15" s="1072"/>
      <c r="E15" s="1071"/>
      <c r="F15" s="1177"/>
      <c r="G15" s="1071"/>
      <c r="H15" s="1074"/>
      <c r="I15" s="1071"/>
      <c r="J15" s="1072"/>
      <c r="K15" s="1415"/>
      <c r="L15" s="1190"/>
      <c r="M15" s="1124"/>
      <c r="N15" s="1124"/>
      <c r="O15" s="1124"/>
      <c r="P15" s="3478"/>
      <c r="Q15" s="625"/>
      <c r="R15" s="1227"/>
      <c r="S15" s="1228"/>
      <c r="T15" s="1227"/>
      <c r="U15" s="1228"/>
      <c r="V15" s="1227"/>
      <c r="W15" s="1228"/>
      <c r="X15" s="1222"/>
      <c r="Y15" s="3478"/>
      <c r="Z15" s="1211"/>
      <c r="AA15" s="1211">
        <v>1</v>
      </c>
      <c r="AB15" s="1211">
        <v>1</v>
      </c>
      <c r="AC15" s="1211">
        <v>1</v>
      </c>
    </row>
    <row r="16" spans="1:29" ht="15">
      <c r="A16" s="1031"/>
      <c r="B16" s="1075" t="s">
        <v>1566</v>
      </c>
      <c r="C16" s="1076">
        <f>IF(B1="工业",估价对象房地状况!G5,估价对象房地状况!C7)</f>
        <v>0</v>
      </c>
      <c r="D16" s="1078">
        <v>100</v>
      </c>
      <c r="E16" s="1346"/>
      <c r="F16" s="1175">
        <f>SUMIF(65:65,E17,66:66)-SUMIF(65:65,C17,66:66)+100</f>
        <v>100</v>
      </c>
      <c r="G16" s="1353"/>
      <c r="H16" s="1078">
        <f>SUMIF(65:65,G17,66:66)-SUMIF(65:65,C17,66:66)+100</f>
        <v>100</v>
      </c>
      <c r="I16" s="1346"/>
      <c r="J16" s="1078">
        <f>SUMIF(65:65,I17,66:66)-SUMIF(65:65,C17,66:66)+100</f>
        <v>100</v>
      </c>
      <c r="K16" s="1414"/>
      <c r="L16" s="1190"/>
      <c r="M16" s="1124"/>
      <c r="N16" s="1124"/>
      <c r="O16" s="1124"/>
      <c r="P16" s="3478"/>
      <c r="Q16" s="625" t="str">
        <f>B16</f>
        <v>公共配套设施</v>
      </c>
      <c r="R16" s="1227" t="s">
        <v>1553</v>
      </c>
      <c r="S16" s="1228">
        <f>F16</f>
        <v>100</v>
      </c>
      <c r="T16" s="1227" t="s">
        <v>1553</v>
      </c>
      <c r="U16" s="1228">
        <f>H16</f>
        <v>100</v>
      </c>
      <c r="V16" s="1227" t="s">
        <v>1553</v>
      </c>
      <c r="W16" s="1228">
        <f>J16</f>
        <v>100</v>
      </c>
      <c r="X16" s="1222"/>
      <c r="Y16" s="3478"/>
      <c r="Z16" s="1211" t="str">
        <f>Q16</f>
        <v>公共配套设施</v>
      </c>
      <c r="AA16" s="1211">
        <f t="shared" si="3"/>
        <v>1</v>
      </c>
      <c r="AB16" s="1211">
        <f t="shared" si="4"/>
        <v>1</v>
      </c>
      <c r="AC16" s="1211">
        <f t="shared" si="5"/>
        <v>1</v>
      </c>
    </row>
    <row r="17" spans="1:29" ht="15">
      <c r="A17" s="1031"/>
      <c r="B17" s="1079"/>
      <c r="C17" s="1344"/>
      <c r="D17" s="1072"/>
      <c r="E17" s="1071"/>
      <c r="F17" s="1177"/>
      <c r="G17" s="1071"/>
      <c r="H17" s="1072"/>
      <c r="I17" s="1071"/>
      <c r="J17" s="1072"/>
      <c r="K17" s="1415"/>
      <c r="L17" s="1190"/>
      <c r="M17" s="1124"/>
      <c r="N17" s="1124"/>
      <c r="O17" s="1124"/>
      <c r="P17" s="3478"/>
      <c r="Q17" s="625"/>
      <c r="R17" s="1227"/>
      <c r="S17" s="1228"/>
      <c r="T17" s="1227"/>
      <c r="U17" s="1228"/>
      <c r="V17" s="1227"/>
      <c r="W17" s="1228"/>
      <c r="X17" s="1222"/>
      <c r="Y17" s="3478"/>
      <c r="Z17" s="1211"/>
      <c r="AA17" s="1211">
        <v>1</v>
      </c>
      <c r="AB17" s="1211">
        <v>1</v>
      </c>
      <c r="AC17" s="1211">
        <v>1</v>
      </c>
    </row>
    <row r="18" spans="1:29" ht="15">
      <c r="A18" s="1031"/>
      <c r="B18" s="1082" t="s">
        <v>1567</v>
      </c>
      <c r="C18" s="1076">
        <f>IF(B1="工业",估价对象房地状况!G6,估价对象房地状况!C8)</f>
        <v>0</v>
      </c>
      <c r="D18" s="1074">
        <v>100</v>
      </c>
      <c r="E18" s="1077"/>
      <c r="F18" s="1175">
        <f>SUMIF(67:67,E19,68:68)-SUMIF(67:67,C19,68:68)+100</f>
        <v>100</v>
      </c>
      <c r="G18" s="1193"/>
      <c r="H18" s="1078">
        <f>SUMIF(67:67,G19,68:68)-SUMIF(67:67,C19,68:68)+100</f>
        <v>100</v>
      </c>
      <c r="I18" s="1077"/>
      <c r="J18" s="1078">
        <f>SUMIF(67:67,I19,68:68)-SUMIF(67:67,C19,68:68)+100</f>
        <v>100</v>
      </c>
      <c r="K18" s="1414"/>
      <c r="L18" s="1190"/>
      <c r="M18" s="1124"/>
      <c r="N18" s="1124"/>
      <c r="O18" s="1124"/>
      <c r="P18" s="3478"/>
      <c r="Q18" s="625" t="str">
        <f>B18</f>
        <v>基础设施水平</v>
      </c>
      <c r="R18" s="1227" t="s">
        <v>1553</v>
      </c>
      <c r="S18" s="1228">
        <f>F18</f>
        <v>100</v>
      </c>
      <c r="T18" s="1227" t="s">
        <v>1553</v>
      </c>
      <c r="U18" s="1228">
        <f>H18</f>
        <v>100</v>
      </c>
      <c r="V18" s="1227" t="s">
        <v>1553</v>
      </c>
      <c r="W18" s="1228">
        <f>J18</f>
        <v>100</v>
      </c>
      <c r="X18" s="1222"/>
      <c r="Y18" s="3478"/>
      <c r="Z18" s="1211" t="str">
        <f>Q18</f>
        <v>基础设施水平</v>
      </c>
      <c r="AA18" s="1211">
        <f t="shared" ref="AA18" si="8">D18/F18</f>
        <v>1</v>
      </c>
      <c r="AB18" s="1211">
        <f t="shared" ref="AB18" si="9">D18/H18</f>
        <v>1</v>
      </c>
      <c r="AC18" s="1211">
        <f t="shared" ref="AC18" si="10">D18/J18</f>
        <v>1</v>
      </c>
    </row>
    <row r="19" spans="1:29" ht="15">
      <c r="A19" s="1031"/>
      <c r="B19" s="1082"/>
      <c r="C19" s="1344"/>
      <c r="D19" s="1074"/>
      <c r="E19" s="1344"/>
      <c r="F19" s="1176"/>
      <c r="G19" s="1344"/>
      <c r="H19" s="1072"/>
      <c r="I19" s="1071"/>
      <c r="J19" s="1072"/>
      <c r="K19" s="1416"/>
      <c r="L19" s="1190"/>
      <c r="M19" s="1124"/>
      <c r="N19" s="1124"/>
      <c r="O19" s="1124"/>
      <c r="P19" s="3478"/>
      <c r="Q19" s="625"/>
      <c r="R19" s="1227"/>
      <c r="S19" s="1228"/>
      <c r="T19" s="1227"/>
      <c r="U19" s="1228"/>
      <c r="V19" s="1227"/>
      <c r="W19" s="1228"/>
      <c r="X19" s="1222"/>
      <c r="Y19" s="3478"/>
      <c r="Z19" s="1211"/>
      <c r="AA19" s="1211">
        <v>1</v>
      </c>
      <c r="AB19" s="1211">
        <v>1</v>
      </c>
      <c r="AC19" s="1211">
        <v>1</v>
      </c>
    </row>
    <row r="20" spans="1:29" ht="15">
      <c r="A20" s="1031"/>
      <c r="B20" s="1075" t="s">
        <v>1568</v>
      </c>
      <c r="C20" s="1076">
        <f>IF(B1="工业",估价对象房地状况!G7,估价对象房地状况!C9)</f>
        <v>0</v>
      </c>
      <c r="D20" s="1078">
        <v>100</v>
      </c>
      <c r="E20" s="1346"/>
      <c r="F20" s="1175">
        <f>SUMIF(69:69,E21,70:70)-SUMIF(69:69,C21,70:70)+100</f>
        <v>100</v>
      </c>
      <c r="G20" s="1353"/>
      <c r="H20" s="1074">
        <f>SUMIF(69:69,G21,70:70)-SUMIF(69:69,C21,70:70)+100</f>
        <v>100</v>
      </c>
      <c r="I20" s="1077"/>
      <c r="J20" s="1074">
        <f>SUMIF(69:69,I21,70:70)-SUMIF(69:69,C21,70:70)+100</f>
        <v>100</v>
      </c>
      <c r="K20" s="1414"/>
      <c r="L20" s="1190"/>
      <c r="M20" s="1124"/>
      <c r="N20" s="1124"/>
      <c r="O20" s="1124"/>
      <c r="P20" s="3478"/>
      <c r="Q20" s="625" t="str">
        <f>B20</f>
        <v>自然及人文环境</v>
      </c>
      <c r="R20" s="1227" t="s">
        <v>1553</v>
      </c>
      <c r="S20" s="1228">
        <f>F20</f>
        <v>100</v>
      </c>
      <c r="T20" s="1227" t="s">
        <v>1553</v>
      </c>
      <c r="U20" s="1228">
        <f>H20</f>
        <v>100</v>
      </c>
      <c r="V20" s="1227" t="s">
        <v>1553</v>
      </c>
      <c r="W20" s="1228">
        <f>J20</f>
        <v>100</v>
      </c>
      <c r="X20" s="1222"/>
      <c r="Y20" s="3478"/>
      <c r="Z20" s="1211" t="str">
        <f>Q20</f>
        <v>自然及人文环境</v>
      </c>
      <c r="AA20" s="1211">
        <f t="shared" si="3"/>
        <v>1</v>
      </c>
      <c r="AB20" s="1211">
        <f t="shared" si="4"/>
        <v>1</v>
      </c>
      <c r="AC20" s="1211">
        <f t="shared" si="5"/>
        <v>1</v>
      </c>
    </row>
    <row r="21" spans="1:29" ht="15">
      <c r="A21" s="1031"/>
      <c r="B21" s="1079"/>
      <c r="C21" s="1071"/>
      <c r="D21" s="1072"/>
      <c r="E21" s="1071"/>
      <c r="F21" s="1177"/>
      <c r="G21" s="1071"/>
      <c r="H21" s="1072"/>
      <c r="I21" s="1071"/>
      <c r="J21" s="1072"/>
      <c r="K21" s="1415"/>
      <c r="L21" s="1190"/>
      <c r="M21" s="1124"/>
      <c r="N21" s="1124"/>
      <c r="O21" s="1124"/>
      <c r="P21" s="3478"/>
      <c r="Q21" s="625"/>
      <c r="R21" s="1227"/>
      <c r="S21" s="1228"/>
      <c r="T21" s="1227"/>
      <c r="U21" s="1228"/>
      <c r="V21" s="1227"/>
      <c r="W21" s="1228"/>
      <c r="X21" s="1222"/>
      <c r="Y21" s="3478"/>
      <c r="Z21" s="1211"/>
      <c r="AA21" s="1211">
        <v>1</v>
      </c>
      <c r="AB21" s="1211">
        <v>1</v>
      </c>
      <c r="AC21" s="1211">
        <v>1</v>
      </c>
    </row>
    <row r="22" spans="1:29" ht="15">
      <c r="A22" s="1031"/>
      <c r="B22" s="1075" t="s">
        <v>1630</v>
      </c>
      <c r="C22" s="1085"/>
      <c r="D22" s="1074">
        <v>100</v>
      </c>
      <c r="E22" s="1085"/>
      <c r="F22" s="1206">
        <f>SUMIF(71:71,E22,72:72)-SUMIF(71:71,C22,72:72)+100</f>
        <v>100</v>
      </c>
      <c r="G22" s="1085"/>
      <c r="H22" s="759">
        <f>SUMIF(71:71,G22,72:72)-SUMIF(71:71,C22,72:72)+100</f>
        <v>100</v>
      </c>
      <c r="I22" s="1085"/>
      <c r="J22" s="759">
        <f>SUMIF(71:71,I22,72:72)-SUMIF(71:71,C22,72:72)+100</f>
        <v>100</v>
      </c>
      <c r="K22" s="1197"/>
      <c r="L22" s="1190"/>
      <c r="M22" s="1124"/>
      <c r="N22" s="1124"/>
      <c r="O22" s="1124"/>
      <c r="P22" s="3478"/>
      <c r="Q22" s="625" t="str">
        <f>B22</f>
        <v>楼层</v>
      </c>
      <c r="R22" s="1227" t="s">
        <v>1553</v>
      </c>
      <c r="S22" s="1228">
        <f>F22</f>
        <v>100</v>
      </c>
      <c r="T22" s="1227" t="s">
        <v>1553</v>
      </c>
      <c r="U22" s="1228">
        <f>H22</f>
        <v>100</v>
      </c>
      <c r="V22" s="1227" t="s">
        <v>1553</v>
      </c>
      <c r="W22" s="1228">
        <f>J22</f>
        <v>100</v>
      </c>
      <c r="X22" s="1222"/>
      <c r="Y22" s="3478"/>
      <c r="Z22" s="1211" t="str">
        <f>Q22</f>
        <v>楼层</v>
      </c>
      <c r="AA22" s="1211">
        <f t="shared" si="3"/>
        <v>1</v>
      </c>
      <c r="AB22" s="1211">
        <f t="shared" si="4"/>
        <v>1</v>
      </c>
      <c r="AC22" s="1211">
        <f t="shared" si="5"/>
        <v>1</v>
      </c>
    </row>
    <row r="23" spans="1:29" ht="15">
      <c r="A23" s="1031"/>
      <c r="B23" s="1292">
        <v>111</v>
      </c>
      <c r="C23" s="1050"/>
      <c r="D23" s="759">
        <v>100</v>
      </c>
      <c r="E23" s="1050"/>
      <c r="F23" s="1206">
        <f>SUMIF(73:73,E23,74:74)-SUMIF(73:73,C23,74:74)+100</f>
        <v>100</v>
      </c>
      <c r="G23" s="1050"/>
      <c r="H23" s="759">
        <f>SUMIF(73:73,G23,74:74)-SUMIF(73:73,C23,74:74)+100</f>
        <v>100</v>
      </c>
      <c r="I23" s="1050"/>
      <c r="J23" s="759">
        <f>SUMIF(73:73,I23,74:74)-SUMIF(73:73,C23,74:74)+100</f>
        <v>100</v>
      </c>
      <c r="K23" s="1196"/>
      <c r="L23" s="1190"/>
      <c r="M23" s="1124"/>
      <c r="N23" s="1124"/>
      <c r="O23" s="1124"/>
      <c r="P23" s="3478"/>
      <c r="Q23" s="625">
        <f>B23</f>
        <v>111</v>
      </c>
      <c r="R23" s="1227" t="s">
        <v>1553</v>
      </c>
      <c r="S23" s="1228">
        <f>F23</f>
        <v>100</v>
      </c>
      <c r="T23" s="1227" t="s">
        <v>1553</v>
      </c>
      <c r="U23" s="1228">
        <f>H23</f>
        <v>100</v>
      </c>
      <c r="V23" s="1227" t="s">
        <v>1553</v>
      </c>
      <c r="W23" s="1228">
        <f>J23</f>
        <v>100</v>
      </c>
      <c r="X23" s="1222"/>
      <c r="Y23" s="3478"/>
      <c r="Z23" s="1211">
        <f>Q23</f>
        <v>111</v>
      </c>
      <c r="AA23" s="1211">
        <f t="shared" si="3"/>
        <v>1</v>
      </c>
      <c r="AB23" s="1211">
        <f t="shared" si="4"/>
        <v>1</v>
      </c>
      <c r="AC23" s="1211">
        <f t="shared" si="5"/>
        <v>1</v>
      </c>
    </row>
    <row r="24" spans="1:29" ht="15">
      <c r="A24" s="1031"/>
      <c r="B24" s="1292">
        <v>111</v>
      </c>
      <c r="C24" s="1050"/>
      <c r="D24" s="759">
        <v>100</v>
      </c>
      <c r="E24" s="1050"/>
      <c r="F24" s="1206">
        <f>SUMIF(75:75,E24,76:76)-SUMIF(75:75,C24,76:76)+100</f>
        <v>100</v>
      </c>
      <c r="G24" s="1050"/>
      <c r="H24" s="759">
        <f>SUMIF(75:75,G24,76:76)-SUMIF(75:75,C24,76:76)+100</f>
        <v>100</v>
      </c>
      <c r="I24" s="1050"/>
      <c r="J24" s="759">
        <f>SUMIF(75:75,I24,76:76)-SUMIF(75:75,C24,76:76)+100</f>
        <v>100</v>
      </c>
      <c r="K24" s="1196"/>
      <c r="L24" s="1190"/>
      <c r="M24" s="1124"/>
      <c r="N24" s="1124"/>
      <c r="O24" s="1124"/>
      <c r="P24" s="3478"/>
      <c r="Q24" s="625">
        <f t="shared" ref="Q24:Q36" si="11">B24</f>
        <v>111</v>
      </c>
      <c r="R24" s="1227" t="s">
        <v>1553</v>
      </c>
      <c r="S24" s="1228">
        <f>F24</f>
        <v>100</v>
      </c>
      <c r="T24" s="1227" t="s">
        <v>1553</v>
      </c>
      <c r="U24" s="1228">
        <f>H24</f>
        <v>100</v>
      </c>
      <c r="V24" s="1227" t="s">
        <v>1553</v>
      </c>
      <c r="W24" s="1228">
        <f>J24</f>
        <v>100</v>
      </c>
      <c r="X24" s="1222"/>
      <c r="Y24" s="3478"/>
      <c r="Z24" s="1211">
        <f>Q24</f>
        <v>111</v>
      </c>
      <c r="AA24" s="1211">
        <f t="shared" si="3"/>
        <v>1</v>
      </c>
      <c r="AB24" s="1211">
        <f t="shared" si="4"/>
        <v>1</v>
      </c>
      <c r="AC24" s="1211">
        <f t="shared" si="5"/>
        <v>1</v>
      </c>
    </row>
    <row r="25" spans="1:29" s="1008" customFormat="1" ht="15">
      <c r="A25" s="1081"/>
      <c r="B25" s="1444">
        <v>111</v>
      </c>
      <c r="C25" s="1063"/>
      <c r="D25" s="1445">
        <v>100</v>
      </c>
      <c r="E25" s="1446"/>
      <c r="F25" s="1447">
        <f>SUMIF(77:77,E25,78:78)-SUMIF(77:77,C25,78:78)+100</f>
        <v>100</v>
      </c>
      <c r="G25" s="1446"/>
      <c r="H25" s="1445">
        <f>SUMIF(77:77,G25,78:78)-SUMIF(77:77,C25,78:78)+100</f>
        <v>100</v>
      </c>
      <c r="I25" s="1446"/>
      <c r="J25" s="1445">
        <f>SUMIF(77:77,I25,78:78)-SUMIF(77:77,C25,78:78)+100</f>
        <v>100</v>
      </c>
      <c r="K25" s="1196"/>
      <c r="L25" s="1179"/>
      <c r="M25" s="1180"/>
      <c r="N25" s="1180"/>
      <c r="O25" s="1180"/>
      <c r="P25" s="3478"/>
      <c r="Q25" s="794">
        <f t="shared" si="11"/>
        <v>111</v>
      </c>
      <c r="R25" s="1223" t="s">
        <v>1553</v>
      </c>
      <c r="S25" s="1224">
        <f>F25</f>
        <v>100</v>
      </c>
      <c r="T25" s="1223" t="s">
        <v>1553</v>
      </c>
      <c r="U25" s="1224">
        <f>H25</f>
        <v>100</v>
      </c>
      <c r="V25" s="1223" t="s">
        <v>1553</v>
      </c>
      <c r="W25" s="1224">
        <f>J25</f>
        <v>100</v>
      </c>
      <c r="X25" s="1225"/>
      <c r="Y25" s="3478"/>
      <c r="Z25" s="1235">
        <f>Q25</f>
        <v>111</v>
      </c>
      <c r="AA25" s="1211">
        <f t="shared" si="3"/>
        <v>1</v>
      </c>
      <c r="AB25" s="1211">
        <f t="shared" si="4"/>
        <v>1</v>
      </c>
      <c r="AC25" s="1211">
        <f t="shared" si="5"/>
        <v>1</v>
      </c>
    </row>
    <row r="26" spans="1:29" ht="28.5">
      <c r="A26" s="1448" t="s">
        <v>1571</v>
      </c>
      <c r="B26" s="1047" t="s">
        <v>1651</v>
      </c>
      <c r="C26" s="1449" t="str">
        <f>B1</f>
        <v>车库</v>
      </c>
      <c r="D26" s="1072">
        <v>100</v>
      </c>
      <c r="E26" s="1071"/>
      <c r="F26" s="1177">
        <f>SUMIF(79:79,E26,80:80)-SUMIF(79:79,C26,80:80)+100</f>
        <v>0</v>
      </c>
      <c r="G26" s="1071"/>
      <c r="H26" s="1072">
        <f>SUMIF(79:79,G26,80:80)-SUMIF(79:79,C26,80:80)+100</f>
        <v>0</v>
      </c>
      <c r="I26" s="1071"/>
      <c r="J26" s="1072">
        <f>SUMIF(79:79,I26,80:80)-SUMIF(79:79,C26,80:80)+100</f>
        <v>0</v>
      </c>
      <c r="K26" s="1197"/>
      <c r="L26" s="1190"/>
      <c r="M26" s="1124"/>
      <c r="N26" s="1124"/>
      <c r="O26" s="1124"/>
      <c r="P26" s="3509" t="s">
        <v>1573</v>
      </c>
      <c r="Q26" s="625" t="str">
        <f t="shared" si="11"/>
        <v>配套类型</v>
      </c>
      <c r="R26" s="1227" t="s">
        <v>1553</v>
      </c>
      <c r="S26" s="1228">
        <f t="shared" ref="S26:S36" si="12">F26</f>
        <v>0</v>
      </c>
      <c r="T26" s="1227" t="s">
        <v>1553</v>
      </c>
      <c r="U26" s="1228">
        <f t="shared" ref="U26:U36" si="13">H26</f>
        <v>0</v>
      </c>
      <c r="V26" s="1227" t="s">
        <v>1553</v>
      </c>
      <c r="W26" s="1228">
        <f t="shared" ref="W26:W36" si="14">J26</f>
        <v>0</v>
      </c>
      <c r="X26" s="1222"/>
      <c r="Y26" s="3479" t="s">
        <v>1573</v>
      </c>
      <c r="Z26" s="1211" t="str">
        <f t="shared" ref="Z26:Z36" si="15">Q26</f>
        <v>配套类型</v>
      </c>
      <c r="AA26" s="1211" t="e">
        <f t="shared" si="3"/>
        <v>#DIV/0!</v>
      </c>
      <c r="AB26" s="1211" t="e">
        <f t="shared" si="4"/>
        <v>#DIV/0!</v>
      </c>
      <c r="AC26" s="1211" t="e">
        <f t="shared" si="5"/>
        <v>#DIV/0!</v>
      </c>
    </row>
    <row r="27" spans="1:29" s="1010" customFormat="1" ht="15">
      <c r="A27" s="1450"/>
      <c r="B27" s="1051" t="s">
        <v>1652</v>
      </c>
      <c r="C27" s="1451"/>
      <c r="D27" s="1051">
        <v>100</v>
      </c>
      <c r="E27" s="1451"/>
      <c r="F27" s="1206">
        <f>SUMIF(81:81,E27,82:82)-SUMIF(81:81,C27,82:82)+100</f>
        <v>100</v>
      </c>
      <c r="G27" s="1451"/>
      <c r="H27" s="759">
        <f>SUMIF(81:81,G27,82:82)-SUMIF(81:81,C27,82:82)+100</f>
        <v>100</v>
      </c>
      <c r="I27" s="1451"/>
      <c r="J27" s="759">
        <f>SUMIF(81:81,I27,82:82)-SUMIF(81:81,C27,82:82)+100</f>
        <v>100</v>
      </c>
      <c r="K27" s="1196"/>
      <c r="L27" s="1188"/>
      <c r="M27" s="1198"/>
      <c r="N27" s="1198"/>
      <c r="O27" s="1198"/>
      <c r="P27" s="3479"/>
      <c r="Q27" s="1417" t="str">
        <f t="shared" si="11"/>
        <v>项目停车位配比</v>
      </c>
      <c r="R27" s="1229" t="s">
        <v>1553</v>
      </c>
      <c r="S27" s="1230">
        <f t="shared" si="12"/>
        <v>100</v>
      </c>
      <c r="T27" s="1229" t="s">
        <v>1553</v>
      </c>
      <c r="U27" s="1230">
        <f t="shared" si="13"/>
        <v>100</v>
      </c>
      <c r="V27" s="1229" t="s">
        <v>1553</v>
      </c>
      <c r="W27" s="1230">
        <f t="shared" si="14"/>
        <v>100</v>
      </c>
      <c r="X27" s="1231"/>
      <c r="Y27" s="3479"/>
      <c r="Z27" s="1236" t="str">
        <f t="shared" si="15"/>
        <v>项目停车位配比</v>
      </c>
      <c r="AA27" s="1211">
        <f t="shared" si="3"/>
        <v>1</v>
      </c>
      <c r="AB27" s="1211">
        <f t="shared" si="4"/>
        <v>1</v>
      </c>
      <c r="AC27" s="1211">
        <f t="shared" si="5"/>
        <v>1</v>
      </c>
    </row>
    <row r="28" spans="1:29" ht="15">
      <c r="A28" s="1452"/>
      <c r="B28" s="1051" t="s">
        <v>1577</v>
      </c>
      <c r="C28" s="1396"/>
      <c r="D28" s="759">
        <v>100</v>
      </c>
      <c r="E28" s="1396"/>
      <c r="F28" s="1206">
        <f>SUMIF(83:83,E28,84:84)-SUMIF(83:83,C28,84:84)+100</f>
        <v>100</v>
      </c>
      <c r="G28" s="1396"/>
      <c r="H28" s="759">
        <f>SUMIF(83:83,G28,84:84)-SUMIF(83:83,C28,84:84)+100</f>
        <v>100</v>
      </c>
      <c r="I28" s="1396"/>
      <c r="J28" s="759">
        <f>SUMIF(83:83,I28,84:84)-SUMIF(83:83,C28,84:84)+100</f>
        <v>100</v>
      </c>
      <c r="K28" s="1197"/>
      <c r="L28" s="1190"/>
      <c r="M28" s="1124"/>
      <c r="N28" s="1124"/>
      <c r="O28" s="1124"/>
      <c r="P28" s="3479"/>
      <c r="Q28" s="625" t="str">
        <f t="shared" si="11"/>
        <v>公共部分装修</v>
      </c>
      <c r="R28" s="1227" t="s">
        <v>1553</v>
      </c>
      <c r="S28" s="1228">
        <f t="shared" si="12"/>
        <v>100</v>
      </c>
      <c r="T28" s="1227" t="s">
        <v>1553</v>
      </c>
      <c r="U28" s="1228">
        <f t="shared" si="13"/>
        <v>100</v>
      </c>
      <c r="V28" s="1227" t="s">
        <v>1553</v>
      </c>
      <c r="W28" s="1228">
        <f t="shared" si="14"/>
        <v>100</v>
      </c>
      <c r="X28" s="1222"/>
      <c r="Y28" s="3479"/>
      <c r="Z28" s="1211" t="str">
        <f t="shared" si="15"/>
        <v>公共部分装修</v>
      </c>
      <c r="AA28" s="1211">
        <f t="shared" si="3"/>
        <v>1</v>
      </c>
      <c r="AB28" s="1211">
        <f t="shared" si="4"/>
        <v>1</v>
      </c>
      <c r="AC28" s="1211">
        <f t="shared" si="5"/>
        <v>1</v>
      </c>
    </row>
    <row r="29" spans="1:29" ht="15">
      <c r="A29" s="1452"/>
      <c r="B29" s="1051" t="s">
        <v>1653</v>
      </c>
      <c r="C29" s="1393"/>
      <c r="D29" s="759">
        <v>100</v>
      </c>
      <c r="E29" s="1393"/>
      <c r="F29" s="1206" t="e">
        <f>LOOKUP(E29,86:86,87:87)-LOOKUP(C29,86:86,87:87)+100</f>
        <v>#N/A</v>
      </c>
      <c r="G29" s="1393"/>
      <c r="H29" s="1206" t="e">
        <f>LOOKUP(G29,86:86,87:87)-LOOKUP(C29,86:86,87:87)+100</f>
        <v>#N/A</v>
      </c>
      <c r="I29" s="1393"/>
      <c r="J29" s="759" t="e">
        <f>LOOKUP(I29,86:86,87:87)-LOOKUP(C29,86:86,87:87)+100</f>
        <v>#N/A</v>
      </c>
      <c r="K29" s="1197"/>
      <c r="L29" s="1190"/>
      <c r="M29" s="1124"/>
      <c r="N29" s="1124"/>
      <c r="O29" s="1124"/>
      <c r="P29" s="3479"/>
      <c r="Q29" s="625" t="str">
        <f t="shared" si="11"/>
        <v>成新率</v>
      </c>
      <c r="R29" s="1227" t="s">
        <v>1553</v>
      </c>
      <c r="S29" s="1228" t="e">
        <f t="shared" si="12"/>
        <v>#N/A</v>
      </c>
      <c r="T29" s="1227" t="s">
        <v>1553</v>
      </c>
      <c r="U29" s="1228" t="e">
        <f t="shared" si="13"/>
        <v>#N/A</v>
      </c>
      <c r="V29" s="1227" t="s">
        <v>1553</v>
      </c>
      <c r="W29" s="1228" t="e">
        <f t="shared" si="14"/>
        <v>#N/A</v>
      </c>
      <c r="X29" s="1222"/>
      <c r="Y29" s="3479"/>
      <c r="Z29" s="1211" t="str">
        <f t="shared" si="15"/>
        <v>成新率</v>
      </c>
      <c r="AA29" s="1211" t="e">
        <f t="shared" si="3"/>
        <v>#N/A</v>
      </c>
      <c r="AB29" s="1211" t="e">
        <f t="shared" si="4"/>
        <v>#N/A</v>
      </c>
      <c r="AC29" s="1211" t="e">
        <f t="shared" si="5"/>
        <v>#N/A</v>
      </c>
    </row>
    <row r="30" spans="1:29" ht="15">
      <c r="A30" s="1452"/>
      <c r="B30" s="1051" t="s">
        <v>1654</v>
      </c>
      <c r="C30" s="1397"/>
      <c r="D30" s="759">
        <v>100</v>
      </c>
      <c r="E30" s="1397"/>
      <c r="F30" s="1206">
        <f>SUMIF(88:88,E30,89:89)-SUMIF(88:88,C30,89:89)+100</f>
        <v>100</v>
      </c>
      <c r="G30" s="1397"/>
      <c r="H30" s="759">
        <f>SUMIF(88:88,E30,89:89)-SUMIF(88:88,C30,89:89)+100</f>
        <v>100</v>
      </c>
      <c r="I30" s="1397"/>
      <c r="J30" s="759">
        <f>SUMIF(88:88,E30,89:89)-SUMIF(88:88,C30,89:89)+100</f>
        <v>100</v>
      </c>
      <c r="K30" s="1197"/>
      <c r="L30" s="1190"/>
      <c r="M30" s="1124"/>
      <c r="N30" s="1124"/>
      <c r="O30" s="1124"/>
      <c r="P30" s="3479"/>
      <c r="Q30" s="625" t="str">
        <f t="shared" si="11"/>
        <v>物业等级</v>
      </c>
      <c r="R30" s="1227" t="s">
        <v>1553</v>
      </c>
      <c r="S30" s="1228">
        <f t="shared" si="12"/>
        <v>100</v>
      </c>
      <c r="T30" s="1227" t="s">
        <v>1553</v>
      </c>
      <c r="U30" s="1228">
        <f t="shared" si="13"/>
        <v>100</v>
      </c>
      <c r="V30" s="1227" t="s">
        <v>1553</v>
      </c>
      <c r="W30" s="1228">
        <f t="shared" si="14"/>
        <v>100</v>
      </c>
      <c r="X30" s="1222"/>
      <c r="Y30" s="3479"/>
      <c r="Z30" s="1211" t="str">
        <f t="shared" si="15"/>
        <v>物业等级</v>
      </c>
      <c r="AA30" s="1211">
        <f t="shared" si="3"/>
        <v>1</v>
      </c>
      <c r="AB30" s="1211">
        <f t="shared" si="4"/>
        <v>1</v>
      </c>
      <c r="AC30" s="1211">
        <f t="shared" si="5"/>
        <v>1</v>
      </c>
    </row>
    <row r="31" spans="1:29" s="1008" customFormat="1" ht="15">
      <c r="A31" s="1453"/>
      <c r="B31" s="1051" t="s">
        <v>1655</v>
      </c>
      <c r="C31" s="1387"/>
      <c r="D31" s="1051">
        <v>100</v>
      </c>
      <c r="E31" s="1387"/>
      <c r="F31" s="1206" t="e">
        <f>LOOKUP(E31,91:91,92:92)-LOOKUP(C31,91:91,92:92)+100</f>
        <v>#N/A</v>
      </c>
      <c r="G31" s="1387"/>
      <c r="H31" s="759" t="e">
        <f>LOOKUP(G31,91:91,92:92)-LOOKUP(C31,91:91,92:92)+100</f>
        <v>#N/A</v>
      </c>
      <c r="I31" s="1387"/>
      <c r="J31" s="759" t="e">
        <f>LOOKUP(I31,91:91,92:92)-LOOKUP(C31,91:91,92:92)+100</f>
        <v>#N/A</v>
      </c>
      <c r="K31" s="1197"/>
      <c r="L31" s="1179"/>
      <c r="M31" s="1180"/>
      <c r="N31" s="1180"/>
      <c r="O31" s="1180"/>
      <c r="P31" s="3479"/>
      <c r="Q31" s="794" t="str">
        <f t="shared" si="11"/>
        <v>停车位面积</v>
      </c>
      <c r="R31" s="1223" t="s">
        <v>1553</v>
      </c>
      <c r="S31" s="1224" t="e">
        <f t="shared" si="12"/>
        <v>#N/A</v>
      </c>
      <c r="T31" s="1223" t="s">
        <v>1553</v>
      </c>
      <c r="U31" s="1224" t="e">
        <f t="shared" si="13"/>
        <v>#N/A</v>
      </c>
      <c r="V31" s="1223" t="s">
        <v>1553</v>
      </c>
      <c r="W31" s="1224" t="e">
        <f t="shared" si="14"/>
        <v>#N/A</v>
      </c>
      <c r="X31" s="1225"/>
      <c r="Y31" s="3479"/>
      <c r="Z31" s="1235" t="str">
        <f t="shared" si="15"/>
        <v>停车位面积</v>
      </c>
      <c r="AA31" s="1235" t="e">
        <f t="shared" si="3"/>
        <v>#N/A</v>
      </c>
      <c r="AB31" s="1235" t="e">
        <f t="shared" si="4"/>
        <v>#N/A</v>
      </c>
      <c r="AC31" s="1235" t="e">
        <f t="shared" si="5"/>
        <v>#N/A</v>
      </c>
    </row>
    <row r="32" spans="1:29" ht="15">
      <c r="A32" s="1452"/>
      <c r="B32" s="1051" t="s">
        <v>1656</v>
      </c>
      <c r="C32" s="1396"/>
      <c r="D32" s="759">
        <v>100</v>
      </c>
      <c r="E32" s="1396"/>
      <c r="F32" s="1206">
        <f>SUMIF(93:93,E32,94:94)-SUMIF(93:93,C32,94:94)+100</f>
        <v>100</v>
      </c>
      <c r="G32" s="1396"/>
      <c r="H32" s="759">
        <f>SUMIF(93:93,G32,94:94)-SUMIF(93:93,C32,94:94)+100</f>
        <v>100</v>
      </c>
      <c r="I32" s="1396"/>
      <c r="J32" s="759">
        <f>SUMIF(93:93,I32,94:94)-SUMIF(93:93,C32,94:94)+100</f>
        <v>100</v>
      </c>
      <c r="K32" s="1197"/>
      <c r="L32" s="1190"/>
      <c r="M32" s="1124"/>
      <c r="N32" s="1124"/>
      <c r="O32" s="1124"/>
      <c r="P32" s="3479" t="s">
        <v>1573</v>
      </c>
      <c r="Q32" s="625" t="str">
        <f t="shared" si="11"/>
        <v>车位类型</v>
      </c>
      <c r="R32" s="1227" t="s">
        <v>1553</v>
      </c>
      <c r="S32" s="1228">
        <f t="shared" si="12"/>
        <v>100</v>
      </c>
      <c r="T32" s="1227" t="s">
        <v>1553</v>
      </c>
      <c r="U32" s="1228">
        <f t="shared" si="13"/>
        <v>100</v>
      </c>
      <c r="V32" s="1227" t="s">
        <v>1553</v>
      </c>
      <c r="W32" s="1228">
        <f t="shared" si="14"/>
        <v>100</v>
      </c>
      <c r="X32" s="1222"/>
      <c r="Y32" s="3479" t="s">
        <v>1573</v>
      </c>
      <c r="Z32" s="1211" t="str">
        <f t="shared" si="15"/>
        <v>车位类型</v>
      </c>
      <c r="AA32" s="1211">
        <f t="shared" si="3"/>
        <v>1</v>
      </c>
      <c r="AB32" s="1211">
        <f t="shared" si="4"/>
        <v>1</v>
      </c>
      <c r="AC32" s="1211">
        <f t="shared" si="5"/>
        <v>1</v>
      </c>
    </row>
    <row r="33" spans="1:29" ht="15">
      <c r="A33" s="1452"/>
      <c r="B33" s="1051" t="s">
        <v>1657</v>
      </c>
      <c r="C33" s="1396"/>
      <c r="D33" s="759">
        <v>100</v>
      </c>
      <c r="E33" s="1396"/>
      <c r="F33" s="1206">
        <f>SUMIF(95:95,E33,96:96)-SUMIF(95:95,C33,96:96)+100</f>
        <v>100</v>
      </c>
      <c r="G33" s="1396"/>
      <c r="H33" s="759">
        <f>SUMIF(95:95,G33,96:96)-SUMIF(95:95,C33,96:96)+100</f>
        <v>100</v>
      </c>
      <c r="I33" s="1396"/>
      <c r="J33" s="759">
        <f>SUMIF(95:95,I33,96:96)-SUMIF(95:95,C33,96:96)+100</f>
        <v>100</v>
      </c>
      <c r="K33" s="1197"/>
      <c r="L33" s="1190"/>
      <c r="M33" s="1124"/>
      <c r="N33" s="1124"/>
      <c r="O33" s="1124"/>
      <c r="P33" s="3479"/>
      <c r="Q33" s="625" t="str">
        <f t="shared" si="11"/>
        <v>是否直接入户</v>
      </c>
      <c r="R33" s="1227" t="s">
        <v>1553</v>
      </c>
      <c r="S33" s="1228">
        <f t="shared" si="12"/>
        <v>100</v>
      </c>
      <c r="T33" s="1227" t="s">
        <v>1553</v>
      </c>
      <c r="U33" s="1228">
        <f t="shared" si="13"/>
        <v>100</v>
      </c>
      <c r="V33" s="1227" t="s">
        <v>1553</v>
      </c>
      <c r="W33" s="1228">
        <f t="shared" si="14"/>
        <v>100</v>
      </c>
      <c r="X33" s="1222"/>
      <c r="Y33" s="3479"/>
      <c r="Z33" s="1211" t="str">
        <f t="shared" si="15"/>
        <v>是否直接入户</v>
      </c>
      <c r="AA33" s="1211">
        <f t="shared" si="3"/>
        <v>1</v>
      </c>
      <c r="AB33" s="1211">
        <f t="shared" si="4"/>
        <v>1</v>
      </c>
      <c r="AC33" s="1211">
        <f t="shared" si="5"/>
        <v>1</v>
      </c>
    </row>
    <row r="34" spans="1:29" ht="15">
      <c r="A34" s="1452"/>
      <c r="B34" s="1292">
        <v>111</v>
      </c>
      <c r="C34" s="1050"/>
      <c r="D34" s="759">
        <v>100</v>
      </c>
      <c r="E34" s="1050"/>
      <c r="F34" s="1206">
        <f>SUMIF(97:97,E34,98:98)-SUMIF(97:97,C34,98:98)+100</f>
        <v>100</v>
      </c>
      <c r="G34" s="1050"/>
      <c r="H34" s="759">
        <f>SUMIF(97:97,G34,98:98)-SUMIF(97:97,C34,98:98)+100</f>
        <v>100</v>
      </c>
      <c r="I34" s="1050"/>
      <c r="J34" s="759">
        <f>SUMIF(97:97,I34,98:98)-SUMIF(97:97,C34,98:98)+100</f>
        <v>100</v>
      </c>
      <c r="K34" s="1196"/>
      <c r="L34" s="1190"/>
      <c r="M34" s="1124"/>
      <c r="N34" s="1124"/>
      <c r="O34" s="1124"/>
      <c r="P34" s="3479"/>
      <c r="Q34" s="625">
        <f t="shared" si="11"/>
        <v>111</v>
      </c>
      <c r="R34" s="1227" t="s">
        <v>1553</v>
      </c>
      <c r="S34" s="1228">
        <f t="shared" si="12"/>
        <v>100</v>
      </c>
      <c r="T34" s="1227" t="s">
        <v>1553</v>
      </c>
      <c r="U34" s="1228">
        <f t="shared" si="13"/>
        <v>100</v>
      </c>
      <c r="V34" s="1227" t="s">
        <v>1553</v>
      </c>
      <c r="W34" s="1228">
        <f t="shared" si="14"/>
        <v>100</v>
      </c>
      <c r="X34" s="1222"/>
      <c r="Y34" s="3479"/>
      <c r="Z34" s="1211">
        <f t="shared" si="15"/>
        <v>111</v>
      </c>
      <c r="AA34" s="1211">
        <f t="shared" si="3"/>
        <v>1</v>
      </c>
      <c r="AB34" s="1211">
        <f t="shared" si="4"/>
        <v>1</v>
      </c>
      <c r="AC34" s="1211">
        <f t="shared" si="5"/>
        <v>1</v>
      </c>
    </row>
    <row r="35" spans="1:29" s="1010" customFormat="1" ht="15">
      <c r="A35" s="1450"/>
      <c r="B35" s="1292">
        <v>111</v>
      </c>
      <c r="C35" s="1050"/>
      <c r="D35" s="759">
        <v>100</v>
      </c>
      <c r="E35" s="1050"/>
      <c r="F35" s="1206">
        <f>SUMIF(99:99,E35,100:100)-SUMIF(99:99,C35,100:100)+100</f>
        <v>100</v>
      </c>
      <c r="G35" s="1050"/>
      <c r="H35" s="759">
        <f>SUMIF(99:99,G35,100:100)-SUMIF(99:99,C35,100:100)+100</f>
        <v>100</v>
      </c>
      <c r="I35" s="1050"/>
      <c r="J35" s="759">
        <f>SUMIF(99:99,I35,100:100)-SUMIF(99:99,C35,100:100)+100</f>
        <v>100</v>
      </c>
      <c r="K35" s="1196"/>
      <c r="L35" s="1188"/>
      <c r="M35" s="1198"/>
      <c r="N35" s="1198"/>
      <c r="O35" s="1198"/>
      <c r="P35" s="3479"/>
      <c r="Q35" s="1417">
        <f t="shared" si="11"/>
        <v>111</v>
      </c>
      <c r="R35" s="1229" t="s">
        <v>1553</v>
      </c>
      <c r="S35" s="1230">
        <f t="shared" si="12"/>
        <v>100</v>
      </c>
      <c r="T35" s="1229" t="s">
        <v>1553</v>
      </c>
      <c r="U35" s="1230">
        <f t="shared" si="13"/>
        <v>100</v>
      </c>
      <c r="V35" s="1229" t="s">
        <v>1553</v>
      </c>
      <c r="W35" s="1230">
        <f t="shared" si="14"/>
        <v>100</v>
      </c>
      <c r="X35" s="1231"/>
      <c r="Y35" s="3479"/>
      <c r="Z35" s="1236">
        <f t="shared" si="15"/>
        <v>111</v>
      </c>
      <c r="AA35" s="1211">
        <f t="shared" si="3"/>
        <v>1</v>
      </c>
      <c r="AB35" s="1211">
        <f t="shared" si="4"/>
        <v>1</v>
      </c>
      <c r="AC35" s="1211">
        <f t="shared" si="5"/>
        <v>1</v>
      </c>
    </row>
    <row r="36" spans="1:29" ht="15">
      <c r="A36" s="1454"/>
      <c r="B36" s="1444">
        <v>111</v>
      </c>
      <c r="C36" s="1060"/>
      <c r="D36" s="759">
        <v>100</v>
      </c>
      <c r="E36" s="1050"/>
      <c r="F36" s="1206">
        <f>SUMIF(101:101,E36,102:102)-SUMIF(101:101,C36,102:102)+100</f>
        <v>100</v>
      </c>
      <c r="G36" s="1050"/>
      <c r="H36" s="759">
        <f>SUMIF(101:101,G36,102:102)-SUMIF(101:101,C36,102:102)+100</f>
        <v>100</v>
      </c>
      <c r="I36" s="1050"/>
      <c r="J36" s="759">
        <f>SUMIF(101:101,I36,102:102)-SUMIF(101:101,C36,102:102)+100</f>
        <v>100</v>
      </c>
      <c r="K36" s="1196"/>
      <c r="L36" s="1190"/>
      <c r="M36" s="1124"/>
      <c r="N36" s="1124"/>
      <c r="O36" s="1124"/>
      <c r="P36" s="3479"/>
      <c r="Q36" s="625">
        <f t="shared" si="11"/>
        <v>111</v>
      </c>
      <c r="R36" s="1227" t="s">
        <v>1553</v>
      </c>
      <c r="S36" s="1228">
        <f t="shared" si="12"/>
        <v>100</v>
      </c>
      <c r="T36" s="1227" t="s">
        <v>1553</v>
      </c>
      <c r="U36" s="1228">
        <f t="shared" si="13"/>
        <v>100</v>
      </c>
      <c r="V36" s="1227" t="s">
        <v>1553</v>
      </c>
      <c r="W36" s="1228">
        <f t="shared" si="14"/>
        <v>100</v>
      </c>
      <c r="X36" s="1222"/>
      <c r="Y36" s="3479"/>
      <c r="Z36" s="1211">
        <f t="shared" si="15"/>
        <v>111</v>
      </c>
      <c r="AA36" s="1211">
        <f t="shared" si="3"/>
        <v>1</v>
      </c>
      <c r="AB36" s="1211">
        <f t="shared" si="4"/>
        <v>1</v>
      </c>
      <c r="AC36" s="1211">
        <f t="shared" si="5"/>
        <v>1</v>
      </c>
    </row>
    <row r="37" spans="1:29" ht="15">
      <c r="A37" s="1107" t="s">
        <v>1658</v>
      </c>
      <c r="B37" s="1455" t="s">
        <v>1659</v>
      </c>
      <c r="C37" s="1401" t="s">
        <v>124</v>
      </c>
      <c r="D37" s="1110"/>
      <c r="E37" s="1111"/>
      <c r="F37" s="1112"/>
      <c r="G37" s="1113"/>
      <c r="H37" s="1114"/>
      <c r="I37" s="1111"/>
      <c r="J37" s="1114"/>
      <c r="K37" s="1464"/>
      <c r="L37" s="1203"/>
      <c r="M37" s="1124"/>
      <c r="N37" s="1124"/>
      <c r="O37" s="1124"/>
      <c r="P37" s="3465" t="str">
        <f>A37</f>
        <v>成交单价</v>
      </c>
      <c r="Q37" s="3465"/>
      <c r="R37" s="3464">
        <f>E37</f>
        <v>0</v>
      </c>
      <c r="S37" s="3464"/>
      <c r="T37" s="3464">
        <f>G37</f>
        <v>0</v>
      </c>
      <c r="U37" s="3464"/>
      <c r="V37" s="3464">
        <f>I37</f>
        <v>0</v>
      </c>
      <c r="W37" s="3464"/>
      <c r="X37" s="1164"/>
      <c r="Y37" s="1237"/>
      <c r="Z37" s="1164"/>
      <c r="AA37" s="1164"/>
      <c r="AB37" s="1164"/>
      <c r="AC37" s="1164"/>
    </row>
    <row r="38" spans="1:29" ht="15">
      <c r="A38" s="1115" t="s">
        <v>1585</v>
      </c>
      <c r="B38" s="1402" t="str">
        <f>B37</f>
        <v>元/平方米</v>
      </c>
      <c r="C38" s="1403" t="e">
        <f>R39</f>
        <v>#DIV/0!</v>
      </c>
      <c r="D38" s="1118" t="s">
        <v>1586</v>
      </c>
      <c r="E38" s="1404" t="e">
        <f>R38</f>
        <v>#DIV/0!</v>
      </c>
      <c r="F38" s="1119"/>
      <c r="G38" s="1403" t="e">
        <f>T38</f>
        <v>#DIV/0!</v>
      </c>
      <c r="H38" s="1119"/>
      <c r="I38" s="1404" t="e">
        <f>V38</f>
        <v>#DIV/0!</v>
      </c>
      <c r="J38" s="1119"/>
      <c r="K38" s="1204">
        <f>F38+H38+J38</f>
        <v>0</v>
      </c>
      <c r="L38" s="1203"/>
      <c r="M38" s="1124"/>
      <c r="N38" s="1124"/>
      <c r="O38" s="1124"/>
      <c r="P38" s="3465" t="str">
        <f>A38</f>
        <v>比较价值（元/平方米）</v>
      </c>
      <c r="Q38" s="3465"/>
      <c r="R38" s="3464" t="e">
        <f>IF(F1="售价",ROUND(PRODUCT(R37,AA7:AA36),0),ROUND(PRODUCT(R37,AA7:AA36),1))</f>
        <v>#DIV/0!</v>
      </c>
      <c r="S38" s="3464"/>
      <c r="T38" s="3464" t="e">
        <f>IF(F1="售价",ROUND(PRODUCT(T37,AB7:AB36),0),ROUND(PRODUCT(T37,AB7:AB36),1))</f>
        <v>#DIV/0!</v>
      </c>
      <c r="U38" s="3464"/>
      <c r="V38" s="3464" t="e">
        <f>IF(F1="售价",ROUND(PRODUCT(V37,AC7:AC36),0),ROUND(PRODUCT(V37,AC7:AC36),1))</f>
        <v>#DIV/0!</v>
      </c>
      <c r="W38" s="3464"/>
      <c r="X38" s="1164"/>
      <c r="Y38" s="1164"/>
      <c r="Z38" s="1164"/>
      <c r="AA38" s="1164"/>
      <c r="AB38" s="1164"/>
      <c r="AC38" s="1164"/>
    </row>
    <row r="39" spans="1:29" ht="15">
      <c r="A39" s="1121" t="s">
        <v>1660</v>
      </c>
      <c r="B39" s="1122"/>
      <c r="C39" s="1034" t="e">
        <f>R39</f>
        <v>#DIV/0!</v>
      </c>
      <c r="D39" s="1034"/>
      <c r="E39" s="1034"/>
      <c r="F39" s="1034"/>
      <c r="G39" s="1034"/>
      <c r="H39" s="1034"/>
      <c r="I39" s="1034"/>
      <c r="J39" s="1034"/>
      <c r="K39" s="1465"/>
      <c r="L39" s="1203"/>
      <c r="M39" s="1124"/>
      <c r="N39" s="1124"/>
      <c r="O39" s="1124"/>
      <c r="P39" s="3466" t="str">
        <f>A39</f>
        <v>估价对象XX用房的比较价值（楼面单价，元/平方米）</v>
      </c>
      <c r="Q39" s="3467"/>
      <c r="R39" s="3510" t="e">
        <f>IF(F1="售价",ROUND(IF(D38="简单平均",AVERAGE(R38:W38),R38*F38+T38*H38+V38*J38),0),ROUND(IF(D38="简单平均",AVERAGE(R38:V38),R38*F38+T38*H38+V38*J38),1))</f>
        <v>#DIV/0!</v>
      </c>
      <c r="S39" s="3510"/>
      <c r="T39" s="3510"/>
      <c r="U39" s="3510"/>
      <c r="V39" s="3510"/>
      <c r="W39" s="3510"/>
      <c r="X39" s="1164"/>
      <c r="Y39" s="1164"/>
      <c r="Z39" s="1164"/>
      <c r="AA39" s="1164"/>
      <c r="AB39" s="1164"/>
      <c r="AC39" s="1164"/>
    </row>
    <row r="40" spans="1:29">
      <c r="A40" s="1124"/>
      <c r="B40" s="1124"/>
      <c r="C40" s="1124"/>
      <c r="D40" s="1124"/>
      <c r="E40" s="1124"/>
      <c r="F40" s="1124"/>
      <c r="G40" s="1125"/>
      <c r="H40" s="1124"/>
      <c r="I40" s="1124"/>
      <c r="J40" s="1124"/>
      <c r="K40" s="1207"/>
      <c r="L40" s="1208"/>
      <c r="M40" s="1124"/>
      <c r="N40" s="1124"/>
      <c r="O40" s="1124"/>
      <c r="P40" s="1466"/>
      <c r="Q40" s="1124"/>
      <c r="R40" s="1124"/>
      <c r="S40" s="1124"/>
      <c r="T40" s="1124"/>
      <c r="U40" s="1124"/>
      <c r="V40" s="1124"/>
      <c r="W40" s="1124"/>
      <c r="X40" s="1124"/>
      <c r="Y40" s="1124"/>
      <c r="Z40" s="1124"/>
      <c r="AA40" s="1124"/>
      <c r="AB40" s="1124"/>
      <c r="AC40" s="1124"/>
    </row>
    <row r="41" spans="1:29">
      <c r="A41" s="1124"/>
      <c r="B41" s="1124"/>
      <c r="C41" s="1124"/>
      <c r="D41" s="1124"/>
      <c r="E41" s="1124"/>
      <c r="F41" s="1124"/>
      <c r="G41" s="1124"/>
      <c r="H41" s="1124"/>
      <c r="I41" s="1124"/>
      <c r="J41" s="1124"/>
      <c r="K41" s="1207"/>
      <c r="L41" s="1208"/>
      <c r="M41" s="1124"/>
      <c r="N41" s="1124"/>
      <c r="O41" s="1124"/>
      <c r="P41" s="1466"/>
      <c r="Q41" s="1124"/>
      <c r="R41" s="1124"/>
      <c r="S41" s="1124"/>
      <c r="T41" s="1124"/>
      <c r="U41" s="1124"/>
      <c r="V41" s="1124"/>
      <c r="W41" s="1124"/>
      <c r="X41" s="1124"/>
      <c r="Y41" s="1124"/>
      <c r="Z41" s="1124"/>
      <c r="AA41" s="1124"/>
      <c r="AB41" s="1124"/>
      <c r="AC41" s="1124"/>
    </row>
    <row r="42" spans="1:29" ht="13.5" customHeight="1">
      <c r="A42" s="1124"/>
      <c r="B42" s="1124"/>
      <c r="C42" s="1126" t="s">
        <v>1588</v>
      </c>
      <c r="D42" s="667"/>
      <c r="E42" s="1127" t="e">
        <f>IF(E37&lt;E38,E38/E37-1,E37/E38-1)</f>
        <v>#DIV/0!</v>
      </c>
      <c r="F42" s="1128" t="e">
        <f>IF(OR(E42&gt;=0.3,E42&lt;=-0.3),"超过30%","")</f>
        <v>#DIV/0!</v>
      </c>
      <c r="G42" s="1127" t="e">
        <f>IF(G37&lt;G38,G38/G37-1,G37/G38-1)</f>
        <v>#DIV/0!</v>
      </c>
      <c r="H42" s="1128" t="e">
        <f>IF(OR(G42&gt;=0.3,G42&lt;=-0.3),"超过30%","")</f>
        <v>#DIV/0!</v>
      </c>
      <c r="I42" s="1127" t="e">
        <f>IF(I37&lt;I38,I38/I37-1,I37/I38-1)</f>
        <v>#DIV/0!</v>
      </c>
      <c r="J42" s="1128" t="e">
        <f>IF(OR(I42&gt;=0.3,I42&lt;=-0.3),"超过30%","")</f>
        <v>#DIV/0!</v>
      </c>
      <c r="K42" s="1207"/>
      <c r="L42" s="1208"/>
      <c r="M42" s="1124"/>
      <c r="N42" s="1124"/>
      <c r="O42" s="1124"/>
      <c r="P42" s="1466"/>
      <c r="Q42" s="1124"/>
      <c r="R42" s="1124"/>
      <c r="S42" s="1124"/>
      <c r="T42" s="1124"/>
      <c r="U42" s="1124"/>
      <c r="V42" s="1124"/>
      <c r="W42" s="1124"/>
      <c r="X42" s="1124"/>
      <c r="Y42" s="1124"/>
      <c r="Z42" s="1124"/>
      <c r="AA42" s="1124"/>
      <c r="AB42" s="1124"/>
      <c r="AC42" s="1124"/>
    </row>
    <row r="43" spans="1:29" ht="13.5" customHeight="1">
      <c r="A43" s="1124"/>
      <c r="B43" s="1124"/>
      <c r="C43" s="1126" t="s">
        <v>1589</v>
      </c>
      <c r="D43" s="666"/>
      <c r="E43" s="1127" t="e">
        <f>IF(E38&lt;G38,G38/E38-1,E38/G38-1)</f>
        <v>#DIV/0!</v>
      </c>
      <c r="F43" s="1128" t="e">
        <f>IF(OR(E43&gt;=0.2,E43&lt;=-0.2),"超过20%","")</f>
        <v>#DIV/0!</v>
      </c>
      <c r="G43" s="1127" t="e">
        <f>IF(G38&lt;I38,I38/G38-1,G38/I38-1)</f>
        <v>#DIV/0!</v>
      </c>
      <c r="H43" s="1128" t="e">
        <f>IF(OR(G43&gt;=0.2,G43&lt;=-0.2),"超过20%","")</f>
        <v>#DIV/0!</v>
      </c>
      <c r="I43" s="1127" t="e">
        <f>IF(I38&lt;E38,E38/I38-1,I38/E38-1)</f>
        <v>#DIV/0!</v>
      </c>
      <c r="J43" s="1128" t="e">
        <f>IF(OR(I43&gt;=0.2,I43&lt;=-0.2),"超过20%","")</f>
        <v>#DIV/0!</v>
      </c>
      <c r="K43" s="1207"/>
      <c r="L43" s="1208"/>
      <c r="M43" s="1124"/>
      <c r="N43" s="1124"/>
      <c r="O43" s="1124"/>
      <c r="P43" s="1466"/>
      <c r="Q43" s="1124"/>
      <c r="R43" s="1124"/>
      <c r="S43" s="1124"/>
      <c r="T43" s="1124"/>
      <c r="U43" s="1124"/>
      <c r="V43" s="1124"/>
      <c r="W43" s="1124"/>
      <c r="X43" s="1124"/>
      <c r="Y43" s="1124"/>
      <c r="Z43" s="1124"/>
      <c r="AA43" s="1124"/>
      <c r="AB43" s="1124"/>
      <c r="AC43" s="1124"/>
    </row>
    <row r="44" spans="1:29" s="1011" customFormat="1" ht="13.5" customHeight="1">
      <c r="A44" s="1129"/>
      <c r="B44" s="1129"/>
      <c r="C44" s="1126" t="s">
        <v>1590</v>
      </c>
      <c r="D44" s="666"/>
      <c r="E44" s="1127" t="e">
        <f>IF(E37&lt;G37,G37/E37-1,E37/G37-1)</f>
        <v>#DIV/0!</v>
      </c>
      <c r="F44" s="1128" t="e">
        <f>IF(OR(E44&gt;=0.3,E44&lt;=-0.3),"超过30%","")</f>
        <v>#DIV/0!</v>
      </c>
      <c r="G44" s="1127" t="e">
        <f>IF(G37&lt;I37,I37/G37-1,G37/I37-1)</f>
        <v>#DIV/0!</v>
      </c>
      <c r="H44" s="1128" t="e">
        <f>IF(OR(G44&gt;=0.3,G44&lt;=-0.3),"超过30%","")</f>
        <v>#DIV/0!</v>
      </c>
      <c r="I44" s="1127" t="e">
        <f>IF(I37&lt;E37,E37/I37-1,I37/E37-1)</f>
        <v>#DIV/0!</v>
      </c>
      <c r="J44" s="1128" t="e">
        <f>IF(OR(I44&gt;=0.3,I44&lt;=-0.3),"超过30%","")</f>
        <v>#DIV/0!</v>
      </c>
      <c r="K44" s="1209"/>
      <c r="L44" s="1210"/>
      <c r="M44" s="1129"/>
      <c r="N44" s="1129"/>
      <c r="O44" s="1129"/>
      <c r="P44" s="1467"/>
      <c r="Q44" s="1129"/>
      <c r="R44" s="1129"/>
      <c r="S44" s="1129"/>
      <c r="T44" s="1129"/>
      <c r="U44" s="1129"/>
      <c r="V44" s="1129"/>
      <c r="W44" s="1129"/>
      <c r="X44" s="1129"/>
      <c r="Y44" s="1129"/>
      <c r="Z44" s="1129"/>
      <c r="AA44" s="1129"/>
      <c r="AB44" s="1129"/>
      <c r="AC44" s="1129"/>
    </row>
    <row r="45" spans="1:29" s="1011" customFormat="1">
      <c r="A45" s="1129"/>
      <c r="B45" s="1130"/>
      <c r="C45" s="1405"/>
      <c r="D45" s="1129"/>
      <c r="E45" s="1129"/>
      <c r="F45" s="1129"/>
      <c r="G45" s="1129"/>
      <c r="H45" s="1129"/>
      <c r="I45" s="1129"/>
      <c r="J45" s="1129"/>
      <c r="K45" s="1209"/>
      <c r="L45" s="1210"/>
      <c r="M45" s="1129"/>
      <c r="N45" s="1129"/>
      <c r="O45" s="1129"/>
      <c r="P45" s="1467"/>
      <c r="Q45" s="1129"/>
      <c r="R45" s="1129"/>
      <c r="S45" s="1129"/>
      <c r="T45" s="1129"/>
      <c r="U45" s="1129"/>
      <c r="V45" s="1129"/>
      <c r="W45" s="1129"/>
      <c r="X45" s="1129"/>
      <c r="Y45" s="1129"/>
      <c r="Z45" s="1129"/>
      <c r="AA45" s="1129"/>
      <c r="AB45" s="1129"/>
      <c r="AC45" s="1129"/>
    </row>
    <row r="46" spans="1:29">
      <c r="A46" s="1124"/>
      <c r="B46" s="1130"/>
      <c r="C46" s="1405"/>
      <c r="D46" s="1124"/>
      <c r="E46" s="1124"/>
      <c r="F46" s="1124"/>
      <c r="G46" s="1124"/>
      <c r="H46" s="1124"/>
      <c r="I46" s="1124"/>
      <c r="J46" s="1124"/>
      <c r="K46" s="1207"/>
      <c r="L46" s="1208"/>
      <c r="M46" s="1124"/>
      <c r="N46" s="1124"/>
      <c r="O46" s="1124"/>
      <c r="P46" s="1466"/>
      <c r="Q46" s="1124"/>
      <c r="R46" s="1124"/>
      <c r="S46" s="1124"/>
      <c r="T46" s="1124"/>
      <c r="U46" s="1124"/>
      <c r="V46" s="1124"/>
      <c r="W46" s="1124"/>
      <c r="X46" s="1124"/>
      <c r="Y46" s="1124"/>
      <c r="Z46" s="1124"/>
      <c r="AA46" s="1124"/>
      <c r="AB46" s="1124"/>
      <c r="AC46" s="1124"/>
    </row>
    <row r="47" spans="1:29" ht="21">
      <c r="A47" s="1456" t="s">
        <v>1591</v>
      </c>
      <c r="B47" s="1159"/>
      <c r="C47" s="1219"/>
      <c r="D47" s="1219"/>
      <c r="E47" s="1219"/>
      <c r="F47" s="1457"/>
      <c r="G47" s="1457"/>
      <c r="H47" s="1219"/>
      <c r="I47" s="1219"/>
      <c r="J47" s="1219"/>
      <c r="K47" s="1364"/>
      <c r="L47" s="1365"/>
      <c r="M47" s="1219"/>
      <c r="N47" s="1220"/>
      <c r="O47" s="1220"/>
      <c r="P47" s="1468"/>
      <c r="Q47" s="1232"/>
      <c r="R47" s="1124"/>
      <c r="S47" s="1124"/>
      <c r="T47" s="1124"/>
      <c r="U47" s="1124"/>
      <c r="V47" s="1124"/>
      <c r="W47" s="1124"/>
      <c r="X47" s="1124"/>
      <c r="Y47" s="1124"/>
      <c r="Z47" s="1124"/>
      <c r="AA47" s="1124"/>
      <c r="AB47" s="1124"/>
      <c r="AC47" s="1124"/>
    </row>
    <row r="48" spans="1:29" s="1013" customFormat="1" ht="15">
      <c r="A48" s="1406" t="s">
        <v>1551</v>
      </c>
      <c r="B48" s="1407"/>
      <c r="C48" s="1408" t="str">
        <f>YEAR(C7)&amp;"-"&amp;MONTH(C7)</f>
        <v>2025-9</v>
      </c>
      <c r="D48" s="1409">
        <f>EDATE(C48,-1)</f>
        <v>45870</v>
      </c>
      <c r="E48" s="1409">
        <f t="shared" ref="E48:O48" si="16">EDATE(D48,-1)</f>
        <v>45839</v>
      </c>
      <c r="F48" s="1409">
        <f t="shared" si="16"/>
        <v>45809</v>
      </c>
      <c r="G48" s="1409">
        <f t="shared" si="16"/>
        <v>45778</v>
      </c>
      <c r="H48" s="1409">
        <f t="shared" si="16"/>
        <v>45748</v>
      </c>
      <c r="I48" s="1409">
        <f t="shared" si="16"/>
        <v>45717</v>
      </c>
      <c r="J48" s="1409">
        <f t="shared" si="16"/>
        <v>45689</v>
      </c>
      <c r="K48" s="1409">
        <f t="shared" si="16"/>
        <v>45658</v>
      </c>
      <c r="L48" s="1409">
        <f t="shared" si="16"/>
        <v>45627</v>
      </c>
      <c r="M48" s="1409">
        <f t="shared" si="16"/>
        <v>45597</v>
      </c>
      <c r="N48" s="1409">
        <f t="shared" si="16"/>
        <v>45566</v>
      </c>
      <c r="O48" s="1409">
        <f t="shared" si="16"/>
        <v>45536</v>
      </c>
      <c r="P48" s="1469"/>
      <c r="Q48" s="1285"/>
      <c r="R48" s="1285"/>
      <c r="S48" s="1285"/>
      <c r="T48" s="1285"/>
      <c r="U48" s="1285"/>
      <c r="V48" s="1285"/>
      <c r="W48" s="1285"/>
      <c r="X48" s="1285"/>
      <c r="Y48" s="1285"/>
      <c r="Z48" s="1285"/>
      <c r="AA48" s="1285"/>
      <c r="AB48" s="1285"/>
      <c r="AC48" s="1285"/>
    </row>
    <row r="49" spans="1:29" s="1008" customFormat="1" ht="15">
      <c r="A49" s="1081"/>
      <c r="B49" s="1249"/>
      <c r="C49" s="1458">
        <v>100</v>
      </c>
      <c r="D49" s="1253"/>
      <c r="E49" s="1253"/>
      <c r="F49" s="1253"/>
      <c r="G49" s="1253"/>
      <c r="H49" s="1253"/>
      <c r="I49" s="1253"/>
      <c r="J49" s="1253"/>
      <c r="K49" s="1253"/>
      <c r="L49" s="1253"/>
      <c r="M49" s="1056"/>
      <c r="N49" s="1253"/>
      <c r="O49" s="1056"/>
      <c r="P49" s="1470"/>
      <c r="Q49" s="1180"/>
      <c r="R49" s="1180"/>
      <c r="S49" s="1180"/>
      <c r="T49" s="1180"/>
      <c r="U49" s="1180"/>
      <c r="V49" s="1180"/>
      <c r="W49" s="1180"/>
      <c r="X49" s="1180"/>
      <c r="Y49" s="1180"/>
      <c r="Z49" s="1180"/>
      <c r="AA49" s="1180"/>
      <c r="AB49" s="1180"/>
      <c r="AC49" s="1180"/>
    </row>
    <row r="50" spans="1:29" s="1008" customFormat="1" ht="15">
      <c r="A50" s="1244" t="s">
        <v>1592</v>
      </c>
      <c r="B50" s="1245"/>
      <c r="C50" s="1246"/>
      <c r="D50" s="1247"/>
      <c r="E50" s="1247"/>
      <c r="F50" s="1247"/>
      <c r="G50" s="1247"/>
      <c r="H50" s="1247"/>
      <c r="I50" s="1247"/>
      <c r="J50" s="1247"/>
      <c r="K50" s="1247"/>
      <c r="L50" s="1247"/>
      <c r="M50" s="1287"/>
      <c r="N50" s="1247"/>
      <c r="O50" s="1287"/>
      <c r="P50" s="1470"/>
      <c r="Q50" s="1232"/>
      <c r="R50" s="1180"/>
      <c r="S50" s="1180"/>
      <c r="T50" s="1180"/>
      <c r="U50" s="1180"/>
      <c r="V50" s="1180"/>
      <c r="W50" s="1180"/>
      <c r="X50" s="1180"/>
      <c r="Y50" s="1180"/>
      <c r="Z50" s="1180"/>
      <c r="AA50" s="1180"/>
      <c r="AB50" s="1180"/>
      <c r="AC50" s="1180"/>
    </row>
    <row r="51" spans="1:29" s="1008" customFormat="1" ht="15">
      <c r="A51" s="1248" t="s">
        <v>1554</v>
      </c>
      <c r="B51" s="1249"/>
      <c r="C51" s="1250" t="s">
        <v>1593</v>
      </c>
      <c r="D51" s="1251"/>
      <c r="E51" s="1251"/>
      <c r="F51" s="1251"/>
      <c r="G51" s="1251"/>
      <c r="H51" s="1251"/>
      <c r="I51" s="1251"/>
      <c r="J51" s="1251"/>
      <c r="K51" s="1251"/>
      <c r="L51" s="1289"/>
      <c r="M51" s="1290"/>
      <c r="N51" s="1291"/>
      <c r="O51" s="1291"/>
      <c r="P51" s="1471"/>
      <c r="Q51" s="1232"/>
      <c r="R51" s="1180"/>
      <c r="S51" s="1180"/>
      <c r="T51" s="1180"/>
      <c r="U51" s="1180"/>
      <c r="V51" s="1180"/>
      <c r="W51" s="1180"/>
      <c r="X51" s="1180"/>
      <c r="Y51" s="1180"/>
      <c r="Z51" s="1180"/>
      <c r="AA51" s="1180"/>
      <c r="AB51" s="1180"/>
      <c r="AC51" s="1180"/>
    </row>
    <row r="52" spans="1:29" s="1008" customFormat="1" ht="15">
      <c r="A52" s="1248"/>
      <c r="B52" s="1249"/>
      <c r="C52" s="1252">
        <v>100</v>
      </c>
      <c r="D52" s="1253"/>
      <c r="E52" s="1253"/>
      <c r="F52" s="1253"/>
      <c r="G52" s="1253"/>
      <c r="H52" s="1253"/>
      <c r="I52" s="1253"/>
      <c r="J52" s="1253"/>
      <c r="K52" s="1253"/>
      <c r="L52" s="1253"/>
      <c r="M52" s="1292"/>
      <c r="N52" s="1291"/>
      <c r="O52" s="1291"/>
      <c r="P52" s="1470"/>
      <c r="Q52" s="1232"/>
      <c r="R52" s="1180"/>
      <c r="S52" s="1180"/>
      <c r="T52" s="1180"/>
      <c r="U52" s="1180"/>
      <c r="V52" s="1180"/>
      <c r="W52" s="1180"/>
      <c r="X52" s="1180"/>
      <c r="Y52" s="1180"/>
      <c r="Z52" s="1180"/>
      <c r="AA52" s="1180"/>
      <c r="AB52" s="1180"/>
      <c r="AC52" s="1180"/>
    </row>
    <row r="53" spans="1:29">
      <c r="A53" s="1065" t="s">
        <v>1594</v>
      </c>
      <c r="B53" s="1254" t="s">
        <v>1557</v>
      </c>
      <c r="C53" s="621">
        <f>C9</f>
        <v>0</v>
      </c>
      <c r="D53" s="1200"/>
      <c r="E53" s="1200"/>
      <c r="F53" s="1200"/>
      <c r="G53" s="1200"/>
      <c r="H53" s="1200"/>
      <c r="I53" s="1200"/>
      <c r="J53" s="1200"/>
      <c r="K53" s="1293"/>
      <c r="L53" s="1294"/>
      <c r="M53" s="1295"/>
      <c r="N53" s="1296"/>
      <c r="O53" s="1296"/>
      <c r="P53" s="1472"/>
      <c r="Q53" s="1232"/>
      <c r="R53" s="1124"/>
      <c r="S53" s="1124"/>
      <c r="T53" s="1124"/>
      <c r="U53" s="1124"/>
      <c r="V53" s="1124"/>
      <c r="W53" s="1124"/>
      <c r="X53" s="1124"/>
      <c r="Y53" s="1124"/>
      <c r="Z53" s="1124"/>
      <c r="AA53" s="1124"/>
      <c r="AB53" s="1124"/>
      <c r="AC53" s="1124"/>
    </row>
    <row r="54" spans="1:29" ht="15">
      <c r="A54" s="1052"/>
      <c r="B54" s="1255"/>
      <c r="C54" s="1256">
        <v>100</v>
      </c>
      <c r="D54" s="1256"/>
      <c r="E54" s="1256"/>
      <c r="F54" s="1256"/>
      <c r="G54" s="1256"/>
      <c r="H54" s="1256"/>
      <c r="I54" s="1256"/>
      <c r="J54" s="1256"/>
      <c r="K54" s="1256"/>
      <c r="L54" s="1256"/>
      <c r="M54" s="1297"/>
      <c r="N54" s="1298"/>
      <c r="O54" s="1298"/>
      <c r="P54" s="1472"/>
      <c r="Q54" s="1232"/>
      <c r="R54" s="1124"/>
      <c r="S54" s="1124"/>
      <c r="T54" s="1124"/>
      <c r="U54" s="1124"/>
      <c r="V54" s="1124"/>
      <c r="W54" s="1124"/>
      <c r="X54" s="1124"/>
      <c r="Y54" s="1124"/>
      <c r="Z54" s="1124"/>
      <c r="AA54" s="1124"/>
      <c r="AB54" s="1124"/>
      <c r="AC54" s="1124"/>
    </row>
    <row r="55" spans="1:29" ht="27">
      <c r="A55" s="1052"/>
      <c r="B55" s="1257" t="s">
        <v>1560</v>
      </c>
      <c r="C55" s="1279"/>
      <c r="D55" s="1279"/>
      <c r="E55" s="1279"/>
      <c r="F55" s="1279"/>
      <c r="G55" s="1279"/>
      <c r="H55" s="1279"/>
      <c r="I55" s="1279"/>
      <c r="J55" s="1279"/>
      <c r="K55" s="1324"/>
      <c r="L55" s="1325"/>
      <c r="M55" s="1326"/>
      <c r="N55" s="1296"/>
      <c r="O55" s="1296"/>
      <c r="P55" s="1472"/>
      <c r="Q55" s="1232"/>
      <c r="R55" s="1124"/>
      <c r="S55" s="1124"/>
      <c r="T55" s="1124"/>
      <c r="U55" s="1124"/>
      <c r="V55" s="1124"/>
      <c r="W55" s="1124"/>
      <c r="X55" s="1124"/>
      <c r="Y55" s="1124"/>
      <c r="Z55" s="1124"/>
      <c r="AA55" s="1124"/>
      <c r="AB55" s="1124"/>
      <c r="AC55" s="1124"/>
    </row>
    <row r="56" spans="1:29" ht="15">
      <c r="A56" s="1052"/>
      <c r="B56" s="1259"/>
      <c r="C56" s="1256"/>
      <c r="D56" s="1256"/>
      <c r="E56" s="1256"/>
      <c r="F56" s="1256"/>
      <c r="G56" s="1256"/>
      <c r="H56" s="1256"/>
      <c r="I56" s="1256"/>
      <c r="J56" s="1256"/>
      <c r="K56" s="1256"/>
      <c r="L56" s="1256"/>
      <c r="M56" s="1297"/>
      <c r="N56" s="1298"/>
      <c r="O56" s="1298"/>
      <c r="P56" s="1472"/>
      <c r="Q56" s="1232"/>
      <c r="R56" s="1124"/>
      <c r="S56" s="1124"/>
      <c r="T56" s="1124"/>
      <c r="U56" s="1124"/>
      <c r="V56" s="1124"/>
      <c r="W56" s="1124"/>
      <c r="X56" s="1124"/>
      <c r="Y56" s="1124"/>
      <c r="Z56" s="1124"/>
      <c r="AA56" s="1124"/>
      <c r="AB56" s="1124"/>
      <c r="AC56" s="1124"/>
    </row>
    <row r="57" spans="1:29" ht="15">
      <c r="A57" s="1052"/>
      <c r="B57" s="1192">
        <f>B11</f>
        <v>111</v>
      </c>
      <c r="C57" s="1058"/>
      <c r="D57" s="1058"/>
      <c r="E57" s="1058"/>
      <c r="F57" s="1058"/>
      <c r="G57" s="1058"/>
      <c r="H57" s="1058"/>
      <c r="I57" s="1058"/>
      <c r="J57" s="1058"/>
      <c r="K57" s="1303"/>
      <c r="L57" s="1304"/>
      <c r="M57" s="1305"/>
      <c r="N57" s="1296"/>
      <c r="O57" s="1296"/>
      <c r="P57" s="1472"/>
      <c r="Q57" s="1232"/>
      <c r="R57" s="1124"/>
      <c r="S57" s="1124"/>
      <c r="T57" s="1124"/>
      <c r="U57" s="1124"/>
      <c r="V57" s="1124"/>
      <c r="W57" s="1124"/>
      <c r="X57" s="1124"/>
      <c r="Y57" s="1124"/>
      <c r="Z57" s="1124"/>
      <c r="AA57" s="1124"/>
      <c r="AB57" s="1124"/>
      <c r="AC57" s="1124"/>
    </row>
    <row r="58" spans="1:29" ht="15">
      <c r="A58" s="1052"/>
      <c r="B58" s="1255"/>
      <c r="C58" s="1267"/>
      <c r="D58" s="1256"/>
      <c r="E58" s="1256"/>
      <c r="F58" s="1256"/>
      <c r="G58" s="1256"/>
      <c r="H58" s="1256"/>
      <c r="I58" s="1256"/>
      <c r="J58" s="1256"/>
      <c r="K58" s="1256"/>
      <c r="L58" s="1256"/>
      <c r="M58" s="1297"/>
      <c r="N58" s="1298"/>
      <c r="O58" s="1298"/>
      <c r="P58" s="1472"/>
      <c r="Q58" s="1232"/>
      <c r="R58" s="1124"/>
      <c r="S58" s="1124"/>
      <c r="T58" s="1124"/>
      <c r="U58" s="1124"/>
      <c r="V58" s="1124"/>
      <c r="W58" s="1124"/>
      <c r="X58" s="1124"/>
      <c r="Y58" s="1124"/>
      <c r="Z58" s="1124"/>
      <c r="AA58" s="1124"/>
      <c r="AB58" s="1124"/>
      <c r="AC58" s="1124"/>
    </row>
    <row r="59" spans="1:29" s="1010" customFormat="1" ht="15">
      <c r="A59" s="1264"/>
      <c r="B59" s="1257">
        <f>B12</f>
        <v>111</v>
      </c>
      <c r="C59" s="1058"/>
      <c r="D59" s="1058"/>
      <c r="E59" s="1058"/>
      <c r="F59" s="1058"/>
      <c r="G59" s="1265"/>
      <c r="H59" s="1266"/>
      <c r="I59" s="1266"/>
      <c r="J59" s="1266"/>
      <c r="K59" s="1266"/>
      <c r="L59" s="1306"/>
      <c r="M59" s="1307"/>
      <c r="N59" s="1308"/>
      <c r="O59" s="1308"/>
      <c r="P59" s="1473"/>
      <c r="Q59" s="1336"/>
      <c r="R59" s="1198"/>
      <c r="S59" s="1198"/>
      <c r="T59" s="1198"/>
      <c r="U59" s="1198"/>
      <c r="V59" s="1198"/>
      <c r="W59" s="1198"/>
      <c r="X59" s="1198"/>
      <c r="Y59" s="1198"/>
      <c r="Z59" s="1198"/>
      <c r="AA59" s="1198"/>
      <c r="AB59" s="1198"/>
      <c r="AC59" s="1198"/>
    </row>
    <row r="60" spans="1:29" s="1010" customFormat="1" ht="15">
      <c r="A60" s="1264"/>
      <c r="B60" s="1259"/>
      <c r="C60" s="1267"/>
      <c r="D60" s="1256"/>
      <c r="E60" s="1256"/>
      <c r="F60" s="1256"/>
      <c r="G60" s="1256"/>
      <c r="H60" s="1256"/>
      <c r="I60" s="1256"/>
      <c r="J60" s="1256"/>
      <c r="K60" s="1256"/>
      <c r="L60" s="1256"/>
      <c r="M60" s="1297"/>
      <c r="N60" s="1298"/>
      <c r="O60" s="1298"/>
      <c r="P60" s="1473"/>
      <c r="Q60" s="1336"/>
      <c r="R60" s="1198"/>
      <c r="S60" s="1198"/>
      <c r="T60" s="1198"/>
      <c r="U60" s="1198"/>
      <c r="V60" s="1198"/>
      <c r="W60" s="1198"/>
      <c r="X60" s="1198"/>
      <c r="Y60" s="1198"/>
      <c r="Z60" s="1198"/>
      <c r="AA60" s="1198"/>
      <c r="AB60" s="1198"/>
      <c r="AC60" s="1198"/>
    </row>
    <row r="61" spans="1:29" s="1010" customFormat="1" ht="15">
      <c r="A61" s="1264"/>
      <c r="B61" s="1257">
        <f>B13</f>
        <v>111</v>
      </c>
      <c r="C61" s="1265"/>
      <c r="D61" s="1265"/>
      <c r="E61" s="1265"/>
      <c r="F61" s="1265"/>
      <c r="G61" s="1265"/>
      <c r="H61" s="1266"/>
      <c r="I61" s="1266"/>
      <c r="J61" s="1266"/>
      <c r="K61" s="1266"/>
      <c r="L61" s="1306"/>
      <c r="M61" s="1307"/>
      <c r="N61" s="1308"/>
      <c r="O61" s="1308"/>
      <c r="P61" s="1474"/>
      <c r="Q61" s="1337"/>
      <c r="R61" s="1198"/>
      <c r="S61" s="1198"/>
      <c r="T61" s="1198"/>
      <c r="U61" s="1198"/>
      <c r="V61" s="1198"/>
      <c r="W61" s="1198"/>
      <c r="X61" s="1198"/>
      <c r="Y61" s="1198"/>
      <c r="Z61" s="1198"/>
      <c r="AA61" s="1198"/>
      <c r="AB61" s="1198"/>
      <c r="AC61" s="1198"/>
    </row>
    <row r="62" spans="1:29" s="1010" customFormat="1" ht="15">
      <c r="A62" s="1264"/>
      <c r="B62" s="1259"/>
      <c r="C62" s="1267"/>
      <c r="D62" s="1267"/>
      <c r="E62" s="1267"/>
      <c r="F62" s="1267"/>
      <c r="G62" s="1267"/>
      <c r="H62" s="1268"/>
      <c r="I62" s="1268"/>
      <c r="J62" s="1268"/>
      <c r="K62" s="1268"/>
      <c r="L62" s="1268"/>
      <c r="M62" s="1309"/>
      <c r="N62" s="1308"/>
      <c r="O62" s="1308"/>
      <c r="P62" s="1473"/>
      <c r="Q62" s="1336"/>
      <c r="R62" s="1198"/>
      <c r="S62" s="1198"/>
      <c r="T62" s="1198"/>
      <c r="U62" s="1198"/>
      <c r="V62" s="1198"/>
      <c r="W62" s="1198"/>
      <c r="X62" s="1198"/>
      <c r="Y62" s="1198"/>
      <c r="Z62" s="1198"/>
      <c r="AA62" s="1198"/>
      <c r="AB62" s="1198"/>
      <c r="AC62" s="1198"/>
    </row>
    <row r="63" spans="1:29">
      <c r="A63" s="1065" t="s">
        <v>1562</v>
      </c>
      <c r="B63" s="1254" t="s">
        <v>1565</v>
      </c>
      <c r="C63" s="1274" t="s">
        <v>1595</v>
      </c>
      <c r="D63" s="1274" t="s">
        <v>1596</v>
      </c>
      <c r="E63" s="1274" t="s">
        <v>1597</v>
      </c>
      <c r="F63" s="1274" t="s">
        <v>1598</v>
      </c>
      <c r="G63" s="1274" t="s">
        <v>1599</v>
      </c>
      <c r="H63" s="621"/>
      <c r="I63" s="621"/>
      <c r="J63" s="621"/>
      <c r="K63" s="1314"/>
      <c r="L63" s="1315"/>
      <c r="M63" s="1316"/>
      <c r="N63" s="1296"/>
      <c r="O63" s="1296"/>
      <c r="P63" s="1475"/>
      <c r="Q63" s="1232"/>
      <c r="R63" s="1124"/>
      <c r="S63" s="1124"/>
      <c r="T63" s="1124"/>
      <c r="U63" s="1124"/>
      <c r="V63" s="1124"/>
      <c r="W63" s="1124"/>
      <c r="X63" s="1124"/>
      <c r="Y63" s="1124"/>
      <c r="Z63" s="1124"/>
      <c r="AA63" s="1124"/>
      <c r="AB63" s="1124"/>
      <c r="AC63" s="1124"/>
    </row>
    <row r="64" spans="1:29" ht="15">
      <c r="A64" s="1052"/>
      <c r="B64" s="1259"/>
      <c r="C64" s="1260">
        <v>100</v>
      </c>
      <c r="D64" s="1260">
        <f>C64-$K14</f>
        <v>100</v>
      </c>
      <c r="E64" s="1260">
        <f>D64-$K14</f>
        <v>100</v>
      </c>
      <c r="F64" s="1260">
        <f>E64-$K14</f>
        <v>100</v>
      </c>
      <c r="G64" s="1260">
        <f>F64-$K14</f>
        <v>100</v>
      </c>
      <c r="H64" s="1260"/>
      <c r="I64" s="1260"/>
      <c r="J64" s="1260"/>
      <c r="K64" s="1260"/>
      <c r="L64" s="1260"/>
      <c r="M64" s="1302"/>
      <c r="N64" s="1298"/>
      <c r="O64" s="1298"/>
      <c r="P64" s="1472"/>
      <c r="Q64" s="1232"/>
      <c r="R64" s="1124"/>
      <c r="S64" s="1124"/>
      <c r="T64" s="1124"/>
      <c r="U64" s="1124"/>
      <c r="V64" s="1124"/>
      <c r="W64" s="1124"/>
      <c r="X64" s="1124"/>
      <c r="Y64" s="1124"/>
      <c r="Z64" s="1124"/>
      <c r="AA64" s="1124"/>
      <c r="AB64" s="1124"/>
      <c r="AC64" s="1124"/>
    </row>
    <row r="65" spans="1:29" ht="15">
      <c r="A65" s="1052"/>
      <c r="B65" s="1257" t="s">
        <v>1566</v>
      </c>
      <c r="C65" s="1275" t="s">
        <v>1595</v>
      </c>
      <c r="D65" s="1275" t="s">
        <v>1596</v>
      </c>
      <c r="E65" s="1275" t="s">
        <v>1597</v>
      </c>
      <c r="F65" s="1275" t="s">
        <v>1598</v>
      </c>
      <c r="G65" s="1275" t="s">
        <v>1599</v>
      </c>
      <c r="H65" s="1258"/>
      <c r="I65" s="1258"/>
      <c r="J65" s="1258"/>
      <c r="K65" s="1299"/>
      <c r="L65" s="1300"/>
      <c r="M65" s="1301"/>
      <c r="N65" s="1296"/>
      <c r="O65" s="1296"/>
      <c r="P65" s="1472"/>
      <c r="Q65" s="1232"/>
      <c r="R65" s="1124"/>
      <c r="S65" s="1124"/>
      <c r="T65" s="1124"/>
      <c r="U65" s="1124"/>
      <c r="V65" s="1124"/>
      <c r="W65" s="1124"/>
      <c r="X65" s="1124"/>
      <c r="Y65" s="1124"/>
      <c r="Z65" s="1124"/>
      <c r="AA65" s="1124"/>
      <c r="AB65" s="1124"/>
      <c r="AC65" s="1124"/>
    </row>
    <row r="66" spans="1:29" ht="15">
      <c r="A66" s="1052"/>
      <c r="B66" s="1259"/>
      <c r="C66" s="1260">
        <v>100</v>
      </c>
      <c r="D66" s="1260">
        <f>C66-$K16</f>
        <v>100</v>
      </c>
      <c r="E66" s="1260">
        <f>D66-$K16</f>
        <v>100</v>
      </c>
      <c r="F66" s="1260">
        <f>E66-$K16</f>
        <v>100</v>
      </c>
      <c r="G66" s="1260">
        <f>F66-$K16</f>
        <v>100</v>
      </c>
      <c r="H66" s="1260"/>
      <c r="I66" s="1260"/>
      <c r="J66" s="1260"/>
      <c r="K66" s="1260"/>
      <c r="L66" s="1260"/>
      <c r="M66" s="1302"/>
      <c r="N66" s="1298"/>
      <c r="O66" s="1298"/>
      <c r="P66" s="1472"/>
      <c r="Q66" s="1232"/>
      <c r="R66" s="1124"/>
      <c r="S66" s="1124"/>
      <c r="T66" s="1124"/>
      <c r="U66" s="1124"/>
      <c r="V66" s="1124"/>
      <c r="W66" s="1124"/>
      <c r="X66" s="1124"/>
      <c r="Y66" s="1124"/>
      <c r="Z66" s="1124"/>
      <c r="AA66" s="1124"/>
      <c r="AB66" s="1124"/>
      <c r="AC66" s="1124"/>
    </row>
    <row r="67" spans="1:29" ht="15">
      <c r="A67" s="1052"/>
      <c r="B67" s="1261" t="s">
        <v>1567</v>
      </c>
      <c r="C67" s="1192" t="s">
        <v>1600</v>
      </c>
      <c r="D67" s="1192" t="s">
        <v>1601</v>
      </c>
      <c r="E67" s="1192" t="s">
        <v>1602</v>
      </c>
      <c r="F67" s="1192" t="s">
        <v>1603</v>
      </c>
      <c r="G67" s="1192" t="s">
        <v>1604</v>
      </c>
      <c r="H67" s="1258"/>
      <c r="I67" s="1258"/>
      <c r="J67" s="1258"/>
      <c r="K67" s="1258"/>
      <c r="L67" s="1258"/>
      <c r="M67" s="1421"/>
      <c r="N67" s="1298"/>
      <c r="O67" s="1298"/>
      <c r="P67" s="1472"/>
      <c r="Q67" s="1232"/>
      <c r="R67" s="1124"/>
      <c r="S67" s="1124"/>
      <c r="T67" s="1124"/>
      <c r="U67" s="1124"/>
      <c r="V67" s="1124"/>
      <c r="W67" s="1124"/>
      <c r="X67" s="1124"/>
      <c r="Y67" s="1124"/>
      <c r="Z67" s="1124"/>
      <c r="AA67" s="1124"/>
      <c r="AB67" s="1124"/>
      <c r="AC67" s="1124"/>
    </row>
    <row r="68" spans="1:29" ht="15">
      <c r="A68" s="1052"/>
      <c r="B68" s="1261"/>
      <c r="C68" s="1260">
        <v>100</v>
      </c>
      <c r="D68" s="1260">
        <f>C68-$K18</f>
        <v>100</v>
      </c>
      <c r="E68" s="1260">
        <f>D68-$K18</f>
        <v>100</v>
      </c>
      <c r="F68" s="1260">
        <f>E68-$K18</f>
        <v>100</v>
      </c>
      <c r="G68" s="1260">
        <f>F68-$K18</f>
        <v>100</v>
      </c>
      <c r="H68" s="1192"/>
      <c r="I68" s="1192"/>
      <c r="J68" s="1192"/>
      <c r="K68" s="1192"/>
      <c r="L68" s="1192"/>
      <c r="M68" s="1074"/>
      <c r="N68" s="1298"/>
      <c r="O68" s="1298"/>
      <c r="P68" s="1472"/>
      <c r="Q68" s="1232"/>
      <c r="R68" s="1124"/>
      <c r="S68" s="1124"/>
      <c r="T68" s="1124"/>
      <c r="U68" s="1124"/>
      <c r="V68" s="1124"/>
      <c r="W68" s="1124"/>
      <c r="X68" s="1124"/>
      <c r="Y68" s="1124"/>
      <c r="Z68" s="1124"/>
      <c r="AA68" s="1124"/>
      <c r="AB68" s="1124"/>
      <c r="AC68" s="1124"/>
    </row>
    <row r="69" spans="1:29" ht="15">
      <c r="A69" s="1052"/>
      <c r="B69" s="1257" t="s">
        <v>1568</v>
      </c>
      <c r="C69" s="1275" t="s">
        <v>1595</v>
      </c>
      <c r="D69" s="1275" t="s">
        <v>1596</v>
      </c>
      <c r="E69" s="1275" t="s">
        <v>1597</v>
      </c>
      <c r="F69" s="1275" t="s">
        <v>1598</v>
      </c>
      <c r="G69" s="1275" t="s">
        <v>1599</v>
      </c>
      <c r="H69" s="1258"/>
      <c r="I69" s="1258"/>
      <c r="J69" s="1258"/>
      <c r="K69" s="1299"/>
      <c r="L69" s="1300"/>
      <c r="M69" s="1301"/>
      <c r="N69" s="1296"/>
      <c r="O69" s="1296"/>
      <c r="P69" s="1472"/>
      <c r="Q69" s="1232"/>
      <c r="R69" s="1124"/>
      <c r="S69" s="1124"/>
      <c r="T69" s="1124"/>
      <c r="U69" s="1124"/>
      <c r="V69" s="1124"/>
      <c r="W69" s="1124"/>
      <c r="X69" s="1124"/>
      <c r="Y69" s="1124"/>
      <c r="Z69" s="1124"/>
      <c r="AA69" s="1124"/>
      <c r="AB69" s="1124"/>
      <c r="AC69" s="1124"/>
    </row>
    <row r="70" spans="1:29" ht="15">
      <c r="A70" s="1052"/>
      <c r="B70" s="1259"/>
      <c r="C70" s="1260">
        <v>100</v>
      </c>
      <c r="D70" s="1260">
        <f>C70-$K20</f>
        <v>100</v>
      </c>
      <c r="E70" s="1260">
        <f>D70-$K20</f>
        <v>100</v>
      </c>
      <c r="F70" s="1260">
        <f>E70-$K20</f>
        <v>100</v>
      </c>
      <c r="G70" s="1260">
        <f>F70-$K20</f>
        <v>100</v>
      </c>
      <c r="H70" s="1260"/>
      <c r="I70" s="1260"/>
      <c r="J70" s="1260"/>
      <c r="K70" s="1260"/>
      <c r="L70" s="1260"/>
      <c r="M70" s="1302"/>
      <c r="N70" s="1298"/>
      <c r="O70" s="1298"/>
      <c r="P70" s="1472"/>
      <c r="Q70" s="1232"/>
      <c r="R70" s="1124"/>
      <c r="S70" s="1124"/>
      <c r="T70" s="1124"/>
      <c r="U70" s="1124"/>
      <c r="V70" s="1124"/>
      <c r="W70" s="1124"/>
      <c r="X70" s="1124"/>
      <c r="Y70" s="1124"/>
      <c r="Z70" s="1124"/>
      <c r="AA70" s="1124"/>
      <c r="AB70" s="1124"/>
      <c r="AC70" s="1124"/>
    </row>
    <row r="71" spans="1:29" ht="15">
      <c r="A71" s="1052"/>
      <c r="B71" s="1257" t="s">
        <v>1630</v>
      </c>
      <c r="C71" s="1265"/>
      <c r="D71" s="1265"/>
      <c r="E71" s="1265"/>
      <c r="F71" s="1265"/>
      <c r="G71" s="1265"/>
      <c r="H71" s="1279"/>
      <c r="I71" s="1279"/>
      <c r="J71" s="1279"/>
      <c r="K71" s="1324"/>
      <c r="L71" s="1325"/>
      <c r="M71" s="1326"/>
      <c r="N71" s="1296"/>
      <c r="O71" s="1296"/>
      <c r="P71" s="1472"/>
      <c r="Q71" s="1232"/>
      <c r="R71" s="1124"/>
      <c r="S71" s="1124"/>
      <c r="T71" s="1124"/>
      <c r="U71" s="1124"/>
      <c r="V71" s="1124"/>
      <c r="W71" s="1124"/>
      <c r="X71" s="1124"/>
      <c r="Y71" s="1124"/>
      <c r="Z71" s="1124"/>
      <c r="AA71" s="1124"/>
      <c r="AB71" s="1124"/>
      <c r="AC71" s="1124"/>
    </row>
    <row r="72" spans="1:29" ht="15">
      <c r="A72" s="1052"/>
      <c r="B72" s="1259"/>
      <c r="C72" s="1260">
        <v>100</v>
      </c>
      <c r="D72" s="1260">
        <f>C72-$K22</f>
        <v>100</v>
      </c>
      <c r="E72" s="1260">
        <f>D72-$K22</f>
        <v>100</v>
      </c>
      <c r="F72" s="1260">
        <f>E72-$K22</f>
        <v>100</v>
      </c>
      <c r="G72" s="1260">
        <f>F72-$K22</f>
        <v>100</v>
      </c>
      <c r="H72" s="1260"/>
      <c r="I72" s="1260"/>
      <c r="J72" s="1260"/>
      <c r="K72" s="1260"/>
      <c r="L72" s="1260"/>
      <c r="M72" s="1302"/>
      <c r="N72" s="1298"/>
      <c r="O72" s="1298"/>
      <c r="P72" s="1472"/>
      <c r="Q72" s="1232"/>
      <c r="R72" s="1124"/>
      <c r="S72" s="1124"/>
      <c r="T72" s="1124"/>
      <c r="U72" s="1124"/>
      <c r="V72" s="1124"/>
      <c r="W72" s="1124"/>
      <c r="X72" s="1124"/>
      <c r="Y72" s="1124"/>
      <c r="Z72" s="1124"/>
      <c r="AA72" s="1124"/>
      <c r="AB72" s="1124"/>
      <c r="AC72" s="1124"/>
    </row>
    <row r="73" spans="1:29" s="1008" customFormat="1" ht="15">
      <c r="A73" s="1055"/>
      <c r="B73" s="1257">
        <f>B23</f>
        <v>111</v>
      </c>
      <c r="C73" s="1058"/>
      <c r="D73" s="1058"/>
      <c r="E73" s="1058"/>
      <c r="F73" s="1058"/>
      <c r="G73" s="1265"/>
      <c r="H73" s="1265"/>
      <c r="I73" s="1265"/>
      <c r="J73" s="1265"/>
      <c r="K73" s="1265"/>
      <c r="L73" s="1422"/>
      <c r="M73" s="1423"/>
      <c r="N73" s="1291"/>
      <c r="O73" s="1291"/>
      <c r="P73" s="1472"/>
      <c r="Q73" s="1232"/>
      <c r="R73" s="1180"/>
      <c r="S73" s="1180"/>
      <c r="T73" s="1180"/>
      <c r="U73" s="1180"/>
      <c r="V73" s="1180"/>
      <c r="W73" s="1180"/>
      <c r="X73" s="1180"/>
      <c r="Y73" s="1180"/>
      <c r="Z73" s="1180"/>
      <c r="AA73" s="1180"/>
      <c r="AB73" s="1180"/>
      <c r="AC73" s="1180"/>
    </row>
    <row r="74" spans="1:29" s="1008" customFormat="1" ht="15">
      <c r="A74" s="1055"/>
      <c r="B74" s="1259"/>
      <c r="C74" s="1267"/>
      <c r="D74" s="1256"/>
      <c r="E74" s="1256"/>
      <c r="F74" s="1256"/>
      <c r="G74" s="1256"/>
      <c r="H74" s="1256"/>
      <c r="I74" s="1256"/>
      <c r="J74" s="1256"/>
      <c r="K74" s="1256"/>
      <c r="L74" s="1256"/>
      <c r="M74" s="1297"/>
      <c r="N74" s="1298"/>
      <c r="O74" s="1298"/>
      <c r="P74" s="1472"/>
      <c r="Q74" s="1232"/>
      <c r="R74" s="1180"/>
      <c r="S74" s="1180"/>
      <c r="T74" s="1180"/>
      <c r="U74" s="1180"/>
      <c r="V74" s="1180"/>
      <c r="W74" s="1180"/>
      <c r="X74" s="1180"/>
      <c r="Y74" s="1180"/>
      <c r="Z74" s="1180"/>
      <c r="AA74" s="1180"/>
      <c r="AB74" s="1180"/>
      <c r="AC74" s="1180"/>
    </row>
    <row r="75" spans="1:29" s="1008" customFormat="1" ht="15">
      <c r="A75" s="1055"/>
      <c r="B75" s="1257">
        <f>B24</f>
        <v>111</v>
      </c>
      <c r="C75" s="1058"/>
      <c r="D75" s="1058"/>
      <c r="E75" s="1058"/>
      <c r="F75" s="1058"/>
      <c r="G75" s="1265"/>
      <c r="H75" s="1265"/>
      <c r="I75" s="1265"/>
      <c r="J75" s="1265"/>
      <c r="K75" s="1265"/>
      <c r="L75" s="1265"/>
      <c r="M75" s="1423"/>
      <c r="N75" s="1291"/>
      <c r="O75" s="1291"/>
      <c r="P75" s="1472"/>
      <c r="Q75" s="1232"/>
      <c r="R75" s="1180"/>
      <c r="S75" s="1180"/>
      <c r="T75" s="1180"/>
      <c r="U75" s="1180"/>
      <c r="V75" s="1180"/>
      <c r="W75" s="1180"/>
      <c r="X75" s="1180"/>
      <c r="Y75" s="1180"/>
      <c r="Z75" s="1180"/>
      <c r="AA75" s="1180"/>
      <c r="AB75" s="1180"/>
      <c r="AC75" s="1180"/>
    </row>
    <row r="76" spans="1:29" s="1008" customFormat="1" ht="15">
      <c r="A76" s="1055"/>
      <c r="B76" s="1259"/>
      <c r="C76" s="1267"/>
      <c r="D76" s="1256"/>
      <c r="E76" s="1256"/>
      <c r="F76" s="1256"/>
      <c r="G76" s="1256"/>
      <c r="H76" s="1256"/>
      <c r="I76" s="1256"/>
      <c r="J76" s="1256"/>
      <c r="K76" s="1256"/>
      <c r="L76" s="1256"/>
      <c r="M76" s="1297"/>
      <c r="N76" s="1298"/>
      <c r="O76" s="1298"/>
      <c r="P76" s="1472"/>
      <c r="Q76" s="1232"/>
      <c r="R76" s="1180"/>
      <c r="S76" s="1180"/>
      <c r="T76" s="1180"/>
      <c r="U76" s="1180"/>
      <c r="V76" s="1180"/>
      <c r="W76" s="1180"/>
      <c r="X76" s="1180"/>
      <c r="Y76" s="1180"/>
      <c r="Z76" s="1180"/>
      <c r="AA76" s="1180"/>
      <c r="AB76" s="1180"/>
      <c r="AC76" s="1180"/>
    </row>
    <row r="77" spans="1:29" s="1010" customFormat="1" ht="15">
      <c r="A77" s="1264"/>
      <c r="B77" s="1257">
        <f>B25</f>
        <v>111</v>
      </c>
      <c r="C77" s="1265"/>
      <c r="D77" s="1265"/>
      <c r="E77" s="1265"/>
      <c r="F77" s="1265"/>
      <c r="G77" s="1265"/>
      <c r="H77" s="1266"/>
      <c r="I77" s="1266"/>
      <c r="J77" s="1266"/>
      <c r="K77" s="1266"/>
      <c r="L77" s="1306"/>
      <c r="M77" s="1307"/>
      <c r="N77" s="1308"/>
      <c r="O77" s="1308"/>
      <c r="P77" s="1473"/>
      <c r="Q77" s="1336"/>
      <c r="R77" s="1198"/>
      <c r="S77" s="1198"/>
      <c r="T77" s="1198"/>
      <c r="U77" s="1198"/>
      <c r="V77" s="1198"/>
      <c r="W77" s="1198"/>
      <c r="X77" s="1198"/>
      <c r="Y77" s="1198"/>
      <c r="Z77" s="1198"/>
      <c r="AA77" s="1198"/>
      <c r="AB77" s="1198"/>
      <c r="AC77" s="1198"/>
    </row>
    <row r="78" spans="1:29" s="1010" customFormat="1" ht="15">
      <c r="A78" s="1264"/>
      <c r="B78" s="1259"/>
      <c r="C78" s="1267"/>
      <c r="D78" s="1267"/>
      <c r="E78" s="1267"/>
      <c r="F78" s="1267"/>
      <c r="G78" s="1256"/>
      <c r="H78" s="1256"/>
      <c r="I78" s="1256"/>
      <c r="J78" s="1256"/>
      <c r="K78" s="1256"/>
      <c r="L78" s="1256"/>
      <c r="M78" s="1297"/>
      <c r="N78" s="1308"/>
      <c r="O78" s="1308"/>
      <c r="P78" s="1473"/>
      <c r="Q78" s="1336"/>
      <c r="R78" s="1198"/>
      <c r="S78" s="1198"/>
      <c r="T78" s="1198"/>
      <c r="U78" s="1198"/>
      <c r="V78" s="1198"/>
      <c r="W78" s="1198"/>
      <c r="X78" s="1198"/>
      <c r="Y78" s="1198"/>
      <c r="Z78" s="1198"/>
      <c r="AA78" s="1198"/>
      <c r="AB78" s="1198"/>
      <c r="AC78" s="1198"/>
    </row>
    <row r="79" spans="1:29" ht="27">
      <c r="A79" s="1065" t="s">
        <v>1571</v>
      </c>
      <c r="B79" s="1254" t="s">
        <v>1661</v>
      </c>
      <c r="C79" s="621" t="str">
        <f>C26</f>
        <v>车库</v>
      </c>
      <c r="D79" s="1200"/>
      <c r="E79" s="1200"/>
      <c r="F79" s="1200"/>
      <c r="G79" s="1200"/>
      <c r="H79" s="1200"/>
      <c r="I79" s="1200"/>
      <c r="J79" s="1200"/>
      <c r="K79" s="1293"/>
      <c r="L79" s="1294"/>
      <c r="M79" s="1295"/>
      <c r="N79" s="1296"/>
      <c r="O79" s="1296"/>
      <c r="P79" s="1472"/>
      <c r="Q79" s="1232"/>
      <c r="R79" s="1124"/>
      <c r="S79" s="1124"/>
      <c r="T79" s="1124"/>
      <c r="U79" s="1124"/>
      <c r="V79" s="1124"/>
      <c r="W79" s="1124"/>
      <c r="X79" s="1124"/>
      <c r="Y79" s="1124"/>
      <c r="Z79" s="1124"/>
      <c r="AA79" s="1124"/>
      <c r="AB79" s="1124"/>
      <c r="AC79" s="1124"/>
    </row>
    <row r="80" spans="1:29" ht="15">
      <c r="A80" s="1052"/>
      <c r="B80" s="1259"/>
      <c r="C80" s="1260">
        <v>100</v>
      </c>
      <c r="D80" s="1260">
        <f t="shared" ref="D80:M80" si="17">C80-$K26</f>
        <v>100</v>
      </c>
      <c r="E80" s="1260">
        <f t="shared" si="17"/>
        <v>100</v>
      </c>
      <c r="F80" s="1260">
        <f t="shared" si="17"/>
        <v>100</v>
      </c>
      <c r="G80" s="1260">
        <f t="shared" si="17"/>
        <v>100</v>
      </c>
      <c r="H80" s="1260">
        <f t="shared" si="17"/>
        <v>100</v>
      </c>
      <c r="I80" s="1260">
        <f t="shared" si="17"/>
        <v>100</v>
      </c>
      <c r="J80" s="1260">
        <f t="shared" si="17"/>
        <v>100</v>
      </c>
      <c r="K80" s="1260">
        <f t="shared" si="17"/>
        <v>100</v>
      </c>
      <c r="L80" s="1260">
        <f t="shared" si="17"/>
        <v>100</v>
      </c>
      <c r="M80" s="1302">
        <f t="shared" si="17"/>
        <v>100</v>
      </c>
      <c r="N80" s="1298"/>
      <c r="O80" s="1298"/>
      <c r="P80" s="1472"/>
      <c r="Q80" s="1232"/>
      <c r="R80" s="1124"/>
      <c r="S80" s="1124"/>
      <c r="T80" s="1124"/>
      <c r="U80" s="1124"/>
      <c r="V80" s="1124"/>
      <c r="W80" s="1124"/>
      <c r="X80" s="1124"/>
      <c r="Y80" s="1124"/>
      <c r="Z80" s="1124"/>
      <c r="AA80" s="1124"/>
      <c r="AB80" s="1124"/>
      <c r="AC80" s="1124"/>
    </row>
    <row r="81" spans="1:29" ht="15">
      <c r="A81" s="1052"/>
      <c r="B81" s="1257" t="s">
        <v>1652</v>
      </c>
      <c r="C81" s="1476"/>
      <c r="D81" s="1476"/>
      <c r="E81" s="1476"/>
      <c r="F81" s="1476"/>
      <c r="G81" s="1476"/>
      <c r="H81" s="1476"/>
      <c r="I81" s="1476"/>
      <c r="J81" s="1476"/>
      <c r="K81" s="1477"/>
      <c r="L81" s="1478"/>
      <c r="M81" s="1479"/>
      <c r="N81" s="1291"/>
      <c r="O81" s="1291"/>
      <c r="P81" s="1472"/>
      <c r="Q81" s="1232"/>
      <c r="R81" s="1124"/>
      <c r="S81" s="1124"/>
      <c r="T81" s="1124"/>
      <c r="U81" s="1124"/>
      <c r="V81" s="1124"/>
      <c r="W81" s="1124"/>
      <c r="X81" s="1124"/>
      <c r="Y81" s="1124"/>
      <c r="Z81" s="1124"/>
      <c r="AA81" s="1124"/>
      <c r="AB81" s="1124"/>
      <c r="AC81" s="1124"/>
    </row>
    <row r="82" spans="1:29" s="1010" customFormat="1" ht="15">
      <c r="A82" s="1264"/>
      <c r="B82" s="1259"/>
      <c r="C82" s="1267"/>
      <c r="D82" s="1256"/>
      <c r="E82" s="1256"/>
      <c r="F82" s="1256"/>
      <c r="G82" s="1256"/>
      <c r="H82" s="1256"/>
      <c r="I82" s="1256"/>
      <c r="J82" s="1256"/>
      <c r="K82" s="1256"/>
      <c r="L82" s="1256"/>
      <c r="M82" s="1297"/>
      <c r="N82" s="1298"/>
      <c r="O82" s="1298"/>
      <c r="P82" s="1473"/>
      <c r="Q82" s="1336"/>
      <c r="R82" s="1198"/>
      <c r="S82" s="1198"/>
      <c r="T82" s="1198"/>
      <c r="U82" s="1198"/>
      <c r="V82" s="1198"/>
      <c r="W82" s="1198"/>
      <c r="X82" s="1198"/>
      <c r="Y82" s="1198"/>
      <c r="Z82" s="1198"/>
      <c r="AA82" s="1198"/>
      <c r="AB82" s="1198"/>
      <c r="AC82" s="1198"/>
    </row>
    <row r="83" spans="1:29">
      <c r="A83" s="1100"/>
      <c r="B83" s="1257" t="s">
        <v>1577</v>
      </c>
      <c r="C83" s="1265"/>
      <c r="D83" s="1265"/>
      <c r="E83" s="1279"/>
      <c r="F83" s="1279"/>
      <c r="G83" s="1279"/>
      <c r="H83" s="1279"/>
      <c r="I83" s="1279"/>
      <c r="J83" s="1279"/>
      <c r="K83" s="1324"/>
      <c r="L83" s="1325"/>
      <c r="M83" s="1326"/>
      <c r="N83" s="1296"/>
      <c r="O83" s="1296"/>
      <c r="P83" s="1472"/>
      <c r="Q83" s="1232"/>
      <c r="R83" s="1124"/>
      <c r="S83" s="1124"/>
      <c r="T83" s="1124"/>
      <c r="U83" s="1124"/>
      <c r="V83" s="1124"/>
      <c r="W83" s="1124"/>
      <c r="X83" s="1124"/>
      <c r="Y83" s="1124"/>
      <c r="Z83" s="1124"/>
      <c r="AA83" s="1124"/>
      <c r="AB83" s="1124"/>
      <c r="AC83" s="1124"/>
    </row>
    <row r="84" spans="1:29" ht="15">
      <c r="A84" s="1052"/>
      <c r="B84" s="1259"/>
      <c r="C84" s="1260">
        <v>100</v>
      </c>
      <c r="D84" s="1260">
        <f t="shared" ref="D84:M84" si="18">C84-$K28</f>
        <v>100</v>
      </c>
      <c r="E84" s="1260">
        <f t="shared" si="18"/>
        <v>100</v>
      </c>
      <c r="F84" s="1260">
        <f t="shared" si="18"/>
        <v>100</v>
      </c>
      <c r="G84" s="1260">
        <f t="shared" si="18"/>
        <v>100</v>
      </c>
      <c r="H84" s="1260">
        <f t="shared" si="18"/>
        <v>100</v>
      </c>
      <c r="I84" s="1260">
        <f t="shared" si="18"/>
        <v>100</v>
      </c>
      <c r="J84" s="1260">
        <f t="shared" si="18"/>
        <v>100</v>
      </c>
      <c r="K84" s="1260">
        <f t="shared" si="18"/>
        <v>100</v>
      </c>
      <c r="L84" s="1260">
        <f t="shared" si="18"/>
        <v>100</v>
      </c>
      <c r="M84" s="1302">
        <f t="shared" si="18"/>
        <v>100</v>
      </c>
      <c r="N84" s="1298"/>
      <c r="O84" s="1298"/>
      <c r="P84" s="1472"/>
      <c r="Q84" s="1232"/>
      <c r="R84" s="1124"/>
      <c r="S84" s="1124"/>
      <c r="T84" s="1124"/>
      <c r="U84" s="1124"/>
      <c r="V84" s="1124"/>
      <c r="W84" s="1124"/>
      <c r="X84" s="1124"/>
      <c r="Y84" s="1124"/>
      <c r="Z84" s="1124"/>
      <c r="AA84" s="1124"/>
      <c r="AB84" s="1124"/>
      <c r="AC84" s="1124"/>
    </row>
    <row r="85" spans="1:29">
      <c r="A85" s="1100"/>
      <c r="B85" s="1257" t="s">
        <v>1653</v>
      </c>
      <c r="C85" s="1275" t="str">
        <f>C86&amp;"(含)"&amp;"-"&amp;D86</f>
        <v>0.5(含)-0.6</v>
      </c>
      <c r="D85" s="1275" t="str">
        <f>D86&amp;"(含)"&amp;"-"&amp;E86</f>
        <v>0.6(含)-0.7</v>
      </c>
      <c r="E85" s="1275" t="str">
        <f>E86&amp;"(含)"&amp;"-"&amp;F86</f>
        <v>0.7(含)-0.8</v>
      </c>
      <c r="F85" s="1275" t="str">
        <f>F86&amp;"(含)"&amp;"-"&amp;G86</f>
        <v>0.8(含)-0.9</v>
      </c>
      <c r="G85" s="1275" t="str">
        <f>G86&amp;"(含)"&amp;"-"&amp;ROUND(H86,0)&amp;"(含)"</f>
        <v>0.9(含)-1(含)</v>
      </c>
      <c r="H85" s="1275"/>
      <c r="I85" s="1279"/>
      <c r="J85" s="1279"/>
      <c r="K85" s="1324"/>
      <c r="L85" s="1325"/>
      <c r="M85" s="1326"/>
      <c r="N85" s="1296"/>
      <c r="O85" s="1296"/>
      <c r="P85" s="1472"/>
      <c r="Q85" s="1232"/>
      <c r="R85" s="1124"/>
      <c r="S85" s="1124"/>
      <c r="T85" s="1124"/>
      <c r="U85" s="1124"/>
      <c r="V85" s="1124"/>
      <c r="W85" s="1124"/>
      <c r="X85" s="1124"/>
      <c r="Y85" s="1124"/>
      <c r="Z85" s="1124"/>
      <c r="AA85" s="1124"/>
      <c r="AB85" s="1124"/>
      <c r="AC85" s="1124"/>
    </row>
    <row r="86" spans="1:29">
      <c r="A86" s="1100"/>
      <c r="B86" s="1261"/>
      <c r="C86" s="794">
        <v>0.5</v>
      </c>
      <c r="D86" s="794">
        <v>0.6</v>
      </c>
      <c r="E86" s="794">
        <v>0.7</v>
      </c>
      <c r="F86" s="794">
        <v>0.8</v>
      </c>
      <c r="G86" s="794">
        <v>0.9</v>
      </c>
      <c r="H86" s="794">
        <v>1.0001</v>
      </c>
      <c r="I86" s="1480"/>
      <c r="J86" s="1480"/>
      <c r="K86" s="1481"/>
      <c r="L86" s="1482"/>
      <c r="M86" s="1483"/>
      <c r="N86" s="1296"/>
      <c r="O86" s="1296"/>
      <c r="P86" s="1472"/>
      <c r="Q86" s="1232"/>
      <c r="R86" s="1124"/>
      <c r="S86" s="1124"/>
      <c r="T86" s="1124"/>
      <c r="U86" s="1124"/>
      <c r="V86" s="1124"/>
      <c r="W86" s="1124"/>
      <c r="X86" s="1124"/>
      <c r="Y86" s="1124"/>
      <c r="Z86" s="1124"/>
      <c r="AA86" s="1124"/>
      <c r="AB86" s="1124"/>
      <c r="AC86" s="1124"/>
    </row>
    <row r="87" spans="1:29" ht="15">
      <c r="A87" s="1052"/>
      <c r="B87" s="1259"/>
      <c r="C87" s="1276">
        <v>100</v>
      </c>
      <c r="D87" s="1260">
        <f>C87+$K$29</f>
        <v>100</v>
      </c>
      <c r="E87" s="1260">
        <f t="shared" ref="E87:M87" si="19">D87+$K$29</f>
        <v>100</v>
      </c>
      <c r="F87" s="1260">
        <f t="shared" si="19"/>
        <v>100</v>
      </c>
      <c r="G87" s="1260">
        <f t="shared" si="19"/>
        <v>100</v>
      </c>
      <c r="H87" s="1260">
        <f t="shared" si="19"/>
        <v>100</v>
      </c>
      <c r="I87" s="1260">
        <f t="shared" si="19"/>
        <v>100</v>
      </c>
      <c r="J87" s="1260">
        <f t="shared" si="19"/>
        <v>100</v>
      </c>
      <c r="K87" s="1260">
        <f t="shared" si="19"/>
        <v>100</v>
      </c>
      <c r="L87" s="1260">
        <f t="shared" si="19"/>
        <v>100</v>
      </c>
      <c r="M87" s="1260">
        <f t="shared" si="19"/>
        <v>100</v>
      </c>
      <c r="N87" s="1298"/>
      <c r="O87" s="1298"/>
      <c r="P87" s="1472"/>
      <c r="Q87" s="1232"/>
      <c r="R87" s="1124"/>
      <c r="S87" s="1124"/>
      <c r="T87" s="1124"/>
      <c r="U87" s="1124"/>
      <c r="V87" s="1124"/>
      <c r="W87" s="1124"/>
      <c r="X87" s="1124"/>
      <c r="Y87" s="1124"/>
      <c r="Z87" s="1124"/>
      <c r="AA87" s="1124"/>
      <c r="AB87" s="1124"/>
      <c r="AC87" s="1124"/>
    </row>
    <row r="88" spans="1:29">
      <c r="A88" s="1100"/>
      <c r="B88" s="1261" t="s">
        <v>1654</v>
      </c>
      <c r="C88" s="1200"/>
      <c r="D88" s="1200"/>
      <c r="E88" s="1200"/>
      <c r="F88" s="1200"/>
      <c r="G88" s="1200"/>
      <c r="H88" s="1200"/>
      <c r="I88" s="1200"/>
      <c r="J88" s="1200"/>
      <c r="K88" s="1293"/>
      <c r="L88" s="1294"/>
      <c r="M88" s="1295"/>
      <c r="N88" s="1296"/>
      <c r="O88" s="1296"/>
      <c r="P88" s="1472"/>
      <c r="Q88" s="1232"/>
      <c r="R88" s="1124"/>
      <c r="S88" s="1124"/>
      <c r="T88" s="1124"/>
      <c r="U88" s="1124"/>
      <c r="V88" s="1124"/>
      <c r="W88" s="1124"/>
      <c r="X88" s="1124"/>
      <c r="Y88" s="1124"/>
      <c r="Z88" s="1124"/>
      <c r="AA88" s="1124"/>
      <c r="AB88" s="1124"/>
      <c r="AC88" s="1124"/>
    </row>
    <row r="89" spans="1:29" ht="15">
      <c r="A89" s="1052"/>
      <c r="B89" s="1259"/>
      <c r="C89" s="1276">
        <v>100</v>
      </c>
      <c r="D89" s="1260">
        <f t="shared" ref="D89:M89" si="20">C89+$K30</f>
        <v>100</v>
      </c>
      <c r="E89" s="1260">
        <f t="shared" si="20"/>
        <v>100</v>
      </c>
      <c r="F89" s="1260">
        <f t="shared" si="20"/>
        <v>100</v>
      </c>
      <c r="G89" s="1260">
        <f t="shared" si="20"/>
        <v>100</v>
      </c>
      <c r="H89" s="1260">
        <f t="shared" si="20"/>
        <v>100</v>
      </c>
      <c r="I89" s="1260">
        <f t="shared" si="20"/>
        <v>100</v>
      </c>
      <c r="J89" s="1260">
        <f t="shared" si="20"/>
        <v>100</v>
      </c>
      <c r="K89" s="1260">
        <f t="shared" si="20"/>
        <v>100</v>
      </c>
      <c r="L89" s="1260">
        <f t="shared" si="20"/>
        <v>100</v>
      </c>
      <c r="M89" s="1260">
        <f t="shared" si="20"/>
        <v>100</v>
      </c>
      <c r="N89" s="1298"/>
      <c r="O89" s="1298"/>
      <c r="P89" s="1472"/>
      <c r="Q89" s="1232"/>
      <c r="R89" s="1124"/>
      <c r="S89" s="1124"/>
      <c r="T89" s="1124"/>
      <c r="U89" s="1124"/>
      <c r="V89" s="1124"/>
      <c r="W89" s="1124"/>
      <c r="X89" s="1124"/>
      <c r="Y89" s="1124"/>
      <c r="Z89" s="1124"/>
      <c r="AA89" s="1124"/>
      <c r="AB89" s="1124"/>
      <c r="AC89" s="1124"/>
    </row>
    <row r="90" spans="1:29" s="1010" customFormat="1">
      <c r="A90" s="1105"/>
      <c r="B90" s="1257" t="s">
        <v>1655</v>
      </c>
      <c r="C90" s="1275" t="str">
        <f>C91&amp;"(含)"&amp;"-"&amp;D91</f>
        <v>(含)-</v>
      </c>
      <c r="D90" s="1275" t="str">
        <f t="shared" ref="D90:L90" si="21">D91&amp;"(含)"&amp;"-"&amp;E91</f>
        <v>(含)-</v>
      </c>
      <c r="E90" s="1275" t="str">
        <f t="shared" si="21"/>
        <v>(含)-</v>
      </c>
      <c r="F90" s="1275" t="str">
        <f t="shared" si="21"/>
        <v>(含)-</v>
      </c>
      <c r="G90" s="1275" t="str">
        <f t="shared" si="21"/>
        <v>(含)-</v>
      </c>
      <c r="H90" s="1275" t="str">
        <f t="shared" si="21"/>
        <v>(含)-</v>
      </c>
      <c r="I90" s="1275" t="str">
        <f t="shared" si="21"/>
        <v>(含)-</v>
      </c>
      <c r="J90" s="1275" t="str">
        <f t="shared" si="21"/>
        <v>(含)-</v>
      </c>
      <c r="K90" s="1275" t="str">
        <f t="shared" si="21"/>
        <v>(含)-</v>
      </c>
      <c r="L90" s="1275" t="str">
        <f t="shared" si="21"/>
        <v>(含)-</v>
      </c>
      <c r="M90" s="1319" t="str">
        <f>M91&amp;"(含)"&amp;"-"&amp;P91</f>
        <v>(含)-</v>
      </c>
      <c r="N90" s="1308"/>
      <c r="O90" s="1308"/>
      <c r="P90" s="1473"/>
      <c r="Q90" s="1336"/>
      <c r="R90" s="1198"/>
      <c r="S90" s="1198"/>
      <c r="T90" s="1198"/>
      <c r="U90" s="1198"/>
      <c r="V90" s="1198"/>
      <c r="W90" s="1198"/>
      <c r="X90" s="1198"/>
      <c r="Y90" s="1198"/>
      <c r="Z90" s="1198"/>
      <c r="AA90" s="1198"/>
      <c r="AB90" s="1198"/>
      <c r="AC90" s="1198"/>
    </row>
    <row r="91" spans="1:29" s="1010" customFormat="1">
      <c r="A91" s="1105"/>
      <c r="B91" s="1261"/>
      <c r="C91" s="1243"/>
      <c r="D91" s="1243"/>
      <c r="E91" s="1243"/>
      <c r="F91" s="1243"/>
      <c r="G91" s="1243"/>
      <c r="H91" s="1243"/>
      <c r="I91" s="1243"/>
      <c r="J91" s="1331"/>
      <c r="K91" s="1331"/>
      <c r="L91" s="1332"/>
      <c r="M91" s="1333"/>
      <c r="N91" s="1308"/>
      <c r="O91" s="1308"/>
      <c r="P91" s="1473"/>
      <c r="Q91" s="1336"/>
      <c r="R91" s="1198"/>
      <c r="S91" s="1198"/>
      <c r="T91" s="1198"/>
      <c r="U91" s="1198"/>
      <c r="V91" s="1198"/>
      <c r="W91" s="1198"/>
      <c r="X91" s="1198"/>
      <c r="Y91" s="1198"/>
      <c r="Z91" s="1198"/>
      <c r="AA91" s="1198"/>
      <c r="AB91" s="1198"/>
      <c r="AC91" s="1198"/>
    </row>
    <row r="92" spans="1:29" s="1010" customFormat="1" ht="15">
      <c r="A92" s="1264"/>
      <c r="B92" s="1259"/>
      <c r="C92" s="1267"/>
      <c r="D92" s="1256"/>
      <c r="E92" s="1256"/>
      <c r="F92" s="1256"/>
      <c r="G92" s="1256"/>
      <c r="H92" s="1256"/>
      <c r="I92" s="1256"/>
      <c r="J92" s="1256"/>
      <c r="K92" s="1256"/>
      <c r="L92" s="1256"/>
      <c r="M92" s="1297"/>
      <c r="N92" s="1308"/>
      <c r="O92" s="1308"/>
      <c r="P92" s="1473"/>
      <c r="Q92" s="1336"/>
      <c r="R92" s="1198"/>
      <c r="S92" s="1198"/>
      <c r="T92" s="1198"/>
      <c r="U92" s="1198"/>
      <c r="V92" s="1198"/>
      <c r="W92" s="1198"/>
      <c r="X92" s="1198"/>
      <c r="Y92" s="1198"/>
      <c r="Z92" s="1198"/>
      <c r="AA92" s="1198"/>
      <c r="AB92" s="1198"/>
      <c r="AC92" s="1198"/>
    </row>
    <row r="93" spans="1:29">
      <c r="A93" s="1100"/>
      <c r="B93" s="1257" t="s">
        <v>1656</v>
      </c>
      <c r="C93" s="1265"/>
      <c r="D93" s="1265"/>
      <c r="E93" s="1279"/>
      <c r="F93" s="1279"/>
      <c r="G93" s="1279"/>
      <c r="H93" s="1279"/>
      <c r="I93" s="1279"/>
      <c r="J93" s="1279"/>
      <c r="K93" s="1324"/>
      <c r="L93" s="1325"/>
      <c r="M93" s="1326"/>
      <c r="N93" s="1296"/>
      <c r="O93" s="1296"/>
      <c r="P93" s="1472"/>
      <c r="Q93" s="1232"/>
      <c r="R93" s="1124"/>
      <c r="S93" s="1124"/>
      <c r="T93" s="1124"/>
      <c r="U93" s="1124"/>
      <c r="V93" s="1124"/>
      <c r="W93" s="1124"/>
      <c r="X93" s="1124"/>
      <c r="Y93" s="1124"/>
      <c r="Z93" s="1124"/>
      <c r="AA93" s="1124"/>
      <c r="AB93" s="1124"/>
      <c r="AC93" s="1124"/>
    </row>
    <row r="94" spans="1:29" ht="15">
      <c r="A94" s="1052"/>
      <c r="B94" s="1259"/>
      <c r="C94" s="1260">
        <v>100</v>
      </c>
      <c r="D94" s="1260">
        <f t="shared" ref="D94:M94" si="22">C94-$K32</f>
        <v>100</v>
      </c>
      <c r="E94" s="1260">
        <f t="shared" si="22"/>
        <v>100</v>
      </c>
      <c r="F94" s="1260">
        <f t="shared" si="22"/>
        <v>100</v>
      </c>
      <c r="G94" s="1260">
        <f t="shared" si="22"/>
        <v>100</v>
      </c>
      <c r="H94" s="1260">
        <f t="shared" si="22"/>
        <v>100</v>
      </c>
      <c r="I94" s="1260">
        <f t="shared" si="22"/>
        <v>100</v>
      </c>
      <c r="J94" s="1260">
        <f t="shared" si="22"/>
        <v>100</v>
      </c>
      <c r="K94" s="1260">
        <f t="shared" si="22"/>
        <v>100</v>
      </c>
      <c r="L94" s="1260">
        <f t="shared" si="22"/>
        <v>100</v>
      </c>
      <c r="M94" s="1302">
        <f t="shared" si="22"/>
        <v>100</v>
      </c>
      <c r="N94" s="1298"/>
      <c r="O94" s="1298"/>
      <c r="P94" s="1472"/>
      <c r="Q94" s="1232"/>
      <c r="R94" s="1124"/>
      <c r="S94" s="1124"/>
      <c r="T94" s="1124"/>
      <c r="U94" s="1124"/>
      <c r="V94" s="1124"/>
      <c r="W94" s="1124"/>
      <c r="X94" s="1124"/>
      <c r="Y94" s="1124"/>
      <c r="Z94" s="1124"/>
      <c r="AA94" s="1124"/>
      <c r="AB94" s="1124"/>
      <c r="AC94" s="1124"/>
    </row>
    <row r="95" spans="1:29">
      <c r="A95" s="1100"/>
      <c r="B95" s="1257" t="s">
        <v>1657</v>
      </c>
      <c r="C95" s="1200"/>
      <c r="D95" s="1200"/>
      <c r="E95" s="1200"/>
      <c r="F95" s="1200"/>
      <c r="G95" s="1200"/>
      <c r="H95" s="1200"/>
      <c r="I95" s="1200"/>
      <c r="J95" s="1200"/>
      <c r="K95" s="1293"/>
      <c r="L95" s="1294"/>
      <c r="M95" s="1295"/>
      <c r="N95" s="1296"/>
      <c r="O95" s="1296"/>
      <c r="P95" s="1472"/>
      <c r="Q95" s="1232"/>
      <c r="R95" s="1124"/>
      <c r="S95" s="1124"/>
      <c r="T95" s="1124"/>
      <c r="U95" s="1124"/>
      <c r="V95" s="1124"/>
      <c r="W95" s="1124"/>
      <c r="X95" s="1124"/>
      <c r="Y95" s="1124"/>
      <c r="Z95" s="1124"/>
      <c r="AA95" s="1124"/>
      <c r="AB95" s="1124"/>
      <c r="AC95" s="1124"/>
    </row>
    <row r="96" spans="1:29" ht="15">
      <c r="A96" s="1052"/>
      <c r="B96" s="1259"/>
      <c r="C96" s="1260">
        <v>100</v>
      </c>
      <c r="D96" s="1260">
        <f>C96-$K33</f>
        <v>100</v>
      </c>
      <c r="E96" s="1260">
        <f>D96-$K33</f>
        <v>100</v>
      </c>
      <c r="F96" s="1260">
        <f>E96-$K33</f>
        <v>100</v>
      </c>
      <c r="G96" s="1260">
        <f>F96-$K33</f>
        <v>100</v>
      </c>
      <c r="H96" s="1260"/>
      <c r="I96" s="1260"/>
      <c r="J96" s="1260"/>
      <c r="K96" s="1260"/>
      <c r="L96" s="1260"/>
      <c r="M96" s="1302"/>
      <c r="N96" s="1298"/>
      <c r="O96" s="1298"/>
      <c r="P96" s="1472"/>
      <c r="Q96" s="1232"/>
      <c r="R96" s="1124"/>
      <c r="S96" s="1124"/>
      <c r="T96" s="1124"/>
      <c r="U96" s="1124"/>
      <c r="V96" s="1124"/>
      <c r="W96" s="1124"/>
      <c r="X96" s="1124"/>
      <c r="Y96" s="1124"/>
      <c r="Z96" s="1124"/>
      <c r="AA96" s="1124"/>
      <c r="AB96" s="1124"/>
      <c r="AC96" s="1124"/>
    </row>
    <row r="97" spans="1:29">
      <c r="A97" s="1100"/>
      <c r="B97" s="1419">
        <f>B34</f>
        <v>111</v>
      </c>
      <c r="C97" s="1058"/>
      <c r="D97" s="1058"/>
      <c r="E97" s="1058"/>
      <c r="F97" s="1058"/>
      <c r="G97" s="1265"/>
      <c r="H97" s="1266"/>
      <c r="I97" s="1266"/>
      <c r="J97" s="1266"/>
      <c r="K97" s="1266"/>
      <c r="L97" s="1306"/>
      <c r="M97" s="1307"/>
      <c r="N97" s="1298"/>
      <c r="O97" s="1298"/>
      <c r="P97" s="1484"/>
      <c r="Q97" s="1429"/>
      <c r="R97" s="1124"/>
      <c r="S97" s="1124"/>
      <c r="T97" s="1124"/>
      <c r="U97" s="1124"/>
      <c r="V97" s="1124"/>
      <c r="W97" s="1124"/>
      <c r="X97" s="1124"/>
      <c r="Y97" s="1124"/>
      <c r="Z97" s="1124"/>
      <c r="AA97" s="1124"/>
      <c r="AB97" s="1124"/>
      <c r="AC97" s="1124"/>
    </row>
    <row r="98" spans="1:29" ht="15">
      <c r="A98" s="1052"/>
      <c r="B98" s="1259"/>
      <c r="C98" s="1267"/>
      <c r="D98" s="1256"/>
      <c r="E98" s="1256"/>
      <c r="F98" s="1256"/>
      <c r="G98" s="1267"/>
      <c r="H98" s="1268"/>
      <c r="I98" s="1268"/>
      <c r="J98" s="1268"/>
      <c r="K98" s="1268"/>
      <c r="L98" s="1268"/>
      <c r="M98" s="1309"/>
      <c r="N98" s="1298"/>
      <c r="O98" s="1298"/>
      <c r="P98" s="1472"/>
      <c r="Q98" s="1232"/>
      <c r="R98" s="1124"/>
      <c r="S98" s="1124"/>
      <c r="T98" s="1124"/>
      <c r="U98" s="1124"/>
      <c r="V98" s="1124"/>
      <c r="W98" s="1124"/>
      <c r="X98" s="1124"/>
      <c r="Y98" s="1124"/>
      <c r="Z98" s="1124"/>
      <c r="AA98" s="1124"/>
      <c r="AB98" s="1124"/>
      <c r="AC98" s="1124"/>
    </row>
    <row r="99" spans="1:29" s="1010" customFormat="1">
      <c r="A99" s="1105"/>
      <c r="B99" s="1257">
        <f>B35</f>
        <v>111</v>
      </c>
      <c r="C99" s="1058"/>
      <c r="D99" s="1058"/>
      <c r="E99" s="1058"/>
      <c r="F99" s="1058"/>
      <c r="G99" s="1265"/>
      <c r="H99" s="1266"/>
      <c r="I99" s="1266"/>
      <c r="J99" s="1266"/>
      <c r="K99" s="1266"/>
      <c r="L99" s="1306"/>
      <c r="M99" s="1307"/>
      <c r="N99" s="1308"/>
      <c r="O99" s="1308"/>
      <c r="P99" s="1473"/>
      <c r="Q99" s="1336"/>
      <c r="R99" s="1198"/>
      <c r="S99" s="1198"/>
      <c r="T99" s="1198"/>
      <c r="U99" s="1198"/>
      <c r="V99" s="1198"/>
      <c r="W99" s="1198"/>
      <c r="X99" s="1198"/>
      <c r="Y99" s="1198"/>
      <c r="Z99" s="1198"/>
      <c r="AA99" s="1198"/>
      <c r="AB99" s="1198"/>
      <c r="AC99" s="1198"/>
    </row>
    <row r="100" spans="1:29" s="1010" customFormat="1" ht="15">
      <c r="A100" s="1264"/>
      <c r="B100" s="1255"/>
      <c r="C100" s="1267"/>
      <c r="D100" s="1256"/>
      <c r="E100" s="1256"/>
      <c r="F100" s="1256"/>
      <c r="G100" s="1267"/>
      <c r="H100" s="1268"/>
      <c r="I100" s="1268"/>
      <c r="J100" s="1268"/>
      <c r="K100" s="1268"/>
      <c r="L100" s="1268"/>
      <c r="M100" s="1309"/>
      <c r="N100" s="1308"/>
      <c r="O100" s="1308"/>
      <c r="P100" s="1473"/>
      <c r="Q100" s="1336"/>
      <c r="R100" s="1198"/>
      <c r="S100" s="1198"/>
      <c r="T100" s="1198"/>
      <c r="U100" s="1198"/>
      <c r="V100" s="1198"/>
      <c r="W100" s="1198"/>
      <c r="X100" s="1198"/>
      <c r="Y100" s="1198"/>
      <c r="Z100" s="1198"/>
      <c r="AA100" s="1198"/>
      <c r="AB100" s="1198"/>
      <c r="AC100" s="1198"/>
    </row>
    <row r="101" spans="1:29">
      <c r="A101" s="1100"/>
      <c r="B101" s="1257">
        <f>B36</f>
        <v>111</v>
      </c>
      <c r="C101" s="1265"/>
      <c r="D101" s="1265"/>
      <c r="E101" s="1265"/>
      <c r="F101" s="1265"/>
      <c r="G101" s="1265"/>
      <c r="H101" s="1266"/>
      <c r="I101" s="1266"/>
      <c r="J101" s="1266"/>
      <c r="K101" s="1266"/>
      <c r="L101" s="1306"/>
      <c r="M101" s="1307"/>
      <c r="N101" s="1296"/>
      <c r="O101" s="1296"/>
      <c r="P101" s="1472"/>
      <c r="Q101" s="1232"/>
      <c r="R101" s="1124"/>
      <c r="S101" s="1124"/>
      <c r="T101" s="1124"/>
      <c r="U101" s="1124"/>
      <c r="V101" s="1124"/>
      <c r="W101" s="1124"/>
      <c r="X101" s="1124"/>
      <c r="Y101" s="1124"/>
      <c r="Z101" s="1124"/>
      <c r="AA101" s="1124"/>
      <c r="AB101" s="1124"/>
      <c r="AC101" s="1124"/>
    </row>
    <row r="102" spans="1:29" ht="15">
      <c r="A102" s="1052"/>
      <c r="B102" s="1259"/>
      <c r="C102" s="1267"/>
      <c r="D102" s="1267"/>
      <c r="E102" s="1267"/>
      <c r="F102" s="1267"/>
      <c r="G102" s="1267"/>
      <c r="H102" s="1268"/>
      <c r="I102" s="1268"/>
      <c r="J102" s="1268"/>
      <c r="K102" s="1268"/>
      <c r="L102" s="1268"/>
      <c r="M102" s="1309"/>
      <c r="N102" s="1298"/>
      <c r="O102" s="1298"/>
      <c r="P102" s="1472"/>
      <c r="Q102" s="1232"/>
      <c r="R102" s="1124"/>
      <c r="S102" s="1124"/>
      <c r="T102" s="1124"/>
      <c r="U102" s="1124"/>
      <c r="V102" s="1124"/>
      <c r="W102" s="1124"/>
      <c r="X102" s="1124"/>
      <c r="Y102" s="1124"/>
      <c r="Z102" s="1124"/>
      <c r="AA102" s="1124"/>
      <c r="AB102" s="1124"/>
      <c r="AC102" s="1124"/>
    </row>
    <row r="103" spans="1:29">
      <c r="N103" s="1124"/>
      <c r="O103" s="1124"/>
      <c r="P103" s="1466"/>
      <c r="Q103" s="1124"/>
      <c r="R103" s="1124"/>
      <c r="S103" s="1124"/>
      <c r="T103" s="1124"/>
      <c r="U103" s="1124"/>
      <c r="V103" s="1124"/>
      <c r="W103" s="1124"/>
      <c r="X103" s="1124"/>
      <c r="Y103" s="1124"/>
      <c r="Z103" s="1124"/>
      <c r="AA103" s="1124"/>
      <c r="AB103" s="1124"/>
      <c r="AC103" s="1124"/>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6" type="noConversion"/>
  <conditionalFormatting sqref="E42">
    <cfRule type="expression" dxfId="62" priority="13" stopIfTrue="1">
      <formula>$F$42="超过30%"</formula>
    </cfRule>
  </conditionalFormatting>
  <conditionalFormatting sqref="E43">
    <cfRule type="expression" dxfId="61" priority="11" stopIfTrue="1">
      <formula>$F$43="超过20%"</formula>
    </cfRule>
  </conditionalFormatting>
  <conditionalFormatting sqref="E44">
    <cfRule type="expression" dxfId="60" priority="10" stopIfTrue="1">
      <formula>$F$44="超过30%"</formula>
    </cfRule>
  </conditionalFormatting>
  <conditionalFormatting sqref="F7:F36 H7:H36 J7:J36">
    <cfRule type="cellIs" dxfId="59" priority="1" operator="notEqual">
      <formula>100</formula>
    </cfRule>
  </conditionalFormatting>
  <conditionalFormatting sqref="F38">
    <cfRule type="expression" dxfId="58" priority="4">
      <formula>$D$38="简单平均"</formula>
    </cfRule>
  </conditionalFormatting>
  <conditionalFormatting sqref="F42:F44 H42:H44 J42:J44">
    <cfRule type="containsText" dxfId="57" priority="14" stopIfTrue="1" operator="containsText" text="超过">
      <formula>NOT(ISERROR(SEARCH("超过",F42)))</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G44">
    <cfRule type="expression" dxfId="54" priority="12" stopIfTrue="1">
      <formula>$H$54+$H$44="超过30%"</formula>
    </cfRule>
  </conditionalFormatting>
  <conditionalFormatting sqref="H38">
    <cfRule type="expression" dxfId="53" priority="3">
      <formula>$D$38="简单平均"</formula>
    </cfRule>
  </conditionalFormatting>
  <conditionalFormatting sqref="I42">
    <cfRule type="expression" dxfId="52" priority="7" stopIfTrue="1">
      <formula>$J$52+$J$42="超过30%"</formula>
    </cfRule>
  </conditionalFormatting>
  <conditionalFormatting sqref="I43">
    <cfRule type="expression" dxfId="51" priority="6" stopIfTrue="1">
      <formula>$J$53+$J$43="超过20%"</formula>
    </cfRule>
  </conditionalFormatting>
  <conditionalFormatting sqref="I44">
    <cfRule type="expression" dxfId="50" priority="5" stopIfTrue="1">
      <formula>$J$44="超过30%"</formula>
    </cfRule>
  </conditionalFormatting>
  <conditionalFormatting sqref="J38">
    <cfRule type="expression" dxfId="49" priority="2">
      <formula>$D$38="简单平均"</formula>
    </cfRule>
  </conditionalFormatting>
  <dataValidations count="20">
    <dataValidation type="list" allowBlank="1" showInputMessage="1" showErrorMessage="1" sqref="B1" xr:uid="{00000000-0002-0000-1F00-000000000000}">
      <formula1>地类判定</formula1>
    </dataValidation>
    <dataValidation type="list" allowBlank="1" showInputMessage="1" showErrorMessage="1" sqref="D1" xr:uid="{00000000-0002-0000-1F00-000001000000}">
      <formula1>项目类型</formula1>
    </dataValidation>
    <dataValidation type="list" allowBlank="1" showInputMessage="1" showErrorMessage="1" sqref="E1" xr:uid="{00000000-0002-0000-1F00-000002000000}">
      <formula1>"项目模式,单套模式"</formula1>
    </dataValidation>
    <dataValidation type="list" allowBlank="1" showInputMessage="1" showErrorMessage="1" sqref="F1" xr:uid="{00000000-0002-0000-1F00-000003000000}">
      <formula1>"售价,租金"</formula1>
    </dataValidation>
    <dataValidation type="list" allowBlank="1" showInputMessage="1" showErrorMessage="1" sqref="C2" xr:uid="{00000000-0002-0000-1F00-000004000000}">
      <formula1>"需扣减承租人权益,——"</formula1>
    </dataValidation>
    <dataValidation type="list" allowBlank="1" showInputMessage="1" showErrorMessage="1" sqref="F2" xr:uid="{00000000-0002-0000-1F00-000005000000}">
      <formula1>估价方法</formula1>
    </dataValidation>
    <dataValidation type="list" allowBlank="1" showInputMessage="1" showErrorMessage="1" sqref="C8 E8 G8 I8" xr:uid="{00000000-0002-0000-1F00-000006000000}">
      <formula1>车位交易情况</formula1>
    </dataValidation>
    <dataValidation type="list" allowBlank="1" showInputMessage="1" showErrorMessage="1" sqref="E9 G9 I9" xr:uid="{00000000-0002-0000-1F00-000007000000}">
      <formula1>车位用途</formula1>
    </dataValidation>
    <dataValidation type="list" allowBlank="1" showInputMessage="1" showErrorMessage="1" sqref="C15 E15 G15 I15" xr:uid="{00000000-0002-0000-1F00-000008000000}">
      <formula1>交通便捷度</formula1>
    </dataValidation>
    <dataValidation type="list" allowBlank="1" showInputMessage="1" showErrorMessage="1" sqref="C17 E17 G17 I17" xr:uid="{00000000-0002-0000-1F00-000009000000}">
      <formula1>公共配套设施</formula1>
    </dataValidation>
    <dataValidation type="list" allowBlank="1" showInputMessage="1" showErrorMessage="1" sqref="C19 E19 G19 I19" xr:uid="{00000000-0002-0000-1F00-00000A000000}">
      <formula1>基础设施水平</formula1>
    </dataValidation>
    <dataValidation type="list" allowBlank="1" showInputMessage="1" showErrorMessage="1" sqref="C21 E21 G21 I21" xr:uid="{00000000-0002-0000-1F00-00000B000000}">
      <formula1>环境</formula1>
    </dataValidation>
    <dataValidation type="list" allowBlank="1" showInputMessage="1" showErrorMessage="1" sqref="C22 E22 G22 I22" xr:uid="{00000000-0002-0000-1F00-00000C000000}">
      <formula1>车位楼层</formula1>
    </dataValidation>
    <dataValidation type="list" allowBlank="1" showInputMessage="1" showErrorMessage="1" sqref="E26 G26 I26" xr:uid="{00000000-0002-0000-1F00-00000D000000}">
      <formula1>车位配套类型</formula1>
    </dataValidation>
    <dataValidation type="list" allowBlank="1" showInputMessage="1" showErrorMessage="1" sqref="C28 E28 G28 I28" xr:uid="{00000000-0002-0000-1F00-00000E000000}">
      <formula1>车位公共部分装修</formula1>
    </dataValidation>
    <dataValidation type="list" allowBlank="1" showInputMessage="1" showErrorMessage="1" sqref="C30 E30 G30 I30" xr:uid="{00000000-0002-0000-1F00-00000F000000}">
      <formula1>车位物业等级</formula1>
    </dataValidation>
    <dataValidation type="list" allowBlank="1" showInputMessage="1" showErrorMessage="1" sqref="C32 E32 G32 I32" xr:uid="{00000000-0002-0000-1F00-000010000000}">
      <formula1>车位类型</formula1>
    </dataValidation>
    <dataValidation type="list" allowBlank="1" showInputMessage="1" showErrorMessage="1" sqref="C33 E33 G33 I33" xr:uid="{00000000-0002-0000-1F00-000011000000}">
      <formula1>是否直接入户</formula1>
    </dataValidation>
    <dataValidation type="list" allowBlank="1" showInputMessage="1" showErrorMessage="1" sqref="B37" xr:uid="{00000000-0002-0000-1F00-000012000000}">
      <formula1>"元/平方米,元/车位"</formula1>
    </dataValidation>
    <dataValidation type="list" allowBlank="1" showInputMessage="1" showErrorMessage="1" sqref="D38" xr:uid="{00000000-0002-0000-1F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368" customFormat="1" ht="28.5" customHeight="1">
      <c r="A1" s="1369" t="s">
        <v>1648</v>
      </c>
      <c r="B1" s="1370" t="s">
        <v>1662</v>
      </c>
      <c r="C1" s="1371" t="s">
        <v>1535</v>
      </c>
      <c r="D1" s="1372"/>
      <c r="E1" s="1373"/>
      <c r="F1" s="1374"/>
      <c r="G1" s="1375" t="s">
        <v>1536</v>
      </c>
      <c r="H1" s="1376"/>
      <c r="I1" s="1376"/>
      <c r="J1" s="1376"/>
      <c r="K1" s="1411"/>
      <c r="L1" s="1412"/>
      <c r="M1" s="1413"/>
      <c r="N1" s="1413"/>
      <c r="O1" s="1413"/>
      <c r="P1" s="1371"/>
      <c r="Q1" s="1371"/>
      <c r="R1" s="1371"/>
      <c r="S1" s="1371"/>
      <c r="T1" s="1371"/>
      <c r="U1" s="1371"/>
      <c r="V1" s="1371"/>
      <c r="W1" s="1371"/>
      <c r="X1" s="1371"/>
      <c r="Y1" s="1371"/>
      <c r="Z1" s="1371"/>
      <c r="AA1" s="1371"/>
      <c r="AB1" s="1371"/>
      <c r="AC1" s="1418"/>
    </row>
    <row r="2" spans="1:29" s="1007" customFormat="1" ht="28.5" customHeight="1">
      <c r="A2" s="1377" t="s">
        <v>1050</v>
      </c>
      <c r="B2" s="1378" t="b">
        <f>IF(E1="项目模式",IF(C2="——",ROUND(C37*D3/10000,0),ROUND(C37*D3/10000,0)-D2),IF(E1="单套模式",IF(C2="——",ROUND(C37*D3/10000,4),ROUND(C37*D3/10000,4)-D2)))</f>
        <v>0</v>
      </c>
      <c r="C2" s="1379"/>
      <c r="D2" s="1338" t="e">
        <f ca="1">IF(E1="项目模式",SUMIF(INDIRECT("'"&amp;F2&amp;"'"&amp;"!A:A"),"承租人权益价值",INDIRECT("'"&amp;F2&amp;"'"&amp;"!c:c")),SUMIF(INDIRECT("'"&amp;F2&amp;"'"&amp;"!A:A"),"承租人权益价值（单套）",INDIRECT("'"&amp;F2&amp;"'"&amp;"!c:c")))</f>
        <v>#REF!</v>
      </c>
      <c r="E2" s="1380" t="s">
        <v>1051</v>
      </c>
      <c r="F2" s="1381"/>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1052</v>
      </c>
      <c r="B3" s="1025" t="e">
        <f>IF(C2="——",C37,ROUND(B2*10000/D3,0))</f>
        <v>#DIV/0!</v>
      </c>
      <c r="C3" s="1382" t="s">
        <v>1537</v>
      </c>
      <c r="D3" s="1383">
        <f>SUMIF('数据-汇总表'!$C19:$C33,D1,'数据-汇总表'!$E19:$E33)</f>
        <v>0</v>
      </c>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1538</v>
      </c>
      <c r="B4" s="1028"/>
      <c r="C4" s="3486" t="s">
        <v>1539</v>
      </c>
      <c r="D4" s="3487"/>
      <c r="E4" s="3488" t="s">
        <v>1540</v>
      </c>
      <c r="F4" s="3489"/>
      <c r="G4" s="3486" t="s">
        <v>1541</v>
      </c>
      <c r="H4" s="3487"/>
      <c r="I4" s="3486" t="s">
        <v>1542</v>
      </c>
      <c r="J4" s="3487"/>
      <c r="K4" s="1173" t="s">
        <v>1543</v>
      </c>
      <c r="L4" s="1174"/>
      <c r="M4" s="1124"/>
      <c r="N4" s="1124"/>
      <c r="O4" s="1124"/>
      <c r="P4" s="3452" t="s">
        <v>1544</v>
      </c>
      <c r="Q4" s="3453"/>
      <c r="R4" s="3458" t="s">
        <v>1540</v>
      </c>
      <c r="S4" s="3459"/>
      <c r="T4" s="3458" t="s">
        <v>1541</v>
      </c>
      <c r="U4" s="3459"/>
      <c r="V4" s="3464" t="s">
        <v>1542</v>
      </c>
      <c r="W4" s="3464"/>
      <c r="X4" s="1222"/>
      <c r="Y4" s="3458" t="s">
        <v>1544</v>
      </c>
      <c r="Z4" s="3459"/>
      <c r="AA4" s="3449" t="s">
        <v>1540</v>
      </c>
      <c r="AB4" s="3450" t="s">
        <v>1541</v>
      </c>
      <c r="AC4" s="3449" t="s">
        <v>1542</v>
      </c>
    </row>
    <row r="5" spans="1:29" ht="15">
      <c r="A5" s="1031"/>
      <c r="B5" s="1032"/>
      <c r="C5" s="3490" t="s">
        <v>1545</v>
      </c>
      <c r="D5" s="3491"/>
      <c r="E5" s="3492" t="s">
        <v>1546</v>
      </c>
      <c r="F5" s="3493"/>
      <c r="G5" s="3490" t="s">
        <v>1547</v>
      </c>
      <c r="H5" s="3491"/>
      <c r="I5" s="3490" t="s">
        <v>1548</v>
      </c>
      <c r="J5" s="3491"/>
      <c r="K5" s="1173"/>
      <c r="L5" s="1174"/>
      <c r="M5" s="1124"/>
      <c r="N5" s="1124"/>
      <c r="O5" s="1124"/>
      <c r="P5" s="3454"/>
      <c r="Q5" s="3455"/>
      <c r="R5" s="3460"/>
      <c r="S5" s="3461"/>
      <c r="T5" s="3460"/>
      <c r="U5" s="3461"/>
      <c r="V5" s="3464"/>
      <c r="W5" s="3464"/>
      <c r="X5" s="1222"/>
      <c r="Y5" s="3460"/>
      <c r="Z5" s="3461"/>
      <c r="AA5" s="3450"/>
      <c r="AB5" s="3450"/>
      <c r="AC5" s="3450"/>
    </row>
    <row r="6" spans="1:29" ht="15">
      <c r="A6" s="1033"/>
      <c r="B6" s="1034"/>
      <c r="C6" s="3481" t="s">
        <v>1549</v>
      </c>
      <c r="D6" s="3482"/>
      <c r="E6" s="3483" t="s">
        <v>1549</v>
      </c>
      <c r="F6" s="3484"/>
      <c r="G6" s="3481" t="s">
        <v>1549</v>
      </c>
      <c r="H6" s="3482"/>
      <c r="I6" s="3481" t="s">
        <v>1549</v>
      </c>
      <c r="J6" s="3482"/>
      <c r="K6" s="1173" t="s">
        <v>1550</v>
      </c>
      <c r="L6" s="1174"/>
      <c r="M6" s="1124"/>
      <c r="N6" s="1124"/>
      <c r="O6" s="1124"/>
      <c r="P6" s="3456"/>
      <c r="Q6" s="3457"/>
      <c r="R6" s="3460"/>
      <c r="S6" s="3461"/>
      <c r="T6" s="3462"/>
      <c r="U6" s="3463"/>
      <c r="V6" s="3464"/>
      <c r="W6" s="3464"/>
      <c r="X6" s="1222"/>
      <c r="Y6" s="3462"/>
      <c r="Z6" s="3463"/>
      <c r="AA6" s="3451"/>
      <c r="AB6" s="3451"/>
      <c r="AC6" s="3451"/>
    </row>
    <row r="7" spans="1:29" s="1008" customFormat="1" ht="15">
      <c r="A7" s="1036" t="s">
        <v>1551</v>
      </c>
      <c r="B7" s="1037"/>
      <c r="C7" s="1038">
        <f>'数据-取费表'!B2</f>
        <v>45910</v>
      </c>
      <c r="D7" s="1039">
        <v>100</v>
      </c>
      <c r="E7" s="1040"/>
      <c r="F7" s="1041">
        <f>SUMIF(46:46,YEAR(E7)&amp;"-"&amp;MONTH(E7),47:47)</f>
        <v>0</v>
      </c>
      <c r="G7" s="1042"/>
      <c r="H7" s="1039">
        <f>SUMIF(46:46,YEAR(G7)&amp;"-"&amp;MONTH(G7),47:47)</f>
        <v>0</v>
      </c>
      <c r="I7" s="1040"/>
      <c r="J7" s="1039">
        <f>SUMIF(46:46,YEAR(I7)&amp;"-"&amp;MONTH(I7),47:47)</f>
        <v>0</v>
      </c>
      <c r="K7" s="1178"/>
      <c r="L7" s="1179"/>
      <c r="M7" s="1180"/>
      <c r="N7" s="1180"/>
      <c r="O7" s="1180"/>
      <c r="P7" s="3469" t="s">
        <v>1552</v>
      </c>
      <c r="Q7" s="3485"/>
      <c r="R7" s="1223" t="s">
        <v>1553</v>
      </c>
      <c r="S7" s="1224">
        <f t="shared" ref="S7:S14" si="0">F7</f>
        <v>0</v>
      </c>
      <c r="T7" s="1223" t="s">
        <v>1553</v>
      </c>
      <c r="U7" s="1224">
        <f t="shared" ref="U7:U14" si="1">H7</f>
        <v>0</v>
      </c>
      <c r="V7" s="1223" t="s">
        <v>1553</v>
      </c>
      <c r="W7" s="1224">
        <f t="shared" ref="W7:W14" si="2">J7</f>
        <v>0</v>
      </c>
      <c r="X7" s="1225"/>
      <c r="Y7" s="3469" t="s">
        <v>1552</v>
      </c>
      <c r="Z7" s="3470"/>
      <c r="AA7" s="1235" t="e">
        <f>D7/F7</f>
        <v>#DIV/0!</v>
      </c>
      <c r="AB7" s="1235" t="e">
        <f>D7/H7</f>
        <v>#DIV/0!</v>
      </c>
      <c r="AC7" s="1235" t="e">
        <f>D7/J7</f>
        <v>#DIV/0!</v>
      </c>
    </row>
    <row r="8" spans="1:29" s="1008" customFormat="1" ht="15">
      <c r="A8" s="1036" t="s">
        <v>1554</v>
      </c>
      <c r="B8" s="1037"/>
      <c r="C8" s="1043"/>
      <c r="D8" s="1039">
        <v>100</v>
      </c>
      <c r="E8" s="1043"/>
      <c r="F8" s="1041">
        <f>SUMIF(49:49,E8,50:50)-SUMIF(49:49,C8,50:50)+100</f>
        <v>100</v>
      </c>
      <c r="G8" s="1043"/>
      <c r="H8" s="1039">
        <f>SUMIF(49:49,G8,50:50)-SUMIF(49:49,C8,50:50)+100</f>
        <v>100</v>
      </c>
      <c r="I8" s="1043"/>
      <c r="J8" s="1039">
        <f>SUMIF(49:49,I8,50:50)-SUMIF(49:49,C8,50:50)+100</f>
        <v>100</v>
      </c>
      <c r="K8" s="1178"/>
      <c r="L8" s="1179"/>
      <c r="M8" s="1180"/>
      <c r="N8" s="1180"/>
      <c r="O8" s="1180"/>
      <c r="P8" s="3469" t="s">
        <v>1555</v>
      </c>
      <c r="Q8" s="3470"/>
      <c r="R8" s="1223" t="s">
        <v>1553</v>
      </c>
      <c r="S8" s="1224">
        <f t="shared" si="0"/>
        <v>100</v>
      </c>
      <c r="T8" s="1223" t="s">
        <v>1553</v>
      </c>
      <c r="U8" s="1224">
        <f t="shared" si="1"/>
        <v>100</v>
      </c>
      <c r="V8" s="1223" t="s">
        <v>1553</v>
      </c>
      <c r="W8" s="1224">
        <f t="shared" si="2"/>
        <v>100</v>
      </c>
      <c r="X8" s="1225"/>
      <c r="Y8" s="3469" t="s">
        <v>1555</v>
      </c>
      <c r="Z8" s="3470"/>
      <c r="AA8" s="1235">
        <f t="shared" ref="AA8:AA34" si="3">D8/F8</f>
        <v>1</v>
      </c>
      <c r="AB8" s="1235">
        <f t="shared" ref="AB8:AB34" si="4">D8/H8</f>
        <v>1</v>
      </c>
      <c r="AC8" s="1235">
        <f t="shared" ref="AC8:AC34" si="5">D8/J8</f>
        <v>1</v>
      </c>
    </row>
    <row r="9" spans="1:29" s="1008" customFormat="1">
      <c r="A9" s="1044" t="s">
        <v>1556</v>
      </c>
      <c r="B9" s="1045" t="s">
        <v>1557</v>
      </c>
      <c r="C9" s="1384"/>
      <c r="D9" s="1047">
        <v>100</v>
      </c>
      <c r="E9" s="1385"/>
      <c r="F9" s="1045">
        <f>SUMIF(51:51,E9,52:52)-SUMIF(51:51,C9,52:52)+100</f>
        <v>100</v>
      </c>
      <c r="G9" s="1385"/>
      <c r="H9" s="1047">
        <f>SUMIF(51:51,G9,52:52)-SUMIF(51:51,C9,52:52)+100</f>
        <v>100</v>
      </c>
      <c r="I9" s="1385"/>
      <c r="J9" s="1047">
        <f>SUMIF(51:51,I9,52:52)-SUMIF(51:51,C9,52:52)+100</f>
        <v>100</v>
      </c>
      <c r="K9" s="1178"/>
      <c r="L9" s="1179"/>
      <c r="M9" s="1180"/>
      <c r="N9" s="1180"/>
      <c r="O9" s="1182"/>
      <c r="P9" s="3465" t="s">
        <v>1558</v>
      </c>
      <c r="Q9" s="794" t="str">
        <f t="shared" ref="Q9:Q14" si="6">B9</f>
        <v>用途</v>
      </c>
      <c r="R9" s="1223" t="s">
        <v>1553</v>
      </c>
      <c r="S9" s="1224">
        <f t="shared" si="0"/>
        <v>100</v>
      </c>
      <c r="T9" s="1223" t="s">
        <v>1553</v>
      </c>
      <c r="U9" s="1224">
        <f t="shared" si="1"/>
        <v>100</v>
      </c>
      <c r="V9" s="1223" t="s">
        <v>1553</v>
      </c>
      <c r="W9" s="1224">
        <f t="shared" si="2"/>
        <v>100</v>
      </c>
      <c r="X9" s="1225"/>
      <c r="Y9" s="3335" t="s">
        <v>1559</v>
      </c>
      <c r="Z9" s="1235" t="str">
        <f t="shared" ref="Z9:Z14" si="7">Q9</f>
        <v>用途</v>
      </c>
      <c r="AA9" s="1235">
        <f t="shared" si="3"/>
        <v>1</v>
      </c>
      <c r="AB9" s="1235">
        <f t="shared" si="4"/>
        <v>1</v>
      </c>
      <c r="AC9" s="1235">
        <f t="shared" si="5"/>
        <v>1</v>
      </c>
    </row>
    <row r="10" spans="1:29" s="1009" customFormat="1" ht="27">
      <c r="A10" s="1048"/>
      <c r="B10" s="1049" t="s">
        <v>1560</v>
      </c>
      <c r="C10" s="1386"/>
      <c r="D10" s="1051">
        <v>100</v>
      </c>
      <c r="E10" s="1386"/>
      <c r="F10" s="1049">
        <f>SUMIF(53:53,E10,54:54)-SUMIF(53:53,C10,54:54)+100</f>
        <v>100</v>
      </c>
      <c r="G10" s="1386"/>
      <c r="H10" s="1051">
        <f>SUMIF(53:53,G10,54:54)-SUMIF(53:53,C10,54:54)+100</f>
        <v>100</v>
      </c>
      <c r="I10" s="1386"/>
      <c r="J10" s="1051">
        <f>SUMIF(53:53,I10,54:54)-SUMIF(53:53,C10,54:54)+100</f>
        <v>100</v>
      </c>
      <c r="K10" s="1178"/>
      <c r="L10" s="1184"/>
      <c r="M10" s="1185"/>
      <c r="N10" s="1185"/>
      <c r="O10" s="1186"/>
      <c r="P10" s="3465"/>
      <c r="Q10" s="794" t="str">
        <f t="shared" si="6"/>
        <v>土地使用年限（年）</v>
      </c>
      <c r="R10" s="1223" t="s">
        <v>1553</v>
      </c>
      <c r="S10" s="1224">
        <f t="shared" si="0"/>
        <v>100</v>
      </c>
      <c r="T10" s="1223" t="s">
        <v>1553</v>
      </c>
      <c r="U10" s="1224">
        <f t="shared" si="1"/>
        <v>100</v>
      </c>
      <c r="V10" s="1223" t="s">
        <v>1553</v>
      </c>
      <c r="W10" s="1224">
        <f t="shared" si="2"/>
        <v>100</v>
      </c>
      <c r="X10" s="1225"/>
      <c r="Y10" s="3335"/>
      <c r="Z10" s="1235" t="str">
        <f t="shared" si="7"/>
        <v>土地使用年限（年）</v>
      </c>
      <c r="AA10" s="1235">
        <f t="shared" si="3"/>
        <v>1</v>
      </c>
      <c r="AB10" s="1235">
        <f t="shared" si="4"/>
        <v>1</v>
      </c>
      <c r="AC10" s="1235">
        <f t="shared" si="5"/>
        <v>1</v>
      </c>
    </row>
    <row r="11" spans="1:29" ht="15">
      <c r="A11" s="1052"/>
      <c r="B11" s="1056">
        <v>111</v>
      </c>
      <c r="C11" s="1050"/>
      <c r="D11" s="1051">
        <v>100</v>
      </c>
      <c r="E11" s="1387"/>
      <c r="F11" s="1049">
        <f>SUMIF(55:55,E11,56:56)-SUMIF(55:55,C11,56:56)+100</f>
        <v>100</v>
      </c>
      <c r="G11" s="1387"/>
      <c r="H11" s="1051">
        <f>SUMIF(55:55,G11,56:56)-SUMIF(55:55,C11,56:56)+100</f>
        <v>100</v>
      </c>
      <c r="I11" s="1387"/>
      <c r="J11" s="1051">
        <f>SUMIF(55:55,I11,56:56)-SUMIF(55:55,C11,56:56)+100</f>
        <v>100</v>
      </c>
      <c r="K11" s="1196"/>
      <c r="L11" s="1188"/>
      <c r="M11" s="1124"/>
      <c r="N11" s="1124"/>
      <c r="O11" s="1189"/>
      <c r="P11" s="3465"/>
      <c r="Q11" s="794">
        <f t="shared" si="6"/>
        <v>111</v>
      </c>
      <c r="R11" s="1223" t="s">
        <v>1553</v>
      </c>
      <c r="S11" s="1224">
        <f t="shared" si="0"/>
        <v>100</v>
      </c>
      <c r="T11" s="1223" t="s">
        <v>1553</v>
      </c>
      <c r="U11" s="1224">
        <f t="shared" si="1"/>
        <v>100</v>
      </c>
      <c r="V11" s="1223" t="s">
        <v>1553</v>
      </c>
      <c r="W11" s="1224">
        <f t="shared" si="2"/>
        <v>100</v>
      </c>
      <c r="X11" s="1225"/>
      <c r="Y11" s="3335"/>
      <c r="Z11" s="1235">
        <f t="shared" si="7"/>
        <v>111</v>
      </c>
      <c r="AA11" s="1235">
        <f t="shared" si="3"/>
        <v>1</v>
      </c>
      <c r="AB11" s="1235">
        <f t="shared" si="4"/>
        <v>1</v>
      </c>
      <c r="AC11" s="1235">
        <f t="shared" si="5"/>
        <v>1</v>
      </c>
    </row>
    <row r="12" spans="1:29" s="1008" customFormat="1" ht="15">
      <c r="A12" s="1055"/>
      <c r="B12" s="1056">
        <v>111</v>
      </c>
      <c r="C12" s="1050"/>
      <c r="D12" s="1057">
        <v>100</v>
      </c>
      <c r="E12" s="1387"/>
      <c r="F12" s="1049">
        <f>SUMIF(57:57,E12,58:58)-SUMIF(57:57,C12,58:58)+100</f>
        <v>100</v>
      </c>
      <c r="G12" s="1387"/>
      <c r="H12" s="1051">
        <f>SUMIF(57:57,G12,58:58)-SUMIF(57:57,C12,58:58)+100</f>
        <v>100</v>
      </c>
      <c r="I12" s="1387"/>
      <c r="J12" s="1051">
        <f>SUMIF(57:57,I12,58:58)-SUMIF(57:57,C12,58:58)+100</f>
        <v>100</v>
      </c>
      <c r="K12" s="1196"/>
      <c r="L12" s="1179"/>
      <c r="M12" s="1180"/>
      <c r="N12" s="1180"/>
      <c r="O12" s="1182"/>
      <c r="P12" s="3465"/>
      <c r="Q12" s="794">
        <f t="shared" si="6"/>
        <v>111</v>
      </c>
      <c r="R12" s="1223" t="s">
        <v>1553</v>
      </c>
      <c r="S12" s="1224">
        <f t="shared" si="0"/>
        <v>100</v>
      </c>
      <c r="T12" s="1223" t="s">
        <v>1553</v>
      </c>
      <c r="U12" s="1224">
        <f t="shared" si="1"/>
        <v>100</v>
      </c>
      <c r="V12" s="1223" t="s">
        <v>1553</v>
      </c>
      <c r="W12" s="1224">
        <f t="shared" si="2"/>
        <v>100</v>
      </c>
      <c r="X12" s="1225"/>
      <c r="Y12" s="3335"/>
      <c r="Z12" s="1235">
        <f t="shared" si="7"/>
        <v>111</v>
      </c>
      <c r="AA12" s="1235">
        <f t="shared" si="3"/>
        <v>1</v>
      </c>
      <c r="AB12" s="1235">
        <f t="shared" si="4"/>
        <v>1</v>
      </c>
      <c r="AC12" s="1235">
        <f t="shared" si="5"/>
        <v>1</v>
      </c>
    </row>
    <row r="13" spans="1:29" ht="15">
      <c r="A13" s="1052"/>
      <c r="B13" s="1056">
        <v>111</v>
      </c>
      <c r="C13" s="1060"/>
      <c r="D13" s="759">
        <v>100</v>
      </c>
      <c r="E13" s="1387"/>
      <c r="F13" s="1049">
        <f>SUMIF(59:59,E13,60:60)-SUMIF(59:59,C13,60:60)+100</f>
        <v>100</v>
      </c>
      <c r="G13" s="1388"/>
      <c r="H13" s="1064">
        <f>SUMIF(59:59,G13,60:60)-SUMIF(59:59,C13,60:60)+100</f>
        <v>100</v>
      </c>
      <c r="I13" s="1387"/>
      <c r="J13" s="759">
        <f>SUMIF(59:59,I13,60:60)-SUMIF(59:59,C13,60:60)+100</f>
        <v>100</v>
      </c>
      <c r="K13" s="1196"/>
      <c r="L13" s="1190"/>
      <c r="M13" s="1124"/>
      <c r="N13" s="1124"/>
      <c r="O13" s="1189"/>
      <c r="P13" s="3465"/>
      <c r="Q13" s="794">
        <f t="shared" si="6"/>
        <v>111</v>
      </c>
      <c r="R13" s="1223" t="s">
        <v>1553</v>
      </c>
      <c r="S13" s="1224">
        <f t="shared" si="0"/>
        <v>100</v>
      </c>
      <c r="T13" s="1223" t="s">
        <v>1553</v>
      </c>
      <c r="U13" s="1224">
        <f t="shared" si="1"/>
        <v>100</v>
      </c>
      <c r="V13" s="1223" t="s">
        <v>1553</v>
      </c>
      <c r="W13" s="1224">
        <f t="shared" si="2"/>
        <v>100</v>
      </c>
      <c r="X13" s="1225"/>
      <c r="Y13" s="3335"/>
      <c r="Z13" s="1235">
        <f t="shared" si="7"/>
        <v>111</v>
      </c>
      <c r="AA13" s="1235">
        <f t="shared" si="3"/>
        <v>1</v>
      </c>
      <c r="AB13" s="1235">
        <f t="shared" si="4"/>
        <v>1</v>
      </c>
      <c r="AC13" s="1235">
        <f t="shared" si="5"/>
        <v>1</v>
      </c>
    </row>
    <row r="14" spans="1:29" ht="15">
      <c r="A14" s="1065" t="s">
        <v>1562</v>
      </c>
      <c r="B14" s="1341" t="s">
        <v>1565</v>
      </c>
      <c r="C14" s="1067">
        <f>IF(B1="工业",估价对象房地状况!G4,估价对象房地状况!C6)</f>
        <v>0</v>
      </c>
      <c r="D14" s="1068">
        <v>100</v>
      </c>
      <c r="E14" s="1069"/>
      <c r="F14" s="1389">
        <f>SUMIF(61:61,E15,62:62)-SUMIF(61:61,C15,62:62)+100</f>
        <v>100</v>
      </c>
      <c r="G14" s="1191"/>
      <c r="H14" s="1068">
        <f>SUMIF(61:61,G15,62:62)-SUMIF(61:61,C15,62:62)+100</f>
        <v>100</v>
      </c>
      <c r="I14" s="1069"/>
      <c r="J14" s="1068">
        <f>SUMIF(61:61,I15,62:62)-SUMIF(61:61,C15,62:62)+100</f>
        <v>100</v>
      </c>
      <c r="K14" s="1414"/>
      <c r="L14" s="1190"/>
      <c r="M14" s="1124"/>
      <c r="N14" s="1124"/>
      <c r="O14" s="1189"/>
      <c r="P14" s="3477" t="s">
        <v>1564</v>
      </c>
      <c r="Q14" s="625" t="str">
        <f t="shared" si="6"/>
        <v>交通便捷度</v>
      </c>
      <c r="R14" s="1227" t="s">
        <v>1553</v>
      </c>
      <c r="S14" s="1228">
        <f t="shared" si="0"/>
        <v>100</v>
      </c>
      <c r="T14" s="1227" t="s">
        <v>1553</v>
      </c>
      <c r="U14" s="1228">
        <f t="shared" si="1"/>
        <v>100</v>
      </c>
      <c r="V14" s="1227" t="s">
        <v>1553</v>
      </c>
      <c r="W14" s="1228">
        <f t="shared" si="2"/>
        <v>100</v>
      </c>
      <c r="X14" s="1222"/>
      <c r="Y14" s="3477" t="s">
        <v>1564</v>
      </c>
      <c r="Z14" s="1211" t="str">
        <f t="shared" si="7"/>
        <v>交通便捷度</v>
      </c>
      <c r="AA14" s="1211">
        <f t="shared" si="3"/>
        <v>1</v>
      </c>
      <c r="AB14" s="1211">
        <f t="shared" si="4"/>
        <v>1</v>
      </c>
      <c r="AC14" s="1211">
        <f t="shared" si="5"/>
        <v>1</v>
      </c>
    </row>
    <row r="15" spans="1:29" ht="15">
      <c r="A15" s="1052"/>
      <c r="B15" s="1164"/>
      <c r="C15" s="1071"/>
      <c r="D15" s="1072"/>
      <c r="E15" s="1071"/>
      <c r="F15" s="1177"/>
      <c r="G15" s="1071"/>
      <c r="H15" s="1074"/>
      <c r="I15" s="1071"/>
      <c r="J15" s="1072"/>
      <c r="K15" s="1415"/>
      <c r="L15" s="1190"/>
      <c r="M15" s="1124"/>
      <c r="N15" s="1124"/>
      <c r="O15" s="1189"/>
      <c r="P15" s="3478"/>
      <c r="Q15" s="625"/>
      <c r="R15" s="1227"/>
      <c r="S15" s="1228"/>
      <c r="T15" s="1227"/>
      <c r="U15" s="1228"/>
      <c r="V15" s="1227"/>
      <c r="W15" s="1228"/>
      <c r="X15" s="1222"/>
      <c r="Y15" s="3478"/>
      <c r="Z15" s="1211"/>
      <c r="AA15" s="1211">
        <v>1</v>
      </c>
      <c r="AB15" s="1211">
        <v>1</v>
      </c>
      <c r="AC15" s="1211">
        <v>1</v>
      </c>
    </row>
    <row r="16" spans="1:29" ht="15">
      <c r="A16" s="1052"/>
      <c r="B16" s="1343" t="s">
        <v>1566</v>
      </c>
      <c r="C16" s="1076">
        <f>IF(B1="工业",估价对象房地状况!G5,估价对象房地状况!C7)</f>
        <v>0</v>
      </c>
      <c r="D16" s="1078">
        <v>100</v>
      </c>
      <c r="E16" s="1346"/>
      <c r="F16" s="1175">
        <f>SUMIF(63:63,E17,64:64)-SUMIF(63:63,C17,64:64)+100</f>
        <v>100</v>
      </c>
      <c r="G16" s="1353"/>
      <c r="H16" s="1078">
        <f>SUMIF(63:63,G17,64:64)-SUMIF(63:63,C17,64:64)+100</f>
        <v>100</v>
      </c>
      <c r="I16" s="1346"/>
      <c r="J16" s="1078">
        <f>SUMIF(63:63,I17,64:64)-SUMIF(63:63,C17,64:64)+100</f>
        <v>100</v>
      </c>
      <c r="K16" s="1414"/>
      <c r="L16" s="1190"/>
      <c r="M16" s="1124"/>
      <c r="N16" s="1124"/>
      <c r="O16" s="1189"/>
      <c r="P16" s="3478"/>
      <c r="Q16" s="625" t="str">
        <f>B16</f>
        <v>公共配套设施</v>
      </c>
      <c r="R16" s="1227" t="s">
        <v>1553</v>
      </c>
      <c r="S16" s="1228">
        <f>F16</f>
        <v>100</v>
      </c>
      <c r="T16" s="1227" t="s">
        <v>1553</v>
      </c>
      <c r="U16" s="1228">
        <f>H16</f>
        <v>100</v>
      </c>
      <c r="V16" s="1227" t="s">
        <v>1553</v>
      </c>
      <c r="W16" s="1228">
        <f>J16</f>
        <v>100</v>
      </c>
      <c r="X16" s="1222"/>
      <c r="Y16" s="3478"/>
      <c r="Z16" s="1211" t="str">
        <f>Q16</f>
        <v>公共配套设施</v>
      </c>
      <c r="AA16" s="1211">
        <f t="shared" si="3"/>
        <v>1</v>
      </c>
      <c r="AB16" s="1211">
        <f t="shared" si="4"/>
        <v>1</v>
      </c>
      <c r="AC16" s="1211">
        <f t="shared" si="5"/>
        <v>1</v>
      </c>
    </row>
    <row r="17" spans="1:29" ht="15">
      <c r="A17" s="1052"/>
      <c r="B17" s="1098"/>
      <c r="C17" s="1344"/>
      <c r="D17" s="1072"/>
      <c r="E17" s="1071"/>
      <c r="F17" s="1177"/>
      <c r="G17" s="1071"/>
      <c r="H17" s="1072"/>
      <c r="I17" s="1071"/>
      <c r="J17" s="1072"/>
      <c r="K17" s="1415"/>
      <c r="L17" s="1190"/>
      <c r="M17" s="1124"/>
      <c r="N17" s="1124"/>
      <c r="O17" s="1189"/>
      <c r="P17" s="3478"/>
      <c r="Q17" s="625"/>
      <c r="R17" s="1227"/>
      <c r="S17" s="1228"/>
      <c r="T17" s="1227"/>
      <c r="U17" s="1228"/>
      <c r="V17" s="1227"/>
      <c r="W17" s="1228"/>
      <c r="X17" s="1222"/>
      <c r="Y17" s="3478"/>
      <c r="Z17" s="1211"/>
      <c r="AA17" s="1211">
        <v>1</v>
      </c>
      <c r="AB17" s="1211">
        <v>1</v>
      </c>
      <c r="AC17" s="1211">
        <v>1</v>
      </c>
    </row>
    <row r="18" spans="1:29" ht="15">
      <c r="A18" s="1052"/>
      <c r="B18" s="1347" t="s">
        <v>1567</v>
      </c>
      <c r="C18" s="1076">
        <f>IF(B1="工业",估价对象房地状况!G6,估价对象房地状况!C8)</f>
        <v>0</v>
      </c>
      <c r="D18" s="1078">
        <v>100</v>
      </c>
      <c r="E18" s="1077"/>
      <c r="F18" s="1175">
        <f>SUMIF(65:65,E19,66:66)-SUMIF(65:65,C19,66:66)+100</f>
        <v>100</v>
      </c>
      <c r="G18" s="1193"/>
      <c r="H18" s="1078">
        <f>SUMIF(65:65,G19,66:66)-SUMIF(65:65,C19,66:66)+100</f>
        <v>100</v>
      </c>
      <c r="I18" s="1346"/>
      <c r="J18" s="1078">
        <f>SUMIF(65:65,I19,66:66)-SUMIF(65:65,C19,66:66)+100</f>
        <v>100</v>
      </c>
      <c r="K18" s="1414"/>
      <c r="L18" s="1190"/>
      <c r="M18" s="1124"/>
      <c r="N18" s="1124"/>
      <c r="O18" s="1189"/>
      <c r="P18" s="3478"/>
      <c r="Q18" s="625" t="str">
        <f>B18</f>
        <v>基础设施水平</v>
      </c>
      <c r="R18" s="1227" t="s">
        <v>1553</v>
      </c>
      <c r="S18" s="1228">
        <f>F18</f>
        <v>100</v>
      </c>
      <c r="T18" s="1227" t="s">
        <v>1553</v>
      </c>
      <c r="U18" s="1228">
        <f>H18</f>
        <v>100</v>
      </c>
      <c r="V18" s="1227" t="s">
        <v>1553</v>
      </c>
      <c r="W18" s="1228">
        <f>J18</f>
        <v>100</v>
      </c>
      <c r="X18" s="1222"/>
      <c r="Y18" s="3478"/>
      <c r="Z18" s="1211" t="str">
        <f>Q18</f>
        <v>基础设施水平</v>
      </c>
      <c r="AA18" s="1211">
        <f t="shared" ref="AA18" si="8">D18/F18</f>
        <v>1</v>
      </c>
      <c r="AB18" s="1211">
        <f t="shared" ref="AB18" si="9">D18/H18</f>
        <v>1</v>
      </c>
      <c r="AC18" s="1211">
        <f t="shared" ref="AC18" si="10">D18/J18</f>
        <v>1</v>
      </c>
    </row>
    <row r="19" spans="1:29" ht="15">
      <c r="A19" s="1052"/>
      <c r="B19" s="1347"/>
      <c r="C19" s="1344"/>
      <c r="D19" s="1074"/>
      <c r="E19" s="1344"/>
      <c r="F19" s="1176"/>
      <c r="G19" s="1344"/>
      <c r="H19" s="1072"/>
      <c r="I19" s="1071"/>
      <c r="J19" s="1072"/>
      <c r="K19" s="1416"/>
      <c r="L19" s="1190"/>
      <c r="M19" s="1124"/>
      <c r="N19" s="1124"/>
      <c r="O19" s="1189"/>
      <c r="P19" s="3478"/>
      <c r="Q19" s="625"/>
      <c r="R19" s="1227"/>
      <c r="S19" s="1228"/>
      <c r="T19" s="1227"/>
      <c r="U19" s="1228"/>
      <c r="V19" s="1227"/>
      <c r="W19" s="1228"/>
      <c r="X19" s="1222"/>
      <c r="Y19" s="3478"/>
      <c r="Z19" s="1211"/>
      <c r="AA19" s="1211">
        <v>1</v>
      </c>
      <c r="AB19" s="1211">
        <v>1</v>
      </c>
      <c r="AC19" s="1211">
        <v>1</v>
      </c>
    </row>
    <row r="20" spans="1:29" ht="15">
      <c r="A20" s="1052"/>
      <c r="B20" s="1343" t="s">
        <v>1568</v>
      </c>
      <c r="C20" s="1076">
        <f>IF(B1="工业",估价对象房地状况!G7,估价对象房地状况!C9)</f>
        <v>0</v>
      </c>
      <c r="D20" s="1078">
        <v>100</v>
      </c>
      <c r="E20" s="1346"/>
      <c r="F20" s="1175">
        <f>SUMIF(67:67,E21,68:68)-SUMIF(67:67,C21,68:68)+100</f>
        <v>100</v>
      </c>
      <c r="G20" s="1353"/>
      <c r="H20" s="1074">
        <f>SUMIF(67:67,G21,68:68)-SUMIF(67:67,C21,68:68)+100</f>
        <v>100</v>
      </c>
      <c r="I20" s="1077"/>
      <c r="J20" s="1074">
        <f>SUMIF(67:67,I21,68:68)-SUMIF(67:67,C21,68:68)+100</f>
        <v>100</v>
      </c>
      <c r="K20" s="1414"/>
      <c r="L20" s="1190"/>
      <c r="M20" s="1124"/>
      <c r="N20" s="1124"/>
      <c r="O20" s="1189"/>
      <c r="P20" s="3478"/>
      <c r="Q20" s="625" t="str">
        <f>B20</f>
        <v>自然及人文环境</v>
      </c>
      <c r="R20" s="1227" t="s">
        <v>1553</v>
      </c>
      <c r="S20" s="1228">
        <f>F20</f>
        <v>100</v>
      </c>
      <c r="T20" s="1227" t="s">
        <v>1553</v>
      </c>
      <c r="U20" s="1228">
        <f>H20</f>
        <v>100</v>
      </c>
      <c r="V20" s="1227" t="s">
        <v>1553</v>
      </c>
      <c r="W20" s="1228">
        <f>J20</f>
        <v>100</v>
      </c>
      <c r="X20" s="1222"/>
      <c r="Y20" s="3478"/>
      <c r="Z20" s="1211" t="str">
        <f>Q20</f>
        <v>自然及人文环境</v>
      </c>
      <c r="AA20" s="1211">
        <f t="shared" si="3"/>
        <v>1</v>
      </c>
      <c r="AB20" s="1211">
        <f t="shared" si="4"/>
        <v>1</v>
      </c>
      <c r="AC20" s="1211">
        <f t="shared" si="5"/>
        <v>1</v>
      </c>
    </row>
    <row r="21" spans="1:29" ht="15">
      <c r="A21" s="1052"/>
      <c r="B21" s="1098"/>
      <c r="C21" s="1071"/>
      <c r="D21" s="1072"/>
      <c r="E21" s="1071"/>
      <c r="F21" s="1177"/>
      <c r="G21" s="1071"/>
      <c r="H21" s="1072"/>
      <c r="I21" s="1071"/>
      <c r="J21" s="1072"/>
      <c r="K21" s="1415"/>
      <c r="L21" s="1190"/>
      <c r="M21" s="1124"/>
      <c r="N21" s="1124"/>
      <c r="O21" s="1189"/>
      <c r="P21" s="3478"/>
      <c r="Q21" s="625"/>
      <c r="R21" s="1227"/>
      <c r="S21" s="1228"/>
      <c r="T21" s="1227"/>
      <c r="U21" s="1228"/>
      <c r="V21" s="1227"/>
      <c r="W21" s="1228"/>
      <c r="X21" s="1222"/>
      <c r="Y21" s="3478"/>
      <c r="Z21" s="1211"/>
      <c r="AA21" s="1211">
        <v>1</v>
      </c>
      <c r="AB21" s="1211">
        <v>1</v>
      </c>
      <c r="AC21" s="1211">
        <v>1</v>
      </c>
    </row>
    <row r="22" spans="1:29" ht="15">
      <c r="A22" s="1052"/>
      <c r="B22" s="1343" t="s">
        <v>1630</v>
      </c>
      <c r="C22" s="1085"/>
      <c r="D22" s="1074">
        <v>100</v>
      </c>
      <c r="E22" s="1085"/>
      <c r="F22" s="1206">
        <f>SUMIF(69:69,E22,70:70)-SUMIF(69:69,C22,70:70)+100</f>
        <v>100</v>
      </c>
      <c r="G22" s="1085"/>
      <c r="H22" s="759">
        <f>SUMIF(69:69,G22,70:70)-SUMIF(69:69,C22,70:70)+100</f>
        <v>100</v>
      </c>
      <c r="I22" s="1085"/>
      <c r="J22" s="759">
        <f>SUMIF(69:69,I22,70:70)-SUMIF(69:69,C22,70:70)+100</f>
        <v>100</v>
      </c>
      <c r="K22" s="1197"/>
      <c r="L22" s="1190"/>
      <c r="M22" s="1124"/>
      <c r="N22" s="1124"/>
      <c r="O22" s="1189"/>
      <c r="P22" s="3478"/>
      <c r="Q22" s="625" t="str">
        <f>B22</f>
        <v>楼层</v>
      </c>
      <c r="R22" s="1227" t="s">
        <v>1553</v>
      </c>
      <c r="S22" s="1228">
        <f>F22</f>
        <v>100</v>
      </c>
      <c r="T22" s="1227" t="s">
        <v>1553</v>
      </c>
      <c r="U22" s="1228">
        <f>H22</f>
        <v>100</v>
      </c>
      <c r="V22" s="1227" t="s">
        <v>1553</v>
      </c>
      <c r="W22" s="1228">
        <f>J22</f>
        <v>100</v>
      </c>
      <c r="X22" s="1222"/>
      <c r="Y22" s="3478"/>
      <c r="Z22" s="1211" t="str">
        <f>Q22</f>
        <v>楼层</v>
      </c>
      <c r="AA22" s="1211">
        <f t="shared" si="3"/>
        <v>1</v>
      </c>
      <c r="AB22" s="1211">
        <f t="shared" si="4"/>
        <v>1</v>
      </c>
      <c r="AC22" s="1211">
        <f t="shared" si="5"/>
        <v>1</v>
      </c>
    </row>
    <row r="23" spans="1:29" ht="15">
      <c r="A23" s="1031"/>
      <c r="B23" s="1056">
        <v>111</v>
      </c>
      <c r="C23" s="1050"/>
      <c r="D23" s="759">
        <v>100</v>
      </c>
      <c r="E23" s="1060"/>
      <c r="F23" s="1206">
        <f>SUMIF(71:71,E23,72:72)-SUMIF(71:71,C23,72:72)+100</f>
        <v>100</v>
      </c>
      <c r="G23" s="1060"/>
      <c r="H23" s="759">
        <f>SUMIF(71:71,G23,72:72)-SUMIF(71:71,C23,72:72)+100</f>
        <v>100</v>
      </c>
      <c r="I23" s="1060"/>
      <c r="J23" s="759">
        <f>SUMIF(71:71,I23,72:72)-SUMIF(71:71,C23,72:72)+100</f>
        <v>100</v>
      </c>
      <c r="K23" s="1196"/>
      <c r="L23" s="1190"/>
      <c r="M23" s="1124"/>
      <c r="N23" s="1124"/>
      <c r="O23" s="1189"/>
      <c r="P23" s="3478"/>
      <c r="Q23" s="625">
        <f>B23</f>
        <v>111</v>
      </c>
      <c r="R23" s="1227" t="s">
        <v>1553</v>
      </c>
      <c r="S23" s="1228">
        <f>F23</f>
        <v>100</v>
      </c>
      <c r="T23" s="1227" t="s">
        <v>1553</v>
      </c>
      <c r="U23" s="1228">
        <f>H23</f>
        <v>100</v>
      </c>
      <c r="V23" s="1227" t="s">
        <v>1553</v>
      </c>
      <c r="W23" s="1228">
        <f>J23</f>
        <v>100</v>
      </c>
      <c r="X23" s="1222"/>
      <c r="Y23" s="3478"/>
      <c r="Z23" s="1211">
        <f>Q23</f>
        <v>111</v>
      </c>
      <c r="AA23" s="1211">
        <f t="shared" si="3"/>
        <v>1</v>
      </c>
      <c r="AB23" s="1211">
        <f t="shared" si="4"/>
        <v>1</v>
      </c>
      <c r="AC23" s="1211">
        <f t="shared" si="5"/>
        <v>1</v>
      </c>
    </row>
    <row r="24" spans="1:29" ht="15">
      <c r="A24" s="1052"/>
      <c r="B24" s="1056">
        <v>111</v>
      </c>
      <c r="C24" s="1050"/>
      <c r="D24" s="759">
        <v>100</v>
      </c>
      <c r="E24" s="1060"/>
      <c r="F24" s="1206">
        <f>SUMIF(73:73,E24,74:74)-SUMIF(73:73,C24,74:74)+100</f>
        <v>100</v>
      </c>
      <c r="G24" s="1060"/>
      <c r="H24" s="759">
        <f>SUMIF(73:73,G24,74:74)-SUMIF(73:73,C24,74:74)+100</f>
        <v>100</v>
      </c>
      <c r="I24" s="1060"/>
      <c r="J24" s="759">
        <f>SUMIF(73:73,I24,74:74)-SUMIF(73:73,C24,74:74)+100</f>
        <v>100</v>
      </c>
      <c r="K24" s="1196"/>
      <c r="L24" s="1190"/>
      <c r="M24" s="1124"/>
      <c r="N24" s="1124"/>
      <c r="O24" s="1189"/>
      <c r="P24" s="3478"/>
      <c r="Q24" s="625">
        <f t="shared" ref="Q24:Q34" si="11">B24</f>
        <v>111</v>
      </c>
      <c r="R24" s="1227" t="s">
        <v>1553</v>
      </c>
      <c r="S24" s="1228">
        <f>F24</f>
        <v>100</v>
      </c>
      <c r="T24" s="1227" t="s">
        <v>1553</v>
      </c>
      <c r="U24" s="1228">
        <f>H24</f>
        <v>100</v>
      </c>
      <c r="V24" s="1227" t="s">
        <v>1553</v>
      </c>
      <c r="W24" s="1228">
        <f>J24</f>
        <v>100</v>
      </c>
      <c r="X24" s="1222"/>
      <c r="Y24" s="3478"/>
      <c r="Z24" s="1211">
        <f>Q24</f>
        <v>111</v>
      </c>
      <c r="AA24" s="1211">
        <f t="shared" si="3"/>
        <v>1</v>
      </c>
      <c r="AB24" s="1211">
        <f t="shared" si="4"/>
        <v>1</v>
      </c>
      <c r="AC24" s="1211">
        <f t="shared" si="5"/>
        <v>1</v>
      </c>
    </row>
    <row r="25" spans="1:29" s="1008" customFormat="1" ht="15">
      <c r="A25" s="1055"/>
      <c r="B25" s="1056">
        <v>111</v>
      </c>
      <c r="C25" s="1390"/>
      <c r="D25" s="1082">
        <v>100</v>
      </c>
      <c r="E25" s="1390"/>
      <c r="F25" s="1347">
        <f>SUMIF(75:75,E25,76:76)-SUMIF(75:75,C25,76:76)+100</f>
        <v>100</v>
      </c>
      <c r="G25" s="1390"/>
      <c r="H25" s="1082">
        <f>SUMIF(75:75,G25,76:76)-SUMIF(75:75,C25,76:76)+100</f>
        <v>100</v>
      </c>
      <c r="I25" s="1390"/>
      <c r="J25" s="1082">
        <f>SUMIF(75:75,I25,76:76)-SUMIF(75:75,C25,76:76)+100</f>
        <v>100</v>
      </c>
      <c r="K25" s="1196"/>
      <c r="L25" s="1179"/>
      <c r="M25" s="1180"/>
      <c r="N25" s="1180"/>
      <c r="O25" s="1182"/>
      <c r="P25" s="3478"/>
      <c r="Q25" s="794">
        <f t="shared" si="11"/>
        <v>111</v>
      </c>
      <c r="R25" s="1223" t="s">
        <v>1553</v>
      </c>
      <c r="S25" s="1224">
        <f>F25</f>
        <v>100</v>
      </c>
      <c r="T25" s="1223" t="s">
        <v>1553</v>
      </c>
      <c r="U25" s="1224">
        <f>H25</f>
        <v>100</v>
      </c>
      <c r="V25" s="1223" t="s">
        <v>1553</v>
      </c>
      <c r="W25" s="1224">
        <f>J25</f>
        <v>100</v>
      </c>
      <c r="X25" s="1225"/>
      <c r="Y25" s="3478"/>
      <c r="Z25" s="1235">
        <f>Q25</f>
        <v>111</v>
      </c>
      <c r="AA25" s="1211">
        <f t="shared" si="3"/>
        <v>1</v>
      </c>
      <c r="AB25" s="1211">
        <f t="shared" si="4"/>
        <v>1</v>
      </c>
      <c r="AC25" s="1211">
        <f t="shared" si="5"/>
        <v>1</v>
      </c>
    </row>
    <row r="26" spans="1:29" ht="28.5">
      <c r="A26" s="1391" t="s">
        <v>1571</v>
      </c>
      <c r="B26" s="1045" t="s">
        <v>1577</v>
      </c>
      <c r="C26" s="1392"/>
      <c r="D26" s="1029">
        <v>100</v>
      </c>
      <c r="E26" s="1392"/>
      <c r="F26" s="1030">
        <f>SUMIF(77:77,E26,78:78)-SUMIF(77:77,C26,78:78)+100</f>
        <v>100</v>
      </c>
      <c r="G26" s="1392"/>
      <c r="H26" s="1029">
        <f>SUMIF(77:77,G26,78:78)-SUMIF(77:77,C26,78:78)+100</f>
        <v>100</v>
      </c>
      <c r="I26" s="1392"/>
      <c r="J26" s="1029">
        <f>SUMIF(77:77,I26,78:78)-SUMIF(77:77,C26,78:78)+100</f>
        <v>100</v>
      </c>
      <c r="K26" s="1197"/>
      <c r="L26" s="1190"/>
      <c r="M26" s="1124"/>
      <c r="N26" s="1124"/>
      <c r="O26" s="1189"/>
      <c r="P26" s="3509" t="s">
        <v>1573</v>
      </c>
      <c r="Q26" s="625" t="str">
        <f t="shared" si="11"/>
        <v>公共部分装修</v>
      </c>
      <c r="R26" s="1227" t="s">
        <v>1553</v>
      </c>
      <c r="S26" s="1228">
        <f t="shared" ref="S26:S34" si="12">F26</f>
        <v>100</v>
      </c>
      <c r="T26" s="1227" t="s">
        <v>1553</v>
      </c>
      <c r="U26" s="1228">
        <f t="shared" ref="U26:U34" si="13">H26</f>
        <v>100</v>
      </c>
      <c r="V26" s="1227" t="s">
        <v>1553</v>
      </c>
      <c r="W26" s="1228">
        <f t="shared" ref="W26:W34" si="14">J26</f>
        <v>100</v>
      </c>
      <c r="X26" s="1222"/>
      <c r="Y26" s="3479" t="s">
        <v>1573</v>
      </c>
      <c r="Z26" s="1211" t="str">
        <f t="shared" ref="Z26:Z34" si="15">Q26</f>
        <v>公共部分装修</v>
      </c>
      <c r="AA26" s="1211">
        <f t="shared" si="3"/>
        <v>1</v>
      </c>
      <c r="AB26" s="1211">
        <f t="shared" si="4"/>
        <v>1</v>
      </c>
      <c r="AC26" s="1211">
        <f t="shared" si="5"/>
        <v>1</v>
      </c>
    </row>
    <row r="27" spans="1:29" s="1010" customFormat="1" ht="15">
      <c r="A27" s="1105"/>
      <c r="B27" s="1049" t="s">
        <v>1653</v>
      </c>
      <c r="C27" s="1393"/>
      <c r="D27" s="1051">
        <v>100</v>
      </c>
      <c r="E27" s="1394"/>
      <c r="F27" s="1206" t="e">
        <f>LOOKUP(E27,80:80,81:81)-LOOKUP(C27,80:80,81:81)+100</f>
        <v>#N/A</v>
      </c>
      <c r="G27" s="1395"/>
      <c r="H27" s="759" t="e">
        <f>LOOKUP(G27,80:80,81:81)-LOOKUP(C27,80:80,81:81)+100</f>
        <v>#N/A</v>
      </c>
      <c r="I27" s="1395"/>
      <c r="J27" s="759" t="e">
        <f>LOOKUP(I27,80:80,81:81)-LOOKUP(C27,80:80,81:81)+100</f>
        <v>#N/A</v>
      </c>
      <c r="K27" s="1197"/>
      <c r="L27" s="1188"/>
      <c r="M27" s="1198"/>
      <c r="N27" s="1198"/>
      <c r="O27" s="1199"/>
      <c r="P27" s="3479"/>
      <c r="Q27" s="1417" t="str">
        <f t="shared" si="11"/>
        <v>成新率</v>
      </c>
      <c r="R27" s="1229" t="s">
        <v>1553</v>
      </c>
      <c r="S27" s="1230" t="e">
        <f t="shared" si="12"/>
        <v>#N/A</v>
      </c>
      <c r="T27" s="1229" t="s">
        <v>1553</v>
      </c>
      <c r="U27" s="1230" t="e">
        <f t="shared" si="13"/>
        <v>#N/A</v>
      </c>
      <c r="V27" s="1229" t="s">
        <v>1553</v>
      </c>
      <c r="W27" s="1230" t="e">
        <f t="shared" si="14"/>
        <v>#N/A</v>
      </c>
      <c r="X27" s="1231"/>
      <c r="Y27" s="3479"/>
      <c r="Z27" s="1236" t="str">
        <f t="shared" si="15"/>
        <v>成新率</v>
      </c>
      <c r="AA27" s="1211" t="e">
        <f t="shared" si="3"/>
        <v>#N/A</v>
      </c>
      <c r="AB27" s="1211" t="e">
        <f t="shared" si="4"/>
        <v>#N/A</v>
      </c>
      <c r="AC27" s="1211" t="e">
        <f t="shared" si="5"/>
        <v>#N/A</v>
      </c>
    </row>
    <row r="28" spans="1:29" ht="15">
      <c r="A28" s="1100"/>
      <c r="B28" s="1049" t="s">
        <v>1654</v>
      </c>
      <c r="C28" s="1396"/>
      <c r="D28" s="759">
        <v>100</v>
      </c>
      <c r="E28" s="1396"/>
      <c r="F28" s="1206">
        <f>SUMIF(82:82,E28,83:83)-SUMIF(82:82,C28,83:83)+100</f>
        <v>100</v>
      </c>
      <c r="G28" s="1396"/>
      <c r="H28" s="759">
        <f>SUMIF(82:82,G28,83:83)-SUMIF(82:82,C28,83:83)+100</f>
        <v>100</v>
      </c>
      <c r="I28" s="1396"/>
      <c r="J28" s="759">
        <f>SUMIF(82:82,I28,83:83)-SUMIF(82:82,C28,83:83)+100</f>
        <v>100</v>
      </c>
      <c r="K28" s="1197"/>
      <c r="L28" s="1190"/>
      <c r="M28" s="1124"/>
      <c r="N28" s="1124"/>
      <c r="O28" s="1189"/>
      <c r="P28" s="3479"/>
      <c r="Q28" s="625" t="str">
        <f t="shared" si="11"/>
        <v>物业等级</v>
      </c>
      <c r="R28" s="1227" t="s">
        <v>1553</v>
      </c>
      <c r="S28" s="1228">
        <f t="shared" si="12"/>
        <v>100</v>
      </c>
      <c r="T28" s="1227" t="s">
        <v>1553</v>
      </c>
      <c r="U28" s="1228">
        <f t="shared" si="13"/>
        <v>100</v>
      </c>
      <c r="V28" s="1227" t="s">
        <v>1553</v>
      </c>
      <c r="W28" s="1228">
        <f t="shared" si="14"/>
        <v>100</v>
      </c>
      <c r="X28" s="1222"/>
      <c r="Y28" s="3479"/>
      <c r="Z28" s="1211" t="str">
        <f t="shared" si="15"/>
        <v>物业等级</v>
      </c>
      <c r="AA28" s="1211">
        <f t="shared" si="3"/>
        <v>1</v>
      </c>
      <c r="AB28" s="1211">
        <f t="shared" si="4"/>
        <v>1</v>
      </c>
      <c r="AC28" s="1211">
        <f t="shared" si="5"/>
        <v>1</v>
      </c>
    </row>
    <row r="29" spans="1:29" ht="15">
      <c r="A29" s="1100"/>
      <c r="B29" s="1049" t="s">
        <v>1663</v>
      </c>
      <c r="C29" s="1397"/>
      <c r="D29" s="759">
        <v>100</v>
      </c>
      <c r="E29" s="1397"/>
      <c r="F29" s="1206">
        <f>SUMIF(84:84,E29,85:85)-SUMIF(84:84,C29,85:85)+100</f>
        <v>100</v>
      </c>
      <c r="G29" s="1397"/>
      <c r="H29" s="759">
        <f>SUMIF(84:84,G29,85:85)-SUMIF(84:84,C29,85:85)+100</f>
        <v>100</v>
      </c>
      <c r="I29" s="1397"/>
      <c r="J29" s="759">
        <f>SUMIF(84:84,I29,85:85)-SUMIF(84:84,C29,85:85)+100</f>
        <v>100</v>
      </c>
      <c r="K29" s="1197"/>
      <c r="L29" s="1190"/>
      <c r="M29" s="1124"/>
      <c r="N29" s="1124"/>
      <c r="O29" s="1189"/>
      <c r="P29" s="3479"/>
      <c r="Q29" s="625" t="str">
        <f t="shared" si="11"/>
        <v>有无电梯</v>
      </c>
      <c r="R29" s="1227" t="s">
        <v>1553</v>
      </c>
      <c r="S29" s="1228">
        <f t="shared" si="12"/>
        <v>100</v>
      </c>
      <c r="T29" s="1227" t="s">
        <v>1553</v>
      </c>
      <c r="U29" s="1228">
        <f t="shared" si="13"/>
        <v>100</v>
      </c>
      <c r="V29" s="1227" t="s">
        <v>1553</v>
      </c>
      <c r="W29" s="1228">
        <f t="shared" si="14"/>
        <v>100</v>
      </c>
      <c r="X29" s="1222"/>
      <c r="Y29" s="3479"/>
      <c r="Z29" s="1211" t="str">
        <f t="shared" si="15"/>
        <v>有无电梯</v>
      </c>
      <c r="AA29" s="1211">
        <f t="shared" si="3"/>
        <v>1</v>
      </c>
      <c r="AB29" s="1211">
        <f t="shared" si="4"/>
        <v>1</v>
      </c>
      <c r="AC29" s="1211">
        <f t="shared" si="5"/>
        <v>1</v>
      </c>
    </row>
    <row r="30" spans="1:29" ht="15">
      <c r="A30" s="1100"/>
      <c r="B30" s="1049" t="s">
        <v>662</v>
      </c>
      <c r="C30" s="1387"/>
      <c r="D30" s="759">
        <v>100</v>
      </c>
      <c r="E30" s="1387"/>
      <c r="F30" s="1206" t="e">
        <f>LOOKUP(E30,87:87,88:88)-LOOKUP(C30,87:87,88:88)+100</f>
        <v>#N/A</v>
      </c>
      <c r="G30" s="1387"/>
      <c r="H30" s="759" t="e">
        <f>LOOKUP(G30,87:87,88:88)-LOOKUP(C30,87:87,88:88)+100</f>
        <v>#N/A</v>
      </c>
      <c r="I30" s="1387"/>
      <c r="J30" s="759" t="e">
        <f>LOOKUP(I30,87:87,88:88)-LOOKUP(C30,87:87,88:88)+100</f>
        <v>#N/A</v>
      </c>
      <c r="K30" s="1196"/>
      <c r="L30" s="1190"/>
      <c r="M30" s="1124"/>
      <c r="N30" s="1124"/>
      <c r="O30" s="1189"/>
      <c r="P30" s="3479"/>
      <c r="Q30" s="625" t="str">
        <f t="shared" si="11"/>
        <v>建筑面积</v>
      </c>
      <c r="R30" s="1227" t="s">
        <v>1553</v>
      </c>
      <c r="S30" s="1228" t="e">
        <f t="shared" si="12"/>
        <v>#N/A</v>
      </c>
      <c r="T30" s="1227" t="s">
        <v>1553</v>
      </c>
      <c r="U30" s="1228" t="e">
        <f t="shared" si="13"/>
        <v>#N/A</v>
      </c>
      <c r="V30" s="1227" t="s">
        <v>1553</v>
      </c>
      <c r="W30" s="1228" t="e">
        <f t="shared" si="14"/>
        <v>#N/A</v>
      </c>
      <c r="X30" s="1222"/>
      <c r="Y30" s="3479"/>
      <c r="Z30" s="1211" t="str">
        <f t="shared" si="15"/>
        <v>建筑面积</v>
      </c>
      <c r="AA30" s="1211" t="e">
        <f t="shared" si="3"/>
        <v>#N/A</v>
      </c>
      <c r="AB30" s="1211" t="e">
        <f t="shared" si="4"/>
        <v>#N/A</v>
      </c>
      <c r="AC30" s="1211" t="e">
        <f t="shared" si="5"/>
        <v>#N/A</v>
      </c>
    </row>
    <row r="31" spans="1:29" s="1008" customFormat="1" ht="15">
      <c r="A31" s="1102"/>
      <c r="B31" s="1049" t="s">
        <v>1664</v>
      </c>
      <c r="C31" s="1397"/>
      <c r="D31" s="1051">
        <v>100</v>
      </c>
      <c r="E31" s="1397"/>
      <c r="F31" s="1206">
        <f>SUMIF(89:89,E31,90:90)-SUMIF(89:89,C31,90:90)+100</f>
        <v>100</v>
      </c>
      <c r="G31" s="1397"/>
      <c r="H31" s="759">
        <f>SUMIF(89:89,G31,90:90)-SUMIF(89:89,C31,90:90)+100</f>
        <v>100</v>
      </c>
      <c r="I31" s="1397"/>
      <c r="J31" s="759">
        <f>SUMIF(89:89,I31,90:90)-SUMIF(89:89,C31,90:90)+100</f>
        <v>100</v>
      </c>
      <c r="K31" s="1197"/>
      <c r="L31" s="1179"/>
      <c r="M31" s="1180"/>
      <c r="N31" s="1180"/>
      <c r="O31" s="1182"/>
      <c r="P31" s="3479"/>
      <c r="Q31" s="794" t="str">
        <f t="shared" si="11"/>
        <v>是否封闭</v>
      </c>
      <c r="R31" s="1223" t="s">
        <v>1553</v>
      </c>
      <c r="S31" s="1224">
        <f t="shared" si="12"/>
        <v>100</v>
      </c>
      <c r="T31" s="1223" t="s">
        <v>1553</v>
      </c>
      <c r="U31" s="1224">
        <f t="shared" si="13"/>
        <v>100</v>
      </c>
      <c r="V31" s="1223" t="s">
        <v>1553</v>
      </c>
      <c r="W31" s="1224">
        <f t="shared" si="14"/>
        <v>100</v>
      </c>
      <c r="X31" s="1225"/>
      <c r="Y31" s="3479"/>
      <c r="Z31" s="1235" t="str">
        <f t="shared" si="15"/>
        <v>是否封闭</v>
      </c>
      <c r="AA31" s="1235">
        <f t="shared" si="3"/>
        <v>1</v>
      </c>
      <c r="AB31" s="1235">
        <f t="shared" si="4"/>
        <v>1</v>
      </c>
      <c r="AC31" s="1235">
        <f t="shared" si="5"/>
        <v>1</v>
      </c>
    </row>
    <row r="32" spans="1:29" ht="15">
      <c r="A32" s="1100"/>
      <c r="B32" s="1056">
        <v>111</v>
      </c>
      <c r="C32" s="1050"/>
      <c r="D32" s="759">
        <v>100</v>
      </c>
      <c r="E32" s="1387"/>
      <c r="F32" s="1206">
        <f>SUMIF(91:91,E32,92:92)-SUMIF(91:91,C32,92:92)+100</f>
        <v>100</v>
      </c>
      <c r="G32" s="1387"/>
      <c r="H32" s="759">
        <f>SUMIF(91:91,G32,92:92)-SUMIF(91:91,C32,92:92)+100</f>
        <v>100</v>
      </c>
      <c r="I32" s="1387"/>
      <c r="J32" s="759">
        <f>SUMIF(91:91,I32,92:92)-SUMIF(91:91,C32,92:92)+100</f>
        <v>100</v>
      </c>
      <c r="K32" s="1196"/>
      <c r="L32" s="1190"/>
      <c r="M32" s="1124"/>
      <c r="N32" s="1124"/>
      <c r="O32" s="1189"/>
      <c r="P32" s="3479" t="s">
        <v>1573</v>
      </c>
      <c r="Q32" s="625">
        <f t="shared" si="11"/>
        <v>111</v>
      </c>
      <c r="R32" s="1227" t="s">
        <v>1553</v>
      </c>
      <c r="S32" s="1228">
        <f t="shared" si="12"/>
        <v>100</v>
      </c>
      <c r="T32" s="1227" t="s">
        <v>1553</v>
      </c>
      <c r="U32" s="1228">
        <f t="shared" si="13"/>
        <v>100</v>
      </c>
      <c r="V32" s="1227" t="s">
        <v>1553</v>
      </c>
      <c r="W32" s="1228">
        <f t="shared" si="14"/>
        <v>100</v>
      </c>
      <c r="X32" s="1222"/>
      <c r="Y32" s="3479" t="s">
        <v>1573</v>
      </c>
      <c r="Z32" s="1211">
        <f t="shared" si="15"/>
        <v>111</v>
      </c>
      <c r="AA32" s="1211">
        <f t="shared" si="3"/>
        <v>1</v>
      </c>
      <c r="AB32" s="1211">
        <f t="shared" si="4"/>
        <v>1</v>
      </c>
      <c r="AC32" s="1211">
        <f t="shared" si="5"/>
        <v>1</v>
      </c>
    </row>
    <row r="33" spans="1:30" ht="15">
      <c r="A33" s="1100"/>
      <c r="B33" s="1056">
        <v>111</v>
      </c>
      <c r="C33" s="1050"/>
      <c r="D33" s="759">
        <v>100</v>
      </c>
      <c r="E33" s="1387"/>
      <c r="F33" s="1206">
        <f>SUMIF(93:93,E33,94:94)-SUMIF(93:93,C33,94:94)+100</f>
        <v>100</v>
      </c>
      <c r="G33" s="1387"/>
      <c r="H33" s="759">
        <f>SUMIF(93:93,G33,94:94)-SUMIF(93:93,C33,94:94)+100</f>
        <v>100</v>
      </c>
      <c r="I33" s="1387"/>
      <c r="J33" s="759">
        <f>SUMIF(93:93,I33,94:94)-SUMIF(93:93,C33,94:94)+100</f>
        <v>100</v>
      </c>
      <c r="K33" s="1196"/>
      <c r="L33" s="1190"/>
      <c r="M33" s="1124"/>
      <c r="N33" s="1124"/>
      <c r="O33" s="1189"/>
      <c r="P33" s="3479"/>
      <c r="Q33" s="625">
        <f t="shared" si="11"/>
        <v>111</v>
      </c>
      <c r="R33" s="1227" t="s">
        <v>1553</v>
      </c>
      <c r="S33" s="1228">
        <f t="shared" si="12"/>
        <v>100</v>
      </c>
      <c r="T33" s="1227" t="s">
        <v>1553</v>
      </c>
      <c r="U33" s="1228">
        <f t="shared" si="13"/>
        <v>100</v>
      </c>
      <c r="V33" s="1227" t="s">
        <v>1553</v>
      </c>
      <c r="W33" s="1228">
        <f t="shared" si="14"/>
        <v>100</v>
      </c>
      <c r="X33" s="1222"/>
      <c r="Y33" s="3479"/>
      <c r="Z33" s="1211">
        <f t="shared" si="15"/>
        <v>111</v>
      </c>
      <c r="AA33" s="1211">
        <f t="shared" si="3"/>
        <v>1</v>
      </c>
      <c r="AB33" s="1211">
        <f t="shared" si="4"/>
        <v>1</v>
      </c>
      <c r="AC33" s="1211">
        <f t="shared" si="5"/>
        <v>1</v>
      </c>
    </row>
    <row r="34" spans="1:30" ht="15">
      <c r="A34" s="1398"/>
      <c r="B34" s="1062">
        <v>111</v>
      </c>
      <c r="C34" s="1063"/>
      <c r="D34" s="1064">
        <v>100</v>
      </c>
      <c r="E34" s="1388"/>
      <c r="F34" s="1399">
        <f>SUMIF(95:95,E34,96:96)-SUMIF(95:95,C34,96:96)+100</f>
        <v>100</v>
      </c>
      <c r="G34" s="1388"/>
      <c r="H34" s="1064">
        <f>SUMIF(95:95,G34,96:96)-SUMIF(95:95,C34,96:96)+100</f>
        <v>100</v>
      </c>
      <c r="I34" s="1388"/>
      <c r="J34" s="1064">
        <f>SUMIF(95:95,I34,96:96)-SUMIF(95:95,C34,96:96)+100</f>
        <v>100</v>
      </c>
      <c r="K34" s="1196"/>
      <c r="L34" s="1190"/>
      <c r="M34" s="1124"/>
      <c r="N34" s="1124"/>
      <c r="O34" s="1189"/>
      <c r="P34" s="3479"/>
      <c r="Q34" s="625">
        <f t="shared" si="11"/>
        <v>111</v>
      </c>
      <c r="R34" s="1227" t="s">
        <v>1553</v>
      </c>
      <c r="S34" s="1228">
        <f t="shared" si="12"/>
        <v>100</v>
      </c>
      <c r="T34" s="1227" t="s">
        <v>1553</v>
      </c>
      <c r="U34" s="1228">
        <f t="shared" si="13"/>
        <v>100</v>
      </c>
      <c r="V34" s="1227" t="s">
        <v>1553</v>
      </c>
      <c r="W34" s="1228">
        <f t="shared" si="14"/>
        <v>100</v>
      </c>
      <c r="X34" s="1222"/>
      <c r="Y34" s="3479"/>
      <c r="Z34" s="1211">
        <f t="shared" si="15"/>
        <v>111</v>
      </c>
      <c r="AA34" s="1211">
        <f t="shared" si="3"/>
        <v>1</v>
      </c>
      <c r="AB34" s="1211">
        <f t="shared" si="4"/>
        <v>1</v>
      </c>
      <c r="AC34" s="1211">
        <f t="shared" si="5"/>
        <v>1</v>
      </c>
    </row>
    <row r="35" spans="1:30" ht="15">
      <c r="A35" s="1107" t="s">
        <v>1584</v>
      </c>
      <c r="B35" s="1400"/>
      <c r="C35" s="1401" t="s">
        <v>124</v>
      </c>
      <c r="D35" s="1110"/>
      <c r="E35" s="1111"/>
      <c r="F35" s="1112"/>
      <c r="G35" s="1113"/>
      <c r="H35" s="1114"/>
      <c r="I35" s="1111"/>
      <c r="J35" s="1114"/>
      <c r="K35" s="1202"/>
      <c r="L35" s="1203"/>
      <c r="M35" s="1124"/>
      <c r="N35" s="1124"/>
      <c r="O35" s="1124"/>
      <c r="P35" s="3465" t="str">
        <f>A35</f>
        <v>成交单价（元/平方米）</v>
      </c>
      <c r="Q35" s="3465"/>
      <c r="R35" s="3464">
        <f>E35</f>
        <v>0</v>
      </c>
      <c r="S35" s="3464"/>
      <c r="T35" s="3464">
        <f>G35</f>
        <v>0</v>
      </c>
      <c r="U35" s="3464"/>
      <c r="V35" s="3464">
        <f>I35</f>
        <v>0</v>
      </c>
      <c r="W35" s="3464"/>
      <c r="X35" s="1164"/>
      <c r="Y35" s="1237"/>
      <c r="Z35" s="1164"/>
      <c r="AA35" s="1164"/>
      <c r="AB35" s="1164"/>
      <c r="AC35" s="1164"/>
    </row>
    <row r="36" spans="1:30" ht="15">
      <c r="A36" s="1115" t="s">
        <v>1585</v>
      </c>
      <c r="B36" s="1402"/>
      <c r="C36" s="1403" t="e">
        <f>R37</f>
        <v>#DIV/0!</v>
      </c>
      <c r="D36" s="1118" t="s">
        <v>1586</v>
      </c>
      <c r="E36" s="1404" t="e">
        <f>R36</f>
        <v>#DIV/0!</v>
      </c>
      <c r="F36" s="1119"/>
      <c r="G36" s="1403" t="e">
        <f>T36</f>
        <v>#DIV/0!</v>
      </c>
      <c r="H36" s="1119"/>
      <c r="I36" s="1404" t="e">
        <f>V36</f>
        <v>#DIV/0!</v>
      </c>
      <c r="J36" s="1119"/>
      <c r="K36" s="1204">
        <f>F36+H36+J36</f>
        <v>0</v>
      </c>
      <c r="L36" s="1203"/>
      <c r="M36" s="1124"/>
      <c r="N36" s="1124"/>
      <c r="O36" s="1124"/>
      <c r="P36" s="3465" t="str">
        <f>A36</f>
        <v>比较价值（元/平方米）</v>
      </c>
      <c r="Q36" s="3465"/>
      <c r="R36" s="3464" t="e">
        <f>IF(F1="售价",ROUND(PRODUCT(R35,AA7:AA34),0),ROUND(PRODUCT(R35,AA7:AA34),1))</f>
        <v>#DIV/0!</v>
      </c>
      <c r="S36" s="3464"/>
      <c r="T36" s="3464" t="e">
        <f>IF(F1="售价",ROUND(PRODUCT(T35,AB7:AB34),0),ROUND(PRODUCT(T35,AB7:AB34),1))</f>
        <v>#DIV/0!</v>
      </c>
      <c r="U36" s="3464"/>
      <c r="V36" s="3464" t="e">
        <f>IF(F1="售价",ROUND(PRODUCT(V35,AC7:AC34),0),ROUND(PRODUCT(V35,AC7:AC34),1))</f>
        <v>#DIV/0!</v>
      </c>
      <c r="W36" s="3464"/>
      <c r="X36" s="1164"/>
      <c r="Y36" s="1164"/>
      <c r="Z36" s="1164"/>
      <c r="AA36" s="1164"/>
      <c r="AB36" s="1164"/>
      <c r="AC36" s="1164"/>
    </row>
    <row r="37" spans="1:30" ht="15">
      <c r="A37" s="1121" t="s">
        <v>1587</v>
      </c>
      <c r="B37" s="1122"/>
      <c r="C37" s="1034" t="e">
        <f>R37</f>
        <v>#DIV/0!</v>
      </c>
      <c r="D37" s="1034"/>
      <c r="E37" s="1034"/>
      <c r="F37" s="1034"/>
      <c r="G37" s="1034"/>
      <c r="H37" s="1034"/>
      <c r="I37" s="1034"/>
      <c r="J37" s="1034"/>
      <c r="K37" s="1205"/>
      <c r="L37" s="1203"/>
      <c r="M37" s="1124"/>
      <c r="N37" s="1124"/>
      <c r="O37" s="1124"/>
      <c r="P37" s="3466" t="str">
        <f>A37</f>
        <v>估价对象XX用房的比较价值（楼面单价，元/平方米）</v>
      </c>
      <c r="Q37" s="3467"/>
      <c r="R37" s="3510" t="e">
        <f>IF(F1="售价",ROUND(IF(D36="简单平均",AVERAGE(R36:W36),R36*F36+T36*H36+V36*J36),0),ROUND(IF(D36="简单平均",AVERAGE(R36:V36),R36*F36+T36*H36+V36*J36),1))</f>
        <v>#DIV/0!</v>
      </c>
      <c r="S37" s="3510"/>
      <c r="T37" s="3510"/>
      <c r="U37" s="3510"/>
      <c r="V37" s="3510"/>
      <c r="W37" s="3510"/>
      <c r="X37" s="1164"/>
      <c r="Y37" s="1164"/>
      <c r="Z37" s="1164"/>
      <c r="AA37" s="1164"/>
      <c r="AB37" s="1164"/>
      <c r="AC37" s="1164"/>
    </row>
    <row r="38" spans="1:30">
      <c r="A38" s="1124"/>
      <c r="B38" s="1124"/>
      <c r="C38" s="1124"/>
      <c r="D38" s="1124"/>
      <c r="E38" s="1124"/>
      <c r="F38" s="1124"/>
      <c r="G38" s="1125"/>
      <c r="H38" s="1124"/>
      <c r="I38" s="1124"/>
      <c r="J38" s="1124"/>
      <c r="K38" s="1207"/>
      <c r="L38" s="1208"/>
      <c r="M38" s="1124"/>
      <c r="N38" s="1124"/>
      <c r="O38" s="1124"/>
      <c r="P38" s="1124"/>
      <c r="Q38" s="1124"/>
      <c r="R38" s="1124"/>
      <c r="S38" s="1124"/>
      <c r="T38" s="1124"/>
      <c r="U38" s="1124"/>
      <c r="V38" s="1124"/>
      <c r="W38" s="1124"/>
      <c r="X38" s="1124"/>
      <c r="Y38" s="1124"/>
      <c r="Z38" s="1124"/>
      <c r="AA38" s="1124"/>
      <c r="AB38" s="1124"/>
      <c r="AC38" s="1124"/>
      <c r="AD38" s="1124"/>
    </row>
    <row r="39" spans="1:30">
      <c r="A39" s="1124"/>
      <c r="B39" s="1124"/>
      <c r="C39" s="1124"/>
      <c r="D39" s="1124"/>
      <c r="E39" s="1124"/>
      <c r="F39" s="1124"/>
      <c r="G39" s="1124"/>
      <c r="H39" s="1124"/>
      <c r="I39" s="1124"/>
      <c r="J39" s="1124"/>
      <c r="K39" s="1207"/>
      <c r="L39" s="1208"/>
      <c r="M39" s="1124"/>
      <c r="N39" s="1124"/>
      <c r="O39" s="1124"/>
      <c r="P39" s="1124"/>
      <c r="Q39" s="1124"/>
      <c r="R39" s="1124"/>
      <c r="S39" s="1124"/>
      <c r="T39" s="1124"/>
      <c r="U39" s="1124"/>
      <c r="V39" s="1124"/>
      <c r="W39" s="1124"/>
      <c r="X39" s="1124"/>
      <c r="Y39" s="1124"/>
      <c r="Z39" s="1124"/>
      <c r="AA39" s="1124"/>
      <c r="AB39" s="1124"/>
      <c r="AC39" s="1124"/>
      <c r="AD39" s="1124"/>
    </row>
    <row r="40" spans="1:30" ht="13.5" customHeight="1">
      <c r="A40" s="1124"/>
      <c r="B40" s="1124"/>
      <c r="C40" s="1126" t="s">
        <v>1588</v>
      </c>
      <c r="D40" s="667"/>
      <c r="E40" s="1127" t="e">
        <f>IF(E35&lt;E36,E36/E35-1,E35/E36-1)</f>
        <v>#DIV/0!</v>
      </c>
      <c r="F40" s="1128" t="e">
        <f>IF(OR(E40&gt;=0.3,E40&lt;=-0.3),"超过30%","")</f>
        <v>#DIV/0!</v>
      </c>
      <c r="G40" s="1127" t="e">
        <f>IF(G35&lt;G36,G36/G35-1,G35/G36-1)</f>
        <v>#DIV/0!</v>
      </c>
      <c r="H40" s="1128" t="e">
        <f>IF(OR(G40&gt;=0.3,G40&lt;=-0.3),"超过30%","")</f>
        <v>#DIV/0!</v>
      </c>
      <c r="I40" s="1127" t="e">
        <f>IF(I35&lt;I36,I36/I35-1,I35/I36-1)</f>
        <v>#DIV/0!</v>
      </c>
      <c r="J40" s="1128" t="e">
        <f>IF(OR(I40&gt;=0.3,I40&lt;=-0.3),"超过30%","")</f>
        <v>#DIV/0!</v>
      </c>
      <c r="K40" s="1207"/>
      <c r="L40" s="1208"/>
      <c r="M40" s="1124"/>
      <c r="N40" s="1124"/>
      <c r="O40" s="1124"/>
      <c r="P40" s="1124"/>
      <c r="Q40" s="1124"/>
      <c r="R40" s="1124"/>
      <c r="S40" s="1124"/>
      <c r="T40" s="1124"/>
      <c r="U40" s="1124"/>
      <c r="V40" s="1124"/>
      <c r="W40" s="1124"/>
      <c r="X40" s="1124"/>
      <c r="Y40" s="1124"/>
      <c r="Z40" s="1124"/>
      <c r="AA40" s="1124"/>
      <c r="AB40" s="1124"/>
      <c r="AC40" s="1124"/>
      <c r="AD40" s="1124"/>
    </row>
    <row r="41" spans="1:30" ht="13.5" customHeight="1">
      <c r="A41" s="1124"/>
      <c r="B41" s="1124"/>
      <c r="C41" s="1126" t="s">
        <v>1589</v>
      </c>
      <c r="D41" s="666"/>
      <c r="E41" s="1127" t="e">
        <f>IF(E36&lt;G36,G36/E36-1,E36/G36-1)</f>
        <v>#DIV/0!</v>
      </c>
      <c r="F41" s="1128" t="e">
        <f>IF(OR(E41&gt;=0.2,E41&lt;=-0.2),"超过20%","")</f>
        <v>#DIV/0!</v>
      </c>
      <c r="G41" s="1127" t="e">
        <f>IF(G36&lt;I36,I36/G36-1,G36/I36-1)</f>
        <v>#DIV/0!</v>
      </c>
      <c r="H41" s="1128" t="e">
        <f>IF(OR(G41&gt;=0.2,G41&lt;=-0.2),"超过20%","")</f>
        <v>#DIV/0!</v>
      </c>
      <c r="I41" s="1127" t="e">
        <f>IF(I36&lt;E36,E36/I36-1,I36/E36-1)</f>
        <v>#DIV/0!</v>
      </c>
      <c r="J41" s="1128" t="e">
        <f>IF(OR(I41&gt;=0.2,I41&lt;=-0.2),"超过20%","")</f>
        <v>#DIV/0!</v>
      </c>
      <c r="K41" s="1207"/>
      <c r="L41" s="1208"/>
      <c r="M41" s="1124"/>
      <c r="N41" s="1124"/>
      <c r="O41" s="1124"/>
      <c r="P41" s="1124"/>
      <c r="Q41" s="1124"/>
      <c r="R41" s="1124"/>
      <c r="S41" s="1124"/>
      <c r="T41" s="1124"/>
      <c r="U41" s="1124"/>
      <c r="V41" s="1124"/>
      <c r="W41" s="1124"/>
      <c r="X41" s="1124"/>
      <c r="Y41" s="1124"/>
      <c r="Z41" s="1124"/>
      <c r="AA41" s="1124"/>
      <c r="AB41" s="1124"/>
      <c r="AC41" s="1124"/>
      <c r="AD41" s="1124"/>
    </row>
    <row r="42" spans="1:30" s="1011" customFormat="1" ht="13.5" customHeight="1">
      <c r="A42" s="1129"/>
      <c r="B42" s="1129"/>
      <c r="C42" s="1126" t="s">
        <v>1590</v>
      </c>
      <c r="D42" s="666"/>
      <c r="E42" s="1127" t="e">
        <f>IF(E35&lt;G35,G35/E35-1,E35/G35-1)</f>
        <v>#DIV/0!</v>
      </c>
      <c r="F42" s="1128" t="e">
        <f>IF(OR(E42&gt;=0.3,E42&lt;=-0.3),"超过30%","")</f>
        <v>#DIV/0!</v>
      </c>
      <c r="G42" s="1127" t="e">
        <f>IF(G35&lt;I35,I35/G35-1,G35/I35-1)</f>
        <v>#DIV/0!</v>
      </c>
      <c r="H42" s="1128" t="e">
        <f>IF(OR(G42&gt;=0.3,G42&lt;=-0.3),"超过30%","")</f>
        <v>#DIV/0!</v>
      </c>
      <c r="I42" s="1127" t="e">
        <f>IF(I35&lt;E35,E35/I35-1,I35/E35-1)</f>
        <v>#DIV/0!</v>
      </c>
      <c r="J42" s="1128" t="e">
        <f>IF(OR(I42&gt;=0.3,I42&lt;=-0.3),"超过30%","")</f>
        <v>#DIV/0!</v>
      </c>
      <c r="K42" s="1209"/>
      <c r="L42" s="1210"/>
      <c r="M42" s="1129"/>
      <c r="N42" s="1129"/>
      <c r="O42" s="1129"/>
      <c r="P42" s="1129"/>
      <c r="Q42" s="1129"/>
      <c r="R42" s="1129"/>
      <c r="S42" s="1129"/>
      <c r="T42" s="1129"/>
      <c r="U42" s="1129"/>
      <c r="V42" s="1129"/>
      <c r="W42" s="1129"/>
      <c r="X42" s="1129"/>
      <c r="Y42" s="1129"/>
      <c r="Z42" s="1129"/>
      <c r="AA42" s="1129"/>
      <c r="AB42" s="1129"/>
      <c r="AC42" s="1129"/>
      <c r="AD42" s="1129"/>
    </row>
    <row r="43" spans="1:30" s="1011" customFormat="1">
      <c r="A43" s="1129"/>
      <c r="B43" s="1130"/>
      <c r="C43" s="1405"/>
      <c r="D43" s="1129"/>
      <c r="E43" s="1129"/>
      <c r="F43" s="1129"/>
      <c r="G43" s="1129"/>
      <c r="H43" s="1129"/>
      <c r="I43" s="1129"/>
      <c r="J43" s="1129"/>
      <c r="K43" s="1209"/>
      <c r="L43" s="1210"/>
      <c r="M43" s="1129"/>
      <c r="N43" s="1129"/>
      <c r="O43" s="1129"/>
      <c r="P43" s="1129"/>
      <c r="Q43" s="1129"/>
      <c r="R43" s="1129"/>
      <c r="S43" s="1129"/>
      <c r="T43" s="1129"/>
      <c r="U43" s="1129"/>
      <c r="V43" s="1129"/>
      <c r="W43" s="1129"/>
      <c r="X43" s="1129"/>
      <c r="Y43" s="1129"/>
      <c r="Z43" s="1129"/>
      <c r="AA43" s="1129"/>
      <c r="AB43" s="1129"/>
      <c r="AC43" s="1129"/>
      <c r="AD43" s="1129"/>
    </row>
    <row r="44" spans="1:30">
      <c r="A44" s="1124"/>
      <c r="B44" s="1130"/>
      <c r="C44" s="1405"/>
      <c r="D44" s="1124"/>
      <c r="E44" s="1124"/>
      <c r="F44" s="1124"/>
      <c r="G44" s="1124"/>
      <c r="H44" s="1124"/>
      <c r="I44" s="1124"/>
      <c r="J44" s="1124"/>
      <c r="K44" s="1207"/>
      <c r="L44" s="1208"/>
      <c r="M44" s="1124"/>
      <c r="N44" s="1124"/>
      <c r="O44" s="1124"/>
      <c r="P44" s="1124"/>
      <c r="Q44" s="1124"/>
      <c r="R44" s="1124"/>
      <c r="S44" s="1124"/>
      <c r="T44" s="1124"/>
      <c r="U44" s="1124"/>
      <c r="V44" s="1124"/>
      <c r="W44" s="1124"/>
      <c r="X44" s="1124"/>
      <c r="Y44" s="1124"/>
      <c r="Z44" s="1124"/>
      <c r="AA44" s="1124"/>
      <c r="AB44" s="1124"/>
      <c r="AC44" s="1124"/>
      <c r="AD44" s="1124"/>
    </row>
    <row r="45" spans="1:30" ht="21">
      <c r="A45" s="1163" t="s">
        <v>1591</v>
      </c>
      <c r="B45" s="1164"/>
      <c r="C45" s="1165"/>
      <c r="D45" s="1165"/>
      <c r="E45" s="1165"/>
      <c r="F45" s="1166"/>
      <c r="G45" s="1166"/>
      <c r="H45" s="1165"/>
      <c r="I45" s="1165"/>
      <c r="J45" s="1165"/>
      <c r="K45" s="1217"/>
      <c r="L45" s="1218"/>
      <c r="M45" s="1165"/>
      <c r="N45" s="1220"/>
      <c r="O45" s="1220"/>
      <c r="P45" s="1220"/>
      <c r="Q45" s="1232"/>
      <c r="R45" s="1124"/>
      <c r="S45" s="1124"/>
      <c r="T45" s="1124"/>
      <c r="U45" s="1124"/>
      <c r="V45" s="1124"/>
      <c r="W45" s="1124"/>
      <c r="X45" s="1124"/>
      <c r="Y45" s="1124"/>
      <c r="Z45" s="1124"/>
      <c r="AA45" s="1124"/>
      <c r="AB45" s="1124"/>
      <c r="AC45" s="1124"/>
      <c r="AD45" s="1124"/>
    </row>
    <row r="46" spans="1:30" s="1013" customFormat="1" ht="15">
      <c r="A46" s="1406" t="s">
        <v>1551</v>
      </c>
      <c r="B46" s="1407"/>
      <c r="C46" s="1408" t="str">
        <f>YEAR(C7)&amp;"-"&amp;MONTH(C7)</f>
        <v>2025-9</v>
      </c>
      <c r="D46" s="1409">
        <f>EDATE(C46,-1)</f>
        <v>45870</v>
      </c>
      <c r="E46" s="1409">
        <f t="shared" ref="E46:O46" si="16">EDATE(D46,-1)</f>
        <v>45839</v>
      </c>
      <c r="F46" s="1409">
        <f t="shared" si="16"/>
        <v>45809</v>
      </c>
      <c r="G46" s="1409">
        <f t="shared" si="16"/>
        <v>45778</v>
      </c>
      <c r="H46" s="1409">
        <f t="shared" si="16"/>
        <v>45748</v>
      </c>
      <c r="I46" s="1409">
        <f t="shared" si="16"/>
        <v>45717</v>
      </c>
      <c r="J46" s="1409">
        <f t="shared" si="16"/>
        <v>45689</v>
      </c>
      <c r="K46" s="1409">
        <f t="shared" si="16"/>
        <v>45658</v>
      </c>
      <c r="L46" s="1409">
        <f t="shared" si="16"/>
        <v>45627</v>
      </c>
      <c r="M46" s="1409">
        <f t="shared" si="16"/>
        <v>45597</v>
      </c>
      <c r="N46" s="1409">
        <f t="shared" si="16"/>
        <v>45566</v>
      </c>
      <c r="O46" s="1409">
        <f t="shared" si="16"/>
        <v>45536</v>
      </c>
      <c r="P46" s="1285"/>
      <c r="Q46" s="1285"/>
      <c r="R46" s="1285"/>
      <c r="S46" s="1285"/>
      <c r="T46" s="1285"/>
      <c r="U46" s="1285"/>
      <c r="V46" s="1285"/>
      <c r="W46" s="1285"/>
      <c r="X46" s="1285"/>
      <c r="Y46" s="1285"/>
      <c r="Z46" s="1285"/>
      <c r="AA46" s="1285"/>
      <c r="AB46" s="1285"/>
      <c r="AC46" s="1285"/>
      <c r="AD46" s="1285"/>
    </row>
    <row r="47" spans="1:30" s="1008" customFormat="1" ht="15">
      <c r="A47" s="1081"/>
      <c r="B47" s="1249"/>
      <c r="C47" s="1410">
        <v>100</v>
      </c>
      <c r="D47" s="1253"/>
      <c r="E47" s="1253"/>
      <c r="F47" s="1253"/>
      <c r="G47" s="1253"/>
      <c r="H47" s="1253"/>
      <c r="I47" s="1253"/>
      <c r="J47" s="1253"/>
      <c r="K47" s="1253"/>
      <c r="L47" s="1253"/>
      <c r="M47" s="1056"/>
      <c r="N47" s="1253"/>
      <c r="O47" s="1292"/>
      <c r="P47" s="1232"/>
      <c r="Q47" s="1180"/>
      <c r="R47" s="1180"/>
      <c r="S47" s="1180"/>
      <c r="T47" s="1180"/>
      <c r="U47" s="1180"/>
      <c r="V47" s="1180"/>
      <c r="W47" s="1180"/>
      <c r="X47" s="1180"/>
      <c r="Y47" s="1180"/>
      <c r="Z47" s="1180"/>
      <c r="AA47" s="1180"/>
      <c r="AB47" s="1180"/>
      <c r="AC47" s="1180"/>
      <c r="AD47" s="1180"/>
    </row>
    <row r="48" spans="1:30" s="1008" customFormat="1" ht="15">
      <c r="A48" s="1244" t="s">
        <v>1592</v>
      </c>
      <c r="B48" s="1245"/>
      <c r="C48" s="1246"/>
      <c r="D48" s="1247"/>
      <c r="E48" s="1247"/>
      <c r="F48" s="1247"/>
      <c r="G48" s="1247"/>
      <c r="H48" s="1247"/>
      <c r="I48" s="1247"/>
      <c r="J48" s="1247"/>
      <c r="K48" s="1247"/>
      <c r="L48" s="1247"/>
      <c r="M48" s="1287"/>
      <c r="N48" s="1247"/>
      <c r="O48" s="1288"/>
      <c r="P48" s="1232"/>
      <c r="Q48" s="1232"/>
      <c r="R48" s="1180"/>
      <c r="S48" s="1180"/>
      <c r="T48" s="1180"/>
      <c r="U48" s="1180"/>
      <c r="V48" s="1180"/>
      <c r="W48" s="1180"/>
      <c r="X48" s="1180"/>
      <c r="Y48" s="1180"/>
      <c r="Z48" s="1180"/>
      <c r="AA48" s="1180"/>
      <c r="AB48" s="1180"/>
      <c r="AC48" s="1180"/>
      <c r="AD48" s="1180"/>
    </row>
    <row r="49" spans="1:30" s="1008" customFormat="1" ht="15">
      <c r="A49" s="1248" t="s">
        <v>1554</v>
      </c>
      <c r="B49" s="1249"/>
      <c r="C49" s="1250" t="s">
        <v>1593</v>
      </c>
      <c r="D49" s="1251"/>
      <c r="E49" s="1251"/>
      <c r="F49" s="1251"/>
      <c r="G49" s="1251"/>
      <c r="H49" s="1251"/>
      <c r="I49" s="1251"/>
      <c r="J49" s="1251"/>
      <c r="K49" s="1251"/>
      <c r="L49" s="1289"/>
      <c r="M49" s="1290"/>
      <c r="N49" s="1291"/>
      <c r="O49" s="1291"/>
      <c r="P49" s="882"/>
      <c r="Q49" s="1232"/>
      <c r="R49" s="1180"/>
      <c r="S49" s="1180"/>
      <c r="T49" s="1180"/>
      <c r="U49" s="1180"/>
      <c r="V49" s="1180"/>
      <c r="W49" s="1180"/>
      <c r="X49" s="1180"/>
      <c r="Y49" s="1180"/>
      <c r="Z49" s="1180"/>
      <c r="AA49" s="1180"/>
      <c r="AB49" s="1180"/>
      <c r="AC49" s="1180"/>
      <c r="AD49" s="1180"/>
    </row>
    <row r="50" spans="1:30" s="1008" customFormat="1" ht="15">
      <c r="A50" s="1248"/>
      <c r="B50" s="1249"/>
      <c r="C50" s="1252">
        <v>100</v>
      </c>
      <c r="D50" s="1253"/>
      <c r="E50" s="1253"/>
      <c r="F50" s="1253"/>
      <c r="G50" s="1253"/>
      <c r="H50" s="1253"/>
      <c r="I50" s="1253"/>
      <c r="J50" s="1253"/>
      <c r="K50" s="1253"/>
      <c r="L50" s="1253"/>
      <c r="M50" s="1292"/>
      <c r="N50" s="1291"/>
      <c r="O50" s="1291"/>
      <c r="P50" s="1232"/>
      <c r="Q50" s="1232"/>
      <c r="R50" s="1180"/>
      <c r="S50" s="1180"/>
      <c r="T50" s="1180"/>
      <c r="U50" s="1180"/>
      <c r="V50" s="1180"/>
      <c r="W50" s="1180"/>
      <c r="X50" s="1180"/>
      <c r="Y50" s="1180"/>
      <c r="Z50" s="1180"/>
      <c r="AA50" s="1180"/>
      <c r="AB50" s="1180"/>
      <c r="AC50" s="1180"/>
      <c r="AD50" s="1180"/>
    </row>
    <row r="51" spans="1:30">
      <c r="A51" s="1065" t="s">
        <v>1594</v>
      </c>
      <c r="B51" s="1254" t="s">
        <v>1557</v>
      </c>
      <c r="C51" s="621">
        <f>C9</f>
        <v>0</v>
      </c>
      <c r="D51" s="1200"/>
      <c r="E51" s="1200"/>
      <c r="F51" s="1200"/>
      <c r="G51" s="1200"/>
      <c r="H51" s="1200"/>
      <c r="I51" s="1200"/>
      <c r="J51" s="1200"/>
      <c r="K51" s="1293"/>
      <c r="L51" s="1294"/>
      <c r="M51" s="1295"/>
      <c r="N51" s="1296"/>
      <c r="O51" s="1296"/>
      <c r="P51" s="1291"/>
      <c r="Q51" s="1232"/>
      <c r="R51" s="1124"/>
      <c r="S51" s="1124"/>
      <c r="T51" s="1124"/>
      <c r="U51" s="1124"/>
      <c r="V51" s="1124"/>
      <c r="W51" s="1124"/>
      <c r="X51" s="1124"/>
      <c r="Y51" s="1124"/>
      <c r="Z51" s="1124"/>
      <c r="AA51" s="1124"/>
      <c r="AB51" s="1124"/>
      <c r="AC51" s="1124"/>
      <c r="AD51" s="1124"/>
    </row>
    <row r="52" spans="1:30" ht="15">
      <c r="A52" s="1052"/>
      <c r="B52" s="1255"/>
      <c r="C52" s="1256">
        <v>100</v>
      </c>
      <c r="D52" s="1256"/>
      <c r="E52" s="1256"/>
      <c r="F52" s="1256"/>
      <c r="G52" s="1256"/>
      <c r="H52" s="1256"/>
      <c r="I52" s="1256"/>
      <c r="J52" s="1256"/>
      <c r="K52" s="1256"/>
      <c r="L52" s="1256"/>
      <c r="M52" s="1297"/>
      <c r="N52" s="1298"/>
      <c r="O52" s="1298"/>
      <c r="P52" s="1291"/>
      <c r="Q52" s="1232"/>
      <c r="R52" s="1124"/>
      <c r="S52" s="1124"/>
      <c r="T52" s="1124"/>
      <c r="U52" s="1124"/>
      <c r="V52" s="1124"/>
      <c r="W52" s="1124"/>
      <c r="X52" s="1124"/>
      <c r="Y52" s="1124"/>
      <c r="Z52" s="1124"/>
      <c r="AA52" s="1124"/>
      <c r="AB52" s="1124"/>
      <c r="AC52" s="1124"/>
      <c r="AD52" s="1124"/>
    </row>
    <row r="53" spans="1:30" ht="27">
      <c r="A53" s="1052"/>
      <c r="B53" s="1257" t="s">
        <v>1560</v>
      </c>
      <c r="C53" s="1279"/>
      <c r="D53" s="1279"/>
      <c r="E53" s="1279"/>
      <c r="F53" s="1279"/>
      <c r="G53" s="1279"/>
      <c r="H53" s="1279"/>
      <c r="I53" s="1279"/>
      <c r="J53" s="1279"/>
      <c r="K53" s="1324"/>
      <c r="L53" s="1325"/>
      <c r="M53" s="1326"/>
      <c r="N53" s="1296"/>
      <c r="O53" s="1296"/>
      <c r="P53" s="1291"/>
      <c r="Q53" s="1232"/>
      <c r="R53" s="1124"/>
      <c r="S53" s="1124"/>
      <c r="T53" s="1124"/>
      <c r="U53" s="1124"/>
      <c r="V53" s="1124"/>
      <c r="W53" s="1124"/>
      <c r="X53" s="1124"/>
      <c r="Y53" s="1124"/>
      <c r="Z53" s="1124"/>
      <c r="AA53" s="1124"/>
      <c r="AB53" s="1124"/>
      <c r="AC53" s="1124"/>
      <c r="AD53" s="1124"/>
    </row>
    <row r="54" spans="1:30" ht="15">
      <c r="A54" s="1052"/>
      <c r="B54" s="1259"/>
      <c r="C54" s="1256"/>
      <c r="D54" s="1256"/>
      <c r="E54" s="1256"/>
      <c r="F54" s="1256"/>
      <c r="G54" s="1256"/>
      <c r="H54" s="1256"/>
      <c r="I54" s="1256"/>
      <c r="J54" s="1256"/>
      <c r="K54" s="1256"/>
      <c r="L54" s="1256"/>
      <c r="M54" s="1297"/>
      <c r="N54" s="1298"/>
      <c r="O54" s="1298"/>
      <c r="P54" s="1291"/>
      <c r="Q54" s="1232"/>
      <c r="R54" s="1124"/>
      <c r="S54" s="1124"/>
      <c r="T54" s="1124"/>
      <c r="U54" s="1124"/>
      <c r="V54" s="1124"/>
      <c r="W54" s="1124"/>
      <c r="X54" s="1124"/>
      <c r="Y54" s="1124"/>
      <c r="Z54" s="1124"/>
      <c r="AA54" s="1124"/>
      <c r="AB54" s="1124"/>
      <c r="AC54" s="1124"/>
      <c r="AD54" s="1124"/>
    </row>
    <row r="55" spans="1:30" ht="15">
      <c r="A55" s="1052"/>
      <c r="B55" s="1192">
        <f>B11</f>
        <v>111</v>
      </c>
      <c r="C55" s="1058"/>
      <c r="D55" s="1058"/>
      <c r="E55" s="1058"/>
      <c r="F55" s="1058"/>
      <c r="G55" s="1058"/>
      <c r="H55" s="1058"/>
      <c r="I55" s="1058"/>
      <c r="J55" s="1058"/>
      <c r="K55" s="1303"/>
      <c r="L55" s="1304"/>
      <c r="M55" s="1305"/>
      <c r="N55" s="1296"/>
      <c r="O55" s="1296"/>
      <c r="P55" s="1291"/>
      <c r="Q55" s="1232"/>
      <c r="R55" s="1124"/>
      <c r="S55" s="1124"/>
      <c r="T55" s="1124"/>
      <c r="U55" s="1124"/>
      <c r="V55" s="1124"/>
      <c r="W55" s="1124"/>
      <c r="X55" s="1124"/>
      <c r="Y55" s="1124"/>
      <c r="Z55" s="1124"/>
      <c r="AA55" s="1124"/>
      <c r="AB55" s="1124"/>
      <c r="AC55" s="1124"/>
      <c r="AD55" s="1124"/>
    </row>
    <row r="56" spans="1:30" ht="15">
      <c r="A56" s="1052"/>
      <c r="B56" s="1255"/>
      <c r="C56" s="1267"/>
      <c r="D56" s="1256"/>
      <c r="E56" s="1256"/>
      <c r="F56" s="1256"/>
      <c r="G56" s="1256"/>
      <c r="H56" s="1256"/>
      <c r="I56" s="1256"/>
      <c r="J56" s="1256"/>
      <c r="K56" s="1256"/>
      <c r="L56" s="1256"/>
      <c r="M56" s="1297"/>
      <c r="N56" s="1298"/>
      <c r="O56" s="1298"/>
      <c r="P56" s="1291"/>
      <c r="Q56" s="1232"/>
      <c r="R56" s="1124"/>
      <c r="S56" s="1124"/>
      <c r="T56" s="1124"/>
      <c r="U56" s="1124"/>
      <c r="V56" s="1124"/>
      <c r="W56" s="1124"/>
      <c r="X56" s="1124"/>
      <c r="Y56" s="1124"/>
      <c r="Z56" s="1124"/>
      <c r="AA56" s="1124"/>
      <c r="AB56" s="1124"/>
      <c r="AC56" s="1124"/>
      <c r="AD56" s="1124"/>
    </row>
    <row r="57" spans="1:30" s="1010" customFormat="1" ht="15">
      <c r="A57" s="1264"/>
      <c r="B57" s="1257">
        <f>B12</f>
        <v>111</v>
      </c>
      <c r="C57" s="1058"/>
      <c r="D57" s="1058"/>
      <c r="E57" s="1058"/>
      <c r="F57" s="1058"/>
      <c r="G57" s="1265"/>
      <c r="H57" s="1266"/>
      <c r="I57" s="1266"/>
      <c r="J57" s="1266"/>
      <c r="K57" s="1266"/>
      <c r="L57" s="1306"/>
      <c r="M57" s="1307"/>
      <c r="N57" s="1308"/>
      <c r="O57" s="1308"/>
      <c r="P57" s="1308"/>
      <c r="Q57" s="1336"/>
      <c r="R57" s="1198"/>
      <c r="S57" s="1198"/>
      <c r="T57" s="1198"/>
      <c r="U57" s="1198"/>
      <c r="V57" s="1198"/>
      <c r="W57" s="1198"/>
      <c r="X57" s="1198"/>
      <c r="Y57" s="1198"/>
      <c r="Z57" s="1198"/>
      <c r="AA57" s="1198"/>
      <c r="AB57" s="1198"/>
      <c r="AC57" s="1198"/>
      <c r="AD57" s="1198"/>
    </row>
    <row r="58" spans="1:30" s="1010" customFormat="1" ht="15">
      <c r="A58" s="1264"/>
      <c r="B58" s="1259"/>
      <c r="C58" s="1267"/>
      <c r="D58" s="1256"/>
      <c r="E58" s="1256"/>
      <c r="F58" s="1256"/>
      <c r="G58" s="1256"/>
      <c r="H58" s="1256"/>
      <c r="I58" s="1256"/>
      <c r="J58" s="1256"/>
      <c r="K58" s="1256"/>
      <c r="L58" s="1256"/>
      <c r="M58" s="1297"/>
      <c r="N58" s="1298"/>
      <c r="O58" s="1298"/>
      <c r="P58" s="1308"/>
      <c r="Q58" s="1336"/>
      <c r="R58" s="1198"/>
      <c r="S58" s="1198"/>
      <c r="T58" s="1198"/>
      <c r="U58" s="1198"/>
      <c r="V58" s="1198"/>
      <c r="W58" s="1198"/>
      <c r="X58" s="1198"/>
      <c r="Y58" s="1198"/>
      <c r="Z58" s="1198"/>
      <c r="AA58" s="1198"/>
      <c r="AB58" s="1198"/>
      <c r="AC58" s="1198"/>
      <c r="AD58" s="1198"/>
    </row>
    <row r="59" spans="1:30" s="1010" customFormat="1" ht="15">
      <c r="A59" s="1264"/>
      <c r="B59" s="1257">
        <f>B13</f>
        <v>111</v>
      </c>
      <c r="C59" s="1058"/>
      <c r="D59" s="1058"/>
      <c r="E59" s="1058"/>
      <c r="F59" s="1058"/>
      <c r="G59" s="1265"/>
      <c r="H59" s="1266"/>
      <c r="I59" s="1266"/>
      <c r="J59" s="1266"/>
      <c r="K59" s="1266"/>
      <c r="L59" s="1306"/>
      <c r="M59" s="1307"/>
      <c r="N59" s="1308"/>
      <c r="O59" s="1308"/>
      <c r="P59" s="1198"/>
      <c r="Q59" s="1337"/>
      <c r="R59" s="1198"/>
      <c r="S59" s="1198"/>
      <c r="T59" s="1198"/>
      <c r="U59" s="1198"/>
      <c r="V59" s="1198"/>
      <c r="W59" s="1198"/>
      <c r="X59" s="1198"/>
      <c r="Y59" s="1198"/>
      <c r="Z59" s="1198"/>
      <c r="AA59" s="1198"/>
      <c r="AB59" s="1198"/>
      <c r="AC59" s="1198"/>
      <c r="AD59" s="1198"/>
    </row>
    <row r="60" spans="1:30" s="1010" customFormat="1" ht="15">
      <c r="A60" s="1264"/>
      <c r="B60" s="1259"/>
      <c r="C60" s="1267"/>
      <c r="D60" s="1267"/>
      <c r="E60" s="1267"/>
      <c r="F60" s="1267"/>
      <c r="G60" s="1267"/>
      <c r="H60" s="1268"/>
      <c r="I60" s="1268"/>
      <c r="J60" s="1268"/>
      <c r="K60" s="1268"/>
      <c r="L60" s="1268"/>
      <c r="M60" s="1309"/>
      <c r="N60" s="1308"/>
      <c r="O60" s="1308"/>
      <c r="P60" s="1308"/>
      <c r="Q60" s="1336"/>
      <c r="R60" s="1198"/>
      <c r="S60" s="1198"/>
      <c r="T60" s="1198"/>
      <c r="U60" s="1198"/>
      <c r="V60" s="1198"/>
      <c r="W60" s="1198"/>
      <c r="X60" s="1198"/>
      <c r="Y60" s="1198"/>
      <c r="Z60" s="1198"/>
      <c r="AA60" s="1198"/>
      <c r="AB60" s="1198"/>
      <c r="AC60" s="1198"/>
      <c r="AD60" s="1198"/>
    </row>
    <row r="61" spans="1:30">
      <c r="A61" s="1065" t="s">
        <v>1562</v>
      </c>
      <c r="B61" s="1254" t="s">
        <v>1565</v>
      </c>
      <c r="C61" s="1274" t="s">
        <v>1595</v>
      </c>
      <c r="D61" s="1274" t="s">
        <v>1596</v>
      </c>
      <c r="E61" s="1274" t="s">
        <v>1597</v>
      </c>
      <c r="F61" s="1274" t="s">
        <v>1598</v>
      </c>
      <c r="G61" s="1274" t="s">
        <v>1599</v>
      </c>
      <c r="H61" s="621"/>
      <c r="I61" s="621"/>
      <c r="J61" s="621"/>
      <c r="K61" s="1314"/>
      <c r="L61" s="1315"/>
      <c r="M61" s="1316"/>
      <c r="N61" s="1296"/>
      <c r="O61" s="1296"/>
      <c r="P61" s="1317"/>
      <c r="Q61" s="1232"/>
      <c r="R61" s="1124"/>
      <c r="S61" s="1124"/>
      <c r="T61" s="1124"/>
      <c r="U61" s="1124"/>
      <c r="V61" s="1124"/>
      <c r="W61" s="1124"/>
      <c r="X61" s="1124"/>
      <c r="Y61" s="1124"/>
      <c r="Z61" s="1124"/>
      <c r="AA61" s="1124"/>
      <c r="AB61" s="1124"/>
      <c r="AC61" s="1124"/>
      <c r="AD61" s="1124"/>
    </row>
    <row r="62" spans="1:30" ht="15">
      <c r="A62" s="1052"/>
      <c r="B62" s="1259"/>
      <c r="C62" s="1260">
        <v>100</v>
      </c>
      <c r="D62" s="1260">
        <f>C62-$K14</f>
        <v>100</v>
      </c>
      <c r="E62" s="1260">
        <f>D62-$K14</f>
        <v>100</v>
      </c>
      <c r="F62" s="1260">
        <f>E62-$K14</f>
        <v>100</v>
      </c>
      <c r="G62" s="1260">
        <f>F62-$K14</f>
        <v>100</v>
      </c>
      <c r="H62" s="1260"/>
      <c r="I62" s="1260"/>
      <c r="J62" s="1260"/>
      <c r="K62" s="1260"/>
      <c r="L62" s="1260"/>
      <c r="M62" s="1302"/>
      <c r="N62" s="1298"/>
      <c r="O62" s="1298"/>
      <c r="P62" s="1291"/>
      <c r="Q62" s="1232"/>
      <c r="R62" s="1124"/>
      <c r="S62" s="1124"/>
      <c r="T62" s="1124"/>
      <c r="U62" s="1124"/>
      <c r="V62" s="1124"/>
      <c r="W62" s="1124"/>
      <c r="X62" s="1124"/>
      <c r="Y62" s="1124"/>
      <c r="Z62" s="1124"/>
      <c r="AA62" s="1124"/>
      <c r="AB62" s="1124"/>
      <c r="AC62" s="1124"/>
      <c r="AD62" s="1124"/>
    </row>
    <row r="63" spans="1:30" ht="27">
      <c r="A63" s="1052"/>
      <c r="B63" s="1257" t="s">
        <v>1665</v>
      </c>
      <c r="C63" s="1275" t="s">
        <v>1595</v>
      </c>
      <c r="D63" s="1275" t="s">
        <v>1596</v>
      </c>
      <c r="E63" s="1275" t="s">
        <v>1597</v>
      </c>
      <c r="F63" s="1275" t="s">
        <v>1598</v>
      </c>
      <c r="G63" s="1275" t="s">
        <v>1599</v>
      </c>
      <c r="H63" s="1258"/>
      <c r="I63" s="1258"/>
      <c r="J63" s="1258"/>
      <c r="K63" s="1299"/>
      <c r="L63" s="1300"/>
      <c r="M63" s="1301"/>
      <c r="N63" s="1296"/>
      <c r="O63" s="1296"/>
      <c r="P63" s="1291"/>
      <c r="Q63" s="1232"/>
      <c r="R63" s="1124"/>
      <c r="S63" s="1124"/>
      <c r="T63" s="1124"/>
      <c r="U63" s="1124"/>
      <c r="V63" s="1124"/>
      <c r="W63" s="1124"/>
      <c r="X63" s="1124"/>
      <c r="Y63" s="1124"/>
      <c r="Z63" s="1124"/>
      <c r="AA63" s="1124"/>
      <c r="AB63" s="1124"/>
      <c r="AC63" s="1124"/>
      <c r="AD63" s="1124"/>
    </row>
    <row r="64" spans="1:30" ht="15">
      <c r="A64" s="1052"/>
      <c r="B64" s="1259"/>
      <c r="C64" s="1260">
        <v>100</v>
      </c>
      <c r="D64" s="1260">
        <f>C64-$K16</f>
        <v>100</v>
      </c>
      <c r="E64" s="1260">
        <f>D64-$K16</f>
        <v>100</v>
      </c>
      <c r="F64" s="1260">
        <f>E64-$K16</f>
        <v>100</v>
      </c>
      <c r="G64" s="1260">
        <f>F64-$K16</f>
        <v>100</v>
      </c>
      <c r="H64" s="1260"/>
      <c r="I64" s="1260"/>
      <c r="J64" s="1260"/>
      <c r="K64" s="1260"/>
      <c r="L64" s="1260"/>
      <c r="M64" s="1302"/>
      <c r="N64" s="1298"/>
      <c r="O64" s="1298"/>
      <c r="P64" s="1291"/>
      <c r="Q64" s="1232"/>
      <c r="R64" s="1124"/>
      <c r="S64" s="1124"/>
      <c r="T64" s="1124"/>
      <c r="U64" s="1124"/>
      <c r="V64" s="1124"/>
      <c r="W64" s="1124"/>
      <c r="X64" s="1124"/>
      <c r="Y64" s="1124"/>
      <c r="Z64" s="1124"/>
      <c r="AA64" s="1124"/>
      <c r="AB64" s="1124"/>
      <c r="AC64" s="1124"/>
      <c r="AD64" s="1124"/>
    </row>
    <row r="65" spans="1:30" ht="15">
      <c r="A65" s="1052"/>
      <c r="B65" s="1261" t="s">
        <v>1567</v>
      </c>
      <c r="C65" s="1192" t="s">
        <v>1600</v>
      </c>
      <c r="D65" s="1192" t="s">
        <v>1601</v>
      </c>
      <c r="E65" s="1192" t="s">
        <v>1602</v>
      </c>
      <c r="F65" s="1192" t="s">
        <v>1603</v>
      </c>
      <c r="G65" s="1192" t="s">
        <v>1604</v>
      </c>
      <c r="H65" s="1258"/>
      <c r="I65" s="1258"/>
      <c r="J65" s="1258"/>
      <c r="K65" s="1258"/>
      <c r="L65" s="1258"/>
      <c r="M65" s="1421"/>
      <c r="N65" s="1298"/>
      <c r="O65" s="1298"/>
      <c r="P65" s="1291"/>
      <c r="Q65" s="1232"/>
      <c r="R65" s="1124"/>
      <c r="S65" s="1124"/>
      <c r="T65" s="1124"/>
      <c r="U65" s="1124"/>
      <c r="V65" s="1124"/>
      <c r="W65" s="1124"/>
      <c r="X65" s="1124"/>
      <c r="Y65" s="1124"/>
      <c r="Z65" s="1124"/>
      <c r="AA65" s="1124"/>
      <c r="AB65" s="1124"/>
      <c r="AC65" s="1124"/>
      <c r="AD65" s="1124"/>
    </row>
    <row r="66" spans="1:30" ht="15">
      <c r="A66" s="1052"/>
      <c r="B66" s="1261"/>
      <c r="C66" s="1260">
        <v>100</v>
      </c>
      <c r="D66" s="1260">
        <f>C66-$K18</f>
        <v>100</v>
      </c>
      <c r="E66" s="1260">
        <f>D66-$K18</f>
        <v>100</v>
      </c>
      <c r="F66" s="1260">
        <f>E66-$K18</f>
        <v>100</v>
      </c>
      <c r="G66" s="1260">
        <f>F66-$K18</f>
        <v>100</v>
      </c>
      <c r="H66" s="1192"/>
      <c r="I66" s="1192"/>
      <c r="J66" s="1192"/>
      <c r="K66" s="1192"/>
      <c r="L66" s="1192"/>
      <c r="M66" s="1074"/>
      <c r="N66" s="1298"/>
      <c r="O66" s="1298"/>
      <c r="P66" s="1291"/>
      <c r="Q66" s="1232"/>
      <c r="R66" s="1124"/>
      <c r="S66" s="1124"/>
      <c r="T66" s="1124"/>
      <c r="U66" s="1124"/>
      <c r="V66" s="1124"/>
      <c r="W66" s="1124"/>
      <c r="X66" s="1124"/>
      <c r="Y66" s="1124"/>
      <c r="Z66" s="1124"/>
      <c r="AA66" s="1124"/>
      <c r="AB66" s="1124"/>
      <c r="AC66" s="1124"/>
      <c r="AD66" s="1124"/>
    </row>
    <row r="67" spans="1:30" ht="15">
      <c r="A67" s="1052"/>
      <c r="B67" s="1257" t="s">
        <v>1568</v>
      </c>
      <c r="C67" s="1275" t="s">
        <v>1595</v>
      </c>
      <c r="D67" s="1275" t="s">
        <v>1596</v>
      </c>
      <c r="E67" s="1275" t="s">
        <v>1597</v>
      </c>
      <c r="F67" s="1275" t="s">
        <v>1598</v>
      </c>
      <c r="G67" s="1275" t="s">
        <v>1599</v>
      </c>
      <c r="H67" s="1258"/>
      <c r="I67" s="1258"/>
      <c r="J67" s="1258"/>
      <c r="K67" s="1299"/>
      <c r="L67" s="1300"/>
      <c r="M67" s="1301"/>
      <c r="N67" s="1296"/>
      <c r="O67" s="1296"/>
      <c r="P67" s="1291"/>
      <c r="Q67" s="1232"/>
      <c r="R67" s="1124"/>
      <c r="S67" s="1124"/>
      <c r="T67" s="1124"/>
      <c r="U67" s="1124"/>
      <c r="V67" s="1124"/>
      <c r="W67" s="1124"/>
      <c r="X67" s="1124"/>
      <c r="Y67" s="1124"/>
      <c r="Z67" s="1124"/>
      <c r="AA67" s="1124"/>
      <c r="AB67" s="1124"/>
      <c r="AC67" s="1124"/>
      <c r="AD67" s="1124"/>
    </row>
    <row r="68" spans="1:30" ht="15">
      <c r="A68" s="1052"/>
      <c r="B68" s="1259"/>
      <c r="C68" s="1260">
        <v>100</v>
      </c>
      <c r="D68" s="1260">
        <f>C68-$K20</f>
        <v>100</v>
      </c>
      <c r="E68" s="1260">
        <f>D68-$K20</f>
        <v>100</v>
      </c>
      <c r="F68" s="1260">
        <f>E68-$K20</f>
        <v>100</v>
      </c>
      <c r="G68" s="1260">
        <f>F68-$K20</f>
        <v>100</v>
      </c>
      <c r="H68" s="1260"/>
      <c r="I68" s="1260"/>
      <c r="J68" s="1260"/>
      <c r="K68" s="1260"/>
      <c r="L68" s="1260"/>
      <c r="M68" s="1302"/>
      <c r="N68" s="1298"/>
      <c r="O68" s="1298"/>
      <c r="P68" s="1291"/>
      <c r="Q68" s="1232"/>
      <c r="R68" s="1124"/>
      <c r="S68" s="1124"/>
      <c r="T68" s="1124"/>
      <c r="U68" s="1124"/>
      <c r="V68" s="1124"/>
      <c r="W68" s="1124"/>
      <c r="X68" s="1124"/>
      <c r="Y68" s="1124"/>
      <c r="Z68" s="1124"/>
      <c r="AA68" s="1124"/>
      <c r="AB68" s="1124"/>
      <c r="AC68" s="1124"/>
      <c r="AD68" s="1124"/>
    </row>
    <row r="69" spans="1:30" ht="15">
      <c r="A69" s="1052"/>
      <c r="B69" s="1257" t="s">
        <v>1630</v>
      </c>
      <c r="C69" s="1265"/>
      <c r="D69" s="1265"/>
      <c r="E69" s="1265"/>
      <c r="F69" s="1265"/>
      <c r="G69" s="1265"/>
      <c r="H69" s="1279"/>
      <c r="I69" s="1279"/>
      <c r="J69" s="1279"/>
      <c r="K69" s="1324"/>
      <c r="L69" s="1325"/>
      <c r="M69" s="1326"/>
      <c r="N69" s="1296"/>
      <c r="O69" s="1296"/>
      <c r="P69" s="1291"/>
      <c r="Q69" s="1232"/>
      <c r="R69" s="1124"/>
      <c r="S69" s="1124"/>
      <c r="T69" s="1124"/>
      <c r="U69" s="1124"/>
      <c r="V69" s="1124"/>
      <c r="W69" s="1124"/>
      <c r="X69" s="1124"/>
      <c r="Y69" s="1124"/>
      <c r="Z69" s="1124"/>
      <c r="AA69" s="1124"/>
      <c r="AB69" s="1124"/>
      <c r="AC69" s="1124"/>
      <c r="AD69" s="1124"/>
    </row>
    <row r="70" spans="1:30" ht="15">
      <c r="A70" s="1052"/>
      <c r="B70" s="1259"/>
      <c r="C70" s="1260">
        <v>100</v>
      </c>
      <c r="D70" s="1260">
        <f>C70-$K22</f>
        <v>100</v>
      </c>
      <c r="E70" s="1260"/>
      <c r="F70" s="1260"/>
      <c r="G70" s="1260"/>
      <c r="H70" s="1260"/>
      <c r="I70" s="1260"/>
      <c r="J70" s="1260"/>
      <c r="K70" s="1260"/>
      <c r="L70" s="1260"/>
      <c r="M70" s="1302"/>
      <c r="N70" s="1298"/>
      <c r="O70" s="1298"/>
      <c r="P70" s="1291"/>
      <c r="Q70" s="1232"/>
      <c r="R70" s="1124"/>
      <c r="S70" s="1124"/>
      <c r="T70" s="1124"/>
      <c r="U70" s="1124"/>
      <c r="V70" s="1124"/>
      <c r="W70" s="1124"/>
      <c r="X70" s="1124"/>
      <c r="Y70" s="1124"/>
      <c r="Z70" s="1124"/>
      <c r="AA70" s="1124"/>
      <c r="AB70" s="1124"/>
      <c r="AC70" s="1124"/>
      <c r="AD70" s="1124"/>
    </row>
    <row r="71" spans="1:30" s="1008" customFormat="1" ht="15">
      <c r="A71" s="1055"/>
      <c r="B71" s="1257">
        <f>B23</f>
        <v>111</v>
      </c>
      <c r="C71" s="1058"/>
      <c r="D71" s="1058"/>
      <c r="E71" s="1058"/>
      <c r="F71" s="1058"/>
      <c r="G71" s="1265"/>
      <c r="H71" s="1265"/>
      <c r="I71" s="1265"/>
      <c r="J71" s="1265"/>
      <c r="K71" s="1265"/>
      <c r="L71" s="1422"/>
      <c r="M71" s="1423"/>
      <c r="N71" s="1291"/>
      <c r="O71" s="1291"/>
      <c r="P71" s="1291"/>
      <c r="Q71" s="1232"/>
      <c r="R71" s="1180"/>
      <c r="S71" s="1180"/>
      <c r="T71" s="1180"/>
      <c r="U71" s="1180"/>
      <c r="V71" s="1180"/>
      <c r="W71" s="1180"/>
      <c r="X71" s="1180"/>
      <c r="Y71" s="1180"/>
      <c r="Z71" s="1180"/>
      <c r="AA71" s="1180"/>
      <c r="AB71" s="1180"/>
      <c r="AC71" s="1180"/>
      <c r="AD71" s="1180"/>
    </row>
    <row r="72" spans="1:30" s="1008" customFormat="1" ht="15">
      <c r="A72" s="1055"/>
      <c r="B72" s="1259"/>
      <c r="C72" s="1267"/>
      <c r="D72" s="1256"/>
      <c r="E72" s="1256"/>
      <c r="F72" s="1256"/>
      <c r="G72" s="1256"/>
      <c r="H72" s="1256"/>
      <c r="I72" s="1256"/>
      <c r="J72" s="1256"/>
      <c r="K72" s="1256"/>
      <c r="L72" s="1256"/>
      <c r="M72" s="1297"/>
      <c r="N72" s="1298"/>
      <c r="O72" s="1298"/>
      <c r="P72" s="1291"/>
      <c r="Q72" s="1232"/>
      <c r="R72" s="1180"/>
      <c r="S72" s="1180"/>
      <c r="T72" s="1180"/>
      <c r="U72" s="1180"/>
      <c r="V72" s="1180"/>
      <c r="W72" s="1180"/>
      <c r="X72" s="1180"/>
      <c r="Y72" s="1180"/>
      <c r="Z72" s="1180"/>
      <c r="AA72" s="1180"/>
      <c r="AB72" s="1180"/>
      <c r="AC72" s="1180"/>
      <c r="AD72" s="1180"/>
    </row>
    <row r="73" spans="1:30" s="1008" customFormat="1" ht="15">
      <c r="A73" s="1055"/>
      <c r="B73" s="1257">
        <f>B24</f>
        <v>111</v>
      </c>
      <c r="C73" s="1058"/>
      <c r="D73" s="1058"/>
      <c r="E73" s="1058"/>
      <c r="F73" s="1058"/>
      <c r="G73" s="1265"/>
      <c r="H73" s="1265"/>
      <c r="I73" s="1265"/>
      <c r="J73" s="1265"/>
      <c r="K73" s="1265"/>
      <c r="L73" s="1265"/>
      <c r="M73" s="1423"/>
      <c r="N73" s="1291"/>
      <c r="O73" s="1291"/>
      <c r="P73" s="1291"/>
      <c r="Q73" s="1232"/>
      <c r="R73" s="1180"/>
      <c r="S73" s="1180"/>
      <c r="T73" s="1180"/>
      <c r="U73" s="1180"/>
      <c r="V73" s="1180"/>
      <c r="W73" s="1180"/>
      <c r="X73" s="1180"/>
      <c r="Y73" s="1180"/>
      <c r="Z73" s="1180"/>
      <c r="AA73" s="1180"/>
      <c r="AB73" s="1180"/>
      <c r="AC73" s="1180"/>
      <c r="AD73" s="1180"/>
    </row>
    <row r="74" spans="1:30" s="1008" customFormat="1" ht="15">
      <c r="A74" s="1055"/>
      <c r="B74" s="1259"/>
      <c r="C74" s="1267"/>
      <c r="D74" s="1256"/>
      <c r="E74" s="1256"/>
      <c r="F74" s="1256"/>
      <c r="G74" s="1256"/>
      <c r="H74" s="1256"/>
      <c r="I74" s="1256"/>
      <c r="J74" s="1256"/>
      <c r="K74" s="1256"/>
      <c r="L74" s="1256"/>
      <c r="M74" s="1297"/>
      <c r="N74" s="1298"/>
      <c r="O74" s="1298"/>
      <c r="P74" s="1291"/>
      <c r="Q74" s="1232"/>
      <c r="R74" s="1180"/>
      <c r="S74" s="1180"/>
      <c r="T74" s="1180"/>
      <c r="U74" s="1180"/>
      <c r="V74" s="1180"/>
      <c r="W74" s="1180"/>
      <c r="X74" s="1180"/>
      <c r="Y74" s="1180"/>
      <c r="Z74" s="1180"/>
      <c r="AA74" s="1180"/>
      <c r="AB74" s="1180"/>
      <c r="AC74" s="1180"/>
      <c r="AD74" s="1180"/>
    </row>
    <row r="75" spans="1:30" s="1010" customFormat="1" ht="15">
      <c r="A75" s="1264"/>
      <c r="B75" s="1257">
        <f>B25</f>
        <v>111</v>
      </c>
      <c r="C75" s="1058"/>
      <c r="D75" s="1058"/>
      <c r="E75" s="1058"/>
      <c r="F75" s="1058"/>
      <c r="G75" s="1265"/>
      <c r="H75" s="1266"/>
      <c r="I75" s="1266"/>
      <c r="J75" s="1266"/>
      <c r="K75" s="1266"/>
      <c r="L75" s="1306"/>
      <c r="M75" s="1307"/>
      <c r="N75" s="1308"/>
      <c r="O75" s="1308"/>
      <c r="P75" s="1308"/>
      <c r="Q75" s="1336"/>
      <c r="R75" s="1198"/>
      <c r="S75" s="1198"/>
      <c r="T75" s="1198"/>
      <c r="U75" s="1198"/>
      <c r="V75" s="1198"/>
      <c r="W75" s="1198"/>
      <c r="X75" s="1198"/>
      <c r="Y75" s="1198"/>
      <c r="Z75" s="1198"/>
      <c r="AA75" s="1198"/>
      <c r="AB75" s="1198"/>
      <c r="AC75" s="1198"/>
      <c r="AD75" s="1198"/>
    </row>
    <row r="76" spans="1:30" s="1010" customFormat="1" ht="15">
      <c r="A76" s="1264"/>
      <c r="B76" s="1259"/>
      <c r="C76" s="1267"/>
      <c r="D76" s="1267"/>
      <c r="E76" s="1267"/>
      <c r="F76" s="1267"/>
      <c r="G76" s="1256"/>
      <c r="H76" s="1256"/>
      <c r="I76" s="1256"/>
      <c r="J76" s="1256"/>
      <c r="K76" s="1256"/>
      <c r="L76" s="1256"/>
      <c r="M76" s="1297"/>
      <c r="N76" s="1308"/>
      <c r="O76" s="1308"/>
      <c r="P76" s="1308"/>
      <c r="Q76" s="1336"/>
      <c r="R76" s="1198"/>
      <c r="S76" s="1198"/>
      <c r="T76" s="1198"/>
      <c r="U76" s="1198"/>
      <c r="V76" s="1198"/>
      <c r="W76" s="1198"/>
      <c r="X76" s="1198"/>
      <c r="Y76" s="1198"/>
      <c r="Z76" s="1198"/>
      <c r="AA76" s="1198"/>
      <c r="AB76" s="1198"/>
      <c r="AC76" s="1198"/>
      <c r="AD76" s="1198"/>
    </row>
    <row r="77" spans="1:30">
      <c r="A77" s="1065" t="s">
        <v>1571</v>
      </c>
      <c r="B77" s="1254" t="s">
        <v>1577</v>
      </c>
      <c r="C77" s="1265"/>
      <c r="D77" s="1265"/>
      <c r="E77" s="1200"/>
      <c r="F77" s="1200"/>
      <c r="G77" s="1200"/>
      <c r="H77" s="1200"/>
      <c r="I77" s="1200"/>
      <c r="J77" s="1200"/>
      <c r="K77" s="1293"/>
      <c r="L77" s="1294"/>
      <c r="M77" s="1295"/>
      <c r="N77" s="1296"/>
      <c r="O77" s="1296"/>
      <c r="P77" s="1291"/>
      <c r="Q77" s="1232"/>
      <c r="R77" s="1124"/>
      <c r="S77" s="1124"/>
      <c r="T77" s="1124"/>
      <c r="U77" s="1124"/>
      <c r="V77" s="1124"/>
      <c r="W77" s="1124"/>
      <c r="X77" s="1124"/>
      <c r="Y77" s="1124"/>
      <c r="Z77" s="1124"/>
      <c r="AA77" s="1124"/>
      <c r="AB77" s="1124"/>
      <c r="AC77" s="1124"/>
      <c r="AD77" s="1124"/>
    </row>
    <row r="78" spans="1:30" ht="15">
      <c r="A78" s="1052"/>
      <c r="B78" s="1259"/>
      <c r="C78" s="1260">
        <v>100</v>
      </c>
      <c r="D78" s="1260">
        <f t="shared" ref="D78:M78" si="17">C78-$K26</f>
        <v>100</v>
      </c>
      <c r="E78" s="1260">
        <f t="shared" si="17"/>
        <v>100</v>
      </c>
      <c r="F78" s="1260">
        <f t="shared" si="17"/>
        <v>100</v>
      </c>
      <c r="G78" s="1260">
        <f t="shared" si="17"/>
        <v>100</v>
      </c>
      <c r="H78" s="1260">
        <f t="shared" si="17"/>
        <v>100</v>
      </c>
      <c r="I78" s="1260">
        <f t="shared" si="17"/>
        <v>100</v>
      </c>
      <c r="J78" s="1260">
        <f t="shared" si="17"/>
        <v>100</v>
      </c>
      <c r="K78" s="1260">
        <f t="shared" si="17"/>
        <v>100</v>
      </c>
      <c r="L78" s="1260">
        <f t="shared" si="17"/>
        <v>100</v>
      </c>
      <c r="M78" s="1302">
        <f t="shared" si="17"/>
        <v>100</v>
      </c>
      <c r="N78" s="1298"/>
      <c r="O78" s="1298"/>
      <c r="P78" s="1291"/>
      <c r="Q78" s="1232"/>
      <c r="R78" s="1124"/>
      <c r="S78" s="1124"/>
      <c r="T78" s="1124"/>
      <c r="U78" s="1124"/>
      <c r="V78" s="1124"/>
      <c r="W78" s="1124"/>
      <c r="X78" s="1124"/>
      <c r="Y78" s="1124"/>
      <c r="Z78" s="1124"/>
      <c r="AA78" s="1124"/>
      <c r="AB78" s="1124"/>
      <c r="AC78" s="1124"/>
      <c r="AD78" s="1124"/>
    </row>
    <row r="79" spans="1:30" ht="15">
      <c r="A79" s="1052"/>
      <c r="B79" s="1257" t="s">
        <v>1653</v>
      </c>
      <c r="C79" s="1275" t="str">
        <f>C80&amp;"(含)"&amp;"-"&amp;D80</f>
        <v>0.5(含)-0.6</v>
      </c>
      <c r="D79" s="1275" t="str">
        <f>D80&amp;"(含)"&amp;"-"&amp;E80</f>
        <v>0.6(含)-0.7</v>
      </c>
      <c r="E79" s="1275" t="str">
        <f>E80&amp;"(含)"&amp;"-"&amp;F80</f>
        <v>0.7(含)-0.8</v>
      </c>
      <c r="F79" s="1275" t="str">
        <f>F80&amp;"(含)"&amp;"-"&amp;G80</f>
        <v>0.8(含)-0.9</v>
      </c>
      <c r="G79" s="1275" t="str">
        <f>G80&amp;"(含)"&amp;"-"&amp;ROUND(H80,0)&amp;"(含)"</f>
        <v>0.9(含)-1(含)</v>
      </c>
      <c r="H79" s="1275"/>
      <c r="I79" s="1258"/>
      <c r="J79" s="1258"/>
      <c r="K79" s="1299"/>
      <c r="L79" s="1300"/>
      <c r="M79" s="1301"/>
      <c r="N79" s="1291"/>
      <c r="O79" s="1291"/>
      <c r="P79" s="1291"/>
      <c r="Q79" s="1232"/>
      <c r="R79" s="1124"/>
      <c r="S79" s="1124"/>
      <c r="T79" s="1124"/>
      <c r="U79" s="1124"/>
      <c r="V79" s="1124"/>
      <c r="W79" s="1124"/>
      <c r="X79" s="1124"/>
      <c r="Y79" s="1124"/>
      <c r="Z79" s="1124"/>
      <c r="AA79" s="1124"/>
      <c r="AB79" s="1124"/>
      <c r="AC79" s="1124"/>
      <c r="AD79" s="1124"/>
    </row>
    <row r="80" spans="1:30" ht="15">
      <c r="A80" s="1052"/>
      <c r="B80" s="1261"/>
      <c r="C80" s="794">
        <v>0.5</v>
      </c>
      <c r="D80" s="794">
        <v>0.6</v>
      </c>
      <c r="E80" s="794">
        <v>0.7</v>
      </c>
      <c r="F80" s="794">
        <v>0.8</v>
      </c>
      <c r="G80" s="794">
        <v>0.9</v>
      </c>
      <c r="H80" s="794">
        <v>1.0001</v>
      </c>
      <c r="I80" s="1192"/>
      <c r="J80" s="1192"/>
      <c r="K80" s="1424"/>
      <c r="L80" s="1425"/>
      <c r="M80" s="1426"/>
      <c r="N80" s="1291"/>
      <c r="O80" s="1291"/>
      <c r="P80" s="1291"/>
      <c r="Q80" s="1232"/>
      <c r="R80" s="1124"/>
      <c r="S80" s="1124"/>
      <c r="T80" s="1124"/>
      <c r="U80" s="1124"/>
      <c r="V80" s="1124"/>
      <c r="W80" s="1124"/>
      <c r="X80" s="1124"/>
      <c r="Y80" s="1124"/>
      <c r="Z80" s="1124"/>
      <c r="AA80" s="1124"/>
      <c r="AB80" s="1124"/>
      <c r="AC80" s="1124"/>
      <c r="AD80" s="1124"/>
    </row>
    <row r="81" spans="1:30" s="1010" customFormat="1" ht="15">
      <c r="A81" s="1264"/>
      <c r="B81" s="1259"/>
      <c r="C81" s="1276">
        <v>100</v>
      </c>
      <c r="D81" s="1260">
        <f t="shared" ref="D81:M81" si="18">C81+$K27</f>
        <v>100</v>
      </c>
      <c r="E81" s="1260">
        <f t="shared" si="18"/>
        <v>100</v>
      </c>
      <c r="F81" s="1260">
        <f t="shared" si="18"/>
        <v>100</v>
      </c>
      <c r="G81" s="1260">
        <f t="shared" si="18"/>
        <v>100</v>
      </c>
      <c r="H81" s="1260">
        <f t="shared" si="18"/>
        <v>100</v>
      </c>
      <c r="I81" s="1260">
        <f t="shared" si="18"/>
        <v>100</v>
      </c>
      <c r="J81" s="1260">
        <f t="shared" si="18"/>
        <v>100</v>
      </c>
      <c r="K81" s="1260">
        <f t="shared" si="18"/>
        <v>100</v>
      </c>
      <c r="L81" s="1260">
        <f t="shared" si="18"/>
        <v>100</v>
      </c>
      <c r="M81" s="1260">
        <f t="shared" si="18"/>
        <v>100</v>
      </c>
      <c r="N81" s="1298"/>
      <c r="O81" s="1298"/>
      <c r="P81" s="1308"/>
      <c r="Q81" s="1336"/>
      <c r="R81" s="1198"/>
      <c r="S81" s="1198"/>
      <c r="T81" s="1198"/>
      <c r="U81" s="1198"/>
      <c r="V81" s="1198"/>
      <c r="W81" s="1198"/>
      <c r="X81" s="1198"/>
      <c r="Y81" s="1198"/>
      <c r="Z81" s="1198"/>
      <c r="AA81" s="1198"/>
      <c r="AB81" s="1198"/>
      <c r="AC81" s="1198"/>
      <c r="AD81" s="1198"/>
    </row>
    <row r="82" spans="1:30">
      <c r="A82" s="1100"/>
      <c r="B82" s="1261" t="s">
        <v>1654</v>
      </c>
      <c r="C82" s="1265"/>
      <c r="D82" s="1265"/>
      <c r="E82" s="1279"/>
      <c r="F82" s="1279"/>
      <c r="G82" s="1279"/>
      <c r="H82" s="1279"/>
      <c r="I82" s="1279"/>
      <c r="J82" s="1279"/>
      <c r="K82" s="1324"/>
      <c r="L82" s="1325"/>
      <c r="M82" s="1326"/>
      <c r="N82" s="1296"/>
      <c r="O82" s="1296"/>
      <c r="P82" s="1291"/>
      <c r="Q82" s="1232"/>
      <c r="R82" s="1124"/>
      <c r="S82" s="1124"/>
      <c r="T82" s="1124"/>
      <c r="U82" s="1124"/>
      <c r="V82" s="1124"/>
      <c r="W82" s="1124"/>
      <c r="X82" s="1124"/>
      <c r="Y82" s="1124"/>
      <c r="Z82" s="1124"/>
      <c r="AA82" s="1124"/>
      <c r="AB82" s="1124"/>
      <c r="AC82" s="1124"/>
      <c r="AD82" s="1124"/>
    </row>
    <row r="83" spans="1:30" ht="15">
      <c r="A83" s="1052"/>
      <c r="B83" s="1259"/>
      <c r="C83" s="1260">
        <v>100</v>
      </c>
      <c r="D83" s="1260">
        <f t="shared" ref="D83:M83" si="19">C83-$K28</f>
        <v>100</v>
      </c>
      <c r="E83" s="1260">
        <f t="shared" si="19"/>
        <v>100</v>
      </c>
      <c r="F83" s="1260">
        <f t="shared" si="19"/>
        <v>100</v>
      </c>
      <c r="G83" s="1260">
        <f t="shared" si="19"/>
        <v>100</v>
      </c>
      <c r="H83" s="1260">
        <f t="shared" si="19"/>
        <v>100</v>
      </c>
      <c r="I83" s="1260">
        <f t="shared" si="19"/>
        <v>100</v>
      </c>
      <c r="J83" s="1260">
        <f t="shared" si="19"/>
        <v>100</v>
      </c>
      <c r="K83" s="1260">
        <f t="shared" si="19"/>
        <v>100</v>
      </c>
      <c r="L83" s="1260">
        <f t="shared" si="19"/>
        <v>100</v>
      </c>
      <c r="M83" s="1302">
        <f t="shared" si="19"/>
        <v>100</v>
      </c>
      <c r="N83" s="1298"/>
      <c r="O83" s="1298"/>
      <c r="P83" s="1291"/>
      <c r="Q83" s="1232"/>
      <c r="R83" s="1124"/>
      <c r="S83" s="1124"/>
      <c r="T83" s="1124"/>
      <c r="U83" s="1124"/>
      <c r="V83" s="1124"/>
      <c r="W83" s="1124"/>
      <c r="X83" s="1124"/>
      <c r="Y83" s="1124"/>
      <c r="Z83" s="1124"/>
      <c r="AA83" s="1124"/>
      <c r="AB83" s="1124"/>
      <c r="AC83" s="1124"/>
      <c r="AD83" s="1124"/>
    </row>
    <row r="84" spans="1:30">
      <c r="A84" s="1100"/>
      <c r="B84" s="1257" t="s">
        <v>1663</v>
      </c>
      <c r="C84" s="1265"/>
      <c r="D84" s="1265"/>
      <c r="E84" s="1265"/>
      <c r="F84" s="1265"/>
      <c r="G84" s="1265"/>
      <c r="H84" s="1265"/>
      <c r="I84" s="1279"/>
      <c r="J84" s="1279"/>
      <c r="K84" s="1324"/>
      <c r="L84" s="1325"/>
      <c r="M84" s="1326"/>
      <c r="N84" s="1296"/>
      <c r="O84" s="1296"/>
      <c r="P84" s="1291"/>
      <c r="Q84" s="1232"/>
      <c r="R84" s="1124"/>
      <c r="S84" s="1124"/>
      <c r="T84" s="1124"/>
      <c r="U84" s="1124"/>
      <c r="V84" s="1124"/>
      <c r="W84" s="1124"/>
      <c r="X84" s="1124"/>
      <c r="Y84" s="1124"/>
      <c r="Z84" s="1124"/>
      <c r="AA84" s="1124"/>
      <c r="AB84" s="1124"/>
      <c r="AC84" s="1124"/>
      <c r="AD84" s="1124"/>
    </row>
    <row r="85" spans="1:30" ht="15">
      <c r="A85" s="1052"/>
      <c r="B85" s="1259"/>
      <c r="C85" s="1276">
        <v>100</v>
      </c>
      <c r="D85" s="1260">
        <f t="shared" ref="D85:M85" si="20">C85+$K29</f>
        <v>100</v>
      </c>
      <c r="E85" s="1260">
        <f t="shared" si="20"/>
        <v>100</v>
      </c>
      <c r="F85" s="1260">
        <f t="shared" si="20"/>
        <v>100</v>
      </c>
      <c r="G85" s="1260">
        <f t="shared" si="20"/>
        <v>100</v>
      </c>
      <c r="H85" s="1260">
        <f t="shared" si="20"/>
        <v>100</v>
      </c>
      <c r="I85" s="1260">
        <f t="shared" si="20"/>
        <v>100</v>
      </c>
      <c r="J85" s="1260">
        <f t="shared" si="20"/>
        <v>100</v>
      </c>
      <c r="K85" s="1260">
        <f t="shared" si="20"/>
        <v>100</v>
      </c>
      <c r="L85" s="1260">
        <f t="shared" si="20"/>
        <v>100</v>
      </c>
      <c r="M85" s="1260">
        <f t="shared" si="20"/>
        <v>100</v>
      </c>
      <c r="N85" s="1298"/>
      <c r="O85" s="1298"/>
      <c r="P85" s="1291"/>
      <c r="Q85" s="1232"/>
      <c r="R85" s="1124"/>
      <c r="S85" s="1124"/>
      <c r="T85" s="1124"/>
      <c r="U85" s="1124"/>
      <c r="V85" s="1124"/>
      <c r="W85" s="1124"/>
      <c r="X85" s="1124"/>
      <c r="Y85" s="1124"/>
      <c r="Z85" s="1124"/>
      <c r="AA85" s="1124"/>
      <c r="AB85" s="1124"/>
      <c r="AC85" s="1124"/>
      <c r="AD85" s="1124"/>
    </row>
    <row r="86" spans="1:30">
      <c r="A86" s="1100"/>
      <c r="B86" s="1261" t="s">
        <v>662</v>
      </c>
      <c r="C86" s="1275" t="str">
        <f t="shared" ref="C86:L86" si="21">C87&amp;"(含)"&amp;"-"&amp;D87</f>
        <v>(含)-</v>
      </c>
      <c r="D86" s="1275" t="str">
        <f t="shared" si="21"/>
        <v>(含)-</v>
      </c>
      <c r="E86" s="1275" t="str">
        <f t="shared" si="21"/>
        <v>(含)-</v>
      </c>
      <c r="F86" s="1275" t="str">
        <f t="shared" si="21"/>
        <v>(含)-</v>
      </c>
      <c r="G86" s="1275" t="str">
        <f t="shared" si="21"/>
        <v>(含)-</v>
      </c>
      <c r="H86" s="1275" t="str">
        <f t="shared" si="21"/>
        <v>(含)-</v>
      </c>
      <c r="I86" s="1275" t="str">
        <f t="shared" si="21"/>
        <v>(含)-</v>
      </c>
      <c r="J86" s="1275" t="str">
        <f t="shared" si="21"/>
        <v>(含)-</v>
      </c>
      <c r="K86" s="1275" t="str">
        <f t="shared" si="21"/>
        <v>(含)-</v>
      </c>
      <c r="L86" s="1275" t="str">
        <f t="shared" si="21"/>
        <v>(含)-</v>
      </c>
      <c r="M86" s="1319" t="str">
        <f>M87&amp;"(含)"&amp;"-"&amp;P87</f>
        <v>(含)-</v>
      </c>
      <c r="N86" s="1296"/>
      <c r="O86" s="1296"/>
      <c r="P86" s="1291"/>
      <c r="Q86" s="1232"/>
      <c r="R86" s="1124"/>
      <c r="S86" s="1124"/>
      <c r="T86" s="1124"/>
      <c r="U86" s="1124"/>
      <c r="V86" s="1124"/>
      <c r="W86" s="1124"/>
      <c r="X86" s="1124"/>
      <c r="Y86" s="1124"/>
      <c r="Z86" s="1124"/>
      <c r="AA86" s="1124"/>
      <c r="AB86" s="1124"/>
      <c r="AC86" s="1124"/>
      <c r="AD86" s="1124"/>
    </row>
    <row r="87" spans="1:30">
      <c r="A87" s="1100"/>
      <c r="B87" s="1261"/>
      <c r="C87" s="1243"/>
      <c r="D87" s="1243"/>
      <c r="E87" s="1243"/>
      <c r="F87" s="1243"/>
      <c r="G87" s="1243"/>
      <c r="H87" s="1243"/>
      <c r="I87" s="1243"/>
      <c r="J87" s="1331"/>
      <c r="K87" s="1331"/>
      <c r="L87" s="1332"/>
      <c r="M87" s="1333"/>
      <c r="N87" s="1296"/>
      <c r="O87" s="1296"/>
      <c r="P87" s="1291"/>
      <c r="Q87" s="1232"/>
      <c r="R87" s="1124"/>
      <c r="S87" s="1124"/>
      <c r="T87" s="1124"/>
      <c r="U87" s="1124"/>
      <c r="V87" s="1124"/>
      <c r="W87" s="1124"/>
      <c r="X87" s="1124"/>
      <c r="Y87" s="1124"/>
      <c r="Z87" s="1124"/>
      <c r="AA87" s="1124"/>
      <c r="AB87" s="1124"/>
      <c r="AC87" s="1124"/>
      <c r="AD87" s="1124"/>
    </row>
    <row r="88" spans="1:30" ht="15">
      <c r="A88" s="1052"/>
      <c r="B88" s="1259"/>
      <c r="C88" s="1267"/>
      <c r="D88" s="1256"/>
      <c r="E88" s="1256"/>
      <c r="F88" s="1256"/>
      <c r="G88" s="1256"/>
      <c r="H88" s="1256"/>
      <c r="I88" s="1256"/>
      <c r="J88" s="1256"/>
      <c r="K88" s="1256"/>
      <c r="L88" s="1256"/>
      <c r="M88" s="1256"/>
      <c r="N88" s="1298"/>
      <c r="O88" s="1298"/>
      <c r="P88" s="1291"/>
      <c r="Q88" s="1232"/>
      <c r="R88" s="1124"/>
      <c r="S88" s="1124"/>
      <c r="T88" s="1124"/>
      <c r="U88" s="1124"/>
      <c r="V88" s="1124"/>
      <c r="W88" s="1124"/>
      <c r="X88" s="1124"/>
      <c r="Y88" s="1124"/>
      <c r="Z88" s="1124"/>
      <c r="AA88" s="1124"/>
      <c r="AB88" s="1124"/>
      <c r="AC88" s="1124"/>
      <c r="AD88" s="1124"/>
    </row>
    <row r="89" spans="1:30" s="1010" customFormat="1">
      <c r="A89" s="1105"/>
      <c r="B89" s="1257" t="s">
        <v>1664</v>
      </c>
      <c r="C89" s="1265"/>
      <c r="D89" s="1265"/>
      <c r="E89" s="1265"/>
      <c r="F89" s="1265"/>
      <c r="G89" s="1265"/>
      <c r="H89" s="1265"/>
      <c r="I89" s="1265"/>
      <c r="J89" s="1265"/>
      <c r="K89" s="1265"/>
      <c r="L89" s="1265"/>
      <c r="M89" s="1423"/>
      <c r="N89" s="1308"/>
      <c r="O89" s="1308"/>
      <c r="P89" s="1308"/>
      <c r="Q89" s="1336"/>
      <c r="R89" s="1198"/>
      <c r="S89" s="1198"/>
      <c r="T89" s="1198"/>
      <c r="U89" s="1198"/>
      <c r="V89" s="1198"/>
      <c r="W89" s="1198"/>
      <c r="X89" s="1198"/>
      <c r="Y89" s="1198"/>
      <c r="Z89" s="1198"/>
      <c r="AA89" s="1198"/>
      <c r="AB89" s="1198"/>
      <c r="AC89" s="1198"/>
      <c r="AD89" s="1198"/>
    </row>
    <row r="90" spans="1:30" s="1010" customFormat="1" ht="15">
      <c r="A90" s="1264"/>
      <c r="B90" s="1259"/>
      <c r="C90" s="1267"/>
      <c r="D90" s="1256"/>
      <c r="E90" s="1256"/>
      <c r="F90" s="1256"/>
      <c r="G90" s="1256"/>
      <c r="H90" s="1256"/>
      <c r="I90" s="1256"/>
      <c r="J90" s="1256"/>
      <c r="K90" s="1256"/>
      <c r="L90" s="1256"/>
      <c r="M90" s="1297"/>
      <c r="N90" s="1308"/>
      <c r="O90" s="1308"/>
      <c r="P90" s="1308"/>
      <c r="Q90" s="1336"/>
      <c r="R90" s="1198"/>
      <c r="S90" s="1198"/>
      <c r="T90" s="1198"/>
      <c r="U90" s="1198"/>
      <c r="V90" s="1198"/>
      <c r="W90" s="1198"/>
      <c r="X90" s="1198"/>
      <c r="Y90" s="1198"/>
      <c r="Z90" s="1198"/>
      <c r="AA90" s="1198"/>
      <c r="AB90" s="1198"/>
      <c r="AC90" s="1198"/>
      <c r="AD90" s="1198"/>
    </row>
    <row r="91" spans="1:30">
      <c r="A91" s="1100"/>
      <c r="B91" s="1257">
        <f>B32</f>
        <v>111</v>
      </c>
      <c r="C91" s="1058"/>
      <c r="D91" s="1058"/>
      <c r="E91" s="1058"/>
      <c r="F91" s="1058"/>
      <c r="G91" s="1265"/>
      <c r="H91" s="1266"/>
      <c r="I91" s="1266"/>
      <c r="J91" s="1266"/>
      <c r="K91" s="1266"/>
      <c r="L91" s="1306"/>
      <c r="M91" s="1307"/>
      <c r="N91" s="1296"/>
      <c r="O91" s="1296"/>
      <c r="P91" s="1291"/>
      <c r="Q91" s="1232"/>
      <c r="R91" s="1124"/>
      <c r="S91" s="1124"/>
      <c r="T91" s="1124"/>
      <c r="U91" s="1124"/>
      <c r="V91" s="1124"/>
      <c r="W91" s="1124"/>
      <c r="X91" s="1124"/>
      <c r="Y91" s="1124"/>
      <c r="Z91" s="1124"/>
      <c r="AA91" s="1124"/>
      <c r="AB91" s="1124"/>
      <c r="AC91" s="1124"/>
      <c r="AD91" s="1124"/>
    </row>
    <row r="92" spans="1:30" ht="15">
      <c r="A92" s="1052"/>
      <c r="B92" s="1259"/>
      <c r="C92" s="1267"/>
      <c r="D92" s="1256"/>
      <c r="E92" s="1256"/>
      <c r="F92" s="1256"/>
      <c r="G92" s="1267"/>
      <c r="H92" s="1268"/>
      <c r="I92" s="1268"/>
      <c r="J92" s="1268"/>
      <c r="K92" s="1268"/>
      <c r="L92" s="1268"/>
      <c r="M92" s="1309"/>
      <c r="N92" s="1298"/>
      <c r="O92" s="1298"/>
      <c r="P92" s="1291"/>
      <c r="Q92" s="1232"/>
      <c r="R92" s="1124"/>
      <c r="S92" s="1124"/>
      <c r="T92" s="1124"/>
      <c r="U92" s="1124"/>
      <c r="V92" s="1124"/>
      <c r="W92" s="1124"/>
      <c r="X92" s="1124"/>
      <c r="Y92" s="1124"/>
      <c r="Z92" s="1124"/>
      <c r="AA92" s="1124"/>
      <c r="AB92" s="1124"/>
      <c r="AC92" s="1124"/>
      <c r="AD92" s="1124"/>
    </row>
    <row r="93" spans="1:30">
      <c r="A93" s="1100"/>
      <c r="B93" s="1257">
        <f>B33</f>
        <v>111</v>
      </c>
      <c r="C93" s="1058"/>
      <c r="D93" s="1058"/>
      <c r="E93" s="1058"/>
      <c r="F93" s="1058"/>
      <c r="G93" s="1265"/>
      <c r="H93" s="1266"/>
      <c r="I93" s="1266"/>
      <c r="J93" s="1266"/>
      <c r="K93" s="1266"/>
      <c r="L93" s="1306"/>
      <c r="M93" s="1307"/>
      <c r="N93" s="1296"/>
      <c r="O93" s="1296"/>
      <c r="P93" s="1291"/>
      <c r="Q93" s="1232"/>
      <c r="R93" s="1124"/>
      <c r="S93" s="1124"/>
      <c r="T93" s="1124"/>
      <c r="U93" s="1124"/>
      <c r="V93" s="1124"/>
      <c r="W93" s="1124"/>
      <c r="X93" s="1124"/>
      <c r="Y93" s="1124"/>
      <c r="Z93" s="1124"/>
      <c r="AA93" s="1124"/>
      <c r="AB93" s="1124"/>
      <c r="AC93" s="1124"/>
      <c r="AD93" s="1124"/>
    </row>
    <row r="94" spans="1:30" ht="15">
      <c r="A94" s="1052"/>
      <c r="B94" s="1259"/>
      <c r="C94" s="1267"/>
      <c r="D94" s="1256"/>
      <c r="E94" s="1256"/>
      <c r="F94" s="1256"/>
      <c r="G94" s="1267"/>
      <c r="H94" s="1268"/>
      <c r="I94" s="1268"/>
      <c r="J94" s="1268"/>
      <c r="K94" s="1268"/>
      <c r="L94" s="1268"/>
      <c r="M94" s="1309"/>
      <c r="N94" s="1298"/>
      <c r="O94" s="1298"/>
      <c r="P94" s="1291"/>
      <c r="Q94" s="1232"/>
      <c r="R94" s="1124"/>
      <c r="S94" s="1124"/>
      <c r="T94" s="1124"/>
      <c r="U94" s="1124"/>
      <c r="V94" s="1124"/>
      <c r="W94" s="1124"/>
      <c r="X94" s="1124"/>
      <c r="Y94" s="1124"/>
      <c r="Z94" s="1124"/>
      <c r="AA94" s="1124"/>
      <c r="AB94" s="1124"/>
      <c r="AC94" s="1124"/>
      <c r="AD94" s="1124"/>
    </row>
    <row r="95" spans="1:30">
      <c r="A95" s="1100"/>
      <c r="B95" s="1419">
        <f>B34</f>
        <v>111</v>
      </c>
      <c r="C95" s="1058"/>
      <c r="D95" s="1058"/>
      <c r="E95" s="1058"/>
      <c r="F95" s="1058"/>
      <c r="G95" s="1265"/>
      <c r="H95" s="1266"/>
      <c r="I95" s="1266"/>
      <c r="J95" s="1266"/>
      <c r="K95" s="1266"/>
      <c r="L95" s="1306"/>
      <c r="M95" s="1307"/>
      <c r="N95" s="1298"/>
      <c r="O95" s="1298"/>
      <c r="P95" s="1298"/>
      <c r="Q95" s="1429"/>
      <c r="R95" s="1124"/>
      <c r="S95" s="1124"/>
      <c r="T95" s="1124"/>
      <c r="U95" s="1124"/>
      <c r="V95" s="1124"/>
      <c r="W95" s="1124"/>
      <c r="X95" s="1124"/>
      <c r="Y95" s="1124"/>
      <c r="Z95" s="1124"/>
      <c r="AA95" s="1124"/>
      <c r="AB95" s="1124"/>
      <c r="AC95" s="1124"/>
      <c r="AD95" s="1124"/>
    </row>
    <row r="96" spans="1:30" ht="15">
      <c r="A96" s="1052"/>
      <c r="B96" s="1259"/>
      <c r="C96" s="1267"/>
      <c r="D96" s="1267"/>
      <c r="E96" s="1267"/>
      <c r="F96" s="1267"/>
      <c r="G96" s="1267"/>
      <c r="H96" s="1268"/>
      <c r="I96" s="1268"/>
      <c r="J96" s="1268"/>
      <c r="K96" s="1268"/>
      <c r="L96" s="1268"/>
      <c r="M96" s="1309"/>
      <c r="N96" s="1298"/>
      <c r="O96" s="1298"/>
      <c r="P96" s="1291"/>
      <c r="Q96" s="1232"/>
      <c r="R96" s="1124"/>
      <c r="S96" s="1124"/>
      <c r="T96" s="1124"/>
      <c r="U96" s="1124"/>
      <c r="V96" s="1124"/>
      <c r="W96" s="1124"/>
      <c r="X96" s="1124"/>
      <c r="Y96" s="1124"/>
      <c r="Z96" s="1124"/>
      <c r="AA96" s="1124"/>
      <c r="AB96" s="1124"/>
      <c r="AC96" s="1124"/>
      <c r="AD96" s="1124"/>
    </row>
    <row r="97" spans="1:30">
      <c r="N97" s="1124"/>
      <c r="O97" s="1124"/>
      <c r="P97" s="1124"/>
      <c r="Q97" s="1124"/>
      <c r="R97" s="1124"/>
      <c r="S97" s="1124"/>
      <c r="T97" s="1124"/>
      <c r="U97" s="1124"/>
      <c r="V97" s="1124"/>
      <c r="W97" s="1124"/>
      <c r="X97" s="1124"/>
      <c r="Y97" s="1124"/>
      <c r="Z97" s="1124"/>
      <c r="AA97" s="1124"/>
      <c r="AB97" s="1124"/>
      <c r="AC97" s="1124"/>
      <c r="AD97" s="1124"/>
    </row>
    <row r="98" spans="1:30">
      <c r="A98" s="1420"/>
      <c r="B98" s="1420"/>
      <c r="C98" s="1420"/>
      <c r="D98" s="1420"/>
      <c r="E98" s="1420"/>
      <c r="F98" s="1420"/>
      <c r="G98" s="1420"/>
      <c r="H98" s="1420"/>
      <c r="I98" s="1420"/>
      <c r="J98" s="1420"/>
      <c r="K98" s="1427"/>
      <c r="L98" s="1428"/>
      <c r="M98" s="1420"/>
      <c r="N98" s="1124"/>
      <c r="O98" s="1124"/>
      <c r="P98" s="1124"/>
      <c r="Q98" s="1124"/>
      <c r="R98" s="1124"/>
      <c r="S98" s="1124"/>
      <c r="T98" s="1124"/>
      <c r="U98" s="1124"/>
      <c r="V98" s="1124"/>
      <c r="W98" s="1124"/>
      <c r="X98" s="1124"/>
      <c r="Y98" s="1124"/>
      <c r="Z98" s="1124"/>
      <c r="AA98" s="1124"/>
      <c r="AB98" s="1124"/>
      <c r="AC98" s="1124"/>
      <c r="AD98" s="1124"/>
    </row>
    <row r="99" spans="1:30">
      <c r="A99" s="1420"/>
      <c r="B99" s="1420"/>
      <c r="C99" s="1420"/>
      <c r="D99" s="1420"/>
      <c r="E99" s="1420"/>
      <c r="F99" s="1420"/>
      <c r="G99" s="1420"/>
      <c r="H99" s="1420"/>
      <c r="I99" s="1420"/>
      <c r="J99" s="1420"/>
      <c r="K99" s="1427"/>
      <c r="L99" s="1428"/>
      <c r="M99" s="1420"/>
      <c r="N99" s="1124"/>
      <c r="O99" s="1124"/>
      <c r="P99" s="1124"/>
      <c r="Q99" s="1124"/>
      <c r="R99" s="1124"/>
      <c r="S99" s="1124"/>
      <c r="T99" s="1124"/>
      <c r="U99" s="1124"/>
      <c r="V99" s="1124"/>
      <c r="W99" s="1124"/>
      <c r="X99" s="1124"/>
      <c r="Y99" s="1124"/>
      <c r="Z99" s="1124"/>
      <c r="AA99" s="1124"/>
      <c r="AB99" s="1124"/>
      <c r="AC99" s="1124"/>
      <c r="AD99" s="1124"/>
    </row>
    <row r="100" spans="1:30">
      <c r="A100" s="1420"/>
      <c r="B100" s="1420"/>
      <c r="C100" s="1420"/>
      <c r="D100" s="1420"/>
      <c r="E100" s="1420"/>
      <c r="F100" s="1420"/>
      <c r="G100" s="1420"/>
      <c r="H100" s="1420"/>
      <c r="I100" s="1420"/>
      <c r="J100" s="1420"/>
      <c r="K100" s="1427"/>
      <c r="L100" s="1428"/>
      <c r="M100" s="1420"/>
      <c r="N100" s="1124"/>
      <c r="O100" s="1124"/>
      <c r="P100" s="1124"/>
      <c r="Q100" s="1124"/>
      <c r="R100" s="1124"/>
      <c r="S100" s="1124"/>
      <c r="T100" s="1124"/>
      <c r="U100" s="1124"/>
      <c r="V100" s="1124"/>
      <c r="W100" s="1124"/>
      <c r="X100" s="1124"/>
      <c r="Y100" s="1124"/>
      <c r="Z100" s="1124"/>
      <c r="AA100" s="1124"/>
      <c r="AB100" s="1124"/>
      <c r="AC100" s="1124"/>
      <c r="AD100" s="1124"/>
    </row>
    <row r="101" spans="1:30">
      <c r="A101" s="1420"/>
      <c r="B101" s="1420"/>
      <c r="C101" s="1420"/>
      <c r="D101" s="1420"/>
      <c r="E101" s="1420"/>
      <c r="F101" s="1420"/>
      <c r="G101" s="1420"/>
      <c r="H101" s="1420"/>
      <c r="I101" s="1420"/>
      <c r="J101" s="1420"/>
      <c r="K101" s="1427"/>
      <c r="L101" s="1428"/>
      <c r="M101" s="1420"/>
      <c r="N101" s="1124"/>
      <c r="O101" s="1124"/>
      <c r="P101" s="1124"/>
      <c r="Q101" s="1124"/>
      <c r="R101" s="1124"/>
      <c r="S101" s="1124"/>
      <c r="T101" s="1124"/>
      <c r="U101" s="1124"/>
      <c r="V101" s="1124"/>
      <c r="W101" s="1124"/>
      <c r="X101" s="1124"/>
      <c r="Y101" s="1124"/>
      <c r="Z101" s="1124"/>
      <c r="AA101" s="1124"/>
      <c r="AB101" s="1124"/>
      <c r="AC101" s="1124"/>
      <c r="AD101" s="1124"/>
    </row>
    <row r="102" spans="1:30">
      <c r="A102" s="1420"/>
      <c r="B102" s="1420"/>
      <c r="C102" s="1420"/>
      <c r="D102" s="1420"/>
      <c r="E102" s="1420"/>
      <c r="F102" s="1420"/>
      <c r="G102" s="1420"/>
      <c r="H102" s="1420"/>
      <c r="I102" s="1420"/>
      <c r="J102" s="1420"/>
      <c r="K102" s="1427"/>
      <c r="L102" s="1428"/>
      <c r="M102" s="1420"/>
      <c r="N102" s="1124"/>
      <c r="O102" s="1124"/>
      <c r="P102" s="1124"/>
      <c r="Q102" s="1124"/>
      <c r="R102" s="1124"/>
      <c r="S102" s="1124"/>
      <c r="T102" s="1124"/>
      <c r="U102" s="1124"/>
      <c r="V102" s="1124"/>
      <c r="W102" s="1124"/>
      <c r="X102" s="1124"/>
      <c r="Y102" s="1124"/>
      <c r="Z102" s="1124"/>
      <c r="AA102" s="1124"/>
      <c r="AB102" s="1124"/>
      <c r="AC102" s="1124"/>
      <c r="AD102" s="1124"/>
    </row>
    <row r="103" spans="1:30">
      <c r="A103" s="1420"/>
      <c r="B103" s="1420"/>
      <c r="C103" s="1420"/>
      <c r="D103" s="1420"/>
      <c r="E103" s="1420"/>
      <c r="F103" s="1420"/>
      <c r="G103" s="1420"/>
      <c r="H103" s="1420"/>
      <c r="I103" s="1420"/>
      <c r="J103" s="1420"/>
      <c r="K103" s="1427"/>
      <c r="L103" s="1428"/>
      <c r="M103" s="1420"/>
      <c r="N103" s="1420"/>
      <c r="O103" s="1420"/>
      <c r="P103" s="1124"/>
      <c r="Q103" s="1124"/>
      <c r="R103" s="1124"/>
      <c r="S103" s="1124"/>
      <c r="T103" s="1124"/>
      <c r="U103" s="1124"/>
      <c r="V103" s="1124"/>
      <c r="W103" s="1124"/>
      <c r="X103" s="1124"/>
      <c r="Y103" s="1124"/>
      <c r="Z103" s="1124"/>
      <c r="AA103" s="1124"/>
      <c r="AB103" s="1124"/>
      <c r="AC103" s="1124"/>
      <c r="AD103" s="1124"/>
    </row>
    <row r="104" spans="1:30">
      <c r="A104" s="1420"/>
      <c r="B104" s="1420"/>
      <c r="C104" s="1420"/>
      <c r="D104" s="1420"/>
      <c r="E104" s="1420"/>
      <c r="F104" s="1420"/>
      <c r="G104" s="1420"/>
      <c r="H104" s="1420"/>
      <c r="I104" s="1420"/>
      <c r="J104" s="1420"/>
      <c r="K104" s="1427"/>
      <c r="L104" s="1428"/>
      <c r="M104" s="1420"/>
      <c r="N104" s="1420"/>
      <c r="O104" s="1420"/>
      <c r="P104" s="1420"/>
      <c r="Q104" s="1420"/>
      <c r="R104" s="1420"/>
      <c r="S104" s="1420"/>
      <c r="T104" s="1420"/>
    </row>
    <row r="105" spans="1:30">
      <c r="A105" s="1420"/>
      <c r="B105" s="1420"/>
      <c r="C105" s="1420"/>
      <c r="D105" s="1420"/>
      <c r="E105" s="1420"/>
      <c r="F105" s="1420"/>
      <c r="G105" s="1420"/>
      <c r="H105" s="1420"/>
      <c r="I105" s="1420"/>
      <c r="J105" s="1420"/>
      <c r="K105" s="1427"/>
      <c r="L105" s="1428"/>
      <c r="M105" s="1420"/>
      <c r="N105" s="1420"/>
      <c r="O105" s="1420"/>
      <c r="P105" s="1420"/>
      <c r="Q105" s="1420"/>
      <c r="R105" s="1420"/>
      <c r="S105" s="1420"/>
      <c r="T105" s="1420"/>
    </row>
    <row r="106" spans="1:30">
      <c r="A106" s="1420"/>
      <c r="B106" s="1420"/>
      <c r="C106" s="1420"/>
      <c r="D106" s="1420"/>
      <c r="E106" s="1420"/>
      <c r="F106" s="1420"/>
      <c r="G106" s="1420"/>
      <c r="H106" s="1420"/>
      <c r="I106" s="1420"/>
      <c r="J106" s="1420"/>
      <c r="K106" s="1427"/>
      <c r="L106" s="1428"/>
      <c r="M106" s="1420"/>
      <c r="N106" s="1420"/>
      <c r="O106" s="1420"/>
      <c r="P106" s="1420"/>
      <c r="Q106" s="1420"/>
      <c r="R106" s="1420"/>
      <c r="S106" s="1420"/>
      <c r="T106" s="1420"/>
    </row>
    <row r="107" spans="1:30">
      <c r="A107" s="1420"/>
      <c r="B107" s="1420"/>
      <c r="C107" s="1420"/>
      <c r="D107" s="1420"/>
      <c r="E107" s="1420"/>
      <c r="F107" s="1420"/>
      <c r="G107" s="1420"/>
      <c r="H107" s="1420"/>
      <c r="I107" s="1420"/>
      <c r="J107" s="1420"/>
      <c r="K107" s="1427"/>
      <c r="L107" s="1428"/>
      <c r="M107" s="1420"/>
      <c r="N107" s="1420"/>
      <c r="O107" s="1420"/>
      <c r="P107" s="1420"/>
      <c r="Q107" s="1420"/>
      <c r="R107" s="1420"/>
      <c r="S107" s="1420"/>
      <c r="T107" s="1420"/>
    </row>
    <row r="108" spans="1:30">
      <c r="A108" s="1420"/>
      <c r="B108" s="1420"/>
      <c r="C108" s="1420"/>
      <c r="D108" s="1420"/>
      <c r="E108" s="1420"/>
      <c r="F108" s="1420"/>
      <c r="G108" s="1420"/>
      <c r="H108" s="1420"/>
      <c r="I108" s="1420"/>
      <c r="J108" s="1420"/>
      <c r="K108" s="1427"/>
      <c r="L108" s="1428"/>
      <c r="M108" s="1420"/>
      <c r="N108" s="1420"/>
      <c r="O108" s="1420"/>
      <c r="P108" s="1420"/>
      <c r="Q108" s="1420"/>
      <c r="R108" s="1420"/>
      <c r="S108" s="1420"/>
      <c r="T108" s="1420"/>
    </row>
    <row r="109" spans="1:30">
      <c r="A109" s="1420"/>
      <c r="B109" s="1420"/>
      <c r="C109" s="1420"/>
      <c r="D109" s="1420"/>
      <c r="E109" s="1420"/>
      <c r="F109" s="1420"/>
      <c r="G109" s="1420"/>
      <c r="H109" s="1420"/>
      <c r="I109" s="1420"/>
      <c r="J109" s="1420"/>
      <c r="K109" s="1427"/>
      <c r="L109" s="1428"/>
      <c r="M109" s="1420"/>
      <c r="N109" s="1420"/>
      <c r="O109" s="1420"/>
      <c r="P109" s="1420"/>
      <c r="Q109" s="1420"/>
      <c r="R109" s="1420"/>
      <c r="S109" s="1420"/>
      <c r="T109" s="1420"/>
    </row>
    <row r="110" spans="1:30">
      <c r="A110" s="1420"/>
      <c r="B110" s="1420"/>
      <c r="C110" s="1420"/>
      <c r="D110" s="1420"/>
      <c r="E110" s="1420"/>
      <c r="F110" s="1420"/>
      <c r="G110" s="1420"/>
      <c r="H110" s="1420"/>
      <c r="I110" s="1420"/>
      <c r="J110" s="1420"/>
      <c r="K110" s="1427"/>
      <c r="L110" s="1428"/>
      <c r="M110" s="1420"/>
      <c r="N110" s="1420"/>
      <c r="O110" s="1420"/>
      <c r="P110" s="1420"/>
      <c r="Q110" s="1420"/>
      <c r="R110" s="1420"/>
      <c r="S110" s="1420"/>
      <c r="T110" s="1420"/>
    </row>
    <row r="111" spans="1:30">
      <c r="A111" s="1420"/>
      <c r="B111" s="1420"/>
      <c r="C111" s="1420"/>
      <c r="D111" s="1420"/>
      <c r="E111" s="1420"/>
      <c r="F111" s="1420"/>
      <c r="G111" s="1420"/>
      <c r="H111" s="1420"/>
      <c r="I111" s="1420"/>
      <c r="J111" s="1420"/>
      <c r="K111" s="1427"/>
      <c r="L111" s="1428"/>
      <c r="M111" s="1420"/>
      <c r="N111" s="1420"/>
      <c r="O111" s="1420"/>
      <c r="P111" s="1420"/>
      <c r="Q111" s="1420"/>
      <c r="R111" s="1420"/>
      <c r="S111" s="1420"/>
      <c r="T111" s="1420"/>
    </row>
    <row r="112" spans="1:30">
      <c r="A112" s="1420"/>
      <c r="B112" s="1420"/>
      <c r="C112" s="1420"/>
      <c r="D112" s="1420"/>
      <c r="E112" s="1420"/>
      <c r="F112" s="1420"/>
      <c r="G112" s="1420"/>
      <c r="H112" s="1420"/>
      <c r="I112" s="1420"/>
      <c r="J112" s="1420"/>
      <c r="K112" s="1427"/>
      <c r="L112" s="1428"/>
      <c r="M112" s="1420"/>
      <c r="N112" s="1420"/>
      <c r="O112" s="1420"/>
      <c r="P112" s="1420"/>
      <c r="Q112" s="1420"/>
      <c r="R112" s="1420"/>
      <c r="S112" s="1420"/>
      <c r="T112" s="1420"/>
    </row>
    <row r="113" spans="1:20">
      <c r="A113" s="1420"/>
      <c r="B113" s="1420"/>
      <c r="C113" s="1420"/>
      <c r="D113" s="1420"/>
      <c r="E113" s="1420"/>
      <c r="F113" s="1420"/>
      <c r="G113" s="1420"/>
      <c r="H113" s="1420"/>
      <c r="I113" s="1420"/>
      <c r="J113" s="1420"/>
      <c r="K113" s="1427"/>
      <c r="L113" s="1428"/>
      <c r="M113" s="1420"/>
      <c r="N113" s="1420"/>
      <c r="O113" s="1420"/>
      <c r="P113" s="1420"/>
      <c r="Q113" s="1420"/>
      <c r="R113" s="1420"/>
      <c r="S113" s="1420"/>
      <c r="T113" s="1420"/>
    </row>
    <row r="114" spans="1:20">
      <c r="A114" s="1420"/>
      <c r="B114" s="1420"/>
      <c r="C114" s="1420"/>
      <c r="D114" s="1420"/>
      <c r="E114" s="1420"/>
      <c r="F114" s="1420"/>
      <c r="G114" s="1420"/>
      <c r="H114" s="1420"/>
      <c r="I114" s="1420"/>
      <c r="J114" s="1420"/>
      <c r="K114" s="1427"/>
      <c r="L114" s="1428"/>
      <c r="M114" s="1420"/>
      <c r="N114" s="1420"/>
      <c r="O114" s="1420"/>
      <c r="P114" s="1420"/>
      <c r="Q114" s="1420"/>
      <c r="R114" s="1420"/>
      <c r="S114" s="1420"/>
      <c r="T114" s="1420"/>
    </row>
    <row r="115" spans="1:20">
      <c r="A115" s="1420"/>
      <c r="B115" s="1420"/>
      <c r="C115" s="1420"/>
      <c r="D115" s="1420"/>
      <c r="E115" s="1420"/>
      <c r="F115" s="1420"/>
      <c r="G115" s="1420"/>
      <c r="H115" s="1420"/>
      <c r="I115" s="1420"/>
      <c r="J115" s="1420"/>
      <c r="K115" s="1427"/>
      <c r="L115" s="1428"/>
      <c r="M115" s="1420"/>
      <c r="N115" s="1420"/>
      <c r="O115" s="1420"/>
      <c r="P115" s="1420"/>
      <c r="Q115" s="1420"/>
      <c r="R115" s="1420"/>
      <c r="S115" s="1420"/>
      <c r="T115" s="1420"/>
    </row>
    <row r="116" spans="1:20">
      <c r="A116" s="1420"/>
      <c r="B116" s="1420"/>
      <c r="C116" s="1420"/>
      <c r="D116" s="1420"/>
      <c r="E116" s="1420"/>
      <c r="F116" s="1420"/>
      <c r="G116" s="1420"/>
      <c r="H116" s="1420"/>
      <c r="I116" s="1420"/>
      <c r="J116" s="1420"/>
      <c r="K116" s="1427"/>
      <c r="L116" s="1428"/>
      <c r="M116" s="1420"/>
      <c r="N116" s="1420"/>
      <c r="O116" s="1420"/>
      <c r="P116" s="1420"/>
      <c r="Q116" s="1420"/>
      <c r="R116" s="1420"/>
      <c r="S116" s="1420"/>
      <c r="T116" s="1420"/>
    </row>
    <row r="117" spans="1:20">
      <c r="A117" s="1420"/>
      <c r="B117" s="1420"/>
      <c r="C117" s="1420"/>
      <c r="D117" s="1420"/>
      <c r="E117" s="1420"/>
      <c r="F117" s="1420"/>
      <c r="G117" s="1420"/>
      <c r="H117" s="1420"/>
      <c r="I117" s="1420"/>
      <c r="J117" s="1420"/>
      <c r="K117" s="1427"/>
      <c r="L117" s="1428"/>
      <c r="M117" s="1420"/>
      <c r="N117" s="1420"/>
      <c r="O117" s="1420"/>
      <c r="P117" s="1420"/>
      <c r="Q117" s="1420"/>
      <c r="R117" s="1420"/>
      <c r="S117" s="1420"/>
      <c r="T117" s="1420"/>
    </row>
    <row r="118" spans="1:20">
      <c r="A118" s="1420"/>
      <c r="B118" s="1420"/>
      <c r="C118" s="1420"/>
      <c r="D118" s="1420"/>
      <c r="E118" s="1420"/>
      <c r="F118" s="1420"/>
      <c r="G118" s="1420"/>
      <c r="H118" s="1420"/>
      <c r="I118" s="1420"/>
      <c r="J118" s="1420"/>
      <c r="K118" s="1427"/>
      <c r="L118" s="1428"/>
      <c r="M118" s="1420"/>
      <c r="N118" s="1420"/>
      <c r="O118" s="1420"/>
      <c r="P118" s="1420"/>
      <c r="Q118" s="1420"/>
      <c r="R118" s="1420"/>
      <c r="S118" s="1420"/>
      <c r="T118" s="1420"/>
    </row>
    <row r="119" spans="1:20">
      <c r="A119" s="1420"/>
      <c r="B119" s="1420"/>
      <c r="C119" s="1420"/>
      <c r="D119" s="1420"/>
      <c r="E119" s="1420"/>
      <c r="F119" s="1420"/>
      <c r="G119" s="1420"/>
      <c r="H119" s="1420"/>
      <c r="I119" s="1420"/>
      <c r="J119" s="1420"/>
      <c r="K119" s="1427"/>
      <c r="L119" s="1428"/>
      <c r="M119" s="1420"/>
      <c r="N119" s="1420"/>
      <c r="O119" s="1420"/>
      <c r="P119" s="1420"/>
      <c r="Q119" s="1420"/>
      <c r="R119" s="1420"/>
      <c r="S119" s="1420"/>
      <c r="T119" s="1420"/>
    </row>
    <row r="120" spans="1:20">
      <c r="A120" s="1420"/>
      <c r="B120" s="1420"/>
      <c r="C120" s="1420"/>
      <c r="D120" s="1420"/>
      <c r="E120" s="1420"/>
      <c r="F120" s="1420"/>
      <c r="G120" s="1420"/>
      <c r="H120" s="1420"/>
      <c r="I120" s="1420"/>
      <c r="J120" s="1420"/>
      <c r="K120" s="1427"/>
      <c r="L120" s="1428"/>
      <c r="M120" s="1420"/>
      <c r="N120" s="1420"/>
      <c r="O120" s="1420"/>
      <c r="P120" s="1420"/>
      <c r="Q120" s="1420"/>
      <c r="R120" s="1420"/>
      <c r="S120" s="1420"/>
      <c r="T120" s="1420"/>
    </row>
    <row r="121" spans="1:20">
      <c r="A121" s="1420"/>
      <c r="B121" s="1420"/>
      <c r="C121" s="1420"/>
      <c r="D121" s="1420"/>
      <c r="E121" s="1420"/>
      <c r="F121" s="1420"/>
      <c r="G121" s="1420"/>
      <c r="H121" s="1420"/>
      <c r="I121" s="1420"/>
      <c r="J121" s="1420"/>
      <c r="K121" s="1427"/>
      <c r="L121" s="1428"/>
      <c r="M121" s="1420"/>
      <c r="N121" s="1420"/>
      <c r="O121" s="1420"/>
      <c r="P121" s="1420"/>
      <c r="Q121" s="1420"/>
      <c r="R121" s="1420"/>
      <c r="S121" s="1420"/>
      <c r="T121" s="1420"/>
    </row>
    <row r="122" spans="1:20">
      <c r="A122" s="1420"/>
      <c r="B122" s="1420"/>
      <c r="C122" s="1420"/>
      <c r="D122" s="1420"/>
      <c r="E122" s="1420"/>
      <c r="F122" s="1420"/>
      <c r="G122" s="1420"/>
      <c r="H122" s="1420"/>
      <c r="I122" s="1420"/>
      <c r="J122" s="1420"/>
      <c r="K122" s="1427"/>
      <c r="L122" s="1428"/>
      <c r="M122" s="1420"/>
      <c r="N122" s="1420"/>
      <c r="O122" s="1420"/>
      <c r="P122" s="1420"/>
      <c r="Q122" s="1420"/>
      <c r="R122" s="1420"/>
      <c r="S122" s="1420"/>
      <c r="T122" s="1420"/>
    </row>
    <row r="123" spans="1:20">
      <c r="A123" s="1420"/>
      <c r="B123" s="1420"/>
      <c r="C123" s="1420"/>
      <c r="D123" s="1420"/>
      <c r="E123" s="1420"/>
      <c r="F123" s="1420"/>
      <c r="G123" s="1420"/>
      <c r="H123" s="1420"/>
      <c r="I123" s="1420"/>
      <c r="J123" s="1420"/>
      <c r="K123" s="1427"/>
      <c r="L123" s="1428"/>
      <c r="M123" s="1420"/>
      <c r="N123" s="1420"/>
      <c r="O123" s="1420"/>
      <c r="P123" s="1420"/>
      <c r="Q123" s="1420"/>
      <c r="R123" s="1420"/>
      <c r="S123" s="1420"/>
      <c r="T123" s="1420"/>
    </row>
    <row r="124" spans="1:20">
      <c r="A124" s="1420"/>
      <c r="B124" s="1420"/>
      <c r="C124" s="1420"/>
      <c r="D124" s="1420"/>
      <c r="E124" s="1420"/>
      <c r="F124" s="1420"/>
      <c r="G124" s="1420"/>
      <c r="H124" s="1420"/>
      <c r="I124" s="1420"/>
      <c r="J124" s="1420"/>
      <c r="K124" s="1427"/>
      <c r="L124" s="1428"/>
      <c r="M124" s="1420"/>
      <c r="N124" s="1420"/>
      <c r="O124" s="1420"/>
      <c r="P124" s="1420"/>
      <c r="Q124" s="1420"/>
      <c r="R124" s="1420"/>
      <c r="S124" s="1420"/>
      <c r="T124" s="1420"/>
    </row>
    <row r="125" spans="1:20">
      <c r="A125" s="1420"/>
      <c r="B125" s="1420"/>
      <c r="C125" s="1420"/>
      <c r="D125" s="1420"/>
      <c r="E125" s="1420"/>
      <c r="F125" s="1420"/>
      <c r="G125" s="1420"/>
      <c r="H125" s="1420"/>
      <c r="I125" s="1420"/>
      <c r="J125" s="1420"/>
      <c r="K125" s="1427"/>
      <c r="L125" s="1428"/>
      <c r="M125" s="1420"/>
      <c r="N125" s="1420"/>
      <c r="O125" s="1420"/>
      <c r="P125" s="1420"/>
      <c r="Q125" s="1420"/>
      <c r="R125" s="1420"/>
      <c r="S125" s="1420"/>
      <c r="T125" s="1420"/>
    </row>
    <row r="126" spans="1:20">
      <c r="A126" s="1420"/>
      <c r="B126" s="1420"/>
      <c r="C126" s="1420"/>
      <c r="D126" s="1420"/>
      <c r="E126" s="1420"/>
      <c r="F126" s="1420"/>
      <c r="G126" s="1420"/>
      <c r="H126" s="1420"/>
      <c r="I126" s="1420"/>
      <c r="J126" s="1420"/>
      <c r="K126" s="1427"/>
      <c r="L126" s="1428"/>
      <c r="M126" s="1420"/>
      <c r="N126" s="1420"/>
      <c r="O126" s="1420"/>
      <c r="P126" s="1420"/>
      <c r="Q126" s="1420"/>
      <c r="R126" s="1420"/>
      <c r="S126" s="1420"/>
      <c r="T126" s="1420"/>
    </row>
    <row r="127" spans="1:20">
      <c r="A127" s="1420"/>
      <c r="B127" s="1420"/>
      <c r="C127" s="1420"/>
      <c r="D127" s="1420"/>
      <c r="E127" s="1420"/>
      <c r="F127" s="1420"/>
      <c r="G127" s="1420"/>
      <c r="H127" s="1420"/>
      <c r="I127" s="1420"/>
      <c r="J127" s="1420"/>
      <c r="K127" s="1427"/>
      <c r="L127" s="1428"/>
      <c r="M127" s="1420"/>
      <c r="N127" s="1420"/>
      <c r="O127" s="1420"/>
      <c r="P127" s="1420"/>
      <c r="Q127" s="1420"/>
      <c r="R127" s="1420"/>
      <c r="S127" s="1420"/>
      <c r="T127" s="1420"/>
    </row>
    <row r="128" spans="1:20">
      <c r="A128" s="1420"/>
      <c r="B128" s="1420"/>
      <c r="C128" s="1420"/>
      <c r="D128" s="1420"/>
      <c r="E128" s="1420"/>
      <c r="F128" s="1420"/>
      <c r="G128" s="1420"/>
      <c r="H128" s="1420"/>
      <c r="I128" s="1420"/>
      <c r="J128" s="1420"/>
      <c r="K128" s="1427"/>
      <c r="L128" s="1428"/>
      <c r="M128" s="1420"/>
      <c r="N128" s="1420"/>
      <c r="O128" s="1420"/>
      <c r="P128" s="1420"/>
      <c r="Q128" s="1420"/>
      <c r="R128" s="1420"/>
      <c r="S128" s="1420"/>
      <c r="T128" s="1420"/>
    </row>
    <row r="129" spans="1:20">
      <c r="A129" s="1420"/>
      <c r="B129" s="1420"/>
      <c r="C129" s="1420"/>
      <c r="D129" s="1420"/>
      <c r="E129" s="1420"/>
      <c r="F129" s="1420"/>
      <c r="G129" s="1420"/>
      <c r="H129" s="1420"/>
      <c r="I129" s="1420"/>
      <c r="J129" s="1420"/>
      <c r="K129" s="1427"/>
      <c r="L129" s="1428"/>
      <c r="M129" s="1420"/>
      <c r="N129" s="1420"/>
      <c r="O129" s="1420"/>
      <c r="P129" s="1420"/>
      <c r="Q129" s="1420"/>
      <c r="R129" s="1420"/>
      <c r="S129" s="1420"/>
      <c r="T129" s="1420"/>
    </row>
    <row r="130" spans="1:20">
      <c r="A130" s="1420"/>
      <c r="B130" s="1420"/>
      <c r="C130" s="1420"/>
      <c r="D130" s="1420"/>
      <c r="E130" s="1420"/>
      <c r="F130" s="1420"/>
      <c r="G130" s="1420"/>
      <c r="H130" s="1420"/>
      <c r="I130" s="1420"/>
      <c r="J130" s="1420"/>
      <c r="K130" s="1427"/>
      <c r="L130" s="1428"/>
      <c r="M130" s="1420"/>
      <c r="N130" s="1420"/>
      <c r="O130" s="1420"/>
      <c r="P130" s="1420"/>
      <c r="Q130" s="1420"/>
      <c r="R130" s="1420"/>
      <c r="S130" s="1420"/>
      <c r="T130" s="1420"/>
    </row>
    <row r="131" spans="1:20">
      <c r="A131" s="1420"/>
      <c r="B131" s="1420"/>
      <c r="C131" s="1420"/>
      <c r="D131" s="1420"/>
      <c r="E131" s="1420"/>
      <c r="F131" s="1420"/>
      <c r="G131" s="1420"/>
      <c r="H131" s="1420"/>
      <c r="I131" s="1420"/>
      <c r="J131" s="1420"/>
      <c r="K131" s="1427"/>
      <c r="L131" s="1428"/>
      <c r="M131" s="1420"/>
      <c r="N131" s="1420"/>
      <c r="O131" s="1420"/>
      <c r="P131" s="1420"/>
      <c r="Q131" s="1420"/>
      <c r="R131" s="1420"/>
      <c r="S131" s="1420"/>
      <c r="T131" s="1420"/>
    </row>
    <row r="132" spans="1:20">
      <c r="A132" s="1420"/>
      <c r="B132" s="1420"/>
      <c r="C132" s="1420"/>
      <c r="D132" s="1420"/>
      <c r="E132" s="1420"/>
      <c r="F132" s="1420"/>
      <c r="G132" s="1420"/>
      <c r="H132" s="1420"/>
      <c r="I132" s="1420"/>
      <c r="J132" s="1420"/>
      <c r="K132" s="1427"/>
      <c r="L132" s="1428"/>
      <c r="M132" s="1420"/>
      <c r="N132" s="1420"/>
      <c r="O132" s="1420"/>
      <c r="P132" s="1420"/>
      <c r="Q132" s="1420"/>
      <c r="R132" s="1420"/>
      <c r="S132" s="1420"/>
      <c r="T132" s="1420"/>
    </row>
    <row r="133" spans="1:20">
      <c r="A133" s="1420"/>
      <c r="B133" s="1420"/>
      <c r="C133" s="1420"/>
      <c r="D133" s="1420"/>
      <c r="E133" s="1420"/>
      <c r="F133" s="1420"/>
      <c r="G133" s="1420"/>
      <c r="H133" s="1420"/>
      <c r="I133" s="1420"/>
      <c r="J133" s="1420"/>
      <c r="K133" s="1427"/>
      <c r="L133" s="1428"/>
      <c r="M133" s="1420"/>
      <c r="N133" s="1420"/>
      <c r="O133" s="1420"/>
      <c r="P133" s="1420"/>
      <c r="Q133" s="1420"/>
      <c r="R133" s="1420"/>
      <c r="S133" s="1420"/>
      <c r="T133" s="1420"/>
    </row>
    <row r="134" spans="1:20">
      <c r="A134" s="1420"/>
      <c r="B134" s="1420"/>
      <c r="C134" s="1420"/>
      <c r="D134" s="1420"/>
      <c r="E134" s="1420"/>
      <c r="F134" s="1420"/>
      <c r="G134" s="1420"/>
      <c r="H134" s="1420"/>
      <c r="I134" s="1420"/>
      <c r="J134" s="1420"/>
      <c r="K134" s="1427"/>
      <c r="L134" s="1428"/>
      <c r="M134" s="1420"/>
      <c r="N134" s="1420"/>
      <c r="O134" s="1420"/>
      <c r="P134" s="1420"/>
      <c r="Q134" s="1420"/>
      <c r="R134" s="1420"/>
      <c r="S134" s="1420"/>
      <c r="T134" s="1420"/>
    </row>
    <row r="135" spans="1:20">
      <c r="A135" s="1420"/>
      <c r="B135" s="1420"/>
      <c r="C135" s="1420"/>
      <c r="D135" s="1420"/>
      <c r="E135" s="1420"/>
      <c r="F135" s="1420"/>
      <c r="G135" s="1420"/>
      <c r="H135" s="1420"/>
      <c r="I135" s="1420"/>
      <c r="J135" s="1420"/>
      <c r="K135" s="1427"/>
      <c r="L135" s="1428"/>
      <c r="M135" s="1420"/>
      <c r="N135" s="1420"/>
      <c r="O135" s="1420"/>
      <c r="P135" s="1420"/>
      <c r="Q135" s="1420"/>
      <c r="R135" s="1420"/>
      <c r="S135" s="1420"/>
      <c r="T135" s="1420"/>
    </row>
    <row r="136" spans="1:20">
      <c r="A136" s="1420"/>
      <c r="B136" s="1420"/>
      <c r="C136" s="1420"/>
      <c r="D136" s="1420"/>
      <c r="E136" s="1420"/>
      <c r="F136" s="1420"/>
      <c r="G136" s="1420"/>
      <c r="H136" s="1420"/>
      <c r="I136" s="1420"/>
      <c r="J136" s="1420"/>
      <c r="K136" s="1427"/>
      <c r="L136" s="1428"/>
      <c r="M136" s="1420"/>
      <c r="N136" s="1420"/>
      <c r="O136" s="1420"/>
      <c r="P136" s="1420"/>
      <c r="Q136" s="1420"/>
      <c r="R136" s="1420"/>
      <c r="S136" s="1420"/>
      <c r="T136" s="1420"/>
    </row>
    <row r="137" spans="1:20">
      <c r="A137" s="1420"/>
      <c r="B137" s="1420"/>
      <c r="C137" s="1420"/>
      <c r="D137" s="1420"/>
      <c r="E137" s="1420"/>
      <c r="F137" s="1420"/>
      <c r="G137" s="1420"/>
      <c r="H137" s="1420"/>
      <c r="I137" s="1420"/>
      <c r="J137" s="1420"/>
      <c r="K137" s="1427"/>
      <c r="L137" s="1428"/>
      <c r="M137" s="1420"/>
      <c r="N137" s="1420"/>
      <c r="O137" s="1420"/>
      <c r="P137" s="1420"/>
      <c r="Q137" s="1420"/>
      <c r="R137" s="1420"/>
      <c r="S137" s="1420"/>
      <c r="T137" s="1420"/>
    </row>
    <row r="138" spans="1:20">
      <c r="A138" s="1420"/>
      <c r="B138" s="1420"/>
      <c r="C138" s="1420"/>
      <c r="D138" s="1420"/>
      <c r="E138" s="1420"/>
      <c r="F138" s="1420"/>
      <c r="G138" s="1420"/>
      <c r="H138" s="1420"/>
      <c r="I138" s="1420"/>
      <c r="J138" s="1420"/>
      <c r="K138" s="1427"/>
      <c r="L138" s="1428"/>
      <c r="M138" s="1420"/>
      <c r="N138" s="1420"/>
      <c r="O138" s="1420"/>
      <c r="P138" s="1420"/>
      <c r="Q138" s="1420"/>
      <c r="R138" s="1420"/>
      <c r="S138" s="1420"/>
      <c r="T138" s="1420"/>
    </row>
    <row r="139" spans="1:20">
      <c r="A139" s="1420"/>
      <c r="B139" s="1420"/>
      <c r="C139" s="1420"/>
      <c r="D139" s="1420"/>
      <c r="E139" s="1420"/>
      <c r="F139" s="1420"/>
      <c r="G139" s="1420"/>
      <c r="H139" s="1420"/>
      <c r="I139" s="1420"/>
      <c r="J139" s="1420"/>
      <c r="K139" s="1427"/>
      <c r="L139" s="1428"/>
      <c r="M139" s="1420"/>
      <c r="N139" s="1420"/>
      <c r="O139" s="1420"/>
      <c r="P139" s="1420"/>
      <c r="Q139" s="1420"/>
      <c r="R139" s="1420"/>
      <c r="S139" s="1420"/>
      <c r="T139" s="1420"/>
    </row>
    <row r="140" spans="1:20">
      <c r="A140" s="1420"/>
      <c r="B140" s="1420"/>
      <c r="C140" s="1420"/>
      <c r="D140" s="1420"/>
      <c r="E140" s="1420"/>
      <c r="F140" s="1420"/>
      <c r="G140" s="1420"/>
      <c r="H140" s="1420"/>
      <c r="I140" s="1420"/>
      <c r="J140" s="1420"/>
      <c r="K140" s="1427"/>
      <c r="L140" s="1428"/>
      <c r="M140" s="1420"/>
      <c r="N140" s="1420"/>
      <c r="O140" s="1420"/>
      <c r="P140" s="1420"/>
      <c r="Q140" s="1420"/>
      <c r="R140" s="1420"/>
      <c r="S140" s="1420"/>
      <c r="T140" s="1420"/>
    </row>
    <row r="141" spans="1:20">
      <c r="A141" s="1420"/>
      <c r="B141" s="1420"/>
      <c r="C141" s="1420"/>
      <c r="D141" s="1420"/>
      <c r="E141" s="1420"/>
      <c r="F141" s="1420"/>
      <c r="G141" s="1420"/>
      <c r="H141" s="1420"/>
      <c r="I141" s="1420"/>
      <c r="J141" s="1420"/>
      <c r="K141" s="1427"/>
      <c r="L141" s="1428"/>
      <c r="M141" s="1420"/>
      <c r="N141" s="1420"/>
      <c r="O141" s="1420"/>
      <c r="P141" s="1420"/>
      <c r="Q141" s="1420"/>
      <c r="R141" s="1420"/>
      <c r="S141" s="1420"/>
      <c r="T141" s="1420"/>
    </row>
    <row r="142" spans="1:20">
      <c r="A142" s="1420"/>
      <c r="B142" s="1420"/>
      <c r="C142" s="1420"/>
      <c r="D142" s="1420"/>
      <c r="E142" s="1420"/>
      <c r="F142" s="1420"/>
      <c r="G142" s="1420"/>
      <c r="H142" s="1420"/>
      <c r="I142" s="1420"/>
      <c r="J142" s="1420"/>
      <c r="K142" s="1427"/>
      <c r="L142" s="1428"/>
      <c r="M142" s="1420"/>
      <c r="N142" s="1420"/>
      <c r="O142" s="1420"/>
      <c r="P142" s="1420"/>
      <c r="Q142" s="1420"/>
      <c r="R142" s="1420"/>
      <c r="S142" s="1420"/>
      <c r="T142" s="1420"/>
    </row>
    <row r="143" spans="1:20">
      <c r="A143" s="1420"/>
      <c r="B143" s="1420"/>
      <c r="C143" s="1420"/>
      <c r="D143" s="1420"/>
      <c r="E143" s="1420"/>
      <c r="F143" s="1420"/>
      <c r="G143" s="1420"/>
      <c r="H143" s="1420"/>
      <c r="I143" s="1420"/>
      <c r="J143" s="1420"/>
      <c r="K143" s="1427"/>
      <c r="L143" s="1428"/>
      <c r="M143" s="1420"/>
      <c r="N143" s="1420"/>
      <c r="O143" s="1420"/>
      <c r="P143" s="1420"/>
      <c r="Q143" s="1420"/>
      <c r="R143" s="1420"/>
      <c r="S143" s="1420"/>
      <c r="T143" s="1420"/>
    </row>
    <row r="144" spans="1:20">
      <c r="A144" s="1420"/>
      <c r="B144" s="1420"/>
      <c r="C144" s="1420"/>
      <c r="D144" s="1420"/>
      <c r="E144" s="1420"/>
      <c r="F144" s="1420"/>
      <c r="G144" s="1420"/>
      <c r="H144" s="1420"/>
      <c r="I144" s="1420"/>
      <c r="J144" s="1420"/>
      <c r="K144" s="1427"/>
      <c r="L144" s="1428"/>
      <c r="M144" s="1420"/>
      <c r="N144" s="1420"/>
      <c r="O144" s="1420"/>
      <c r="P144" s="1420"/>
      <c r="Q144" s="1420"/>
      <c r="R144" s="1420"/>
      <c r="S144" s="1420"/>
      <c r="T144" s="1420"/>
    </row>
    <row r="145" spans="1:20">
      <c r="A145" s="1420"/>
      <c r="B145" s="1420"/>
      <c r="C145" s="1420"/>
      <c r="D145" s="1420"/>
      <c r="E145" s="1420"/>
      <c r="F145" s="1420"/>
      <c r="G145" s="1420"/>
      <c r="H145" s="1420"/>
      <c r="I145" s="1420"/>
      <c r="J145" s="1420"/>
      <c r="K145" s="1427"/>
      <c r="L145" s="1428"/>
      <c r="M145" s="1420"/>
      <c r="N145" s="1420"/>
      <c r="O145" s="1420"/>
      <c r="P145" s="1420"/>
      <c r="Q145" s="1420"/>
      <c r="R145" s="1420"/>
      <c r="S145" s="1420"/>
      <c r="T145" s="1420"/>
    </row>
    <row r="146" spans="1:20">
      <c r="A146" s="1420"/>
      <c r="B146" s="1420"/>
      <c r="C146" s="1420"/>
      <c r="D146" s="1420"/>
      <c r="E146" s="1420"/>
      <c r="F146" s="1420"/>
      <c r="G146" s="1420"/>
      <c r="H146" s="1420"/>
      <c r="I146" s="1420"/>
      <c r="J146" s="1420"/>
      <c r="K146" s="1427"/>
      <c r="L146" s="1428"/>
      <c r="M146" s="1420"/>
      <c r="N146" s="1420"/>
      <c r="O146" s="1420"/>
      <c r="P146" s="1420"/>
      <c r="Q146" s="1420"/>
      <c r="R146" s="1420"/>
      <c r="S146" s="1420"/>
      <c r="T146" s="1420"/>
    </row>
    <row r="147" spans="1:20">
      <c r="A147" s="1420"/>
      <c r="B147" s="1420"/>
      <c r="C147" s="1420"/>
      <c r="D147" s="1420"/>
      <c r="E147" s="1420"/>
      <c r="F147" s="1420"/>
      <c r="G147" s="1420"/>
      <c r="H147" s="1420"/>
      <c r="I147" s="1420"/>
      <c r="J147" s="1420"/>
      <c r="K147" s="1427"/>
      <c r="L147" s="1428"/>
      <c r="M147" s="1420"/>
      <c r="N147" s="1420"/>
      <c r="O147" s="1420"/>
      <c r="P147" s="1420"/>
      <c r="Q147" s="1420"/>
      <c r="R147" s="1420"/>
      <c r="S147" s="1420"/>
      <c r="T147" s="1420"/>
    </row>
    <row r="148" spans="1:20">
      <c r="A148" s="1420"/>
      <c r="B148" s="1420"/>
      <c r="C148" s="1420"/>
      <c r="D148" s="1420"/>
      <c r="E148" s="1420"/>
      <c r="F148" s="1420"/>
      <c r="G148" s="1420"/>
      <c r="H148" s="1420"/>
      <c r="I148" s="1420"/>
      <c r="J148" s="1420"/>
      <c r="K148" s="1427"/>
      <c r="L148" s="1428"/>
      <c r="M148" s="1420"/>
      <c r="N148" s="1420"/>
      <c r="O148" s="1420"/>
      <c r="P148" s="1420"/>
      <c r="Q148" s="1420"/>
      <c r="R148" s="1420"/>
      <c r="S148" s="1420"/>
      <c r="T148" s="1420"/>
    </row>
    <row r="149" spans="1:20">
      <c r="A149" s="1420"/>
      <c r="B149" s="1420"/>
      <c r="C149" s="1420"/>
      <c r="D149" s="1420"/>
      <c r="E149" s="1420"/>
      <c r="F149" s="1420"/>
      <c r="G149" s="1420"/>
      <c r="H149" s="1420"/>
      <c r="I149" s="1420"/>
      <c r="J149" s="1420"/>
      <c r="K149" s="1427"/>
      <c r="L149" s="1428"/>
      <c r="M149" s="1420"/>
      <c r="N149" s="1420"/>
      <c r="O149" s="1420"/>
      <c r="P149" s="1420"/>
      <c r="Q149" s="1420"/>
      <c r="R149" s="1420"/>
      <c r="S149" s="1420"/>
      <c r="T149" s="1420"/>
    </row>
    <row r="150" spans="1:20">
      <c r="A150" s="1420"/>
      <c r="B150" s="1420"/>
      <c r="C150" s="1420"/>
      <c r="D150" s="1420"/>
      <c r="E150" s="1420"/>
      <c r="F150" s="1420"/>
      <c r="G150" s="1420"/>
      <c r="H150" s="1420"/>
      <c r="I150" s="1420"/>
      <c r="J150" s="1420"/>
      <c r="K150" s="1427"/>
      <c r="L150" s="1428"/>
      <c r="M150" s="1420"/>
      <c r="N150" s="1420"/>
      <c r="O150" s="1420"/>
      <c r="P150" s="1420"/>
      <c r="Q150" s="1420"/>
      <c r="R150" s="1420"/>
      <c r="S150" s="1420"/>
      <c r="T150" s="1420"/>
    </row>
    <row r="151" spans="1:20">
      <c r="A151" s="1420"/>
      <c r="B151" s="1420"/>
      <c r="C151" s="1420"/>
      <c r="D151" s="1420"/>
      <c r="E151" s="1420"/>
      <c r="F151" s="1420"/>
      <c r="G151" s="1420"/>
      <c r="H151" s="1420"/>
      <c r="I151" s="1420"/>
      <c r="J151" s="1420"/>
      <c r="K151" s="1427"/>
      <c r="L151" s="1428"/>
      <c r="M151" s="1420"/>
      <c r="N151" s="1420"/>
      <c r="O151" s="1420"/>
      <c r="P151" s="1420"/>
      <c r="Q151" s="1420"/>
      <c r="R151" s="1420"/>
      <c r="S151" s="1420"/>
      <c r="T151" s="1420"/>
    </row>
    <row r="152" spans="1:20">
      <c r="A152" s="1420"/>
      <c r="B152" s="1420"/>
      <c r="C152" s="1420"/>
      <c r="D152" s="1420"/>
      <c r="E152" s="1420"/>
      <c r="F152" s="1420"/>
      <c r="G152" s="1420"/>
      <c r="H152" s="1420"/>
      <c r="I152" s="1420"/>
      <c r="J152" s="1420"/>
      <c r="K152" s="1427"/>
      <c r="L152" s="1428"/>
      <c r="M152" s="1420"/>
      <c r="N152" s="1420"/>
      <c r="O152" s="1420"/>
      <c r="P152" s="1420"/>
      <c r="Q152" s="1420"/>
      <c r="R152" s="1420"/>
      <c r="S152" s="1420"/>
      <c r="T152" s="1420"/>
    </row>
    <row r="153" spans="1:20">
      <c r="A153" s="1420"/>
      <c r="B153" s="1420"/>
      <c r="C153" s="1420"/>
      <c r="D153" s="1420"/>
      <c r="E153" s="1420"/>
      <c r="F153" s="1420"/>
      <c r="G153" s="1420"/>
      <c r="H153" s="1420"/>
      <c r="I153" s="1420"/>
      <c r="J153" s="1420"/>
      <c r="K153" s="1427"/>
      <c r="L153" s="1428"/>
      <c r="M153" s="1420"/>
      <c r="N153" s="1420"/>
      <c r="O153" s="1420"/>
      <c r="P153" s="1420"/>
      <c r="Q153" s="1420"/>
      <c r="R153" s="1420"/>
      <c r="S153" s="1420"/>
      <c r="T153" s="1420"/>
    </row>
    <row r="154" spans="1:20">
      <c r="A154" s="1420"/>
      <c r="B154" s="1420"/>
      <c r="C154" s="1420"/>
      <c r="D154" s="1420"/>
      <c r="E154" s="1420"/>
      <c r="F154" s="1420"/>
      <c r="G154" s="1420"/>
      <c r="H154" s="1420"/>
      <c r="I154" s="1420"/>
      <c r="J154" s="1420"/>
      <c r="K154" s="1427"/>
      <c r="L154" s="1428"/>
      <c r="M154" s="1420"/>
      <c r="N154" s="1420"/>
      <c r="O154" s="1420"/>
      <c r="P154" s="1420"/>
      <c r="Q154" s="1420"/>
      <c r="R154" s="1420"/>
      <c r="S154" s="1420"/>
      <c r="T154" s="1420"/>
    </row>
    <row r="155" spans="1:20">
      <c r="A155" s="1420"/>
      <c r="B155" s="1420"/>
      <c r="C155" s="1420"/>
      <c r="D155" s="1420"/>
      <c r="E155" s="1420"/>
      <c r="F155" s="1420"/>
      <c r="G155" s="1420"/>
      <c r="H155" s="1420"/>
      <c r="I155" s="1420"/>
      <c r="J155" s="1420"/>
      <c r="K155" s="1427"/>
      <c r="L155" s="1428"/>
      <c r="M155" s="1420"/>
      <c r="N155" s="1420"/>
      <c r="O155" s="1420"/>
      <c r="P155" s="1420"/>
      <c r="Q155" s="1420"/>
      <c r="R155" s="1420"/>
      <c r="S155" s="1420"/>
      <c r="T155" s="1420"/>
    </row>
    <row r="156" spans="1:20">
      <c r="A156" s="1420"/>
      <c r="B156" s="1420"/>
      <c r="C156" s="1420"/>
      <c r="D156" s="1420"/>
      <c r="E156" s="1420"/>
      <c r="F156" s="1420"/>
      <c r="G156" s="1420"/>
      <c r="H156" s="1420"/>
      <c r="I156" s="1420"/>
      <c r="J156" s="1420"/>
      <c r="K156" s="1427"/>
      <c r="L156" s="1428"/>
      <c r="M156" s="1420"/>
      <c r="N156" s="1420"/>
      <c r="O156" s="1420"/>
      <c r="P156" s="1420"/>
      <c r="Q156" s="1420"/>
      <c r="R156" s="1420"/>
      <c r="S156" s="1420"/>
      <c r="T156" s="1420"/>
    </row>
    <row r="157" spans="1:20">
      <c r="A157" s="1420"/>
      <c r="B157" s="1420"/>
      <c r="C157" s="1420"/>
      <c r="D157" s="1420"/>
      <c r="E157" s="1420"/>
      <c r="F157" s="1420"/>
      <c r="G157" s="1420"/>
      <c r="H157" s="1420"/>
      <c r="I157" s="1420"/>
      <c r="J157" s="1420"/>
      <c r="K157" s="1427"/>
      <c r="L157" s="1428"/>
      <c r="M157" s="1420"/>
      <c r="N157" s="1420"/>
      <c r="O157" s="1420"/>
      <c r="P157" s="1420"/>
      <c r="Q157" s="1420"/>
      <c r="R157" s="1420"/>
      <c r="S157" s="1420"/>
      <c r="T157" s="1420"/>
    </row>
    <row r="158" spans="1:20">
      <c r="A158" s="1420"/>
      <c r="B158" s="1420"/>
      <c r="C158" s="1420"/>
      <c r="D158" s="1420"/>
      <c r="E158" s="1420"/>
      <c r="F158" s="1420"/>
      <c r="G158" s="1420"/>
      <c r="H158" s="1420"/>
      <c r="I158" s="1420"/>
      <c r="J158" s="1420"/>
      <c r="K158" s="1427"/>
      <c r="L158" s="1428"/>
      <c r="M158" s="1420"/>
      <c r="N158" s="1420"/>
      <c r="O158" s="1420"/>
      <c r="P158" s="1420"/>
      <c r="Q158" s="1420"/>
      <c r="R158" s="1420"/>
      <c r="S158" s="1420"/>
      <c r="T158" s="1420"/>
    </row>
    <row r="159" spans="1:20">
      <c r="A159" s="1420"/>
      <c r="B159" s="1420"/>
      <c r="C159" s="1420"/>
      <c r="D159" s="1420"/>
      <c r="E159" s="1420"/>
      <c r="F159" s="1420"/>
      <c r="G159" s="1420"/>
      <c r="H159" s="1420"/>
      <c r="I159" s="1420"/>
      <c r="J159" s="1420"/>
      <c r="K159" s="1427"/>
      <c r="L159" s="1428"/>
      <c r="M159" s="1420"/>
      <c r="N159" s="1420"/>
      <c r="O159" s="1420"/>
      <c r="P159" s="1420"/>
      <c r="Q159" s="1420"/>
      <c r="R159" s="1420"/>
      <c r="S159" s="1420"/>
      <c r="T159" s="1420"/>
    </row>
    <row r="160" spans="1:20">
      <c r="A160" s="1420"/>
      <c r="B160" s="1420"/>
      <c r="C160" s="1420"/>
      <c r="D160" s="1420"/>
      <c r="E160" s="1420"/>
      <c r="F160" s="1420"/>
      <c r="G160" s="1420"/>
      <c r="H160" s="1420"/>
      <c r="I160" s="1420"/>
      <c r="J160" s="1420"/>
      <c r="K160" s="1427"/>
      <c r="L160" s="1428"/>
      <c r="M160" s="1420"/>
      <c r="N160" s="1420"/>
      <c r="O160" s="1420"/>
      <c r="P160" s="1420"/>
      <c r="Q160" s="1420"/>
      <c r="R160" s="1420"/>
      <c r="S160" s="1420"/>
      <c r="T160" s="1420"/>
    </row>
    <row r="161" spans="1:20">
      <c r="A161" s="1420"/>
      <c r="B161" s="1420"/>
      <c r="C161" s="1420"/>
      <c r="D161" s="1420"/>
      <c r="E161" s="1420"/>
      <c r="F161" s="1420"/>
      <c r="G161" s="1420"/>
      <c r="H161" s="1420"/>
      <c r="I161" s="1420"/>
      <c r="J161" s="1420"/>
      <c r="K161" s="1427"/>
      <c r="L161" s="1428"/>
      <c r="M161" s="1420"/>
      <c r="N161" s="1420"/>
      <c r="O161" s="1420"/>
      <c r="P161" s="1420"/>
      <c r="Q161" s="1420"/>
      <c r="R161" s="1420"/>
      <c r="S161" s="1420"/>
      <c r="T161" s="1420"/>
    </row>
    <row r="162" spans="1:20">
      <c r="A162" s="1420"/>
      <c r="B162" s="1420"/>
      <c r="C162" s="1420"/>
      <c r="D162" s="1420"/>
      <c r="E162" s="1420"/>
      <c r="F162" s="1420"/>
      <c r="G162" s="1420"/>
      <c r="H162" s="1420"/>
      <c r="I162" s="1420"/>
      <c r="J162" s="1420"/>
      <c r="K162" s="1427"/>
      <c r="L162" s="1428"/>
      <c r="M162" s="1420"/>
      <c r="N162" s="1420"/>
      <c r="O162" s="1420"/>
      <c r="P162" s="1420"/>
      <c r="Q162" s="1420"/>
      <c r="R162" s="1420"/>
      <c r="S162" s="1420"/>
      <c r="T162" s="1420"/>
    </row>
    <row r="163" spans="1:20">
      <c r="A163" s="1420"/>
      <c r="B163" s="1420"/>
      <c r="C163" s="1420"/>
      <c r="D163" s="1420"/>
      <c r="E163" s="1420"/>
      <c r="F163" s="1420"/>
      <c r="G163" s="1420"/>
      <c r="H163" s="1420"/>
      <c r="I163" s="1420"/>
      <c r="J163" s="1420"/>
      <c r="K163" s="1427"/>
      <c r="L163" s="1428"/>
      <c r="M163" s="1420"/>
      <c r="N163" s="1420"/>
      <c r="O163" s="1420"/>
      <c r="P163" s="1420"/>
      <c r="Q163" s="1420"/>
      <c r="R163" s="1420"/>
      <c r="S163" s="1420"/>
      <c r="T163" s="1420"/>
    </row>
    <row r="164" spans="1:20">
      <c r="A164" s="1420"/>
      <c r="B164" s="1420"/>
      <c r="C164" s="1420"/>
      <c r="D164" s="1420"/>
      <c r="E164" s="1420"/>
      <c r="F164" s="1420"/>
      <c r="G164" s="1420"/>
      <c r="H164" s="1420"/>
      <c r="I164" s="1420"/>
      <c r="J164" s="1420"/>
      <c r="K164" s="1427"/>
      <c r="L164" s="1428"/>
      <c r="M164" s="1420"/>
      <c r="N164" s="1420"/>
      <c r="O164" s="1420"/>
      <c r="P164" s="1420"/>
      <c r="Q164" s="1420"/>
      <c r="R164" s="1420"/>
      <c r="S164" s="1420"/>
      <c r="T164" s="1420"/>
    </row>
    <row r="165" spans="1:20">
      <c r="A165" s="1420"/>
      <c r="B165" s="1420"/>
      <c r="C165" s="1420"/>
      <c r="D165" s="1420"/>
      <c r="E165" s="1420"/>
      <c r="F165" s="1420"/>
      <c r="G165" s="1420"/>
      <c r="H165" s="1420"/>
      <c r="I165" s="1420"/>
      <c r="J165" s="1420"/>
      <c r="K165" s="1427"/>
      <c r="L165" s="1428"/>
      <c r="M165" s="1420"/>
      <c r="N165" s="1420"/>
      <c r="O165" s="1420"/>
      <c r="P165" s="1420"/>
      <c r="Q165" s="1420"/>
      <c r="R165" s="1420"/>
      <c r="S165" s="1420"/>
      <c r="T165" s="1420"/>
    </row>
    <row r="166" spans="1:20">
      <c r="A166" s="1420"/>
      <c r="B166" s="1420"/>
      <c r="C166" s="1420"/>
      <c r="D166" s="1420"/>
      <c r="E166" s="1420"/>
      <c r="F166" s="1420"/>
      <c r="G166" s="1420"/>
      <c r="H166" s="1420"/>
      <c r="I166" s="1420"/>
      <c r="J166" s="1420"/>
      <c r="K166" s="1427"/>
      <c r="L166" s="1428"/>
      <c r="M166" s="1420"/>
      <c r="N166" s="1420"/>
      <c r="O166" s="1420"/>
      <c r="P166" s="1420"/>
      <c r="Q166" s="1420"/>
      <c r="R166" s="1420"/>
      <c r="S166" s="1420"/>
      <c r="T166" s="1420"/>
    </row>
    <row r="167" spans="1:20">
      <c r="A167" s="1420"/>
      <c r="B167" s="1420"/>
      <c r="C167" s="1420"/>
      <c r="D167" s="1420"/>
      <c r="E167" s="1420"/>
      <c r="F167" s="1420"/>
      <c r="G167" s="1420"/>
      <c r="H167" s="1420"/>
      <c r="I167" s="1420"/>
      <c r="J167" s="1420"/>
      <c r="K167" s="1427"/>
      <c r="L167" s="1428"/>
      <c r="M167" s="1420"/>
      <c r="N167" s="1420"/>
      <c r="O167" s="1420"/>
      <c r="P167" s="1420"/>
      <c r="Q167" s="1420"/>
      <c r="R167" s="1420"/>
      <c r="S167" s="1420"/>
      <c r="T167" s="1420"/>
    </row>
    <row r="168" spans="1:20">
      <c r="A168" s="1420"/>
      <c r="B168" s="1420"/>
      <c r="C168" s="1420"/>
      <c r="D168" s="1420"/>
      <c r="E168" s="1420"/>
      <c r="F168" s="1420"/>
      <c r="G168" s="1420"/>
      <c r="H168" s="1420"/>
      <c r="I168" s="1420"/>
      <c r="J168" s="1420"/>
      <c r="K168" s="1427"/>
      <c r="L168" s="1428"/>
      <c r="M168" s="1420"/>
      <c r="N168" s="1420"/>
      <c r="O168" s="1420"/>
      <c r="P168" s="1420"/>
      <c r="Q168" s="1420"/>
      <c r="R168" s="1420"/>
      <c r="S168" s="1420"/>
      <c r="T168" s="1420"/>
    </row>
    <row r="169" spans="1:20">
      <c r="A169" s="1420"/>
      <c r="B169" s="1420"/>
      <c r="C169" s="1420"/>
      <c r="D169" s="1420"/>
      <c r="E169" s="1420"/>
      <c r="F169" s="1420"/>
      <c r="G169" s="1420"/>
      <c r="H169" s="1420"/>
      <c r="I169" s="1420"/>
      <c r="J169" s="1420"/>
      <c r="K169" s="1427"/>
      <c r="L169" s="1428"/>
      <c r="M169" s="1420"/>
      <c r="N169" s="1420"/>
      <c r="O169" s="1420"/>
      <c r="P169" s="1420"/>
      <c r="Q169" s="1420"/>
      <c r="R169" s="1420"/>
      <c r="S169" s="1420"/>
      <c r="T169" s="1420"/>
    </row>
    <row r="170" spans="1:20">
      <c r="A170" s="1420"/>
      <c r="B170" s="1420"/>
      <c r="C170" s="1420"/>
      <c r="D170" s="1420"/>
      <c r="E170" s="1420"/>
      <c r="F170" s="1420"/>
      <c r="G170" s="1420"/>
      <c r="H170" s="1420"/>
      <c r="I170" s="1420"/>
      <c r="J170" s="1420"/>
      <c r="K170" s="1427"/>
      <c r="L170" s="1428"/>
      <c r="M170" s="1420"/>
      <c r="N170" s="1420"/>
      <c r="O170" s="1420"/>
      <c r="P170" s="1420"/>
      <c r="Q170" s="1420"/>
      <c r="R170" s="1420"/>
      <c r="S170" s="1420"/>
      <c r="T170" s="1420"/>
    </row>
    <row r="171" spans="1:20">
      <c r="A171" s="1420"/>
      <c r="B171" s="1420"/>
      <c r="C171" s="1420"/>
      <c r="D171" s="1420"/>
      <c r="E171" s="1420"/>
      <c r="F171" s="1420"/>
      <c r="G171" s="1420"/>
      <c r="H171" s="1420"/>
      <c r="I171" s="1420"/>
      <c r="J171" s="1420"/>
      <c r="K171" s="1427"/>
      <c r="L171" s="1428"/>
      <c r="M171" s="1420"/>
      <c r="N171" s="1420"/>
      <c r="O171" s="1420"/>
      <c r="P171" s="1420"/>
      <c r="Q171" s="1420"/>
      <c r="R171" s="1420"/>
      <c r="S171" s="1420"/>
      <c r="T171" s="1420"/>
    </row>
    <row r="172" spans="1:20">
      <c r="A172" s="1420"/>
      <c r="B172" s="1420"/>
      <c r="C172" s="1420"/>
      <c r="D172" s="1420"/>
      <c r="E172" s="1420"/>
      <c r="F172" s="1420"/>
      <c r="G172" s="1420"/>
      <c r="H172" s="1420"/>
      <c r="I172" s="1420"/>
      <c r="J172" s="1420"/>
      <c r="K172" s="1427"/>
      <c r="L172" s="1428"/>
      <c r="M172" s="1420"/>
      <c r="N172" s="1420"/>
      <c r="O172" s="1420"/>
      <c r="P172" s="1420"/>
      <c r="Q172" s="1420"/>
      <c r="R172" s="1420"/>
      <c r="S172" s="1420"/>
      <c r="T172" s="1420"/>
    </row>
    <row r="173" spans="1:20">
      <c r="A173" s="1420"/>
      <c r="B173" s="1420"/>
      <c r="C173" s="1420"/>
      <c r="D173" s="1420"/>
      <c r="E173" s="1420"/>
      <c r="F173" s="1420"/>
      <c r="G173" s="1420"/>
      <c r="H173" s="1420"/>
      <c r="I173" s="1420"/>
      <c r="J173" s="1420"/>
      <c r="K173" s="1427"/>
      <c r="L173" s="1428"/>
      <c r="M173" s="1420"/>
      <c r="N173" s="1420"/>
      <c r="O173" s="1420"/>
      <c r="P173" s="1420"/>
      <c r="Q173" s="1420"/>
      <c r="R173" s="1420"/>
      <c r="S173" s="1420"/>
      <c r="T173" s="1420"/>
    </row>
    <row r="174" spans="1:20">
      <c r="A174" s="1420"/>
      <c r="B174" s="1420"/>
      <c r="C174" s="1420"/>
      <c r="D174" s="1420"/>
      <c r="E174" s="1420"/>
      <c r="F174" s="1420"/>
      <c r="G174" s="1420"/>
      <c r="H174" s="1420"/>
      <c r="I174" s="1420"/>
      <c r="J174" s="1420"/>
      <c r="K174" s="1427"/>
      <c r="L174" s="1428"/>
      <c r="M174" s="1420"/>
      <c r="N174" s="1420"/>
      <c r="O174" s="1420"/>
      <c r="P174" s="1420"/>
      <c r="Q174" s="1420"/>
      <c r="R174" s="1420"/>
      <c r="S174" s="1420"/>
      <c r="T174" s="1420"/>
    </row>
    <row r="175" spans="1:20">
      <c r="A175" s="1420"/>
      <c r="B175" s="1420"/>
      <c r="C175" s="1420"/>
      <c r="D175" s="1420"/>
      <c r="E175" s="1420"/>
      <c r="F175" s="1420"/>
      <c r="G175" s="1420"/>
      <c r="H175" s="1420"/>
      <c r="I175" s="1420"/>
      <c r="J175" s="1420"/>
      <c r="K175" s="1427"/>
      <c r="L175" s="1428"/>
      <c r="M175" s="1420"/>
      <c r="N175" s="1420"/>
      <c r="O175" s="1420"/>
      <c r="P175" s="1420"/>
      <c r="Q175" s="1420"/>
      <c r="R175" s="1420"/>
      <c r="S175" s="1420"/>
      <c r="T175" s="1420"/>
    </row>
    <row r="176" spans="1:20">
      <c r="A176" s="1420"/>
      <c r="B176" s="1420"/>
      <c r="C176" s="1420"/>
      <c r="D176" s="1420"/>
      <c r="E176" s="1420"/>
      <c r="F176" s="1420"/>
      <c r="G176" s="1420"/>
      <c r="H176" s="1420"/>
      <c r="I176" s="1420"/>
      <c r="J176" s="1420"/>
      <c r="K176" s="1427"/>
      <c r="L176" s="1428"/>
      <c r="M176" s="1420"/>
      <c r="N176" s="1420"/>
      <c r="O176" s="1420"/>
      <c r="P176" s="1420"/>
      <c r="Q176" s="1420"/>
      <c r="R176" s="1420"/>
      <c r="S176" s="1420"/>
      <c r="T176" s="1420"/>
    </row>
    <row r="177" spans="1:20">
      <c r="A177" s="1420"/>
      <c r="B177" s="1420"/>
      <c r="C177" s="1420"/>
      <c r="D177" s="1420"/>
      <c r="E177" s="1420"/>
      <c r="F177" s="1420"/>
      <c r="G177" s="1420"/>
      <c r="H177" s="1420"/>
      <c r="I177" s="1420"/>
      <c r="J177" s="1420"/>
      <c r="K177" s="1427"/>
      <c r="L177" s="1428"/>
      <c r="M177" s="1420"/>
      <c r="N177" s="1420"/>
      <c r="O177" s="1420"/>
      <c r="P177" s="1420"/>
      <c r="Q177" s="1420"/>
      <c r="R177" s="1420"/>
      <c r="S177" s="1420"/>
      <c r="T177" s="1420"/>
    </row>
    <row r="178" spans="1:20">
      <c r="A178" s="1420"/>
      <c r="B178" s="1420"/>
      <c r="C178" s="1420"/>
      <c r="D178" s="1420"/>
      <c r="E178" s="1420"/>
      <c r="F178" s="1420"/>
      <c r="G178" s="1420"/>
      <c r="H178" s="1420"/>
      <c r="I178" s="1420"/>
      <c r="J178" s="1420"/>
      <c r="K178" s="1427"/>
      <c r="L178" s="1428"/>
      <c r="M178" s="1420"/>
      <c r="N178" s="1420"/>
      <c r="O178" s="1420"/>
      <c r="P178" s="1420"/>
      <c r="Q178" s="1420"/>
      <c r="R178" s="1420"/>
      <c r="S178" s="1420"/>
      <c r="T178" s="1420"/>
    </row>
    <row r="179" spans="1:20">
      <c r="A179" s="1420"/>
      <c r="B179" s="1420"/>
      <c r="C179" s="1420"/>
      <c r="D179" s="1420"/>
      <c r="E179" s="1420"/>
      <c r="F179" s="1420"/>
      <c r="G179" s="1420"/>
      <c r="H179" s="1420"/>
      <c r="I179" s="1420"/>
      <c r="J179" s="1420"/>
      <c r="K179" s="1427"/>
      <c r="L179" s="1428"/>
      <c r="M179" s="1420"/>
      <c r="N179" s="1420"/>
      <c r="O179" s="1420"/>
      <c r="P179" s="1420"/>
      <c r="Q179" s="1420"/>
      <c r="R179" s="1420"/>
      <c r="S179" s="1420"/>
      <c r="T179" s="1420"/>
    </row>
    <row r="180" spans="1:20">
      <c r="A180" s="1420"/>
      <c r="B180" s="1420"/>
      <c r="C180" s="1420"/>
      <c r="D180" s="1420"/>
      <c r="E180" s="1420"/>
      <c r="F180" s="1420"/>
      <c r="G180" s="1420"/>
      <c r="H180" s="1420"/>
      <c r="I180" s="1420"/>
      <c r="J180" s="1420"/>
      <c r="K180" s="1427"/>
      <c r="L180" s="1428"/>
      <c r="M180" s="1420"/>
      <c r="N180" s="1420"/>
      <c r="O180" s="1420"/>
      <c r="P180" s="1420"/>
      <c r="Q180" s="1420"/>
      <c r="R180" s="1420"/>
      <c r="S180" s="1420"/>
      <c r="T180" s="1420"/>
    </row>
    <row r="181" spans="1:20">
      <c r="A181" s="1420"/>
      <c r="B181" s="1420"/>
      <c r="C181" s="1420"/>
      <c r="D181" s="1420"/>
      <c r="E181" s="1420"/>
      <c r="F181" s="1420"/>
      <c r="G181" s="1420"/>
      <c r="H181" s="1420"/>
      <c r="I181" s="1420"/>
      <c r="J181" s="1420"/>
      <c r="K181" s="1427"/>
      <c r="L181" s="1428"/>
      <c r="M181" s="1420"/>
      <c r="N181" s="1420"/>
      <c r="O181" s="1420"/>
      <c r="P181" s="1420"/>
      <c r="Q181" s="1420"/>
      <c r="R181" s="1420"/>
      <c r="S181" s="1420"/>
      <c r="T181" s="1420"/>
    </row>
    <row r="182" spans="1:20">
      <c r="A182" s="1420"/>
      <c r="B182" s="1420"/>
      <c r="C182" s="1420"/>
      <c r="D182" s="1420"/>
      <c r="E182" s="1420"/>
      <c r="F182" s="1420"/>
      <c r="G182" s="1420"/>
      <c r="H182" s="1420"/>
      <c r="I182" s="1420"/>
      <c r="J182" s="1420"/>
      <c r="K182" s="1427"/>
      <c r="L182" s="1428"/>
      <c r="M182" s="1420"/>
      <c r="N182" s="1420"/>
      <c r="O182" s="1420"/>
      <c r="P182" s="1420"/>
      <c r="Q182" s="1420"/>
      <c r="R182" s="1420"/>
      <c r="S182" s="1420"/>
      <c r="T182" s="1420"/>
    </row>
    <row r="183" spans="1:20">
      <c r="A183" s="1420"/>
      <c r="B183" s="1420"/>
      <c r="C183" s="1420"/>
      <c r="D183" s="1420"/>
      <c r="E183" s="1420"/>
      <c r="F183" s="1420"/>
      <c r="G183" s="1420"/>
      <c r="H183" s="1420"/>
      <c r="I183" s="1420"/>
      <c r="J183" s="1420"/>
      <c r="K183" s="1427"/>
      <c r="L183" s="1428"/>
      <c r="M183" s="1420"/>
      <c r="N183" s="1420"/>
      <c r="O183" s="1420"/>
      <c r="P183" s="1420"/>
      <c r="Q183" s="1420"/>
      <c r="R183" s="1420"/>
      <c r="S183" s="1420"/>
      <c r="T183" s="1420"/>
    </row>
    <row r="184" spans="1:20">
      <c r="A184" s="1420"/>
      <c r="B184" s="1420"/>
      <c r="C184" s="1420"/>
      <c r="D184" s="1420"/>
      <c r="E184" s="1420"/>
      <c r="F184" s="1420"/>
      <c r="G184" s="1420"/>
      <c r="H184" s="1420"/>
      <c r="I184" s="1420"/>
      <c r="J184" s="1420"/>
      <c r="K184" s="1427"/>
      <c r="L184" s="1428"/>
      <c r="M184" s="1420"/>
      <c r="N184" s="1420"/>
      <c r="O184" s="1420"/>
      <c r="P184" s="1420"/>
      <c r="Q184" s="1420"/>
      <c r="R184" s="1420"/>
      <c r="S184" s="1420"/>
      <c r="T184" s="1420"/>
    </row>
    <row r="185" spans="1:20">
      <c r="A185" s="1420"/>
      <c r="B185" s="1420"/>
      <c r="C185" s="1420"/>
      <c r="D185" s="1420"/>
      <c r="E185" s="1420"/>
      <c r="F185" s="1420"/>
      <c r="G185" s="1420"/>
      <c r="H185" s="1420"/>
      <c r="I185" s="1420"/>
      <c r="J185" s="1420"/>
      <c r="K185" s="1427"/>
      <c r="L185" s="1428"/>
      <c r="M185" s="1420"/>
      <c r="N185" s="1420"/>
      <c r="O185" s="1420"/>
      <c r="P185" s="1420"/>
      <c r="Q185" s="1420"/>
      <c r="R185" s="1420"/>
      <c r="S185" s="1420"/>
      <c r="T185" s="1420"/>
    </row>
    <row r="186" spans="1:20">
      <c r="A186" s="1420"/>
      <c r="B186" s="1420"/>
      <c r="C186" s="1420"/>
      <c r="D186" s="1420"/>
      <c r="E186" s="1420"/>
      <c r="F186" s="1420"/>
      <c r="G186" s="1420"/>
      <c r="H186" s="1420"/>
      <c r="I186" s="1420"/>
      <c r="J186" s="1420"/>
      <c r="K186" s="1427"/>
      <c r="L186" s="1428"/>
      <c r="M186" s="1420"/>
      <c r="N186" s="1420"/>
      <c r="O186" s="1420"/>
      <c r="P186" s="1420"/>
      <c r="Q186" s="1420"/>
      <c r="R186" s="1420"/>
      <c r="S186" s="1420"/>
      <c r="T186" s="1420"/>
    </row>
    <row r="187" spans="1:20">
      <c r="A187" s="1420"/>
      <c r="B187" s="1420"/>
      <c r="C187" s="1420"/>
      <c r="D187" s="1420"/>
      <c r="E187" s="1420"/>
      <c r="F187" s="1420"/>
      <c r="G187" s="1420"/>
      <c r="H187" s="1420"/>
      <c r="I187" s="1420"/>
      <c r="J187" s="1420"/>
      <c r="K187" s="1427"/>
      <c r="L187" s="1428"/>
      <c r="M187" s="1420"/>
      <c r="N187" s="1420"/>
      <c r="O187" s="1420"/>
      <c r="P187" s="1420"/>
      <c r="Q187" s="1420"/>
      <c r="R187" s="1420"/>
      <c r="S187" s="1420"/>
      <c r="T187" s="1420"/>
    </row>
    <row r="188" spans="1:20">
      <c r="A188" s="1420"/>
      <c r="B188" s="1420"/>
      <c r="C188" s="1420"/>
      <c r="D188" s="1420"/>
      <c r="E188" s="1420"/>
      <c r="F188" s="1420"/>
      <c r="G188" s="1420"/>
      <c r="H188" s="1420"/>
      <c r="I188" s="1420"/>
      <c r="J188" s="1420"/>
      <c r="K188" s="1427"/>
      <c r="L188" s="1428"/>
      <c r="M188" s="1420"/>
      <c r="N188" s="1420"/>
      <c r="O188" s="1420"/>
      <c r="P188" s="1420"/>
      <c r="Q188" s="1420"/>
      <c r="R188" s="1420"/>
      <c r="S188" s="1420"/>
      <c r="T188" s="1420"/>
    </row>
    <row r="189" spans="1:20">
      <c r="A189" s="1420"/>
      <c r="B189" s="1420"/>
      <c r="C189" s="1420"/>
      <c r="D189" s="1420"/>
      <c r="E189" s="1420"/>
      <c r="F189" s="1420"/>
      <c r="G189" s="1420"/>
      <c r="H189" s="1420"/>
      <c r="I189" s="1420"/>
      <c r="J189" s="1420"/>
      <c r="K189" s="1427"/>
      <c r="L189" s="1428"/>
      <c r="M189" s="1420"/>
      <c r="N189" s="1420"/>
      <c r="O189" s="1420"/>
      <c r="P189" s="1420"/>
      <c r="Q189" s="1420"/>
      <c r="R189" s="1420"/>
      <c r="S189" s="1420"/>
      <c r="T189" s="1420"/>
    </row>
    <row r="190" spans="1:20">
      <c r="A190" s="1420"/>
      <c r="B190" s="1420"/>
      <c r="C190" s="1420"/>
      <c r="D190" s="1420"/>
      <c r="E190" s="1420"/>
      <c r="F190" s="1420"/>
      <c r="G190" s="1420"/>
      <c r="H190" s="1420"/>
      <c r="I190" s="1420"/>
      <c r="J190" s="1420"/>
      <c r="K190" s="1427"/>
      <c r="L190" s="1428"/>
      <c r="M190" s="1420"/>
      <c r="N190" s="1420"/>
      <c r="O190" s="1420"/>
      <c r="P190" s="1420"/>
      <c r="Q190" s="1420"/>
      <c r="R190" s="1420"/>
      <c r="S190" s="1420"/>
      <c r="T190" s="1420"/>
    </row>
    <row r="191" spans="1:20">
      <c r="A191" s="1420"/>
      <c r="B191" s="1420"/>
      <c r="C191" s="1420"/>
      <c r="D191" s="1420"/>
      <c r="E191" s="1420"/>
      <c r="F191" s="1420"/>
      <c r="G191" s="1420"/>
      <c r="H191" s="1420"/>
      <c r="I191" s="1420"/>
      <c r="J191" s="1420"/>
      <c r="K191" s="1427"/>
      <c r="L191" s="1428"/>
      <c r="M191" s="1420"/>
      <c r="N191" s="1420"/>
      <c r="O191" s="1420"/>
      <c r="P191" s="1420"/>
      <c r="Q191" s="1420"/>
      <c r="R191" s="1420"/>
      <c r="S191" s="1420"/>
      <c r="T191" s="1420"/>
    </row>
    <row r="192" spans="1:20">
      <c r="A192" s="1420"/>
      <c r="B192" s="1420"/>
      <c r="C192" s="1420"/>
      <c r="D192" s="1420"/>
      <c r="E192" s="1420"/>
      <c r="F192" s="1420"/>
      <c r="G192" s="1420"/>
      <c r="H192" s="1420"/>
      <c r="I192" s="1420"/>
      <c r="J192" s="1420"/>
      <c r="K192" s="1427"/>
      <c r="L192" s="1428"/>
      <c r="M192" s="1420"/>
      <c r="N192" s="1420"/>
      <c r="O192" s="1420"/>
      <c r="P192" s="1420"/>
      <c r="Q192" s="1420"/>
      <c r="R192" s="1420"/>
      <c r="S192" s="1420"/>
      <c r="T192" s="1420"/>
    </row>
    <row r="193" spans="1:20">
      <c r="A193" s="1420"/>
      <c r="B193" s="1420"/>
      <c r="C193" s="1420"/>
      <c r="D193" s="1420"/>
      <c r="E193" s="1420"/>
      <c r="F193" s="1420"/>
      <c r="G193" s="1420"/>
      <c r="H193" s="1420"/>
      <c r="I193" s="1420"/>
      <c r="J193" s="1420"/>
      <c r="K193" s="1427"/>
      <c r="L193" s="1428"/>
      <c r="M193" s="1420"/>
      <c r="N193" s="1420"/>
      <c r="O193" s="1420"/>
      <c r="P193" s="1420"/>
      <c r="Q193" s="1420"/>
      <c r="R193" s="1420"/>
      <c r="S193" s="1420"/>
      <c r="T193" s="1420"/>
    </row>
    <row r="194" spans="1:20">
      <c r="A194" s="1420"/>
      <c r="B194" s="1420"/>
      <c r="C194" s="1420"/>
      <c r="D194" s="1420"/>
      <c r="E194" s="1420"/>
      <c r="F194" s="1420"/>
      <c r="G194" s="1420"/>
      <c r="H194" s="1420"/>
      <c r="I194" s="1420"/>
      <c r="J194" s="1420"/>
      <c r="K194" s="1427"/>
      <c r="L194" s="1428"/>
      <c r="M194" s="1420"/>
      <c r="N194" s="1420"/>
      <c r="O194" s="1420"/>
      <c r="P194" s="1420"/>
      <c r="Q194" s="1420"/>
      <c r="R194" s="1420"/>
      <c r="S194" s="1420"/>
      <c r="T194" s="1420"/>
    </row>
    <row r="195" spans="1:20">
      <c r="A195" s="1420"/>
      <c r="B195" s="1420"/>
      <c r="C195" s="1420"/>
      <c r="D195" s="1420"/>
      <c r="E195" s="1420"/>
      <c r="F195" s="1420"/>
      <c r="G195" s="1420"/>
      <c r="H195" s="1420"/>
      <c r="I195" s="1420"/>
      <c r="J195" s="1420"/>
      <c r="K195" s="1427"/>
      <c r="L195" s="1428"/>
      <c r="M195" s="1420"/>
      <c r="N195" s="1420"/>
      <c r="O195" s="1420"/>
      <c r="P195" s="1420"/>
      <c r="Q195" s="1420"/>
      <c r="R195" s="1420"/>
      <c r="S195" s="1420"/>
      <c r="T195" s="1420"/>
    </row>
    <row r="196" spans="1:20">
      <c r="A196" s="1420"/>
      <c r="B196" s="1420"/>
      <c r="C196" s="1420"/>
      <c r="D196" s="1420"/>
      <c r="E196" s="1420"/>
      <c r="F196" s="1420"/>
      <c r="G196" s="1420"/>
      <c r="H196" s="1420"/>
      <c r="I196" s="1420"/>
      <c r="J196" s="1420"/>
      <c r="K196" s="1427"/>
      <c r="L196" s="1428"/>
      <c r="M196" s="1420"/>
      <c r="N196" s="1420"/>
      <c r="O196" s="1420"/>
      <c r="P196" s="1420"/>
      <c r="Q196" s="1420"/>
      <c r="R196" s="1420"/>
      <c r="S196" s="1420"/>
      <c r="T196" s="1420"/>
    </row>
    <row r="197" spans="1:20">
      <c r="A197" s="1420"/>
      <c r="B197" s="1420"/>
      <c r="C197" s="1420"/>
      <c r="D197" s="1420"/>
      <c r="E197" s="1420"/>
      <c r="F197" s="1420"/>
      <c r="G197" s="1420"/>
      <c r="H197" s="1420"/>
      <c r="I197" s="1420"/>
      <c r="J197" s="1420"/>
      <c r="K197" s="1427"/>
      <c r="L197" s="1428"/>
      <c r="M197" s="1420"/>
      <c r="N197" s="1420"/>
      <c r="O197" s="1420"/>
      <c r="P197" s="1420"/>
      <c r="Q197" s="1420"/>
      <c r="R197" s="1420"/>
      <c r="S197" s="1420"/>
      <c r="T197" s="1420"/>
    </row>
    <row r="198" spans="1:20">
      <c r="A198" s="1420"/>
      <c r="B198" s="1420"/>
      <c r="C198" s="1420"/>
      <c r="D198" s="1420"/>
      <c r="E198" s="1420"/>
      <c r="F198" s="1420"/>
      <c r="G198" s="1420"/>
      <c r="H198" s="1420"/>
      <c r="I198" s="1420"/>
      <c r="J198" s="1420"/>
      <c r="K198" s="1427"/>
      <c r="L198" s="1428"/>
      <c r="M198" s="1420"/>
      <c r="N198" s="1420"/>
      <c r="O198" s="1420"/>
      <c r="P198" s="1420"/>
      <c r="Q198" s="1420"/>
      <c r="R198" s="1420"/>
      <c r="S198" s="1420"/>
      <c r="T198" s="1420"/>
    </row>
    <row r="199" spans="1:20">
      <c r="A199" s="1420"/>
      <c r="B199" s="1420"/>
      <c r="C199" s="1420"/>
      <c r="D199" s="1420"/>
      <c r="E199" s="1420"/>
      <c r="F199" s="1420"/>
      <c r="G199" s="1420"/>
      <c r="H199" s="1420"/>
      <c r="I199" s="1420"/>
      <c r="J199" s="1420"/>
      <c r="K199" s="1427"/>
      <c r="L199" s="1428"/>
      <c r="M199" s="1420"/>
      <c r="N199" s="1420"/>
      <c r="O199" s="1420"/>
      <c r="P199" s="1420"/>
      <c r="Q199" s="1420"/>
      <c r="R199" s="1420"/>
      <c r="S199" s="1420"/>
      <c r="T199" s="1420"/>
    </row>
    <row r="200" spans="1:20">
      <c r="A200" s="1420"/>
      <c r="B200" s="1420"/>
      <c r="C200" s="1420"/>
      <c r="D200" s="1420"/>
      <c r="E200" s="1420"/>
      <c r="F200" s="1420"/>
      <c r="G200" s="1420"/>
      <c r="H200" s="1420"/>
      <c r="I200" s="1420"/>
      <c r="J200" s="1420"/>
      <c r="K200" s="1427"/>
      <c r="L200" s="1428"/>
      <c r="M200" s="1420"/>
      <c r="N200" s="1420"/>
      <c r="O200" s="1420"/>
      <c r="P200" s="1420"/>
      <c r="Q200" s="1420"/>
      <c r="R200" s="1420"/>
      <c r="S200" s="1420"/>
      <c r="T200" s="1420"/>
    </row>
    <row r="201" spans="1:20">
      <c r="A201" s="1420"/>
      <c r="B201" s="1420"/>
      <c r="C201" s="1420"/>
      <c r="D201" s="1420"/>
      <c r="E201" s="1420"/>
      <c r="F201" s="1420"/>
      <c r="G201" s="1420"/>
      <c r="H201" s="1420"/>
      <c r="I201" s="1420"/>
      <c r="J201" s="1420"/>
      <c r="K201" s="1427"/>
      <c r="L201" s="1428"/>
      <c r="M201" s="1420"/>
      <c r="N201" s="1420"/>
      <c r="O201" s="1420"/>
      <c r="P201" s="1420"/>
      <c r="Q201" s="1420"/>
      <c r="R201" s="1420"/>
      <c r="S201" s="1420"/>
      <c r="T201" s="1420"/>
    </row>
    <row r="202" spans="1:20">
      <c r="A202" s="1420"/>
      <c r="B202" s="1420"/>
      <c r="C202" s="1420"/>
      <c r="D202" s="1420"/>
      <c r="E202" s="1420"/>
      <c r="F202" s="1420"/>
      <c r="G202" s="1420"/>
      <c r="H202" s="1420"/>
      <c r="I202" s="1420"/>
      <c r="J202" s="1420"/>
      <c r="K202" s="1427"/>
      <c r="L202" s="1428"/>
      <c r="M202" s="1420"/>
      <c r="N202" s="1420"/>
      <c r="O202" s="1420"/>
      <c r="P202" s="1420"/>
      <c r="Q202" s="1420"/>
      <c r="R202" s="1420"/>
      <c r="S202" s="1420"/>
      <c r="T202" s="1420"/>
    </row>
    <row r="203" spans="1:20">
      <c r="A203" s="1420"/>
      <c r="B203" s="1420"/>
      <c r="C203" s="1420"/>
      <c r="D203" s="1420"/>
      <c r="E203" s="1420"/>
      <c r="F203" s="1420"/>
      <c r="G203" s="1420"/>
      <c r="H203" s="1420"/>
      <c r="I203" s="1420"/>
      <c r="J203" s="1420"/>
      <c r="K203" s="1427"/>
      <c r="L203" s="1428"/>
      <c r="M203" s="1420"/>
      <c r="N203" s="1420"/>
      <c r="O203" s="1420"/>
      <c r="P203" s="1420"/>
      <c r="Q203" s="1420"/>
      <c r="R203" s="1420"/>
      <c r="S203" s="1420"/>
      <c r="T203" s="1420"/>
    </row>
    <row r="204" spans="1:20">
      <c r="A204" s="1420"/>
      <c r="B204" s="1420"/>
      <c r="C204" s="1420"/>
      <c r="D204" s="1420"/>
      <c r="E204" s="1420"/>
      <c r="F204" s="1420"/>
      <c r="G204" s="1420"/>
      <c r="H204" s="1420"/>
      <c r="I204" s="1420"/>
      <c r="J204" s="1420"/>
      <c r="K204" s="1427"/>
      <c r="L204" s="1428"/>
      <c r="M204" s="1420"/>
      <c r="N204" s="1420"/>
      <c r="O204" s="1420"/>
      <c r="P204" s="1420"/>
      <c r="Q204" s="1420"/>
      <c r="R204" s="1420"/>
      <c r="S204" s="1420"/>
      <c r="T204" s="1420"/>
    </row>
    <row r="205" spans="1:20">
      <c r="A205" s="1420"/>
      <c r="B205" s="1420"/>
      <c r="C205" s="1420"/>
      <c r="D205" s="1420"/>
      <c r="E205" s="1420"/>
      <c r="F205" s="1420"/>
      <c r="G205" s="1420"/>
      <c r="H205" s="1420"/>
      <c r="I205" s="1420"/>
      <c r="J205" s="1420"/>
      <c r="K205" s="1427"/>
      <c r="L205" s="1428"/>
      <c r="M205" s="1420"/>
      <c r="N205" s="1420"/>
      <c r="O205" s="1420"/>
      <c r="P205" s="1420"/>
      <c r="Q205" s="1420"/>
      <c r="R205" s="1420"/>
      <c r="S205" s="1420"/>
      <c r="T205" s="1420"/>
    </row>
    <row r="206" spans="1:20">
      <c r="A206" s="1420"/>
      <c r="B206" s="1420"/>
      <c r="C206" s="1420"/>
      <c r="D206" s="1420"/>
      <c r="E206" s="1420"/>
      <c r="F206" s="1420"/>
      <c r="G206" s="1420"/>
      <c r="H206" s="1420"/>
      <c r="I206" s="1420"/>
      <c r="J206" s="1420"/>
      <c r="K206" s="1427"/>
      <c r="L206" s="1428"/>
      <c r="M206" s="1420"/>
      <c r="N206" s="1420"/>
      <c r="O206" s="1420"/>
      <c r="P206" s="1420"/>
      <c r="Q206" s="1420"/>
      <c r="R206" s="1420"/>
      <c r="S206" s="1420"/>
      <c r="T206" s="1420"/>
    </row>
    <row r="207" spans="1:20">
      <c r="A207" s="1420"/>
      <c r="B207" s="1420"/>
      <c r="C207" s="1420"/>
      <c r="D207" s="1420"/>
      <c r="E207" s="1420"/>
      <c r="F207" s="1420"/>
      <c r="G207" s="1420"/>
      <c r="H207" s="1420"/>
      <c r="I207" s="1420"/>
      <c r="J207" s="1420"/>
      <c r="K207" s="1427"/>
      <c r="L207" s="1428"/>
      <c r="M207" s="1420"/>
      <c r="N207" s="1420"/>
      <c r="O207" s="1420"/>
      <c r="P207" s="1420"/>
      <c r="Q207" s="1420"/>
      <c r="R207" s="1420"/>
      <c r="S207" s="1420"/>
      <c r="T207" s="1420"/>
    </row>
    <row r="208" spans="1:20">
      <c r="A208" s="1420"/>
      <c r="B208" s="1420"/>
      <c r="C208" s="1420"/>
      <c r="D208" s="1420"/>
      <c r="E208" s="1420"/>
      <c r="F208" s="1420"/>
      <c r="G208" s="1420"/>
      <c r="H208" s="1420"/>
      <c r="I208" s="1420"/>
      <c r="J208" s="1420"/>
      <c r="K208" s="1427"/>
      <c r="L208" s="1428"/>
      <c r="M208" s="1420"/>
      <c r="N208" s="1420"/>
      <c r="O208" s="1420"/>
      <c r="P208" s="1420"/>
      <c r="Q208" s="1420"/>
      <c r="R208" s="1420"/>
      <c r="S208" s="1420"/>
      <c r="T208" s="1420"/>
    </row>
    <row r="209" spans="1:20">
      <c r="A209" s="1420"/>
      <c r="B209" s="1420"/>
      <c r="C209" s="1420"/>
      <c r="D209" s="1420"/>
      <c r="E209" s="1420"/>
      <c r="F209" s="1420"/>
      <c r="G209" s="1420"/>
      <c r="H209" s="1420"/>
      <c r="I209" s="1420"/>
      <c r="J209" s="1420"/>
      <c r="K209" s="1427"/>
      <c r="L209" s="1428"/>
      <c r="M209" s="1420"/>
      <c r="N209" s="1420"/>
      <c r="O209" s="1420"/>
      <c r="P209" s="1420"/>
      <c r="Q209" s="1420"/>
      <c r="R209" s="1420"/>
      <c r="S209" s="1420"/>
      <c r="T209" s="1420"/>
    </row>
    <row r="210" spans="1:20">
      <c r="A210" s="1420"/>
      <c r="B210" s="1420"/>
      <c r="C210" s="1420"/>
      <c r="D210" s="1420"/>
      <c r="E210" s="1420"/>
      <c r="F210" s="1420"/>
      <c r="G210" s="1420"/>
      <c r="H210" s="1420"/>
      <c r="I210" s="1420"/>
      <c r="J210" s="1420"/>
      <c r="K210" s="1427"/>
      <c r="L210" s="1428"/>
      <c r="M210" s="1420"/>
      <c r="N210" s="1420"/>
      <c r="O210" s="1420"/>
      <c r="P210" s="1420"/>
      <c r="Q210" s="1420"/>
      <c r="R210" s="1420"/>
      <c r="S210" s="1420"/>
      <c r="T210" s="1420"/>
    </row>
    <row r="211" spans="1:20">
      <c r="A211" s="1420"/>
      <c r="B211" s="1420"/>
      <c r="C211" s="1420"/>
      <c r="D211" s="1420"/>
      <c r="E211" s="1420"/>
      <c r="F211" s="1420"/>
      <c r="G211" s="1420"/>
      <c r="H211" s="1420"/>
      <c r="I211" s="1420"/>
      <c r="J211" s="1420"/>
      <c r="K211" s="1427"/>
      <c r="L211" s="1428"/>
      <c r="M211" s="1420"/>
      <c r="N211" s="1420"/>
      <c r="O211" s="1420"/>
      <c r="P211" s="1420"/>
      <c r="Q211" s="1420"/>
      <c r="R211" s="1420"/>
      <c r="S211" s="1420"/>
      <c r="T211" s="1420"/>
    </row>
    <row r="212" spans="1:20">
      <c r="A212" s="1420"/>
      <c r="B212" s="1420"/>
      <c r="C212" s="1420"/>
      <c r="D212" s="1420"/>
      <c r="E212" s="1420"/>
      <c r="F212" s="1420"/>
      <c r="G212" s="1420"/>
      <c r="H212" s="1420"/>
      <c r="I212" s="1420"/>
      <c r="J212" s="1420"/>
      <c r="K212" s="1427"/>
      <c r="L212" s="1428"/>
      <c r="M212" s="1420"/>
      <c r="N212" s="1420"/>
      <c r="O212" s="1420"/>
      <c r="P212" s="1420"/>
      <c r="Q212" s="1420"/>
      <c r="R212" s="1420"/>
      <c r="S212" s="1420"/>
      <c r="T212" s="1420"/>
    </row>
    <row r="213" spans="1:20">
      <c r="A213" s="1420"/>
      <c r="B213" s="1420"/>
      <c r="C213" s="1420"/>
      <c r="D213" s="1420"/>
      <c r="E213" s="1420"/>
      <c r="F213" s="1420"/>
      <c r="G213" s="1420"/>
      <c r="H213" s="1420"/>
      <c r="I213" s="1420"/>
      <c r="J213" s="1420"/>
      <c r="K213" s="1427"/>
      <c r="L213" s="1428"/>
      <c r="M213" s="1420"/>
      <c r="N213" s="1420"/>
      <c r="O213" s="1420"/>
      <c r="P213" s="1420"/>
      <c r="Q213" s="1420"/>
      <c r="R213" s="1420"/>
      <c r="S213" s="1420"/>
      <c r="T213" s="1420"/>
    </row>
    <row r="214" spans="1:20">
      <c r="A214" s="1420"/>
      <c r="B214" s="1420"/>
      <c r="C214" s="1420"/>
      <c r="D214" s="1420"/>
      <c r="E214" s="1420"/>
      <c r="F214" s="1420"/>
      <c r="G214" s="1420"/>
      <c r="H214" s="1420"/>
      <c r="I214" s="1420"/>
      <c r="J214" s="1420"/>
      <c r="K214" s="1427"/>
      <c r="L214" s="1428"/>
      <c r="M214" s="1420"/>
      <c r="N214" s="1420"/>
      <c r="O214" s="1420"/>
      <c r="P214" s="1420"/>
      <c r="Q214" s="1420"/>
      <c r="R214" s="1420"/>
      <c r="S214" s="1420"/>
      <c r="T214" s="1420"/>
    </row>
    <row r="215" spans="1:20">
      <c r="A215" s="1420"/>
      <c r="B215" s="1420"/>
      <c r="C215" s="1420"/>
      <c r="D215" s="1420"/>
      <c r="E215" s="1420"/>
      <c r="F215" s="1420"/>
      <c r="G215" s="1420"/>
      <c r="H215" s="1420"/>
      <c r="I215" s="1420"/>
      <c r="J215" s="1420"/>
      <c r="K215" s="1427"/>
      <c r="L215" s="1428"/>
      <c r="M215" s="1420"/>
      <c r="N215" s="1420"/>
      <c r="O215" s="1420"/>
      <c r="P215" s="1420"/>
      <c r="Q215" s="1420"/>
      <c r="R215" s="1420"/>
      <c r="S215" s="1420"/>
      <c r="T215" s="1420"/>
    </row>
    <row r="216" spans="1:20">
      <c r="A216" s="1420"/>
      <c r="B216" s="1420"/>
      <c r="C216" s="1420"/>
      <c r="D216" s="1420"/>
      <c r="E216" s="1420"/>
      <c r="F216" s="1420"/>
      <c r="G216" s="1420"/>
      <c r="H216" s="1420"/>
      <c r="I216" s="1420"/>
      <c r="J216" s="1420"/>
      <c r="K216" s="1427"/>
      <c r="L216" s="1428"/>
      <c r="M216" s="1420"/>
      <c r="N216" s="1420"/>
      <c r="O216" s="1420"/>
      <c r="P216" s="1420"/>
      <c r="Q216" s="1420"/>
      <c r="R216" s="1420"/>
      <c r="S216" s="1420"/>
      <c r="T216" s="1420"/>
    </row>
    <row r="217" spans="1:20">
      <c r="A217" s="1420"/>
      <c r="B217" s="1420"/>
      <c r="C217" s="1420"/>
      <c r="D217" s="1420"/>
      <c r="E217" s="1420"/>
      <c r="F217" s="1420"/>
      <c r="G217" s="1420"/>
      <c r="H217" s="1420"/>
      <c r="I217" s="1420"/>
      <c r="J217" s="1420"/>
      <c r="K217" s="1427"/>
      <c r="L217" s="1428"/>
      <c r="M217" s="1420"/>
      <c r="N217" s="1420"/>
      <c r="O217" s="1420"/>
      <c r="P217" s="1420"/>
      <c r="Q217" s="1420"/>
      <c r="R217" s="1420"/>
      <c r="S217" s="1420"/>
      <c r="T217" s="1420"/>
    </row>
    <row r="218" spans="1:20">
      <c r="A218" s="1420"/>
      <c r="B218" s="1420"/>
      <c r="C218" s="1420"/>
      <c r="D218" s="1420"/>
      <c r="E218" s="1420"/>
      <c r="F218" s="1420"/>
      <c r="G218" s="1420"/>
      <c r="H218" s="1420"/>
      <c r="I218" s="1420"/>
      <c r="J218" s="1420"/>
      <c r="K218" s="1427"/>
      <c r="L218" s="1428"/>
      <c r="M218" s="1420"/>
      <c r="N218" s="1420"/>
      <c r="O218" s="1420"/>
      <c r="P218" s="1420"/>
      <c r="Q218" s="1420"/>
      <c r="R218" s="1420"/>
      <c r="S218" s="1420"/>
      <c r="T218" s="1420"/>
    </row>
    <row r="219" spans="1:20">
      <c r="A219" s="1420"/>
      <c r="B219" s="1420"/>
      <c r="C219" s="1420"/>
      <c r="D219" s="1420"/>
      <c r="E219" s="1420"/>
      <c r="F219" s="1420"/>
      <c r="G219" s="1420"/>
      <c r="H219" s="1420"/>
      <c r="I219" s="1420"/>
      <c r="J219" s="1420"/>
      <c r="K219" s="1427"/>
      <c r="L219" s="1428"/>
      <c r="M219" s="1420"/>
      <c r="N219" s="1420"/>
      <c r="O219" s="1420"/>
      <c r="P219" s="1420"/>
      <c r="Q219" s="1420"/>
      <c r="R219" s="1420"/>
      <c r="S219" s="1420"/>
      <c r="T219" s="1420"/>
    </row>
    <row r="220" spans="1:20">
      <c r="A220" s="1420"/>
      <c r="B220" s="1420"/>
      <c r="C220" s="1420"/>
      <c r="D220" s="1420"/>
      <c r="E220" s="1420"/>
      <c r="F220" s="1420"/>
      <c r="G220" s="1420"/>
      <c r="H220" s="1420"/>
      <c r="I220" s="1420"/>
      <c r="J220" s="1420"/>
      <c r="K220" s="1427"/>
      <c r="L220" s="1428"/>
      <c r="M220" s="1420"/>
      <c r="N220" s="1420"/>
      <c r="O220" s="1420"/>
      <c r="P220" s="1420"/>
      <c r="Q220" s="1420"/>
      <c r="R220" s="1420"/>
      <c r="S220" s="1420"/>
      <c r="T220" s="1420"/>
    </row>
    <row r="221" spans="1:20">
      <c r="A221" s="1420"/>
      <c r="B221" s="1420"/>
      <c r="C221" s="1420"/>
      <c r="D221" s="1420"/>
      <c r="E221" s="1420"/>
      <c r="F221" s="1420"/>
      <c r="G221" s="1420"/>
      <c r="H221" s="1420"/>
      <c r="I221" s="1420"/>
      <c r="J221" s="1420"/>
      <c r="K221" s="1427"/>
      <c r="L221" s="1428"/>
      <c r="M221" s="1420"/>
      <c r="N221" s="1420"/>
      <c r="O221" s="1420"/>
      <c r="P221" s="1420"/>
      <c r="Q221" s="1420"/>
      <c r="R221" s="1420"/>
      <c r="S221" s="1420"/>
      <c r="T221" s="1420"/>
    </row>
    <row r="222" spans="1:20">
      <c r="A222" s="1420"/>
      <c r="B222" s="1420"/>
      <c r="C222" s="1420"/>
      <c r="D222" s="1420"/>
      <c r="E222" s="1420"/>
      <c r="F222" s="1420"/>
      <c r="G222" s="1420"/>
      <c r="H222" s="1420"/>
      <c r="I222" s="1420"/>
      <c r="J222" s="1420"/>
      <c r="K222" s="1427"/>
      <c r="L222" s="1428"/>
      <c r="M222" s="1420"/>
      <c r="N222" s="1420"/>
      <c r="O222" s="1420"/>
      <c r="P222" s="1420"/>
      <c r="Q222" s="1420"/>
      <c r="R222" s="1420"/>
      <c r="S222" s="1420"/>
      <c r="T222" s="1420"/>
    </row>
    <row r="223" spans="1:20">
      <c r="A223" s="1420"/>
      <c r="B223" s="1420"/>
      <c r="C223" s="1420"/>
      <c r="D223" s="1420"/>
      <c r="E223" s="1420"/>
      <c r="F223" s="1420"/>
      <c r="G223" s="1420"/>
      <c r="H223" s="1420"/>
      <c r="I223" s="1420"/>
      <c r="J223" s="1420"/>
      <c r="K223" s="1427"/>
      <c r="L223" s="1428"/>
      <c r="M223" s="1420"/>
      <c r="N223" s="1420"/>
      <c r="O223" s="1420"/>
      <c r="P223" s="1420"/>
      <c r="Q223" s="1420"/>
      <c r="R223" s="1420"/>
      <c r="S223" s="1420"/>
      <c r="T223" s="1420"/>
    </row>
    <row r="224" spans="1:20">
      <c r="A224" s="1420"/>
      <c r="B224" s="1420"/>
      <c r="C224" s="1420"/>
      <c r="D224" s="1420"/>
      <c r="E224" s="1420"/>
      <c r="F224" s="1420"/>
      <c r="G224" s="1420"/>
      <c r="H224" s="1420"/>
      <c r="I224" s="1420"/>
      <c r="J224" s="1420"/>
      <c r="K224" s="1427"/>
      <c r="L224" s="1428"/>
      <c r="M224" s="1420"/>
      <c r="N224" s="1420"/>
      <c r="O224" s="1420"/>
      <c r="P224" s="1420"/>
      <c r="Q224" s="1420"/>
      <c r="R224" s="1420"/>
      <c r="S224" s="1420"/>
      <c r="T224" s="1420"/>
    </row>
    <row r="225" spans="1:20">
      <c r="A225" s="1420"/>
      <c r="B225" s="1420"/>
      <c r="C225" s="1420"/>
      <c r="D225" s="1420"/>
      <c r="E225" s="1420"/>
      <c r="F225" s="1420"/>
      <c r="G225" s="1420"/>
      <c r="H225" s="1420"/>
      <c r="I225" s="1420"/>
      <c r="J225" s="1420"/>
      <c r="K225" s="1427"/>
      <c r="L225" s="1428"/>
      <c r="M225" s="1420"/>
      <c r="N225" s="1420"/>
      <c r="O225" s="1420"/>
      <c r="P225" s="1420"/>
      <c r="Q225" s="1420"/>
      <c r="R225" s="1420"/>
      <c r="S225" s="1420"/>
      <c r="T225" s="1420"/>
    </row>
    <row r="226" spans="1:20">
      <c r="A226" s="1420"/>
      <c r="B226" s="1420"/>
      <c r="C226" s="1420"/>
      <c r="D226" s="1420"/>
      <c r="E226" s="1420"/>
      <c r="F226" s="1420"/>
      <c r="G226" s="1420"/>
      <c r="H226" s="1420"/>
      <c r="I226" s="1420"/>
      <c r="J226" s="1420"/>
      <c r="K226" s="1427"/>
      <c r="L226" s="1428"/>
      <c r="M226" s="1420"/>
      <c r="N226" s="1420"/>
      <c r="O226" s="1420"/>
      <c r="P226" s="1420"/>
      <c r="Q226" s="1420"/>
      <c r="R226" s="1420"/>
      <c r="S226" s="1420"/>
      <c r="T226" s="1420"/>
    </row>
    <row r="227" spans="1:20">
      <c r="A227" s="1420"/>
      <c r="B227" s="1420"/>
      <c r="C227" s="1420"/>
      <c r="D227" s="1420"/>
      <c r="E227" s="1420"/>
      <c r="F227" s="1420"/>
      <c r="G227" s="1420"/>
      <c r="H227" s="1420"/>
      <c r="I227" s="1420"/>
      <c r="J227" s="1420"/>
      <c r="K227" s="1427"/>
      <c r="L227" s="1428"/>
      <c r="M227" s="1420"/>
      <c r="N227" s="1420"/>
      <c r="O227" s="1420"/>
      <c r="P227" s="1420"/>
      <c r="Q227" s="1420"/>
      <c r="R227" s="1420"/>
      <c r="S227" s="1420"/>
      <c r="T227" s="1420"/>
    </row>
    <row r="228" spans="1:20">
      <c r="A228" s="1420"/>
      <c r="B228" s="1420"/>
      <c r="C228" s="1420"/>
      <c r="D228" s="1420"/>
      <c r="E228" s="1420"/>
      <c r="F228" s="1420"/>
      <c r="G228" s="1420"/>
      <c r="H228" s="1420"/>
      <c r="I228" s="1420"/>
      <c r="J228" s="1420"/>
      <c r="K228" s="1427"/>
      <c r="L228" s="1428"/>
      <c r="M228" s="1420"/>
      <c r="N228" s="1420"/>
      <c r="O228" s="1420"/>
      <c r="P228" s="1420"/>
      <c r="Q228" s="1420"/>
      <c r="R228" s="1420"/>
      <c r="S228" s="1420"/>
      <c r="T228" s="1420"/>
    </row>
    <row r="229" spans="1:20">
      <c r="A229" s="1420"/>
      <c r="B229" s="1420"/>
      <c r="C229" s="1420"/>
      <c r="D229" s="1420"/>
      <c r="E229" s="1420"/>
      <c r="F229" s="1420"/>
      <c r="G229" s="1420"/>
      <c r="H229" s="1420"/>
      <c r="I229" s="1420"/>
      <c r="J229" s="1420"/>
      <c r="K229" s="1427"/>
      <c r="L229" s="1428"/>
      <c r="M229" s="1420"/>
      <c r="N229" s="1420"/>
      <c r="O229" s="1420"/>
      <c r="P229" s="1420"/>
      <c r="Q229" s="1420"/>
      <c r="R229" s="1420"/>
      <c r="S229" s="1420"/>
      <c r="T229" s="1420"/>
    </row>
    <row r="230" spans="1:20">
      <c r="A230" s="1420"/>
      <c r="B230" s="1420"/>
      <c r="C230" s="1420"/>
      <c r="D230" s="1420"/>
      <c r="E230" s="1420"/>
      <c r="F230" s="1420"/>
      <c r="G230" s="1420"/>
      <c r="H230" s="1420"/>
      <c r="I230" s="1420"/>
      <c r="J230" s="1420"/>
      <c r="K230" s="1427"/>
      <c r="L230" s="1428"/>
      <c r="M230" s="1420"/>
      <c r="N230" s="1420"/>
      <c r="O230" s="1420"/>
      <c r="P230" s="1420"/>
      <c r="Q230" s="1420"/>
      <c r="R230" s="1420"/>
      <c r="S230" s="1420"/>
      <c r="T230" s="1420"/>
    </row>
    <row r="231" spans="1:20">
      <c r="A231" s="1420"/>
      <c r="B231" s="1420"/>
      <c r="C231" s="1420"/>
      <c r="D231" s="1420"/>
      <c r="E231" s="1420"/>
      <c r="F231" s="1420"/>
      <c r="G231" s="1420"/>
      <c r="H231" s="1420"/>
      <c r="I231" s="1420"/>
      <c r="J231" s="1420"/>
      <c r="K231" s="1427"/>
      <c r="L231" s="1428"/>
      <c r="M231" s="1420"/>
      <c r="N231" s="1420"/>
      <c r="O231" s="1420"/>
      <c r="P231" s="1420"/>
      <c r="Q231" s="1420"/>
      <c r="R231" s="1420"/>
      <c r="S231" s="1420"/>
      <c r="T231" s="1420"/>
    </row>
    <row r="232" spans="1:20">
      <c r="A232" s="1420"/>
      <c r="B232" s="1420"/>
      <c r="C232" s="1420"/>
      <c r="D232" s="1420"/>
      <c r="E232" s="1420"/>
      <c r="F232" s="1420"/>
      <c r="G232" s="1420"/>
      <c r="H232" s="1420"/>
      <c r="I232" s="1420"/>
      <c r="J232" s="1420"/>
      <c r="K232" s="1427"/>
      <c r="L232" s="1428"/>
      <c r="M232" s="1420"/>
      <c r="N232" s="1420"/>
      <c r="O232" s="1420"/>
      <c r="P232" s="1420"/>
      <c r="Q232" s="1420"/>
      <c r="R232" s="1420"/>
      <c r="S232" s="1420"/>
      <c r="T232" s="1420"/>
    </row>
    <row r="233" spans="1:20">
      <c r="A233" s="1420"/>
      <c r="B233" s="1420"/>
      <c r="C233" s="1420"/>
      <c r="D233" s="1420"/>
      <c r="E233" s="1420"/>
      <c r="F233" s="1420"/>
      <c r="G233" s="1420"/>
      <c r="H233" s="1420"/>
      <c r="I233" s="1420"/>
      <c r="J233" s="1420"/>
      <c r="K233" s="1427"/>
      <c r="L233" s="1428"/>
      <c r="M233" s="1420"/>
      <c r="N233" s="1420"/>
      <c r="O233" s="1420"/>
      <c r="P233" s="1420"/>
      <c r="Q233" s="1420"/>
      <c r="R233" s="1420"/>
      <c r="S233" s="1420"/>
      <c r="T233" s="1420"/>
    </row>
    <row r="234" spans="1:20">
      <c r="A234" s="1420"/>
      <c r="B234" s="1420"/>
      <c r="C234" s="1420"/>
      <c r="D234" s="1420"/>
      <c r="E234" s="1420"/>
      <c r="F234" s="1420"/>
      <c r="G234" s="1420"/>
      <c r="H234" s="1420"/>
      <c r="I234" s="1420"/>
      <c r="J234" s="1420"/>
      <c r="K234" s="1427"/>
      <c r="L234" s="1428"/>
      <c r="M234" s="1420"/>
      <c r="N234" s="1420"/>
      <c r="O234" s="1420"/>
      <c r="P234" s="1420"/>
      <c r="Q234" s="1420"/>
      <c r="R234" s="1420"/>
      <c r="S234" s="1420"/>
      <c r="T234" s="1420"/>
    </row>
    <row r="235" spans="1:20">
      <c r="A235" s="1420"/>
      <c r="B235" s="1420"/>
      <c r="C235" s="1420"/>
      <c r="D235" s="1420"/>
      <c r="E235" s="1420"/>
      <c r="F235" s="1420"/>
      <c r="G235" s="1420"/>
      <c r="H235" s="1420"/>
      <c r="I235" s="1420"/>
      <c r="J235" s="1420"/>
      <c r="K235" s="1427"/>
      <c r="L235" s="1428"/>
      <c r="M235" s="1420"/>
      <c r="N235" s="1420"/>
      <c r="O235" s="1420"/>
      <c r="P235" s="1420"/>
      <c r="Q235" s="1420"/>
      <c r="R235" s="1420"/>
      <c r="S235" s="1420"/>
      <c r="T235" s="1420"/>
    </row>
    <row r="236" spans="1:20">
      <c r="A236" s="1420"/>
      <c r="B236" s="1420"/>
      <c r="C236" s="1420"/>
      <c r="D236" s="1420"/>
      <c r="E236" s="1420"/>
      <c r="F236" s="1420"/>
      <c r="G236" s="1420"/>
      <c r="H236" s="1420"/>
      <c r="I236" s="1420"/>
      <c r="J236" s="1420"/>
      <c r="K236" s="1427"/>
      <c r="L236" s="1428"/>
      <c r="M236" s="1420"/>
      <c r="N236" s="1420"/>
      <c r="O236" s="1420"/>
      <c r="P236" s="1420"/>
      <c r="Q236" s="1420"/>
      <c r="R236" s="1420"/>
      <c r="S236" s="1420"/>
      <c r="T236" s="1420"/>
    </row>
    <row r="237" spans="1:20">
      <c r="A237" s="1420"/>
      <c r="B237" s="1420"/>
      <c r="C237" s="1420"/>
      <c r="D237" s="1420"/>
      <c r="E237" s="1420"/>
      <c r="F237" s="1420"/>
      <c r="G237" s="1420"/>
      <c r="H237" s="1420"/>
      <c r="I237" s="1420"/>
      <c r="J237" s="1420"/>
      <c r="K237" s="1427"/>
      <c r="L237" s="1428"/>
      <c r="M237" s="1420"/>
      <c r="N237" s="1420"/>
      <c r="O237" s="1420"/>
      <c r="P237" s="1420"/>
      <c r="Q237" s="1420"/>
      <c r="R237" s="1420"/>
      <c r="S237" s="1420"/>
      <c r="T237" s="1420"/>
    </row>
    <row r="238" spans="1:20">
      <c r="A238" s="1420"/>
      <c r="B238" s="1420"/>
      <c r="C238" s="1420"/>
      <c r="D238" s="1420"/>
      <c r="E238" s="1420"/>
      <c r="F238" s="1420"/>
      <c r="G238" s="1420"/>
      <c r="H238" s="1420"/>
      <c r="I238" s="1420"/>
      <c r="J238" s="1420"/>
      <c r="K238" s="1427"/>
      <c r="L238" s="1428"/>
      <c r="M238" s="1420"/>
      <c r="N238" s="1420"/>
      <c r="O238" s="1420"/>
      <c r="P238" s="1420"/>
      <c r="Q238" s="1420"/>
      <c r="R238" s="1420"/>
      <c r="S238" s="1420"/>
      <c r="T238" s="1420"/>
    </row>
    <row r="239" spans="1:20">
      <c r="A239" s="1420"/>
      <c r="B239" s="1420"/>
      <c r="C239" s="1420"/>
      <c r="D239" s="1420"/>
      <c r="E239" s="1420"/>
      <c r="F239" s="1420"/>
      <c r="G239" s="1420"/>
      <c r="H239" s="1420"/>
      <c r="I239" s="1420"/>
      <c r="J239" s="1420"/>
      <c r="K239" s="1427"/>
      <c r="L239" s="1428"/>
      <c r="M239" s="1420"/>
      <c r="N239" s="1420"/>
      <c r="O239" s="1420"/>
      <c r="P239" s="1420"/>
      <c r="Q239" s="1420"/>
      <c r="R239" s="1420"/>
      <c r="S239" s="1420"/>
      <c r="T239" s="1420"/>
    </row>
    <row r="240" spans="1:20">
      <c r="A240" s="1420"/>
      <c r="B240" s="1420"/>
      <c r="C240" s="1420"/>
      <c r="D240" s="1420"/>
      <c r="E240" s="1420"/>
      <c r="F240" s="1420"/>
      <c r="G240" s="1420"/>
      <c r="H240" s="1420"/>
      <c r="I240" s="1420"/>
      <c r="J240" s="1420"/>
      <c r="K240" s="1427"/>
      <c r="L240" s="1428"/>
      <c r="M240" s="1420"/>
      <c r="N240" s="1420"/>
      <c r="O240" s="1420"/>
      <c r="P240" s="1420"/>
      <c r="Q240" s="1420"/>
      <c r="R240" s="1420"/>
      <c r="S240" s="1420"/>
      <c r="T240" s="1420"/>
    </row>
    <row r="241" spans="1:20">
      <c r="A241" s="1420"/>
      <c r="B241" s="1420"/>
      <c r="C241" s="1420"/>
      <c r="D241" s="1420"/>
      <c r="E241" s="1420"/>
      <c r="F241" s="1420"/>
      <c r="G241" s="1420"/>
      <c r="H241" s="1420"/>
      <c r="I241" s="1420"/>
      <c r="J241" s="1420"/>
      <c r="K241" s="1427"/>
      <c r="L241" s="1428"/>
      <c r="M241" s="1420"/>
      <c r="N241" s="1420"/>
      <c r="O241" s="1420"/>
      <c r="P241" s="1420"/>
      <c r="Q241" s="1420"/>
      <c r="R241" s="1420"/>
      <c r="S241" s="1420"/>
      <c r="T241" s="142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6" type="noConversion"/>
  <conditionalFormatting sqref="E40">
    <cfRule type="expression" dxfId="48" priority="13" stopIfTrue="1">
      <formula>$F$40="超过30%"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F7:F34 H7:H34 J7:J34">
    <cfRule type="cellIs" dxfId="45" priority="1" operator="notEqual">
      <formula>100</formula>
    </cfRule>
  </conditionalFormatting>
  <conditionalFormatting sqref="F36">
    <cfRule type="expression" dxfId="44" priority="4">
      <formula>$D$36="简单平均"</formula>
    </cfRule>
  </conditionalFormatting>
  <conditionalFormatting sqref="F40:F42 H40:H42 J40:J42">
    <cfRule type="containsText" dxfId="43" priority="14" stopIfTrue="1" operator="containsText" text="超过">
      <formula>NOT(ISERROR(SEARCH("超过",F40)))</formula>
    </cfRule>
  </conditionalFormatting>
  <conditionalFormatting sqref="G40">
    <cfRule type="expression" dxfId="42" priority="9" stopIfTrue="1">
      <formula>$H$52+$H$40="超过30%"</formula>
    </cfRule>
  </conditionalFormatting>
  <conditionalFormatting sqref="G41">
    <cfRule type="expression" dxfId="41" priority="8" stopIfTrue="1">
      <formula>$H$53+$H$41="超过20%"</formula>
    </cfRule>
  </conditionalFormatting>
  <conditionalFormatting sqref="G42">
    <cfRule type="expression" dxfId="40" priority="12" stopIfTrue="1">
      <formula>$H$54+$H$42="超过30%"</formula>
    </cfRule>
  </conditionalFormatting>
  <conditionalFormatting sqref="H36">
    <cfRule type="expression" dxfId="39" priority="3">
      <formula>$D$36="简单平均"</formula>
    </cfRule>
  </conditionalFormatting>
  <conditionalFormatting sqref="I40">
    <cfRule type="expression" dxfId="38" priority="7" stopIfTrue="1">
      <formula>$J$40="超过30%"</formula>
    </cfRule>
  </conditionalFormatting>
  <conditionalFormatting sqref="I41">
    <cfRule type="expression" dxfId="37" priority="6" stopIfTrue="1">
      <formula>$J$41="超过20%"</formula>
    </cfRule>
  </conditionalFormatting>
  <conditionalFormatting sqref="I42">
    <cfRule type="expression" dxfId="36" priority="5" stopIfTrue="1">
      <formula>$J$42="超过30%"</formula>
    </cfRule>
  </conditionalFormatting>
  <conditionalFormatting sqref="J36">
    <cfRule type="expression" dxfId="35" priority="2">
      <formula>$D$36="简单平均"</formula>
    </cfRule>
  </conditionalFormatting>
  <dataValidations count="18">
    <dataValidation type="list" allowBlank="1" showInputMessage="1" showErrorMessage="1" sqref="B1" xr:uid="{00000000-0002-0000-2000-000000000000}">
      <formula1>地类判定</formula1>
    </dataValidation>
    <dataValidation type="list" allowBlank="1" showInputMessage="1" showErrorMessage="1" sqref="D1" xr:uid="{00000000-0002-0000-2000-000001000000}">
      <formula1>项目类型</formula1>
    </dataValidation>
    <dataValidation type="list" allowBlank="1" showInputMessage="1" showErrorMessage="1" sqref="E1" xr:uid="{00000000-0002-0000-2000-000002000000}">
      <formula1>"项目模式,单套模式"</formula1>
    </dataValidation>
    <dataValidation type="list" allowBlank="1" showInputMessage="1" showErrorMessage="1" sqref="F1" xr:uid="{00000000-0002-0000-2000-000003000000}">
      <formula1>"售价,租金"</formula1>
    </dataValidation>
    <dataValidation type="list" allowBlank="1" showInputMessage="1" showErrorMessage="1" sqref="C2" xr:uid="{00000000-0002-0000-2000-000004000000}">
      <formula1>"需扣减承租人权益,——"</formula1>
    </dataValidation>
    <dataValidation type="list" allowBlank="1" showInputMessage="1" showErrorMessage="1" sqref="F2" xr:uid="{00000000-0002-0000-2000-000005000000}">
      <formula1>估价方法</formula1>
    </dataValidation>
    <dataValidation type="list" allowBlank="1" showInputMessage="1" showErrorMessage="1" sqref="C8 E8 G8 I8" xr:uid="{00000000-0002-0000-2000-000006000000}">
      <formula1>仓储交易情况</formula1>
    </dataValidation>
    <dataValidation type="list" allowBlank="1" showInputMessage="1" showErrorMessage="1" sqref="E9 G9 I9" xr:uid="{00000000-0002-0000-2000-000007000000}">
      <formula1>仓储用途</formula1>
    </dataValidation>
    <dataValidation type="list" allowBlank="1" showInputMessage="1" showErrorMessage="1" sqref="C15 E15 G15 I15" xr:uid="{00000000-0002-0000-2000-000008000000}">
      <formula1>交通便捷度</formula1>
    </dataValidation>
    <dataValidation type="list" allowBlank="1" showInputMessage="1" showErrorMessage="1" sqref="C17 E17 G17 I17" xr:uid="{00000000-0002-0000-2000-000009000000}">
      <formula1>公共配套设施</formula1>
    </dataValidation>
    <dataValidation type="list" allowBlank="1" showInputMessage="1" showErrorMessage="1" sqref="C19 E19 G19 I19" xr:uid="{00000000-0002-0000-2000-00000A000000}">
      <formula1>基础设施水平</formula1>
    </dataValidation>
    <dataValidation type="list" allowBlank="1" showInputMessage="1" showErrorMessage="1" sqref="C21 E21 G21 I21" xr:uid="{00000000-0002-0000-2000-00000B000000}">
      <formula1>环境</formula1>
    </dataValidation>
    <dataValidation type="list" allowBlank="1" showInputMessage="1" showErrorMessage="1" sqref="C22 E22 G22 I22" xr:uid="{00000000-0002-0000-2000-00000C000000}">
      <formula1>仓储楼层</formula1>
    </dataValidation>
    <dataValidation type="list" allowBlank="1" showInputMessage="1" showErrorMessage="1" sqref="C26 E26 G26 I26" xr:uid="{00000000-0002-0000-2000-00000D000000}">
      <formula1>仓储公共部分装修</formula1>
    </dataValidation>
    <dataValidation type="list" allowBlank="1" showInputMessage="1" showErrorMessage="1" sqref="C28 E28 G28 I28" xr:uid="{00000000-0002-0000-2000-00000E000000}">
      <formula1>仓储物业等级</formula1>
    </dataValidation>
    <dataValidation type="list" allowBlank="1" showInputMessage="1" showErrorMessage="1" sqref="C29 E29 G29 I29" xr:uid="{00000000-0002-0000-2000-00000F000000}">
      <formula1>有无电梯</formula1>
    </dataValidation>
    <dataValidation type="list" allowBlank="1" showInputMessage="1" showErrorMessage="1" sqref="C31 E31 G31 I31" xr:uid="{00000000-0002-0000-2000-000010000000}">
      <formula1>是否封闭</formula1>
    </dataValidation>
    <dataValidation type="list" allowBlank="1" showInputMessage="1" showErrorMessage="1" sqref="D36" xr:uid="{00000000-0002-0000-20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topLeftCell="A28" zoomScale="60" zoomScaleNormal="60" workbookViewId="0">
      <selection activeCell="O33" sqref="O33"/>
    </sheetView>
  </sheetViews>
  <sheetFormatPr defaultColWidth="9" defaultRowHeight="14.25"/>
  <cols>
    <col min="1" max="1" width="14.375" style="1014" customWidth="1"/>
    <col min="2" max="2" width="15.75" style="1014" customWidth="1"/>
    <col min="3" max="3" width="14.375" style="1014" customWidth="1"/>
    <col min="4" max="4" width="14.1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007" customFormat="1" ht="28.5" customHeight="1">
      <c r="A1" s="1017" t="s">
        <v>1666</v>
      </c>
      <c r="B1" s="1018"/>
      <c r="C1" s="1019" t="s">
        <v>1667</v>
      </c>
      <c r="D1" s="1020"/>
      <c r="E1" s="1020"/>
      <c r="F1" s="1021" t="s">
        <v>1536</v>
      </c>
      <c r="G1" s="1020"/>
      <c r="H1" s="1020"/>
      <c r="I1" s="1020"/>
      <c r="J1" s="1020"/>
      <c r="K1" s="1167"/>
      <c r="L1" s="1168"/>
      <c r="M1" s="1169"/>
      <c r="N1" s="1169"/>
      <c r="O1" s="1169"/>
      <c r="P1" s="1019"/>
      <c r="Q1" s="1019"/>
      <c r="R1" s="1019"/>
      <c r="S1" s="1019"/>
      <c r="T1" s="1019"/>
      <c r="U1" s="1019"/>
      <c r="V1" s="1019"/>
      <c r="W1" s="1019"/>
      <c r="X1" s="1019"/>
      <c r="Y1" s="1019"/>
      <c r="Z1" s="1019"/>
      <c r="AA1" s="1019"/>
      <c r="AB1" s="1019"/>
      <c r="AC1" s="1233"/>
    </row>
    <row r="2" spans="1:29" s="1007" customFormat="1" ht="28.5" customHeight="1">
      <c r="A2" s="343" t="s">
        <v>1050</v>
      </c>
      <c r="B2" s="1022" t="e">
        <f>F65</f>
        <v>#DIV/0!</v>
      </c>
      <c r="C2" s="1338"/>
      <c r="D2" s="1338"/>
      <c r="E2" s="1023"/>
      <c r="F2" s="1024"/>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1052</v>
      </c>
      <c r="B3" s="1025" t="e">
        <f>ROUND(IF(D3="",B2*10000/'数据-汇总表'!E3,B2*10000/D3),0)</f>
        <v>#DIV/0!</v>
      </c>
      <c r="C3" s="346" t="s">
        <v>1537</v>
      </c>
      <c r="D3" s="1026"/>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1538</v>
      </c>
      <c r="B4" s="1028"/>
      <c r="C4" s="3486" t="s">
        <v>1539</v>
      </c>
      <c r="D4" s="3487"/>
      <c r="E4" s="3488" t="s">
        <v>1540</v>
      </c>
      <c r="F4" s="3489"/>
      <c r="G4" s="3486" t="s">
        <v>1541</v>
      </c>
      <c r="H4" s="3487"/>
      <c r="I4" s="3486" t="s">
        <v>1542</v>
      </c>
      <c r="J4" s="3487"/>
      <c r="K4" s="1173" t="s">
        <v>1543</v>
      </c>
      <c r="L4" s="1174"/>
      <c r="M4" s="1124"/>
      <c r="N4" s="1124"/>
      <c r="O4" s="1124"/>
      <c r="P4" s="3452" t="s">
        <v>1544</v>
      </c>
      <c r="Q4" s="3453"/>
      <c r="R4" s="3458" t="s">
        <v>1540</v>
      </c>
      <c r="S4" s="3459"/>
      <c r="T4" s="3458" t="s">
        <v>1541</v>
      </c>
      <c r="U4" s="3459"/>
      <c r="V4" s="3464" t="s">
        <v>1542</v>
      </c>
      <c r="W4" s="3464"/>
      <c r="X4" s="1222"/>
      <c r="Y4" s="3458" t="s">
        <v>1544</v>
      </c>
      <c r="Z4" s="3459"/>
      <c r="AA4" s="3449" t="s">
        <v>1540</v>
      </c>
      <c r="AB4" s="3450" t="s">
        <v>1541</v>
      </c>
      <c r="AC4" s="3449" t="s">
        <v>1542</v>
      </c>
    </row>
    <row r="5" spans="1:29" ht="15">
      <c r="A5" s="1031"/>
      <c r="B5" s="1032"/>
      <c r="C5" s="3490" t="s">
        <v>1545</v>
      </c>
      <c r="D5" s="3491"/>
      <c r="E5" s="3492" t="s">
        <v>1546</v>
      </c>
      <c r="F5" s="3493"/>
      <c r="G5" s="3490" t="s">
        <v>1547</v>
      </c>
      <c r="H5" s="3491"/>
      <c r="I5" s="3490" t="s">
        <v>1548</v>
      </c>
      <c r="J5" s="3491"/>
      <c r="K5" s="1173"/>
      <c r="L5" s="1174"/>
      <c r="M5" s="1124"/>
      <c r="N5" s="1124"/>
      <c r="O5" s="1124"/>
      <c r="P5" s="3454"/>
      <c r="Q5" s="3455"/>
      <c r="R5" s="3460"/>
      <c r="S5" s="3461"/>
      <c r="T5" s="3460"/>
      <c r="U5" s="3461"/>
      <c r="V5" s="3464"/>
      <c r="W5" s="3464"/>
      <c r="X5" s="1222"/>
      <c r="Y5" s="3460"/>
      <c r="Z5" s="3461"/>
      <c r="AA5" s="3450"/>
      <c r="AB5" s="3450"/>
      <c r="AC5" s="3450"/>
    </row>
    <row r="6" spans="1:29" ht="15">
      <c r="A6" s="1033"/>
      <c r="B6" s="1034"/>
      <c r="C6" s="3481" t="s">
        <v>1549</v>
      </c>
      <c r="D6" s="3482"/>
      <c r="E6" s="3483" t="s">
        <v>1549</v>
      </c>
      <c r="F6" s="3484"/>
      <c r="G6" s="3481" t="s">
        <v>1549</v>
      </c>
      <c r="H6" s="3482"/>
      <c r="I6" s="3481" t="s">
        <v>1549</v>
      </c>
      <c r="J6" s="3482"/>
      <c r="K6" s="1173" t="s">
        <v>1550</v>
      </c>
      <c r="L6" s="1174"/>
      <c r="M6" s="1124"/>
      <c r="N6" s="1124"/>
      <c r="O6" s="1124"/>
      <c r="P6" s="3456"/>
      <c r="Q6" s="3457"/>
      <c r="R6" s="3460"/>
      <c r="S6" s="3461"/>
      <c r="T6" s="3462"/>
      <c r="U6" s="3463"/>
      <c r="V6" s="3464"/>
      <c r="W6" s="3464"/>
      <c r="X6" s="1222"/>
      <c r="Y6" s="3462"/>
      <c r="Z6" s="3463"/>
      <c r="AA6" s="3451"/>
      <c r="AB6" s="3451"/>
      <c r="AC6" s="3451"/>
    </row>
    <row r="7" spans="1:29" s="1008" customFormat="1" ht="15">
      <c r="A7" s="1036" t="s">
        <v>1551</v>
      </c>
      <c r="B7" s="1037"/>
      <c r="C7" s="1038">
        <f>'数据-取费表'!B2</f>
        <v>45910</v>
      </c>
      <c r="D7" s="1039">
        <v>100</v>
      </c>
      <c r="E7" s="1040"/>
      <c r="F7" s="1041">
        <f>SUMIF(69:69,YEAR(E7)&amp;"-"&amp;INT((MONTH(E7)+2)/3),70:70)</f>
        <v>0</v>
      </c>
      <c r="G7" s="1042"/>
      <c r="H7" s="1039">
        <f>SUMIF(69:69,YEAR(G7)&amp;"-"&amp;INT((MONTH(G7)+2)/3),70:70)</f>
        <v>0</v>
      </c>
      <c r="I7" s="1042"/>
      <c r="J7" s="1039">
        <f>SUMIF(69:69,YEAR(I7)&amp;"-"&amp;INT((MONTH(I7)+2)/3),70:70)</f>
        <v>0</v>
      </c>
      <c r="K7" s="1178"/>
      <c r="L7" s="1179"/>
      <c r="M7" s="1180"/>
      <c r="N7" s="1180"/>
      <c r="O7" s="1180"/>
      <c r="P7" s="3469" t="s">
        <v>1552</v>
      </c>
      <c r="Q7" s="3485"/>
      <c r="R7" s="1223" t="s">
        <v>1553</v>
      </c>
      <c r="S7" s="1224">
        <f t="shared" ref="S7:S15" si="0">F7</f>
        <v>0</v>
      </c>
      <c r="T7" s="1223" t="s">
        <v>1553</v>
      </c>
      <c r="U7" s="1224">
        <f t="shared" ref="U7:U15" si="1">H7</f>
        <v>0</v>
      </c>
      <c r="V7" s="1223" t="s">
        <v>1553</v>
      </c>
      <c r="W7" s="1224">
        <f t="shared" ref="W7:W15" si="2">J7</f>
        <v>0</v>
      </c>
      <c r="X7" s="1225"/>
      <c r="Y7" s="3469" t="s">
        <v>1552</v>
      </c>
      <c r="Z7" s="3470"/>
      <c r="AA7" s="1235" t="e">
        <f>D7/F7</f>
        <v>#DIV/0!</v>
      </c>
      <c r="AB7" s="1235" t="e">
        <f>D7/H7</f>
        <v>#DIV/0!</v>
      </c>
      <c r="AC7" s="1235" t="e">
        <f>D7/J7</f>
        <v>#DIV/0!</v>
      </c>
    </row>
    <row r="8" spans="1:29" s="1008" customFormat="1" ht="15">
      <c r="A8" s="1036" t="s">
        <v>1554</v>
      </c>
      <c r="B8" s="1037"/>
      <c r="C8" s="1043" t="s">
        <v>1593</v>
      </c>
      <c r="D8" s="1039">
        <v>100</v>
      </c>
      <c r="E8" s="1043"/>
      <c r="F8" s="1041">
        <f>SUMIF(72:72,E8,73:73)-SUMIF(72:72,C8,73:73)+100</f>
        <v>0</v>
      </c>
      <c r="G8" s="1043"/>
      <c r="H8" s="1039">
        <f>SUMIF(72:72,G8,73:73)-SUMIF(72:72,C8,73:73)+100</f>
        <v>0</v>
      </c>
      <c r="I8" s="1043"/>
      <c r="J8" s="1039">
        <f>SUMIF(72:72,I8,73:73)-SUMIF(72:72,C8,73:73)+100</f>
        <v>0</v>
      </c>
      <c r="K8" s="1178"/>
      <c r="L8" s="1179"/>
      <c r="M8" s="1180"/>
      <c r="N8" s="1180"/>
      <c r="O8" s="1180"/>
      <c r="P8" s="3469" t="s">
        <v>1555</v>
      </c>
      <c r="Q8" s="3470"/>
      <c r="R8" s="1223" t="s">
        <v>1553</v>
      </c>
      <c r="S8" s="1224">
        <f t="shared" si="0"/>
        <v>0</v>
      </c>
      <c r="T8" s="1223" t="s">
        <v>1553</v>
      </c>
      <c r="U8" s="1224">
        <f t="shared" si="1"/>
        <v>0</v>
      </c>
      <c r="V8" s="1223" t="s">
        <v>1553</v>
      </c>
      <c r="W8" s="1224">
        <f t="shared" si="2"/>
        <v>0</v>
      </c>
      <c r="X8" s="1225"/>
      <c r="Y8" s="3469" t="s">
        <v>1555</v>
      </c>
      <c r="Z8" s="3470"/>
      <c r="AA8" s="1235" t="e">
        <f t="shared" ref="AA8:AA45" si="3">D8/F8</f>
        <v>#DIV/0!</v>
      </c>
      <c r="AB8" s="1235" t="e">
        <f t="shared" ref="AB8:AB45" si="4">D8/H8</f>
        <v>#DIV/0!</v>
      </c>
      <c r="AC8" s="1235" t="e">
        <f t="shared" ref="AC8:AC45" si="5">D8/J8</f>
        <v>#DIV/0!</v>
      </c>
    </row>
    <row r="9" spans="1:29" s="1008" customFormat="1">
      <c r="A9" s="1044" t="s">
        <v>1556</v>
      </c>
      <c r="B9" s="1045" t="s">
        <v>1557</v>
      </c>
      <c r="C9" s="1046"/>
      <c r="D9" s="1047">
        <v>100</v>
      </c>
      <c r="E9" s="1046"/>
      <c r="F9" s="1047">
        <f>SUMIF(74:74,E9,75:75)-SUMIF(74:74,C9,75:75)+100</f>
        <v>100</v>
      </c>
      <c r="G9" s="1046"/>
      <c r="H9" s="1047">
        <f>SUMIF(74:74,G9,75:75)-SUMIF(74:74,C9,75:75)+100</f>
        <v>100</v>
      </c>
      <c r="I9" s="1046"/>
      <c r="J9" s="1047">
        <f>SUMIF(74:74,I9,75:75)-SUMIF(74:74,C9,75:75)+100</f>
        <v>100</v>
      </c>
      <c r="K9" s="1178"/>
      <c r="L9" s="1179"/>
      <c r="M9" s="1180"/>
      <c r="N9" s="1180"/>
      <c r="O9" s="1182"/>
      <c r="P9" s="3465" t="s">
        <v>1558</v>
      </c>
      <c r="Q9" s="794" t="str">
        <f t="shared" ref="Q9:Q15" si="6">B9</f>
        <v>用途</v>
      </c>
      <c r="R9" s="1223" t="s">
        <v>1553</v>
      </c>
      <c r="S9" s="1224">
        <f t="shared" si="0"/>
        <v>100</v>
      </c>
      <c r="T9" s="1223" t="s">
        <v>1553</v>
      </c>
      <c r="U9" s="1224">
        <f t="shared" si="1"/>
        <v>100</v>
      </c>
      <c r="V9" s="1223" t="s">
        <v>1553</v>
      </c>
      <c r="W9" s="1224">
        <f t="shared" si="2"/>
        <v>100</v>
      </c>
      <c r="X9" s="1225"/>
      <c r="Y9" s="3335" t="s">
        <v>1559</v>
      </c>
      <c r="Z9" s="1235" t="str">
        <f t="shared" ref="Z9:Z15" si="7">Q9</f>
        <v>用途</v>
      </c>
      <c r="AA9" s="1235">
        <f t="shared" si="3"/>
        <v>1</v>
      </c>
      <c r="AB9" s="1235">
        <f t="shared" si="4"/>
        <v>1</v>
      </c>
      <c r="AC9" s="1235">
        <f t="shared" si="5"/>
        <v>1</v>
      </c>
    </row>
    <row r="10" spans="1:29" s="1009" customFormat="1" ht="27">
      <c r="A10" s="1048"/>
      <c r="B10" s="1049" t="s">
        <v>1560</v>
      </c>
      <c r="C10" s="1050"/>
      <c r="D10" s="1051">
        <v>100</v>
      </c>
      <c r="E10" s="1339"/>
      <c r="F10" s="1051">
        <f>ROUND(100/'数据-取费表'!G16,0)</f>
        <v>103</v>
      </c>
      <c r="G10" s="1340"/>
      <c r="H10" s="1051">
        <f>ROUND(100/'数据-取费表'!G16,0)</f>
        <v>103</v>
      </c>
      <c r="I10" s="1340"/>
      <c r="J10" s="1051">
        <f>ROUND(100/'数据-取费表'!G16,0)</f>
        <v>103</v>
      </c>
      <c r="K10" s="1183"/>
      <c r="L10" s="1184"/>
      <c r="M10" s="1185"/>
      <c r="N10" s="1185"/>
      <c r="O10" s="1186"/>
      <c r="P10" s="3465"/>
      <c r="Q10" s="794" t="str">
        <f t="shared" si="6"/>
        <v>土地使用年限（年）</v>
      </c>
      <c r="R10" s="1223" t="s">
        <v>1553</v>
      </c>
      <c r="S10" s="1224">
        <f t="shared" si="0"/>
        <v>103</v>
      </c>
      <c r="T10" s="1223" t="s">
        <v>1553</v>
      </c>
      <c r="U10" s="1224">
        <f t="shared" si="1"/>
        <v>103</v>
      </c>
      <c r="V10" s="1223" t="s">
        <v>1553</v>
      </c>
      <c r="W10" s="1224">
        <f t="shared" si="2"/>
        <v>103</v>
      </c>
      <c r="X10" s="1225"/>
      <c r="Y10" s="3335"/>
      <c r="Z10" s="1235" t="str">
        <f t="shared" si="7"/>
        <v>土地使用年限（年）</v>
      </c>
      <c r="AA10" s="1235">
        <f t="shared" si="3"/>
        <v>0.970873786407767</v>
      </c>
      <c r="AB10" s="1235">
        <f t="shared" si="4"/>
        <v>0.970873786407767</v>
      </c>
      <c r="AC10" s="1235">
        <f t="shared" si="5"/>
        <v>0.970873786407767</v>
      </c>
    </row>
    <row r="11" spans="1:29" ht="15">
      <c r="A11" s="1052"/>
      <c r="B11" s="1049" t="s">
        <v>1561</v>
      </c>
      <c r="C11" s="1053"/>
      <c r="D11" s="1051">
        <v>100</v>
      </c>
      <c r="E11" s="1053"/>
      <c r="F11" s="1051" t="e">
        <f>LOOKUP(E11,79:79,80:80)-LOOKUP(C11,79:79,80:80)+100</f>
        <v>#N/A</v>
      </c>
      <c r="G11" s="1054"/>
      <c r="H11" s="1051" t="e">
        <f>LOOKUP(G11,79:79,80:80)-LOOKUP(C11,79:79,80:80)+100</f>
        <v>#N/A</v>
      </c>
      <c r="I11" s="1053"/>
      <c r="J11" s="1051" t="e">
        <f>LOOKUP(I11,79:79,80:80)-LOOKUP(C11,79:79,80:80)+100</f>
        <v>#N/A</v>
      </c>
      <c r="K11" s="1187"/>
      <c r="L11" s="1188"/>
      <c r="M11" s="1124"/>
      <c r="N11" s="1124"/>
      <c r="O11" s="1189"/>
      <c r="P11" s="3465"/>
      <c r="Q11" s="794" t="str">
        <f t="shared" si="6"/>
        <v>容积率</v>
      </c>
      <c r="R11" s="1223" t="s">
        <v>1553</v>
      </c>
      <c r="S11" s="1224" t="e">
        <f t="shared" si="0"/>
        <v>#N/A</v>
      </c>
      <c r="T11" s="1223" t="s">
        <v>1553</v>
      </c>
      <c r="U11" s="1224" t="e">
        <f t="shared" si="1"/>
        <v>#N/A</v>
      </c>
      <c r="V11" s="1223" t="s">
        <v>1553</v>
      </c>
      <c r="W11" s="1224" t="e">
        <f t="shared" si="2"/>
        <v>#N/A</v>
      </c>
      <c r="X11" s="1225"/>
      <c r="Y11" s="3335"/>
      <c r="Z11" s="1235" t="str">
        <f t="shared" si="7"/>
        <v>容积率</v>
      </c>
      <c r="AA11" s="1235" t="e">
        <f t="shared" si="3"/>
        <v>#N/A</v>
      </c>
      <c r="AB11" s="1235" t="e">
        <f t="shared" si="4"/>
        <v>#N/A</v>
      </c>
      <c r="AC11" s="1235" t="e">
        <f t="shared" si="5"/>
        <v>#N/A</v>
      </c>
    </row>
    <row r="12" spans="1:29" s="1008" customFormat="1" ht="15">
      <c r="A12" s="1055"/>
      <c r="B12" s="1056" t="s">
        <v>1668</v>
      </c>
      <c r="C12" s="1050"/>
      <c r="D12" s="1057">
        <v>100</v>
      </c>
      <c r="E12" s="1339"/>
      <c r="F12" s="1051">
        <f>SUMIF(81:81,E12,82:82)-SUMIF(81:81,C12,82:82)+100</f>
        <v>100</v>
      </c>
      <c r="G12" s="1340"/>
      <c r="H12" s="1051">
        <f>SUMIF(81:81,G12,82:82)-SUMIF(81:81,C12,82:82)+100</f>
        <v>100</v>
      </c>
      <c r="I12" s="1339"/>
      <c r="J12" s="1051">
        <f>SUMIF(81:81,I12,82:82)-SUMIF(81:81,C12,82:82)+100</f>
        <v>100</v>
      </c>
      <c r="K12" s="1183"/>
      <c r="L12" s="1179"/>
      <c r="M12" s="1180"/>
      <c r="N12" s="1180"/>
      <c r="O12" s="1182"/>
      <c r="P12" s="3465"/>
      <c r="Q12" s="794" t="str">
        <f t="shared" si="6"/>
        <v>配建</v>
      </c>
      <c r="R12" s="1223" t="s">
        <v>1553</v>
      </c>
      <c r="S12" s="1224">
        <f t="shared" si="0"/>
        <v>100</v>
      </c>
      <c r="T12" s="1223" t="s">
        <v>1553</v>
      </c>
      <c r="U12" s="1224">
        <f t="shared" si="1"/>
        <v>100</v>
      </c>
      <c r="V12" s="1223" t="s">
        <v>1553</v>
      </c>
      <c r="W12" s="1224">
        <f t="shared" si="2"/>
        <v>100</v>
      </c>
      <c r="X12" s="1225"/>
      <c r="Y12" s="3335"/>
      <c r="Z12" s="1235" t="str">
        <f t="shared" si="7"/>
        <v>配建</v>
      </c>
      <c r="AA12" s="1235">
        <f t="shared" si="3"/>
        <v>1</v>
      </c>
      <c r="AB12" s="1235">
        <f t="shared" si="4"/>
        <v>1</v>
      </c>
      <c r="AC12" s="1235">
        <f t="shared" si="5"/>
        <v>1</v>
      </c>
    </row>
    <row r="13" spans="1:29" ht="15">
      <c r="A13" s="1052"/>
      <c r="B13" s="1056">
        <v>111</v>
      </c>
      <c r="C13" s="1060"/>
      <c r="D13" s="759">
        <v>100</v>
      </c>
      <c r="E13" s="1058"/>
      <c r="F13" s="1051">
        <f>SUMIF(83:83,E13,84:84)-SUMIF(83:83,C13,84:84)+100</f>
        <v>100</v>
      </c>
      <c r="G13" s="1059"/>
      <c r="H13" s="759">
        <f>SUMIF(83:83,G13,84:84)-SUMIF(83:83,C13,84:84)+100</f>
        <v>100</v>
      </c>
      <c r="I13" s="1059"/>
      <c r="J13" s="759">
        <f>SUMIF(83:83,I13,84:84)-SUMIF(83:83,C13,84:84)+100</f>
        <v>100</v>
      </c>
      <c r="K13" s="1183"/>
      <c r="L13" s="1190"/>
      <c r="M13" s="1124"/>
      <c r="N13" s="1124"/>
      <c r="O13" s="1189"/>
      <c r="P13" s="3465"/>
      <c r="Q13" s="794">
        <f t="shared" si="6"/>
        <v>111</v>
      </c>
      <c r="R13" s="1223" t="s">
        <v>1553</v>
      </c>
      <c r="S13" s="1224">
        <f t="shared" si="0"/>
        <v>100</v>
      </c>
      <c r="T13" s="1223" t="s">
        <v>1553</v>
      </c>
      <c r="U13" s="1224">
        <f t="shared" si="1"/>
        <v>100</v>
      </c>
      <c r="V13" s="1223" t="s">
        <v>1553</v>
      </c>
      <c r="W13" s="1224">
        <f t="shared" si="2"/>
        <v>100</v>
      </c>
      <c r="X13" s="1225"/>
      <c r="Y13" s="3335"/>
      <c r="Z13" s="1235">
        <f t="shared" si="7"/>
        <v>111</v>
      </c>
      <c r="AA13" s="1235">
        <f t="shared" si="3"/>
        <v>1</v>
      </c>
      <c r="AB13" s="1235">
        <f t="shared" si="4"/>
        <v>1</v>
      </c>
      <c r="AC13" s="1235">
        <f t="shared" si="5"/>
        <v>1</v>
      </c>
    </row>
    <row r="14" spans="1:29" ht="15">
      <c r="A14" s="1061"/>
      <c r="B14" s="1062">
        <v>111</v>
      </c>
      <c r="C14" s="1063"/>
      <c r="D14" s="1064">
        <v>100</v>
      </c>
      <c r="E14" s="1058"/>
      <c r="F14" s="1064">
        <f>SUMIF(85:85,E14,86:86)-SUMIF(85:85,C14,86:86)+100</f>
        <v>100</v>
      </c>
      <c r="G14" s="1059"/>
      <c r="H14" s="1064">
        <f>SUMIF(85:85,G14,86:86)-SUMIF(85:85,C14,86:86)+100</f>
        <v>100</v>
      </c>
      <c r="I14" s="1059"/>
      <c r="J14" s="1064">
        <f>SUMIF(85:85,I14,86:86)-SUMIF(85:85,C14,86:86)+100</f>
        <v>100</v>
      </c>
      <c r="K14" s="1183"/>
      <c r="L14" s="1190"/>
      <c r="M14" s="1124"/>
      <c r="N14" s="1124"/>
      <c r="O14" s="1189"/>
      <c r="P14" s="3465"/>
      <c r="Q14" s="794">
        <f t="shared" si="6"/>
        <v>111</v>
      </c>
      <c r="R14" s="1223" t="s">
        <v>1553</v>
      </c>
      <c r="S14" s="1224">
        <f t="shared" si="0"/>
        <v>100</v>
      </c>
      <c r="T14" s="1223" t="s">
        <v>1553</v>
      </c>
      <c r="U14" s="1224">
        <f t="shared" si="1"/>
        <v>100</v>
      </c>
      <c r="V14" s="1223" t="s">
        <v>1553</v>
      </c>
      <c r="W14" s="1224">
        <f t="shared" si="2"/>
        <v>100</v>
      </c>
      <c r="X14" s="1225"/>
      <c r="Y14" s="3335"/>
      <c r="Z14" s="1235">
        <f t="shared" si="7"/>
        <v>111</v>
      </c>
      <c r="AA14" s="1235">
        <f t="shared" si="3"/>
        <v>1</v>
      </c>
      <c r="AB14" s="1235">
        <f t="shared" si="4"/>
        <v>1</v>
      </c>
      <c r="AC14" s="1235">
        <f t="shared" si="5"/>
        <v>1</v>
      </c>
    </row>
    <row r="15" spans="1:29" ht="15">
      <c r="A15" s="1065" t="s">
        <v>1562</v>
      </c>
      <c r="B15" s="1341" t="s">
        <v>1563</v>
      </c>
      <c r="C15" s="1342">
        <f>估价对象房地状况!C15</f>
        <v>0</v>
      </c>
      <c r="D15" s="1068">
        <v>100</v>
      </c>
      <c r="E15" s="1069"/>
      <c r="F15" s="1068">
        <f>SUMIF(87:87,E16,88:88)-SUMIF(87:87,C16,88:88)+100</f>
        <v>100</v>
      </c>
      <c r="G15" s="1069"/>
      <c r="H15" s="1068">
        <f>SUMIF(87:87,G16,88:88)-SUMIF(87:87,C16,88:88)+100</f>
        <v>100</v>
      </c>
      <c r="I15" s="1191"/>
      <c r="J15" s="1068">
        <f>SUMIF(87:87,I16,88:88)-SUMIF(87:87,C16,88:88)+100</f>
        <v>100</v>
      </c>
      <c r="K15" s="1187"/>
      <c r="L15" s="1190"/>
      <c r="M15" s="1124"/>
      <c r="N15" s="1124"/>
      <c r="O15" s="1189"/>
      <c r="P15" s="3477" t="s">
        <v>1564</v>
      </c>
      <c r="Q15" s="625" t="str">
        <f t="shared" si="6"/>
        <v>居住社区成熟度</v>
      </c>
      <c r="R15" s="1227" t="s">
        <v>1553</v>
      </c>
      <c r="S15" s="1228">
        <f t="shared" si="0"/>
        <v>100</v>
      </c>
      <c r="T15" s="1227" t="s">
        <v>1553</v>
      </c>
      <c r="U15" s="1228">
        <f t="shared" si="1"/>
        <v>100</v>
      </c>
      <c r="V15" s="1227" t="s">
        <v>1553</v>
      </c>
      <c r="W15" s="1228">
        <f t="shared" si="2"/>
        <v>100</v>
      </c>
      <c r="X15" s="1222"/>
      <c r="Y15" s="3477" t="s">
        <v>1564</v>
      </c>
      <c r="Z15" s="1211" t="str">
        <f t="shared" si="7"/>
        <v>居住社区成熟度</v>
      </c>
      <c r="AA15" s="1211">
        <f t="shared" si="3"/>
        <v>1</v>
      </c>
      <c r="AB15" s="1211">
        <f t="shared" si="4"/>
        <v>1</v>
      </c>
      <c r="AC15" s="1211">
        <f t="shared" si="5"/>
        <v>1</v>
      </c>
    </row>
    <row r="16" spans="1:29" ht="15">
      <c r="A16" s="1052"/>
      <c r="B16" s="1164"/>
      <c r="C16" s="1071"/>
      <c r="D16" s="1072"/>
      <c r="E16" s="1080"/>
      <c r="F16" s="1072"/>
      <c r="G16" s="1080"/>
      <c r="H16" s="1074"/>
      <c r="I16" s="1194"/>
      <c r="J16" s="1072"/>
      <c r="K16" s="1183"/>
      <c r="L16" s="1190"/>
      <c r="M16" s="1124"/>
      <c r="N16" s="1124"/>
      <c r="O16" s="1189"/>
      <c r="P16" s="3478"/>
      <c r="Q16" s="625"/>
      <c r="R16" s="1227"/>
      <c r="S16" s="1228"/>
      <c r="T16" s="1227"/>
      <c r="U16" s="1228"/>
      <c r="V16" s="1227"/>
      <c r="W16" s="1228"/>
      <c r="X16" s="1222"/>
      <c r="Y16" s="3478"/>
      <c r="Z16" s="1211"/>
      <c r="AA16" s="1211">
        <v>1</v>
      </c>
      <c r="AB16" s="1211">
        <v>1</v>
      </c>
      <c r="AC16" s="1211">
        <v>1</v>
      </c>
    </row>
    <row r="17" spans="1:29" ht="15">
      <c r="A17" s="1052"/>
      <c r="B17" s="1343" t="s">
        <v>1626</v>
      </c>
      <c r="C17" s="623">
        <f>估价对象房地状况!C16</f>
        <v>0</v>
      </c>
      <c r="D17" s="1074">
        <v>100</v>
      </c>
      <c r="E17" s="1077"/>
      <c r="F17" s="1074">
        <f>SUMIF(89:89,E18,90:90)-SUMIF(89:89,C18,90:90)+100</f>
        <v>100</v>
      </c>
      <c r="G17" s="1077"/>
      <c r="H17" s="1078">
        <f>SUMIF(89:89,G18,90:90)-SUMIF(89:89,C18,90:90)+100</f>
        <v>100</v>
      </c>
      <c r="I17" s="1193"/>
      <c r="J17" s="1078">
        <f>SUMIF(89:89,I18,90:90)-SUMIF(89:89,C18,90:90)+100</f>
        <v>100</v>
      </c>
      <c r="K17" s="1187"/>
      <c r="L17" s="1190"/>
      <c r="M17" s="1124"/>
      <c r="N17" s="1124"/>
      <c r="O17" s="1189"/>
      <c r="P17" s="3478"/>
      <c r="Q17" s="625" t="str">
        <f>B17</f>
        <v>商业繁华度</v>
      </c>
      <c r="R17" s="1227" t="s">
        <v>1553</v>
      </c>
      <c r="S17" s="1228">
        <f>F17</f>
        <v>100</v>
      </c>
      <c r="T17" s="1227" t="s">
        <v>1553</v>
      </c>
      <c r="U17" s="1228">
        <f>H17</f>
        <v>100</v>
      </c>
      <c r="V17" s="1227" t="s">
        <v>1553</v>
      </c>
      <c r="W17" s="1228">
        <f>J17</f>
        <v>100</v>
      </c>
      <c r="X17" s="1222"/>
      <c r="Y17" s="3478"/>
      <c r="Z17" s="1211" t="str">
        <f>Q17</f>
        <v>商业繁华度</v>
      </c>
      <c r="AA17" s="1211">
        <f t="shared" si="3"/>
        <v>1</v>
      </c>
      <c r="AB17" s="1211">
        <f t="shared" si="4"/>
        <v>1</v>
      </c>
      <c r="AC17" s="1211">
        <f t="shared" si="5"/>
        <v>1</v>
      </c>
    </row>
    <row r="18" spans="1:29" ht="15">
      <c r="A18" s="1052"/>
      <c r="B18" s="1098"/>
      <c r="C18" s="1344"/>
      <c r="D18" s="1074"/>
      <c r="E18" s="1345"/>
      <c r="F18" s="1074"/>
      <c r="G18" s="1345"/>
      <c r="H18" s="1072"/>
      <c r="I18" s="1352"/>
      <c r="J18" s="1072"/>
      <c r="K18" s="1183"/>
      <c r="L18" s="1190"/>
      <c r="M18" s="1124"/>
      <c r="N18" s="1124"/>
      <c r="O18" s="1189"/>
      <c r="P18" s="3478"/>
      <c r="Q18" s="625"/>
      <c r="R18" s="1227"/>
      <c r="S18" s="1228"/>
      <c r="T18" s="1227"/>
      <c r="U18" s="1228"/>
      <c r="V18" s="1227"/>
      <c r="W18" s="1228"/>
      <c r="X18" s="1222"/>
      <c r="Y18" s="3478"/>
      <c r="Z18" s="1211"/>
      <c r="AA18" s="1211">
        <v>1</v>
      </c>
      <c r="AB18" s="1211">
        <v>1</v>
      </c>
      <c r="AC18" s="1211">
        <v>1</v>
      </c>
    </row>
    <row r="19" spans="1:29" ht="15">
      <c r="A19" s="1052"/>
      <c r="B19" s="1343" t="s">
        <v>1638</v>
      </c>
      <c r="C19" s="623">
        <f>估价对象房地状况!C17</f>
        <v>0</v>
      </c>
      <c r="D19" s="1078">
        <v>100</v>
      </c>
      <c r="E19" s="1346"/>
      <c r="F19" s="1078">
        <f>SUMIF(91:91,E20,92:92)-SUMIF(91:91,C20,92:92)+100</f>
        <v>100</v>
      </c>
      <c r="G19" s="1346"/>
      <c r="H19" s="1074">
        <f>SUMIF(91:91,G20,92:92)-SUMIF(91:91,C20,92:92)+100</f>
        <v>100</v>
      </c>
      <c r="I19" s="1353"/>
      <c r="J19" s="1074">
        <f>SUMIF(91:91,I20,92:92)-SUMIF(91:91,C20,92:92)+100</f>
        <v>100</v>
      </c>
      <c r="K19" s="1187"/>
      <c r="L19" s="1190"/>
      <c r="M19" s="1124"/>
      <c r="N19" s="1124"/>
      <c r="O19" s="1189"/>
      <c r="P19" s="3478"/>
      <c r="Q19" s="625" t="str">
        <f>B19</f>
        <v>办公集聚程度</v>
      </c>
      <c r="R19" s="1227" t="s">
        <v>1553</v>
      </c>
      <c r="S19" s="1228">
        <f>F19</f>
        <v>100</v>
      </c>
      <c r="T19" s="1227" t="s">
        <v>1553</v>
      </c>
      <c r="U19" s="1228">
        <f>H19</f>
        <v>100</v>
      </c>
      <c r="V19" s="1227" t="s">
        <v>1553</v>
      </c>
      <c r="W19" s="1228">
        <f>J19</f>
        <v>100</v>
      </c>
      <c r="X19" s="1222"/>
      <c r="Y19" s="3478"/>
      <c r="Z19" s="1211" t="str">
        <f>Q19</f>
        <v>办公集聚程度</v>
      </c>
      <c r="AA19" s="1211">
        <f t="shared" si="3"/>
        <v>1</v>
      </c>
      <c r="AB19" s="1211">
        <f t="shared" si="4"/>
        <v>1</v>
      </c>
      <c r="AC19" s="1211">
        <f t="shared" si="5"/>
        <v>1</v>
      </c>
    </row>
    <row r="20" spans="1:29" ht="15">
      <c r="A20" s="1052"/>
      <c r="B20" s="1098"/>
      <c r="C20" s="1071"/>
      <c r="D20" s="1072"/>
      <c r="E20" s="1080"/>
      <c r="F20" s="1072"/>
      <c r="G20" s="1080"/>
      <c r="H20" s="1072"/>
      <c r="I20" s="1194"/>
      <c r="J20" s="1072"/>
      <c r="K20" s="1183"/>
      <c r="L20" s="1190"/>
      <c r="M20" s="1124"/>
      <c r="N20" s="1124"/>
      <c r="O20" s="1189"/>
      <c r="P20" s="3478"/>
      <c r="Q20" s="625"/>
      <c r="R20" s="1227"/>
      <c r="S20" s="1228"/>
      <c r="T20" s="1227"/>
      <c r="U20" s="1228"/>
      <c r="V20" s="1227"/>
      <c r="W20" s="1228"/>
      <c r="X20" s="1222"/>
      <c r="Y20" s="3478"/>
      <c r="Z20" s="1211"/>
      <c r="AA20" s="1211">
        <v>1</v>
      </c>
      <c r="AB20" s="1211">
        <v>1</v>
      </c>
      <c r="AC20" s="1211">
        <v>1</v>
      </c>
    </row>
    <row r="21" spans="1:29" ht="15">
      <c r="A21" s="1052"/>
      <c r="B21" s="1343" t="s">
        <v>1565</v>
      </c>
      <c r="C21" s="1076">
        <f>估价对象房地状况!C18</f>
        <v>0</v>
      </c>
      <c r="D21" s="1074">
        <v>100</v>
      </c>
      <c r="E21" s="1077"/>
      <c r="F21" s="1078">
        <f>SUMIF(93:93,E22,94:94)-SUMIF(93:93,C22,94:94)+100</f>
        <v>100</v>
      </c>
      <c r="G21" s="1077"/>
      <c r="H21" s="1074">
        <f>SUMIF(93:93,G22,94:94)-SUMIF(93:93,C22,94:94)+100</f>
        <v>100</v>
      </c>
      <c r="I21" s="1193"/>
      <c r="J21" s="1074">
        <f>SUMIF(93:93,I22,94:94)-SUMIF(93:93,C22,94:94)+100</f>
        <v>100</v>
      </c>
      <c r="K21" s="1187"/>
      <c r="L21" s="1190"/>
      <c r="M21" s="1124"/>
      <c r="N21" s="1124"/>
      <c r="O21" s="1189"/>
      <c r="P21" s="3478"/>
      <c r="Q21" s="625" t="str">
        <f>B21</f>
        <v>交通便捷度</v>
      </c>
      <c r="R21" s="1227" t="s">
        <v>1553</v>
      </c>
      <c r="S21" s="1228">
        <f>F21</f>
        <v>100</v>
      </c>
      <c r="T21" s="1227" t="s">
        <v>1553</v>
      </c>
      <c r="U21" s="1228">
        <f>H21</f>
        <v>100</v>
      </c>
      <c r="V21" s="1227" t="s">
        <v>1553</v>
      </c>
      <c r="W21" s="1228">
        <f>J21</f>
        <v>100</v>
      </c>
      <c r="X21" s="1222"/>
      <c r="Y21" s="3478"/>
      <c r="Z21" s="1211" t="str">
        <f>Q21</f>
        <v>交通便捷度</v>
      </c>
      <c r="AA21" s="1211">
        <f t="shared" si="3"/>
        <v>1</v>
      </c>
      <c r="AB21" s="1211">
        <f t="shared" si="4"/>
        <v>1</v>
      </c>
      <c r="AC21" s="1211">
        <f t="shared" si="5"/>
        <v>1</v>
      </c>
    </row>
    <row r="22" spans="1:29" ht="15">
      <c r="A22" s="1052"/>
      <c r="B22" s="1347"/>
      <c r="C22" s="1071"/>
      <c r="D22" s="1074"/>
      <c r="E22" s="1080"/>
      <c r="F22" s="1072"/>
      <c r="G22" s="1080"/>
      <c r="H22" s="1072"/>
      <c r="I22" s="1194"/>
      <c r="J22" s="1072"/>
      <c r="K22" s="1183"/>
      <c r="L22" s="1190"/>
      <c r="M22" s="1124"/>
      <c r="N22" s="1124"/>
      <c r="O22" s="1189"/>
      <c r="P22" s="3478"/>
      <c r="Q22" s="625"/>
      <c r="R22" s="1227"/>
      <c r="S22" s="1228"/>
      <c r="T22" s="1227"/>
      <c r="U22" s="1228"/>
      <c r="V22" s="1227"/>
      <c r="W22" s="1228"/>
      <c r="X22" s="1222"/>
      <c r="Y22" s="3478"/>
      <c r="Z22" s="1211"/>
      <c r="AA22" s="1211">
        <v>1</v>
      </c>
      <c r="AB22" s="1211">
        <v>1</v>
      </c>
      <c r="AC22" s="1211">
        <v>1</v>
      </c>
    </row>
    <row r="23" spans="1:29" ht="15">
      <c r="A23" s="1031"/>
      <c r="B23" s="1343" t="s">
        <v>1669</v>
      </c>
      <c r="C23" s="1088">
        <f>估价对象房地状况!C19</f>
        <v>0</v>
      </c>
      <c r="D23" s="1078">
        <v>100</v>
      </c>
      <c r="E23" s="1077"/>
      <c r="F23" s="1078">
        <f>SUMIF(95:95,E24,96:96)-SUMIF(95:95,C24,96:96)+100</f>
        <v>100</v>
      </c>
      <c r="G23" s="1193"/>
      <c r="H23" s="1078">
        <f>SUMIF(95:95,G24,96:96)-SUMIF(95:95,C24,96:96)+100</f>
        <v>100</v>
      </c>
      <c r="I23" s="1193"/>
      <c r="J23" s="1078">
        <f>SUMIF(95:95,I24,96:96)-SUMIF(95:95,C24,96:96)+100</f>
        <v>100</v>
      </c>
      <c r="K23" s="1187"/>
      <c r="L23" s="1190"/>
      <c r="M23" s="1124"/>
      <c r="N23" s="1124"/>
      <c r="O23" s="1189"/>
      <c r="P23" s="3478"/>
      <c r="Q23" s="625" t="str">
        <f t="shared" ref="Q23:Q38" si="8">B23</f>
        <v>区域土地利用方向</v>
      </c>
      <c r="R23" s="1227" t="s">
        <v>1553</v>
      </c>
      <c r="S23" s="1228">
        <f>F23</f>
        <v>100</v>
      </c>
      <c r="T23" s="1227" t="s">
        <v>1553</v>
      </c>
      <c r="U23" s="1228">
        <f>H23</f>
        <v>100</v>
      </c>
      <c r="V23" s="1227" t="s">
        <v>1553</v>
      </c>
      <c r="W23" s="1228">
        <f>J23</f>
        <v>100</v>
      </c>
      <c r="X23" s="1222"/>
      <c r="Y23" s="3478"/>
      <c r="Z23" s="1211" t="str">
        <f>Q23</f>
        <v>区域土地利用方向</v>
      </c>
      <c r="AA23" s="1211">
        <f t="shared" si="3"/>
        <v>1</v>
      </c>
      <c r="AB23" s="1211">
        <f t="shared" si="4"/>
        <v>1</v>
      </c>
      <c r="AC23" s="1211">
        <f t="shared" si="5"/>
        <v>1</v>
      </c>
    </row>
    <row r="24" spans="1:29" ht="15">
      <c r="A24" s="1031"/>
      <c r="B24" s="1098"/>
      <c r="C24" s="1085"/>
      <c r="D24" s="1072"/>
      <c r="E24" s="1080"/>
      <c r="F24" s="1072"/>
      <c r="G24" s="1194"/>
      <c r="H24" s="1072"/>
      <c r="I24" s="1194"/>
      <c r="J24" s="1072"/>
      <c r="K24" s="1195"/>
      <c r="L24" s="1190"/>
      <c r="M24" s="1124"/>
      <c r="N24" s="1124"/>
      <c r="O24" s="1189"/>
      <c r="P24" s="3478"/>
      <c r="Q24" s="625"/>
      <c r="R24" s="1227"/>
      <c r="S24" s="1228"/>
      <c r="T24" s="1227"/>
      <c r="U24" s="1228"/>
      <c r="V24" s="1227"/>
      <c r="W24" s="1228"/>
      <c r="X24" s="1222"/>
      <c r="Y24" s="3478"/>
      <c r="Z24" s="1211"/>
      <c r="AA24" s="1211"/>
      <c r="AB24" s="1211"/>
      <c r="AC24" s="1211"/>
    </row>
    <row r="25" spans="1:29" ht="27">
      <c r="A25" s="1031"/>
      <c r="B25" s="1347" t="s">
        <v>1670</v>
      </c>
      <c r="C25" s="623">
        <f>估价对象房地状况!C20</f>
        <v>0</v>
      </c>
      <c r="D25" s="1074">
        <v>100</v>
      </c>
      <c r="E25" s="1077"/>
      <c r="F25" s="1074">
        <f>SUMIF(97:97,E26,98:98)-SUMIF(97:97,C26,98:98)+100</f>
        <v>100</v>
      </c>
      <c r="G25" s="1077"/>
      <c r="H25" s="1074">
        <f>SUMIF(97:97,G26,98:98)-SUMIF(97:97,C26,98:98)+100</f>
        <v>100</v>
      </c>
      <c r="I25" s="1193"/>
      <c r="J25" s="1074">
        <f>SUMIF(97:97,I26,98:98)-SUMIF(97:97,C26,98:98)+100</f>
        <v>100</v>
      </c>
      <c r="K25" s="1187"/>
      <c r="L25" s="1190"/>
      <c r="M25" s="1124"/>
      <c r="N25" s="1124"/>
      <c r="O25" s="1189"/>
      <c r="P25" s="3478"/>
      <c r="Q25" s="625" t="str">
        <f t="shared" si="8"/>
        <v>自然及人文环境状况</v>
      </c>
      <c r="R25" s="1227" t="s">
        <v>1553</v>
      </c>
      <c r="S25" s="1228">
        <f>F25</f>
        <v>100</v>
      </c>
      <c r="T25" s="1227" t="s">
        <v>1553</v>
      </c>
      <c r="U25" s="1228">
        <f>H25</f>
        <v>100</v>
      </c>
      <c r="V25" s="1227" t="s">
        <v>1553</v>
      </c>
      <c r="W25" s="1228">
        <f>J25</f>
        <v>100</v>
      </c>
      <c r="X25" s="1222"/>
      <c r="Y25" s="3478"/>
      <c r="Z25" s="1211" t="str">
        <f>Q25</f>
        <v>自然及人文环境状况</v>
      </c>
      <c r="AA25" s="1211">
        <f t="shared" si="3"/>
        <v>1</v>
      </c>
      <c r="AB25" s="1211">
        <f t="shared" si="4"/>
        <v>1</v>
      </c>
      <c r="AC25" s="1211">
        <f t="shared" si="5"/>
        <v>1</v>
      </c>
    </row>
    <row r="26" spans="1:29" ht="15">
      <c r="A26" s="1031"/>
      <c r="B26" s="1098"/>
      <c r="C26" s="1071"/>
      <c r="D26" s="1072"/>
      <c r="E26" s="1073"/>
      <c r="F26" s="1072"/>
      <c r="G26" s="1073"/>
      <c r="H26" s="1072"/>
      <c r="I26" s="1071"/>
      <c r="J26" s="1072"/>
      <c r="K26" s="1183"/>
      <c r="L26" s="1190"/>
      <c r="M26" s="1124"/>
      <c r="N26" s="1124"/>
      <c r="O26" s="1189"/>
      <c r="P26" s="3478"/>
      <c r="Q26" s="625"/>
      <c r="R26" s="1227"/>
      <c r="S26" s="1228"/>
      <c r="T26" s="1227"/>
      <c r="U26" s="1228"/>
      <c r="V26" s="1227"/>
      <c r="W26" s="1228"/>
      <c r="X26" s="1222"/>
      <c r="Y26" s="3478"/>
      <c r="Z26" s="1211"/>
      <c r="AA26" s="1211">
        <v>1</v>
      </c>
      <c r="AB26" s="1211">
        <v>1</v>
      </c>
      <c r="AC26" s="1211">
        <v>1</v>
      </c>
    </row>
    <row r="27" spans="1:29" s="1008" customFormat="1" ht="15">
      <c r="A27" s="1081"/>
      <c r="B27" s="1347" t="s">
        <v>1566</v>
      </c>
      <c r="C27" s="1076">
        <f>估价对象房地状况!C21</f>
        <v>0</v>
      </c>
      <c r="D27" s="1074">
        <v>100</v>
      </c>
      <c r="E27" s="1077"/>
      <c r="F27" s="1074">
        <f>SUMIF(99:99,E28,100:100)-SUMIF(99:99,C28,100:100)+100</f>
        <v>100</v>
      </c>
      <c r="G27" s="1077"/>
      <c r="H27" s="1074">
        <f>SUMIF(99:99,G28,100:100)-SUMIF(99:99,C28,100:100)+100</f>
        <v>100</v>
      </c>
      <c r="I27" s="1193"/>
      <c r="J27" s="1074">
        <f>SUMIF(99:99,I28,100:100)-SUMIF(99:99,C28,100:100)+100</f>
        <v>100</v>
      </c>
      <c r="K27" s="1187"/>
      <c r="L27" s="1179"/>
      <c r="M27" s="1180"/>
      <c r="N27" s="1180"/>
      <c r="O27" s="1182"/>
      <c r="P27" s="3478"/>
      <c r="Q27" s="794" t="str">
        <f t="shared" si="8"/>
        <v>公共配套设施</v>
      </c>
      <c r="R27" s="1223" t="s">
        <v>1553</v>
      </c>
      <c r="S27" s="1224">
        <f>F27</f>
        <v>100</v>
      </c>
      <c r="T27" s="1223" t="s">
        <v>1553</v>
      </c>
      <c r="U27" s="1224">
        <f>H27</f>
        <v>100</v>
      </c>
      <c r="V27" s="1223" t="s">
        <v>1553</v>
      </c>
      <c r="W27" s="1224">
        <f>J27</f>
        <v>100</v>
      </c>
      <c r="X27" s="1225"/>
      <c r="Y27" s="3478"/>
      <c r="Z27" s="1235" t="str">
        <f>Q27</f>
        <v>公共配套设施</v>
      </c>
      <c r="AA27" s="1211">
        <f>D27/F27</f>
        <v>1</v>
      </c>
      <c r="AB27" s="1211">
        <f>D27/H27</f>
        <v>1</v>
      </c>
      <c r="AC27" s="1211">
        <f>D27/J27</f>
        <v>1</v>
      </c>
    </row>
    <row r="28" spans="1:29" s="1008" customFormat="1" ht="15">
      <c r="A28" s="1081"/>
      <c r="B28" s="1098"/>
      <c r="C28" s="1083"/>
      <c r="D28" s="1072"/>
      <c r="E28" s="1073"/>
      <c r="F28" s="1072"/>
      <c r="G28" s="1073"/>
      <c r="H28" s="1072"/>
      <c r="I28" s="1071"/>
      <c r="J28" s="1072"/>
      <c r="K28" s="1183"/>
      <c r="L28" s="1179"/>
      <c r="M28" s="1180"/>
      <c r="N28" s="1180"/>
      <c r="O28" s="1182"/>
      <c r="P28" s="3478"/>
      <c r="Q28" s="794"/>
      <c r="R28" s="1223"/>
      <c r="S28" s="1224"/>
      <c r="T28" s="1223"/>
      <c r="U28" s="1224"/>
      <c r="V28" s="1223"/>
      <c r="W28" s="1224"/>
      <c r="X28" s="1225"/>
      <c r="Y28" s="3478"/>
      <c r="Z28" s="1235"/>
      <c r="AA28" s="1211">
        <v>1</v>
      </c>
      <c r="AB28" s="1211">
        <v>1</v>
      </c>
      <c r="AC28" s="1211">
        <v>1</v>
      </c>
    </row>
    <row r="29" spans="1:29" s="1008" customFormat="1" ht="15">
      <c r="A29" s="1081"/>
      <c r="B29" s="1347" t="s">
        <v>1567</v>
      </c>
      <c r="C29" s="1076">
        <f>估价对象房地状况!C22</f>
        <v>0</v>
      </c>
      <c r="D29" s="1074">
        <v>100</v>
      </c>
      <c r="E29" s="1077"/>
      <c r="F29" s="1074">
        <f>SUMIF(101:101,E30,102:102)-SUMIF(101:101,C30,102:102)+100</f>
        <v>100</v>
      </c>
      <c r="G29" s="1077"/>
      <c r="H29" s="1074">
        <f>SUMIF(101:101,G30,102:102)-SUMIF(101:101,C30,102:102)+100</f>
        <v>100</v>
      </c>
      <c r="I29" s="1193"/>
      <c r="J29" s="1074">
        <f>SUMIF(101:101,I30,102:102)-SUMIF(101:101,C30,102:102)+100</f>
        <v>100</v>
      </c>
      <c r="K29" s="1187"/>
      <c r="L29" s="1179"/>
      <c r="M29" s="1180"/>
      <c r="N29" s="1180"/>
      <c r="O29" s="1182"/>
      <c r="P29" s="3478"/>
      <c r="Q29" s="794" t="str">
        <f t="shared" ref="Q29" si="9">B29</f>
        <v>基础设施水平</v>
      </c>
      <c r="R29" s="1223" t="s">
        <v>1553</v>
      </c>
      <c r="S29" s="1224">
        <f>F29</f>
        <v>100</v>
      </c>
      <c r="T29" s="1223" t="s">
        <v>1553</v>
      </c>
      <c r="U29" s="1224">
        <f>H29</f>
        <v>100</v>
      </c>
      <c r="V29" s="1223" t="s">
        <v>1553</v>
      </c>
      <c r="W29" s="1224">
        <f>J29</f>
        <v>100</v>
      </c>
      <c r="X29" s="1225"/>
      <c r="Y29" s="3478"/>
      <c r="Z29" s="1235" t="str">
        <f>Q29</f>
        <v>基础设施水平</v>
      </c>
      <c r="AA29" s="1211">
        <f>D29/F29</f>
        <v>1</v>
      </c>
      <c r="AB29" s="1211">
        <f>D29/H29</f>
        <v>1</v>
      </c>
      <c r="AC29" s="1211">
        <f>D29/J29</f>
        <v>1</v>
      </c>
    </row>
    <row r="30" spans="1:29" s="1008" customFormat="1" ht="15">
      <c r="A30" s="1081"/>
      <c r="B30" s="1098"/>
      <c r="C30" s="1083"/>
      <c r="D30" s="1072"/>
      <c r="E30" s="1084"/>
      <c r="F30" s="1072"/>
      <c r="G30" s="1084"/>
      <c r="H30" s="1072"/>
      <c r="I30" s="1084"/>
      <c r="J30" s="1072"/>
      <c r="K30" s="1183"/>
      <c r="L30" s="1179"/>
      <c r="M30" s="1180"/>
      <c r="N30" s="1180"/>
      <c r="O30" s="1182"/>
      <c r="P30" s="3478"/>
      <c r="Q30" s="794"/>
      <c r="R30" s="1223"/>
      <c r="S30" s="1224"/>
      <c r="T30" s="1223"/>
      <c r="U30" s="1224"/>
      <c r="V30" s="1223"/>
      <c r="W30" s="1224"/>
      <c r="X30" s="1225"/>
      <c r="Y30" s="3478"/>
      <c r="Z30" s="1235"/>
      <c r="AA30" s="1211">
        <v>1</v>
      </c>
      <c r="AB30" s="1211">
        <v>1</v>
      </c>
      <c r="AC30" s="1211">
        <v>1</v>
      </c>
    </row>
    <row r="31" spans="1:29" ht="15">
      <c r="A31" s="1052"/>
      <c r="B31" s="1098" t="s">
        <v>1627</v>
      </c>
      <c r="C31" s="1085"/>
      <c r="D31" s="759">
        <v>100</v>
      </c>
      <c r="E31" s="1086"/>
      <c r="F31" s="759">
        <f>SUMIF(103:103,E31,104:104)-SUMIF(103:103,C31,104:104)+100</f>
        <v>100</v>
      </c>
      <c r="G31" s="1086"/>
      <c r="H31" s="759">
        <f>SUMIF(103:103,G31,104:104)-SUMIF(103:103,C31,104:104)+100</f>
        <v>100</v>
      </c>
      <c r="I31" s="1086"/>
      <c r="J31" s="759">
        <f>SUMIF(103:103,I31,104:104)-SUMIF(103:103,C31,104:104)+100</f>
        <v>100</v>
      </c>
      <c r="K31" s="1187"/>
      <c r="L31" s="1190"/>
      <c r="M31" s="1124"/>
      <c r="N31" s="1124"/>
      <c r="O31" s="1189"/>
      <c r="P31" s="3478"/>
      <c r="Q31" s="625" t="str">
        <f t="shared" si="8"/>
        <v>临街状况</v>
      </c>
      <c r="R31" s="1227" t="s">
        <v>1553</v>
      </c>
      <c r="S31" s="1228">
        <f t="shared" ref="S31:S45" si="10">F31</f>
        <v>100</v>
      </c>
      <c r="T31" s="1227" t="s">
        <v>1553</v>
      </c>
      <c r="U31" s="1228">
        <f t="shared" ref="U31:U45" si="11">H31</f>
        <v>100</v>
      </c>
      <c r="V31" s="1227" t="s">
        <v>1553</v>
      </c>
      <c r="W31" s="1228">
        <f t="shared" ref="W31:W45" si="12">J31</f>
        <v>100</v>
      </c>
      <c r="X31" s="1222"/>
      <c r="Y31" s="3478"/>
      <c r="Z31" s="1211" t="str">
        <f t="shared" ref="Z31:Z45" si="13">Q31</f>
        <v>临街状况</v>
      </c>
      <c r="AA31" s="1211">
        <f t="shared" si="3"/>
        <v>1</v>
      </c>
      <c r="AB31" s="1211">
        <f t="shared" si="4"/>
        <v>1</v>
      </c>
      <c r="AC31" s="1211">
        <f t="shared" si="5"/>
        <v>1</v>
      </c>
    </row>
    <row r="32" spans="1:29" ht="27">
      <c r="A32" s="1052"/>
      <c r="B32" s="1347" t="s">
        <v>1640</v>
      </c>
      <c r="C32" s="1193"/>
      <c r="D32" s="1074">
        <v>100</v>
      </c>
      <c r="E32" s="1077"/>
      <c r="F32" s="1074">
        <f>SUMIF(105:105,E33,106:106)-SUMIF(105:105,C33,106:106)+100</f>
        <v>100</v>
      </c>
      <c r="G32" s="1077"/>
      <c r="H32" s="1074">
        <f>SUMIF(105:105,G33,106:106)-SUMIF(105:105,C33,106:106)+100</f>
        <v>100</v>
      </c>
      <c r="I32" s="1193"/>
      <c r="J32" s="1074">
        <f>SUMIF(105:105,I33,106:106)-SUMIF(105:105,C33,106:106)+100</f>
        <v>100</v>
      </c>
      <c r="K32" s="1187"/>
      <c r="L32" s="1190"/>
      <c r="M32" s="1124"/>
      <c r="N32" s="1124"/>
      <c r="O32" s="1189"/>
      <c r="P32" s="3478"/>
      <c r="Q32" s="625" t="str">
        <f t="shared" si="8"/>
        <v>毗邻道路的类型与等级</v>
      </c>
      <c r="R32" s="1227" t="s">
        <v>1553</v>
      </c>
      <c r="S32" s="1228">
        <f t="shared" si="10"/>
        <v>100</v>
      </c>
      <c r="T32" s="1227" t="s">
        <v>1553</v>
      </c>
      <c r="U32" s="1228">
        <f t="shared" si="11"/>
        <v>100</v>
      </c>
      <c r="V32" s="1227" t="s">
        <v>1553</v>
      </c>
      <c r="W32" s="1228">
        <f t="shared" si="12"/>
        <v>100</v>
      </c>
      <c r="X32" s="1222"/>
      <c r="Y32" s="3478"/>
      <c r="Z32" s="1211" t="str">
        <f t="shared" si="13"/>
        <v>毗邻道路的类型与等级</v>
      </c>
      <c r="AA32" s="1211">
        <f t="shared" si="3"/>
        <v>1</v>
      </c>
      <c r="AB32" s="1211">
        <f t="shared" si="4"/>
        <v>1</v>
      </c>
      <c r="AC32" s="1211">
        <f t="shared" si="5"/>
        <v>1</v>
      </c>
    </row>
    <row r="33" spans="1:29" ht="15">
      <c r="A33" s="1052"/>
      <c r="B33" s="1098"/>
      <c r="C33" s="1071"/>
      <c r="D33" s="1072"/>
      <c r="E33" s="1073"/>
      <c r="F33" s="1072"/>
      <c r="G33" s="1073"/>
      <c r="H33" s="1072"/>
      <c r="I33" s="1071"/>
      <c r="J33" s="1072"/>
      <c r="K33" s="1196"/>
      <c r="L33" s="1190"/>
      <c r="M33" s="1124"/>
      <c r="N33" s="1124"/>
      <c r="O33" s="1189"/>
      <c r="P33" s="3478"/>
      <c r="Q33" s="625"/>
      <c r="R33" s="1227"/>
      <c r="S33" s="1228"/>
      <c r="T33" s="1227"/>
      <c r="U33" s="1228"/>
      <c r="V33" s="1227"/>
      <c r="W33" s="1228"/>
      <c r="X33" s="1222"/>
      <c r="Y33" s="3478"/>
      <c r="Z33" s="1211"/>
      <c r="AA33" s="1211">
        <v>1</v>
      </c>
      <c r="AB33" s="1211">
        <v>1</v>
      </c>
      <c r="AC33" s="1211">
        <v>1</v>
      </c>
    </row>
    <row r="34" spans="1:29" ht="15">
      <c r="A34" s="1052"/>
      <c r="B34" s="1049" t="s">
        <v>1671</v>
      </c>
      <c r="C34" s="1085"/>
      <c r="D34" s="759">
        <v>100</v>
      </c>
      <c r="E34" s="1086"/>
      <c r="F34" s="759">
        <f>SUMIF(107:107,E34,108:108)-SUMIF(107:107,C34,108:108)+100</f>
        <v>100</v>
      </c>
      <c r="G34" s="1086"/>
      <c r="H34" s="759">
        <f>SUMIF(107:107,G34,108:108)-SUMIF(107:107,C34,108:108)+100</f>
        <v>100</v>
      </c>
      <c r="I34" s="1085"/>
      <c r="J34" s="759">
        <f>SUMIF(107:107,I34,108:108)-SUMIF(107:107,C34,108:108)+100</f>
        <v>100</v>
      </c>
      <c r="K34" s="1197"/>
      <c r="L34" s="1190"/>
      <c r="M34" s="1124"/>
      <c r="N34" s="1124"/>
      <c r="O34" s="1189"/>
      <c r="P34" s="3478"/>
      <c r="Q34" s="625" t="str">
        <f t="shared" si="8"/>
        <v>土地级别</v>
      </c>
      <c r="R34" s="1227" t="s">
        <v>1553</v>
      </c>
      <c r="S34" s="1228">
        <f t="shared" si="10"/>
        <v>100</v>
      </c>
      <c r="T34" s="1227" t="s">
        <v>1553</v>
      </c>
      <c r="U34" s="1228">
        <f t="shared" si="11"/>
        <v>100</v>
      </c>
      <c r="V34" s="1227" t="s">
        <v>1553</v>
      </c>
      <c r="W34" s="1228">
        <f t="shared" si="12"/>
        <v>100</v>
      </c>
      <c r="X34" s="1222"/>
      <c r="Y34" s="3478"/>
      <c r="Z34" s="1211" t="str">
        <f t="shared" si="13"/>
        <v>土地级别</v>
      </c>
      <c r="AA34" s="1211">
        <f t="shared" si="3"/>
        <v>1</v>
      </c>
      <c r="AB34" s="1211">
        <f t="shared" si="4"/>
        <v>1</v>
      </c>
      <c r="AC34" s="1211">
        <f t="shared" si="5"/>
        <v>1</v>
      </c>
    </row>
    <row r="35" spans="1:29" ht="15">
      <c r="A35" s="1031"/>
      <c r="B35" s="1286">
        <v>111</v>
      </c>
      <c r="C35" s="1059"/>
      <c r="D35" s="759">
        <v>100</v>
      </c>
      <c r="E35" s="1090"/>
      <c r="F35" s="759">
        <f>SUMIF(109:109,E35,110:110)-SUMIF(109:109,C35,110:110)+100</f>
        <v>100</v>
      </c>
      <c r="G35" s="1090"/>
      <c r="H35" s="759">
        <f>SUMIF(109:109,G35,110:110)-SUMIF(109:109,C35,110:110)+100</f>
        <v>100</v>
      </c>
      <c r="I35" s="1059"/>
      <c r="J35" s="759">
        <f>SUMIF(109:109,I35,110:110)-SUMIF(109:109,C35,110:110)+100</f>
        <v>100</v>
      </c>
      <c r="K35" s="1196"/>
      <c r="L35" s="1190"/>
      <c r="M35" s="1124"/>
      <c r="N35" s="1124"/>
      <c r="O35" s="1189"/>
      <c r="P35" s="3478"/>
      <c r="Q35" s="625">
        <f t="shared" si="8"/>
        <v>111</v>
      </c>
      <c r="R35" s="1227" t="s">
        <v>1553</v>
      </c>
      <c r="S35" s="1228">
        <f t="shared" si="10"/>
        <v>100</v>
      </c>
      <c r="T35" s="1227" t="s">
        <v>1553</v>
      </c>
      <c r="U35" s="1228">
        <f t="shared" si="11"/>
        <v>100</v>
      </c>
      <c r="V35" s="1227" t="s">
        <v>1553</v>
      </c>
      <c r="W35" s="1228">
        <f t="shared" si="12"/>
        <v>100</v>
      </c>
      <c r="X35" s="1222"/>
      <c r="Y35" s="3478"/>
      <c r="Z35" s="1211">
        <f t="shared" si="13"/>
        <v>111</v>
      </c>
      <c r="AA35" s="1211">
        <f t="shared" si="3"/>
        <v>1</v>
      </c>
      <c r="AB35" s="1211">
        <f t="shared" si="4"/>
        <v>1</v>
      </c>
      <c r="AC35" s="1211">
        <f t="shared" si="5"/>
        <v>1</v>
      </c>
    </row>
    <row r="36" spans="1:29" ht="15">
      <c r="A36" s="1091"/>
      <c r="B36" s="1104">
        <v>111</v>
      </c>
      <c r="C36" s="1059"/>
      <c r="D36" s="759">
        <v>100</v>
      </c>
      <c r="E36" s="1090"/>
      <c r="F36" s="759">
        <f>SUMIF(111:111,E37,112:112)-SUMIF(111:111,C37,112:112)+100</f>
        <v>100</v>
      </c>
      <c r="G36" s="1090"/>
      <c r="H36" s="759">
        <f>SUMIF(111:111,G36,112:112)-SUMIF(111:111,C36,112:112)+100</f>
        <v>100</v>
      </c>
      <c r="I36" s="1059"/>
      <c r="J36" s="759">
        <f>SUMIF(111:111,I36,112:112)-SUMIF(111:111,C36,112:112)+100</f>
        <v>100</v>
      </c>
      <c r="K36" s="1196"/>
      <c r="L36" s="1190"/>
      <c r="M36" s="1124"/>
      <c r="N36" s="1124"/>
      <c r="O36" s="1189"/>
      <c r="P36" s="3509" t="s">
        <v>1573</v>
      </c>
      <c r="Q36" s="625">
        <f t="shared" si="8"/>
        <v>111</v>
      </c>
      <c r="R36" s="1227" t="s">
        <v>1553</v>
      </c>
      <c r="S36" s="1228">
        <f t="shared" si="10"/>
        <v>100</v>
      </c>
      <c r="T36" s="1227" t="s">
        <v>1553</v>
      </c>
      <c r="U36" s="1228">
        <f t="shared" si="11"/>
        <v>100</v>
      </c>
      <c r="V36" s="1227" t="s">
        <v>1553</v>
      </c>
      <c r="W36" s="1228">
        <f t="shared" si="12"/>
        <v>100</v>
      </c>
      <c r="X36" s="1222"/>
      <c r="Y36" s="3479" t="s">
        <v>1573</v>
      </c>
      <c r="Z36" s="1211">
        <f t="shared" si="13"/>
        <v>111</v>
      </c>
      <c r="AA36" s="1211">
        <f t="shared" si="3"/>
        <v>1</v>
      </c>
      <c r="AB36" s="1211">
        <f t="shared" si="4"/>
        <v>1</v>
      </c>
      <c r="AC36" s="1211">
        <f t="shared" si="5"/>
        <v>1</v>
      </c>
    </row>
    <row r="37" spans="1:29" s="1010" customFormat="1" ht="15">
      <c r="A37" s="1093"/>
      <c r="B37" s="1348">
        <v>111</v>
      </c>
      <c r="C37" s="1095"/>
      <c r="D37" s="1096">
        <v>100</v>
      </c>
      <c r="E37" s="1097"/>
      <c r="F37" s="1064">
        <f>SUMIF(113:113,E37,114:114)-SUMIF(113:113,C37,114:114)+100</f>
        <v>100</v>
      </c>
      <c r="G37" s="1097"/>
      <c r="H37" s="1064">
        <f>SUMIF(113:113,G37,114:114)-SUMIF(113:113,C37,114:114)+100</f>
        <v>100</v>
      </c>
      <c r="I37" s="1095"/>
      <c r="J37" s="1064">
        <f>SUMIF(113:113,I37,114:114)-SUMIF(113:113,C37,114:114)+100</f>
        <v>100</v>
      </c>
      <c r="K37" s="1196"/>
      <c r="L37" s="1188"/>
      <c r="M37" s="1198"/>
      <c r="N37" s="1198"/>
      <c r="O37" s="1199"/>
      <c r="P37" s="3479"/>
      <c r="Q37" s="625">
        <f t="shared" si="8"/>
        <v>111</v>
      </c>
      <c r="R37" s="1229" t="s">
        <v>1553</v>
      </c>
      <c r="S37" s="1230">
        <f t="shared" si="10"/>
        <v>100</v>
      </c>
      <c r="T37" s="1229" t="s">
        <v>1553</v>
      </c>
      <c r="U37" s="1230">
        <f t="shared" si="11"/>
        <v>100</v>
      </c>
      <c r="V37" s="1229" t="s">
        <v>1553</v>
      </c>
      <c r="W37" s="1230">
        <f t="shared" si="12"/>
        <v>100</v>
      </c>
      <c r="X37" s="1231"/>
      <c r="Y37" s="3479"/>
      <c r="Z37" s="1236">
        <f t="shared" si="13"/>
        <v>111</v>
      </c>
      <c r="AA37" s="1211">
        <f t="shared" si="3"/>
        <v>1</v>
      </c>
      <c r="AB37" s="1211">
        <f t="shared" si="4"/>
        <v>1</v>
      </c>
      <c r="AC37" s="1211">
        <f t="shared" si="5"/>
        <v>1</v>
      </c>
    </row>
    <row r="38" spans="1:29" ht="15">
      <c r="A38" s="1100" t="s">
        <v>1571</v>
      </c>
      <c r="B38" s="1098" t="s">
        <v>1672</v>
      </c>
      <c r="C38" s="1099"/>
      <c r="D38" s="1029">
        <v>100</v>
      </c>
      <c r="E38" s="1099"/>
      <c r="F38" s="1029" t="e">
        <f>LOOKUP(E38,116:116,117:117)-LOOKUP(C38,116:116,117:117)+100</f>
        <v>#N/A</v>
      </c>
      <c r="G38" s="1099"/>
      <c r="H38" s="1029" t="e">
        <f>LOOKUP(G38,116:116,117:117)-LOOKUP(C38,116:116,117:117)+100</f>
        <v>#N/A</v>
      </c>
      <c r="I38" s="1200"/>
      <c r="J38" s="1029" t="e">
        <f>LOOKUP(I38,116:116,117:117)-LOOKUP(C38,116:116,117:117)+100</f>
        <v>#N/A</v>
      </c>
      <c r="K38" s="1196"/>
      <c r="L38" s="1190"/>
      <c r="M38" s="1124"/>
      <c r="N38" s="1124"/>
      <c r="O38" s="1189"/>
      <c r="P38" s="3479"/>
      <c r="Q38" s="625" t="str">
        <f t="shared" si="8"/>
        <v>宗地面积</v>
      </c>
      <c r="R38" s="1227" t="s">
        <v>1553</v>
      </c>
      <c r="S38" s="1228" t="e">
        <f t="shared" si="10"/>
        <v>#N/A</v>
      </c>
      <c r="T38" s="1227" t="s">
        <v>1553</v>
      </c>
      <c r="U38" s="1228" t="e">
        <f t="shared" si="11"/>
        <v>#N/A</v>
      </c>
      <c r="V38" s="1227" t="s">
        <v>1553</v>
      </c>
      <c r="W38" s="1228" t="e">
        <f t="shared" si="12"/>
        <v>#N/A</v>
      </c>
      <c r="X38" s="1222"/>
      <c r="Y38" s="3479"/>
      <c r="Z38" s="1211" t="str">
        <f t="shared" si="13"/>
        <v>宗地面积</v>
      </c>
      <c r="AA38" s="1211" t="e">
        <f t="shared" si="3"/>
        <v>#N/A</v>
      </c>
      <c r="AB38" s="1211" t="e">
        <f t="shared" si="4"/>
        <v>#N/A</v>
      </c>
      <c r="AC38" s="1211" t="e">
        <f t="shared" si="5"/>
        <v>#N/A</v>
      </c>
    </row>
    <row r="39" spans="1:29" ht="15">
      <c r="A39" s="1100"/>
      <c r="B39" s="1049" t="s">
        <v>1673</v>
      </c>
      <c r="C39" s="1101"/>
      <c r="D39" s="759">
        <v>100</v>
      </c>
      <c r="E39" s="1101"/>
      <c r="F39" s="759">
        <f>SUMIF(118:118,E39,119:119)-SUMIF(118:118,C39,119:119)+100</f>
        <v>100</v>
      </c>
      <c r="G39" s="1101"/>
      <c r="H39" s="759">
        <f>SUMIF(118:118,G39,119:119)-SUMIF(118:118,C39,119:119)+100</f>
        <v>100</v>
      </c>
      <c r="I39" s="1101"/>
      <c r="J39" s="759">
        <f>SUMIF(118:118,I39,119:119)-SUMIF(118:118,C39,119:119)+100</f>
        <v>100</v>
      </c>
      <c r="K39" s="1197"/>
      <c r="L39" s="1190"/>
      <c r="M39" s="1124"/>
      <c r="N39" s="1124"/>
      <c r="O39" s="1189"/>
      <c r="P39" s="3479"/>
      <c r="Q39" s="625" t="str">
        <f t="shared" ref="Q39:Q45" si="14">B39</f>
        <v>宗地形状</v>
      </c>
      <c r="R39" s="1227" t="s">
        <v>1553</v>
      </c>
      <c r="S39" s="1228">
        <f t="shared" si="10"/>
        <v>100</v>
      </c>
      <c r="T39" s="1227" t="s">
        <v>1553</v>
      </c>
      <c r="U39" s="1228">
        <f t="shared" si="11"/>
        <v>100</v>
      </c>
      <c r="V39" s="1227" t="s">
        <v>1553</v>
      </c>
      <c r="W39" s="1228">
        <f t="shared" si="12"/>
        <v>100</v>
      </c>
      <c r="X39" s="1222"/>
      <c r="Y39" s="3479"/>
      <c r="Z39" s="1211" t="str">
        <f t="shared" si="13"/>
        <v>宗地形状</v>
      </c>
      <c r="AA39" s="1211">
        <f t="shared" si="3"/>
        <v>1</v>
      </c>
      <c r="AB39" s="1211">
        <f t="shared" si="4"/>
        <v>1</v>
      </c>
      <c r="AC39" s="1211">
        <f t="shared" si="5"/>
        <v>1</v>
      </c>
    </row>
    <row r="40" spans="1:29" ht="15">
      <c r="A40" s="1100"/>
      <c r="B40" s="1049" t="s">
        <v>1674</v>
      </c>
      <c r="C40" s="1101"/>
      <c r="D40" s="759">
        <v>100</v>
      </c>
      <c r="E40" s="1101"/>
      <c r="F40" s="759">
        <f>SUMIF(120:120,E40,121:121)-SUMIF(120:120,C40,121:121)+100</f>
        <v>100</v>
      </c>
      <c r="G40" s="1101"/>
      <c r="H40" s="759">
        <f>SUMIF(120:120,G40,121:121)-SUMIF(120:120,C40,121:121)+100</f>
        <v>100</v>
      </c>
      <c r="I40" s="1101"/>
      <c r="J40" s="759">
        <f>SUMIF(120:120,I40,121:121)-SUMIF(120:120,C40,121:121)+100</f>
        <v>100</v>
      </c>
      <c r="K40" s="1197"/>
      <c r="L40" s="1190"/>
      <c r="M40" s="1124"/>
      <c r="N40" s="1124"/>
      <c r="O40" s="1189"/>
      <c r="P40" s="3479"/>
      <c r="Q40" s="625" t="str">
        <f t="shared" si="14"/>
        <v>临街宽度及深度</v>
      </c>
      <c r="R40" s="1227" t="s">
        <v>1553</v>
      </c>
      <c r="S40" s="1228">
        <f t="shared" si="10"/>
        <v>100</v>
      </c>
      <c r="T40" s="1227" t="s">
        <v>1553</v>
      </c>
      <c r="U40" s="1228">
        <f t="shared" si="11"/>
        <v>100</v>
      </c>
      <c r="V40" s="1227" t="s">
        <v>1553</v>
      </c>
      <c r="W40" s="1228">
        <f t="shared" si="12"/>
        <v>100</v>
      </c>
      <c r="X40" s="1222"/>
      <c r="Y40" s="3479"/>
      <c r="Z40" s="1211" t="str">
        <f t="shared" si="13"/>
        <v>临街宽度及深度</v>
      </c>
      <c r="AA40" s="1211">
        <f t="shared" si="3"/>
        <v>1</v>
      </c>
      <c r="AB40" s="1211">
        <f t="shared" si="4"/>
        <v>1</v>
      </c>
      <c r="AC40" s="1211">
        <f t="shared" si="5"/>
        <v>1</v>
      </c>
    </row>
    <row r="41" spans="1:29" s="1008" customFormat="1" ht="15">
      <c r="A41" s="1102"/>
      <c r="B41" s="1049" t="s">
        <v>1675</v>
      </c>
      <c r="C41" s="1103"/>
      <c r="D41" s="1051">
        <v>100</v>
      </c>
      <c r="E41" s="1103"/>
      <c r="F41" s="759">
        <f>SUMIF(122:122,E41,123:123)-SUMIF(122:122,C41,123:123)+100</f>
        <v>100</v>
      </c>
      <c r="G41" s="1103"/>
      <c r="H41" s="759">
        <f>SUMIF(122:122,G41,123:123)-SUMIF(122:122,C41,123:123)+100</f>
        <v>100</v>
      </c>
      <c r="I41" s="1103"/>
      <c r="J41" s="759">
        <f>SUMIF(122:122,I41,123:123)-SUMIF(122:122,C41,123:123)+100</f>
        <v>100</v>
      </c>
      <c r="K41" s="1197"/>
      <c r="L41" s="1179"/>
      <c r="M41" s="1180"/>
      <c r="N41" s="1180"/>
      <c r="O41" s="1182"/>
      <c r="P41" s="3479"/>
      <c r="Q41" s="625" t="str">
        <f t="shared" si="14"/>
        <v>宗地开发程度</v>
      </c>
      <c r="R41" s="1223" t="s">
        <v>1553</v>
      </c>
      <c r="S41" s="1224">
        <f t="shared" si="10"/>
        <v>100</v>
      </c>
      <c r="T41" s="1223" t="s">
        <v>1553</v>
      </c>
      <c r="U41" s="1224">
        <f t="shared" si="11"/>
        <v>100</v>
      </c>
      <c r="V41" s="1223" t="s">
        <v>1553</v>
      </c>
      <c r="W41" s="1224">
        <f t="shared" si="12"/>
        <v>100</v>
      </c>
      <c r="X41" s="1225"/>
      <c r="Y41" s="3479"/>
      <c r="Z41" s="1235" t="str">
        <f t="shared" si="13"/>
        <v>宗地开发程度</v>
      </c>
      <c r="AA41" s="1235">
        <f t="shared" si="3"/>
        <v>1</v>
      </c>
      <c r="AB41" s="1235">
        <f t="shared" si="4"/>
        <v>1</v>
      </c>
      <c r="AC41" s="1235">
        <f t="shared" si="5"/>
        <v>1</v>
      </c>
    </row>
    <row r="42" spans="1:29" ht="15">
      <c r="A42" s="1100"/>
      <c r="B42" s="1049" t="s">
        <v>1676</v>
      </c>
      <c r="C42" s="1101"/>
      <c r="D42" s="759">
        <v>100</v>
      </c>
      <c r="E42" s="1101"/>
      <c r="F42" s="759">
        <f>SUMIF(124:124,E42,125:125)-SUMIF(124:124,C42,125:125)+100</f>
        <v>100</v>
      </c>
      <c r="G42" s="1101"/>
      <c r="H42" s="759">
        <f>SUMIF(124:124,G42,125:125)-SUMIF(124:124,C42,125:125)+100</f>
        <v>100</v>
      </c>
      <c r="I42" s="1101"/>
      <c r="J42" s="759">
        <f>SUMIF(124:124,I42,125:125)-SUMIF(124:124,C42,125:125)+100</f>
        <v>100</v>
      </c>
      <c r="K42" s="1197"/>
      <c r="L42" s="1190"/>
      <c r="M42" s="1124"/>
      <c r="N42" s="1124"/>
      <c r="O42" s="1189"/>
      <c r="P42" s="3479" t="s">
        <v>1573</v>
      </c>
      <c r="Q42" s="625" t="str">
        <f t="shared" si="14"/>
        <v>工程地质条件</v>
      </c>
      <c r="R42" s="1227" t="s">
        <v>1553</v>
      </c>
      <c r="S42" s="1228">
        <f t="shared" si="10"/>
        <v>100</v>
      </c>
      <c r="T42" s="1227" t="s">
        <v>1553</v>
      </c>
      <c r="U42" s="1228">
        <f t="shared" si="11"/>
        <v>100</v>
      </c>
      <c r="V42" s="1227" t="s">
        <v>1553</v>
      </c>
      <c r="W42" s="1228">
        <f t="shared" si="12"/>
        <v>100</v>
      </c>
      <c r="X42" s="1222"/>
      <c r="Y42" s="3479" t="s">
        <v>1573</v>
      </c>
      <c r="Z42" s="1211" t="str">
        <f t="shared" si="13"/>
        <v>工程地质条件</v>
      </c>
      <c r="AA42" s="1211">
        <f t="shared" si="3"/>
        <v>1</v>
      </c>
      <c r="AB42" s="1211">
        <f t="shared" si="4"/>
        <v>1</v>
      </c>
      <c r="AC42" s="1211">
        <f t="shared" si="5"/>
        <v>1</v>
      </c>
    </row>
    <row r="43" spans="1:29" ht="15">
      <c r="A43" s="1100"/>
      <c r="B43" s="1104">
        <v>111</v>
      </c>
      <c r="C43" s="1059"/>
      <c r="D43" s="759">
        <v>100</v>
      </c>
      <c r="E43" s="1059"/>
      <c r="F43" s="759">
        <f>SUMIF(126:126,E43,127:127)-SUMIF(126:126,C43,127:127)+100</f>
        <v>100</v>
      </c>
      <c r="G43" s="1059"/>
      <c r="H43" s="759">
        <f>SUMIF(126:126,G43,127:127)-SUMIF(126:126,C43,127:127)+100</f>
        <v>100</v>
      </c>
      <c r="I43" s="1058"/>
      <c r="J43" s="759">
        <f>SUMIF(126:126,I43,127:127)-SUMIF(126:126,C43,127:127)+100</f>
        <v>100</v>
      </c>
      <c r="K43" s="1196"/>
      <c r="L43" s="1190"/>
      <c r="M43" s="1124"/>
      <c r="N43" s="1124"/>
      <c r="O43" s="1189"/>
      <c r="P43" s="3479"/>
      <c r="Q43" s="625">
        <f t="shared" si="14"/>
        <v>111</v>
      </c>
      <c r="R43" s="1227" t="s">
        <v>1553</v>
      </c>
      <c r="S43" s="1228">
        <f t="shared" si="10"/>
        <v>100</v>
      </c>
      <c r="T43" s="1227" t="s">
        <v>1553</v>
      </c>
      <c r="U43" s="1228">
        <f t="shared" si="11"/>
        <v>100</v>
      </c>
      <c r="V43" s="1227" t="s">
        <v>1553</v>
      </c>
      <c r="W43" s="1228">
        <f t="shared" si="12"/>
        <v>100</v>
      </c>
      <c r="X43" s="1222"/>
      <c r="Y43" s="3479"/>
      <c r="Z43" s="1211">
        <f t="shared" si="13"/>
        <v>111</v>
      </c>
      <c r="AA43" s="1211">
        <f t="shared" si="3"/>
        <v>1</v>
      </c>
      <c r="AB43" s="1211">
        <f t="shared" si="4"/>
        <v>1</v>
      </c>
      <c r="AC43" s="1211">
        <f t="shared" si="5"/>
        <v>1</v>
      </c>
    </row>
    <row r="44" spans="1:29" ht="15">
      <c r="A44" s="1100"/>
      <c r="B44" s="1104">
        <v>111</v>
      </c>
      <c r="C44" s="1059"/>
      <c r="D44" s="759">
        <v>100</v>
      </c>
      <c r="E44" s="1059"/>
      <c r="F44" s="759">
        <f>SUMIF(128:128,E44,129:129)-SUMIF(128:128,C44,129:129)+100</f>
        <v>100</v>
      </c>
      <c r="G44" s="1059"/>
      <c r="H44" s="759">
        <f>SUMIF(128:128,G44,129:129)-SUMIF(128:128,C44,129:129)+100</f>
        <v>100</v>
      </c>
      <c r="I44" s="1058"/>
      <c r="J44" s="759">
        <f>SUMIF(128:128,I44,129:129)-SUMIF(128:128,C44,129:129)+100</f>
        <v>100</v>
      </c>
      <c r="K44" s="1196"/>
      <c r="L44" s="1190"/>
      <c r="M44" s="1124"/>
      <c r="N44" s="1124"/>
      <c r="O44" s="1189"/>
      <c r="P44" s="3479"/>
      <c r="Q44" s="625">
        <f t="shared" si="14"/>
        <v>111</v>
      </c>
      <c r="R44" s="1227" t="s">
        <v>1553</v>
      </c>
      <c r="S44" s="1228">
        <f t="shared" si="10"/>
        <v>100</v>
      </c>
      <c r="T44" s="1227" t="s">
        <v>1553</v>
      </c>
      <c r="U44" s="1228">
        <f t="shared" si="11"/>
        <v>100</v>
      </c>
      <c r="V44" s="1227" t="s">
        <v>1553</v>
      </c>
      <c r="W44" s="1228">
        <f t="shared" si="12"/>
        <v>100</v>
      </c>
      <c r="X44" s="1222"/>
      <c r="Y44" s="3479"/>
      <c r="Z44" s="1211">
        <f t="shared" si="13"/>
        <v>111</v>
      </c>
      <c r="AA44" s="1211">
        <f t="shared" si="3"/>
        <v>1</v>
      </c>
      <c r="AB44" s="1211">
        <f t="shared" si="4"/>
        <v>1</v>
      </c>
      <c r="AC44" s="1211">
        <f t="shared" si="5"/>
        <v>1</v>
      </c>
    </row>
    <row r="45" spans="1:29" s="1010" customFormat="1" ht="15">
      <c r="A45" s="1105"/>
      <c r="B45" s="1104">
        <v>111</v>
      </c>
      <c r="C45" s="1106"/>
      <c r="D45" s="1349">
        <v>100</v>
      </c>
      <c r="E45" s="1059"/>
      <c r="F45" s="1064">
        <f>SUMIF(130:130,E45,131:131)-SUMIF(130:130,C45,131:131)+100</f>
        <v>100</v>
      </c>
      <c r="G45" s="1059"/>
      <c r="H45" s="1064">
        <f>SUMIF(130:130,G45,131:131)-SUMIF(130:130,C45,131:131)+100</f>
        <v>100</v>
      </c>
      <c r="I45" s="1059"/>
      <c r="J45" s="1064">
        <f>SUMIF(130:130,I45,131:131)-SUMIF(130:130,C45,131:131)+100</f>
        <v>100</v>
      </c>
      <c r="K45" s="1201"/>
      <c r="L45" s="1188"/>
      <c r="M45" s="1198"/>
      <c r="N45" s="1198"/>
      <c r="O45" s="1199"/>
      <c r="P45" s="3479"/>
      <c r="Q45" s="625">
        <f t="shared" si="14"/>
        <v>111</v>
      </c>
      <c r="R45" s="1229" t="s">
        <v>1553</v>
      </c>
      <c r="S45" s="1230">
        <f t="shared" si="10"/>
        <v>100</v>
      </c>
      <c r="T45" s="1229" t="s">
        <v>1553</v>
      </c>
      <c r="U45" s="1230">
        <f t="shared" si="11"/>
        <v>100</v>
      </c>
      <c r="V45" s="1229" t="s">
        <v>1553</v>
      </c>
      <c r="W45" s="1230">
        <f t="shared" si="12"/>
        <v>100</v>
      </c>
      <c r="X45" s="1231"/>
      <c r="Y45" s="3479"/>
      <c r="Z45" s="1236">
        <f t="shared" si="13"/>
        <v>111</v>
      </c>
      <c r="AA45" s="1211">
        <f t="shared" si="3"/>
        <v>1</v>
      </c>
      <c r="AB45" s="1211">
        <f t="shared" si="4"/>
        <v>1</v>
      </c>
      <c r="AC45" s="1211">
        <f t="shared" si="5"/>
        <v>1</v>
      </c>
    </row>
    <row r="46" spans="1:29" ht="15">
      <c r="A46" s="1107" t="s">
        <v>1658</v>
      </c>
      <c r="B46" s="1108" t="s">
        <v>1677</v>
      </c>
      <c r="C46" s="1109" t="s">
        <v>124</v>
      </c>
      <c r="D46" s="1110"/>
      <c r="E46" s="1111"/>
      <c r="F46" s="1112"/>
      <c r="G46" s="1113"/>
      <c r="H46" s="1114"/>
      <c r="I46" s="1111"/>
      <c r="J46" s="1114"/>
      <c r="K46" s="1202"/>
      <c r="L46" s="1203"/>
      <c r="M46" s="1124"/>
      <c r="N46" s="1124"/>
      <c r="O46" s="1124"/>
      <c r="P46" s="3465" t="str">
        <f>A46</f>
        <v>成交单价</v>
      </c>
      <c r="Q46" s="3465"/>
      <c r="R46" s="3464">
        <f>E46</f>
        <v>0</v>
      </c>
      <c r="S46" s="3464"/>
      <c r="T46" s="3464">
        <f>G46</f>
        <v>0</v>
      </c>
      <c r="U46" s="3464"/>
      <c r="V46" s="3464">
        <f>I46</f>
        <v>0</v>
      </c>
      <c r="W46" s="3464"/>
      <c r="X46" s="1164"/>
      <c r="Y46" s="1237"/>
      <c r="Z46" s="1164"/>
      <c r="AA46" s="1164"/>
      <c r="AB46" s="1164"/>
      <c r="AC46" s="1164"/>
    </row>
    <row r="47" spans="1:29" ht="15">
      <c r="A47" s="1115" t="s">
        <v>1585</v>
      </c>
      <c r="B47" s="1116"/>
      <c r="C47" s="1117" t="e">
        <f>R48</f>
        <v>#DIV/0!</v>
      </c>
      <c r="D47" s="1118" t="s">
        <v>1586</v>
      </c>
      <c r="E47" s="1117" t="e">
        <f>R47</f>
        <v>#DIV/0!</v>
      </c>
      <c r="F47" s="1119"/>
      <c r="G47" s="1120" t="e">
        <f>T47</f>
        <v>#DIV/0!</v>
      </c>
      <c r="H47" s="1119"/>
      <c r="I47" s="1117" t="e">
        <f>V47</f>
        <v>#DIV/0!</v>
      </c>
      <c r="J47" s="1119"/>
      <c r="K47" s="1204">
        <f>F47+H47+J47</f>
        <v>0</v>
      </c>
      <c r="L47" s="1203"/>
      <c r="M47" s="1124"/>
      <c r="N47" s="1124"/>
      <c r="O47" s="1124"/>
      <c r="P47" s="3465" t="str">
        <f>A47</f>
        <v>比较价值（元/平方米）</v>
      </c>
      <c r="Q47" s="3465"/>
      <c r="R47" s="3512" t="e">
        <f>ROUND(PRODUCT(R46,AA7:AA45),0)</f>
        <v>#DIV/0!</v>
      </c>
      <c r="S47" s="3512"/>
      <c r="T47" s="3512" t="e">
        <f>ROUND(PRODUCT(T46,AB7:AB45),0)</f>
        <v>#DIV/0!</v>
      </c>
      <c r="U47" s="3512"/>
      <c r="V47" s="3512" t="e">
        <f>ROUND(PRODUCT(V46,AC7:AC45),0)</f>
        <v>#DIV/0!</v>
      </c>
      <c r="W47" s="3512"/>
      <c r="X47" s="1164"/>
      <c r="Y47" s="1164"/>
      <c r="Z47" s="1164"/>
      <c r="AA47" s="1164"/>
      <c r="AB47" s="1164"/>
      <c r="AC47" s="1164"/>
    </row>
    <row r="48" spans="1:29" ht="15">
      <c r="A48" s="1121" t="s">
        <v>1678</v>
      </c>
      <c r="B48" s="1122"/>
      <c r="C48" s="1123" t="e">
        <f>R48</f>
        <v>#DIV/0!</v>
      </c>
      <c r="D48" s="1123"/>
      <c r="E48" s="1123"/>
      <c r="F48" s="1123"/>
      <c r="G48" s="1123"/>
      <c r="H48" s="1123"/>
      <c r="I48" s="1123"/>
      <c r="J48" s="1123"/>
      <c r="K48" s="1205"/>
      <c r="L48" s="1203"/>
      <c r="M48" s="1124"/>
      <c r="N48" s="1124"/>
      <c r="O48" s="1124"/>
      <c r="P48" s="3466" t="str">
        <f>A48</f>
        <v>估价对象XX用房的比较价值（楼面单价，元/平方米）</v>
      </c>
      <c r="Q48" s="3467"/>
      <c r="R48" s="3513" t="e">
        <f>ROUND(IF(D47="简单平均",AVERAGE(R47:W47),R47*F47+T47*H47+V47*J47),0)</f>
        <v>#DIV/0!</v>
      </c>
      <c r="S48" s="3513"/>
      <c r="T48" s="3513"/>
      <c r="U48" s="3513"/>
      <c r="V48" s="3513"/>
      <c r="W48" s="3513"/>
      <c r="X48" s="1164"/>
      <c r="Y48" s="1164"/>
      <c r="Z48" s="1164"/>
      <c r="AA48" s="1164"/>
      <c r="AB48" s="1164"/>
      <c r="AC48" s="1164"/>
    </row>
    <row r="49" spans="1:29">
      <c r="A49" s="1124"/>
      <c r="B49" s="1124"/>
      <c r="C49" s="1124"/>
      <c r="D49" s="1124"/>
      <c r="E49" s="1124"/>
      <c r="F49" s="1124"/>
      <c r="G49" s="1125"/>
      <c r="H49" s="1124"/>
      <c r="I49" s="1124"/>
      <c r="J49" s="1124"/>
      <c r="K49" s="1207"/>
      <c r="L49" s="1208"/>
      <c r="M49" s="1124"/>
      <c r="N49" s="1124"/>
      <c r="O49" s="1124"/>
      <c r="P49" s="1124"/>
      <c r="Q49" s="1124"/>
      <c r="R49" s="1124"/>
      <c r="S49" s="1124"/>
      <c r="T49" s="1124"/>
      <c r="U49" s="1124"/>
      <c r="V49" s="1124"/>
      <c r="W49" s="1124"/>
      <c r="X49" s="1124"/>
      <c r="Y49" s="1124"/>
      <c r="Z49" s="1124"/>
      <c r="AA49" s="1124"/>
      <c r="AB49" s="1124"/>
      <c r="AC49" s="1124"/>
    </row>
    <row r="50" spans="1:29">
      <c r="A50" s="1124"/>
      <c r="B50" s="1124"/>
      <c r="C50" s="1124"/>
      <c r="D50" s="1124"/>
      <c r="E50" s="1124"/>
      <c r="F50" s="1124"/>
      <c r="G50" s="1124"/>
      <c r="H50" s="1124"/>
      <c r="I50" s="1124"/>
      <c r="J50" s="1124"/>
      <c r="K50" s="1207"/>
      <c r="L50" s="1208"/>
      <c r="M50" s="1124"/>
      <c r="N50" s="1124"/>
      <c r="O50" s="1124"/>
      <c r="P50" s="1124"/>
      <c r="Q50" s="1124"/>
      <c r="R50" s="1124"/>
      <c r="S50" s="1124"/>
      <c r="T50" s="1124"/>
      <c r="U50" s="1124"/>
      <c r="V50" s="1124"/>
      <c r="W50" s="1124"/>
      <c r="X50" s="1124"/>
      <c r="Y50" s="1124"/>
      <c r="Z50" s="1124"/>
      <c r="AA50" s="1124"/>
      <c r="AB50" s="1124"/>
      <c r="AC50" s="1124"/>
    </row>
    <row r="51" spans="1:29" ht="13.5" customHeight="1">
      <c r="A51" s="1124"/>
      <c r="B51" s="1124"/>
      <c r="C51" s="1126" t="s">
        <v>1588</v>
      </c>
      <c r="D51" s="667"/>
      <c r="E51" s="1127" t="e">
        <f>IF(E46&lt;E47,E47/E46-1,E46/E47-1)</f>
        <v>#DIV/0!</v>
      </c>
      <c r="F51" s="1128" t="e">
        <f>IF(OR(E51&gt;=0.3,E51&lt;=-0.3),"超过30%","")</f>
        <v>#DIV/0!</v>
      </c>
      <c r="G51" s="1127" t="e">
        <f>IF(G46&lt;G47,G47/G46-1,G46/G47-1)</f>
        <v>#DIV/0!</v>
      </c>
      <c r="H51" s="1128" t="e">
        <f>IF(OR(G51&gt;=0.3,G51&lt;=-0.3),"超过30%","")</f>
        <v>#DIV/0!</v>
      </c>
      <c r="I51" s="1127" t="e">
        <f>IF(I46&lt;I47,I47/I46-1,I46/I47-1)</f>
        <v>#DIV/0!</v>
      </c>
      <c r="J51" s="1128" t="e">
        <f>IF(OR(I51&gt;=0.3,I51&lt;=-0.3),"超过30%","")</f>
        <v>#DIV/0!</v>
      </c>
      <c r="K51" s="1207"/>
      <c r="L51" s="1208"/>
      <c r="M51" s="1124"/>
      <c r="N51" s="1124"/>
      <c r="O51" s="1124"/>
      <c r="P51" s="1124"/>
      <c r="Q51" s="1124"/>
      <c r="R51" s="1124"/>
      <c r="S51" s="1124"/>
      <c r="T51" s="1124"/>
      <c r="U51" s="1124"/>
      <c r="V51" s="1124"/>
      <c r="W51" s="1124"/>
      <c r="X51" s="1124"/>
      <c r="Y51" s="1124"/>
      <c r="Z51" s="1124"/>
      <c r="AA51" s="1124"/>
      <c r="AB51" s="1124"/>
      <c r="AC51" s="1124"/>
    </row>
    <row r="52" spans="1:29" ht="13.5" customHeight="1">
      <c r="A52" s="1124"/>
      <c r="B52" s="1124"/>
      <c r="C52" s="1126" t="s">
        <v>1589</v>
      </c>
      <c r="D52" s="666"/>
      <c r="E52" s="1127" t="e">
        <f>IF(E47&lt;G47,G47/E47-1,E47/G47-1)</f>
        <v>#DIV/0!</v>
      </c>
      <c r="F52" s="1128" t="e">
        <f>IF(OR(E52&gt;=0.2,E52&lt;=-0.2),"超过20%","")</f>
        <v>#DIV/0!</v>
      </c>
      <c r="G52" s="1127" t="e">
        <f>IF(G47&lt;I47,I47/G47-1,G47/I47-1)</f>
        <v>#DIV/0!</v>
      </c>
      <c r="H52" s="1128" t="e">
        <f>IF(OR(G52&gt;=0.2,G52&lt;=-0.2),"超过20%","")</f>
        <v>#DIV/0!</v>
      </c>
      <c r="I52" s="1127" t="e">
        <f>IF(I47&lt;E47,E47/I47-1,I47/E47-1)</f>
        <v>#DIV/0!</v>
      </c>
      <c r="J52" s="1128" t="e">
        <f>IF(OR(I52&gt;=0.2,I52&lt;=-0.2),"超过20%","")</f>
        <v>#DIV/0!</v>
      </c>
      <c r="K52" s="1207"/>
      <c r="L52" s="1208"/>
      <c r="M52" s="1124"/>
      <c r="N52" s="1124"/>
      <c r="O52" s="1124"/>
      <c r="P52" s="1124"/>
      <c r="Q52" s="1124"/>
      <c r="R52" s="1124"/>
      <c r="S52" s="1124"/>
      <c r="T52" s="1124"/>
      <c r="U52" s="1124"/>
      <c r="V52" s="1124"/>
      <c r="W52" s="1124"/>
      <c r="X52" s="1124"/>
      <c r="Y52" s="1124"/>
      <c r="Z52" s="1124"/>
      <c r="AA52" s="1124"/>
      <c r="AB52" s="1124"/>
      <c r="AC52" s="1124"/>
    </row>
    <row r="53" spans="1:29" s="1011" customFormat="1" ht="13.5" customHeight="1">
      <c r="A53" s="1129"/>
      <c r="B53" s="1129"/>
      <c r="C53" s="1126" t="s">
        <v>1590</v>
      </c>
      <c r="D53" s="666"/>
      <c r="E53" s="1127" t="e">
        <f>IF(E46&lt;G46,G46/E46-1,E46/G46-1)</f>
        <v>#DIV/0!</v>
      </c>
      <c r="F53" s="1128" t="e">
        <f>IF(OR(E53&gt;=0.3,E53&lt;=-0.3),"超过30%","")</f>
        <v>#DIV/0!</v>
      </c>
      <c r="G53" s="1127" t="e">
        <f>IF(G46&lt;I46,I46/G46-1,G46/I46-1)</f>
        <v>#DIV/0!</v>
      </c>
      <c r="H53" s="1128" t="e">
        <f>IF(OR(G53&gt;=0.3,G53&lt;=-0.3),"超过30%","")</f>
        <v>#DIV/0!</v>
      </c>
      <c r="I53" s="1127" t="e">
        <f>IF(I46&lt;E46,E46/I46-1,I46/E46-1)</f>
        <v>#DIV/0!</v>
      </c>
      <c r="J53" s="1128" t="e">
        <f>IF(OR(I53&gt;=0.3,I53&lt;=-0.3),"超过30%","")</f>
        <v>#DIV/0!</v>
      </c>
      <c r="K53" s="1209"/>
      <c r="L53" s="1210"/>
      <c r="M53" s="1129"/>
      <c r="N53" s="1129"/>
      <c r="O53" s="1129"/>
      <c r="P53" s="1129"/>
      <c r="Q53" s="1129"/>
      <c r="R53" s="1129"/>
      <c r="S53" s="1129"/>
      <c r="T53" s="1129"/>
      <c r="U53" s="1129"/>
      <c r="V53" s="1129"/>
      <c r="W53" s="1129"/>
      <c r="X53" s="1129"/>
      <c r="Y53" s="1129"/>
      <c r="Z53" s="1129"/>
      <c r="AA53" s="1129"/>
      <c r="AB53" s="1129"/>
      <c r="AC53" s="1129"/>
    </row>
    <row r="54" spans="1:29" s="1011" customFormat="1">
      <c r="A54" s="1129"/>
      <c r="B54" s="1130"/>
      <c r="C54" s="1131"/>
      <c r="D54" s="1132"/>
      <c r="E54" s="1132"/>
      <c r="F54" s="1132"/>
      <c r="G54" s="1132"/>
      <c r="H54" s="1132"/>
      <c r="I54" s="1132"/>
      <c r="J54" s="1132"/>
      <c r="K54" s="1209"/>
      <c r="L54" s="1210"/>
      <c r="M54" s="1129"/>
      <c r="N54" s="1129"/>
      <c r="O54" s="1129"/>
      <c r="P54" s="1129"/>
      <c r="Q54" s="1129"/>
      <c r="R54" s="1129"/>
      <c r="S54" s="1129"/>
      <c r="T54" s="1129"/>
      <c r="U54" s="1129"/>
      <c r="V54" s="1129"/>
      <c r="W54" s="1129"/>
      <c r="X54" s="1129"/>
      <c r="Y54" s="1129"/>
      <c r="Z54" s="1129"/>
      <c r="AA54" s="1129"/>
      <c r="AB54" s="1129"/>
      <c r="AC54" s="1129"/>
    </row>
    <row r="55" spans="1:29" ht="27" customHeight="1">
      <c r="A55" s="1133" t="s">
        <v>1679</v>
      </c>
      <c r="B55" s="1134" t="s">
        <v>1680</v>
      </c>
      <c r="C55" s="1135" t="s">
        <v>1681</v>
      </c>
      <c r="D55" s="1136" t="s">
        <v>1682</v>
      </c>
      <c r="E55" s="1137" t="s">
        <v>1683</v>
      </c>
      <c r="F55" s="1350" t="s">
        <v>1684</v>
      </c>
      <c r="G55" s="3486" t="s">
        <v>1685</v>
      </c>
      <c r="H55" s="3511"/>
      <c r="I55" s="1354" t="s">
        <v>1686</v>
      </c>
      <c r="J55" s="1355">
        <f>项目基本情况!F35</f>
        <v>0</v>
      </c>
      <c r="K55" s="1212" t="s">
        <v>1687</v>
      </c>
      <c r="L55" s="1208"/>
      <c r="M55" s="1124"/>
      <c r="N55" s="1124"/>
      <c r="O55" s="1124"/>
      <c r="P55" s="1124"/>
      <c r="Q55" s="1124"/>
      <c r="R55" s="1124"/>
      <c r="S55" s="1124"/>
      <c r="T55" s="1124"/>
      <c r="U55" s="1124"/>
      <c r="V55" s="1124"/>
      <c r="W55" s="1124"/>
      <c r="X55" s="1124"/>
      <c r="Y55" s="1124"/>
      <c r="Z55" s="1124"/>
      <c r="AA55" s="1124"/>
      <c r="AB55" s="1124"/>
      <c r="AC55" s="1124"/>
    </row>
    <row r="56" spans="1:29" s="1012" customFormat="1">
      <c r="A56" s="1139" t="s">
        <v>1688</v>
      </c>
      <c r="B56" s="1140" t="e">
        <f>C48</f>
        <v>#DIV/0!</v>
      </c>
      <c r="C56" s="1141">
        <v>1</v>
      </c>
      <c r="D56" s="1142">
        <v>1</v>
      </c>
      <c r="E56" s="1141">
        <f>'数据-汇总表'!E8+'数据-汇总表'!E9</f>
        <v>15058.62</v>
      </c>
      <c r="F56" s="1351" t="e">
        <f t="shared" ref="F56:F64" si="15">ROUND(B56*E56/10000,0)</f>
        <v>#DIV/0!</v>
      </c>
      <c r="G56" s="3471"/>
      <c r="H56" s="3465"/>
      <c r="I56" s="1356">
        <v>1</v>
      </c>
      <c r="J56" s="1357">
        <v>1</v>
      </c>
      <c r="K56" s="1129"/>
      <c r="L56" s="1213"/>
      <c r="M56" s="1213"/>
      <c r="N56" s="1213"/>
      <c r="O56" s="1213"/>
      <c r="P56" s="1213"/>
      <c r="Q56" s="1213"/>
      <c r="R56" s="1213"/>
      <c r="S56" s="1213"/>
      <c r="T56" s="1213"/>
      <c r="U56" s="1213"/>
      <c r="V56" s="1213"/>
      <c r="W56" s="1213"/>
      <c r="X56" s="1213"/>
      <c r="Y56" s="1213"/>
      <c r="Z56" s="1213"/>
      <c r="AA56" s="1213"/>
      <c r="AB56" s="1213"/>
      <c r="AC56" s="1213"/>
    </row>
    <row r="57" spans="1:29" s="1012" customFormat="1">
      <c r="A57" s="1144" t="s">
        <v>1689</v>
      </c>
      <c r="B57" s="360" t="e">
        <f>ROUND($C$48*C57*D57,0)</f>
        <v>#DIV/0!</v>
      </c>
      <c r="C57" s="515">
        <f t="shared" ref="C57:C64" si="16">IF($C$55="北京市系数",I57,J57)</f>
        <v>0.6</v>
      </c>
      <c r="D57" s="1145">
        <v>0.25</v>
      </c>
      <c r="E57" s="1146"/>
      <c r="F57" s="1351" t="e">
        <f t="shared" si="15"/>
        <v>#DIV/0!</v>
      </c>
      <c r="G57" s="1147" t="s">
        <v>1690</v>
      </c>
      <c r="H57" s="1148" t="str">
        <f>项目基本情况!B37</f>
        <v>三级</v>
      </c>
      <c r="I57" s="1356">
        <f>SUMIF(修正!A59:A70,H57,修正!B59:B70)</f>
        <v>0.6</v>
      </c>
      <c r="J57" s="1358"/>
      <c r="K57" s="1124"/>
      <c r="L57" s="1213"/>
      <c r="M57" s="1213"/>
      <c r="N57" s="1213"/>
      <c r="O57" s="1213"/>
      <c r="P57" s="1213"/>
      <c r="Q57" s="1213"/>
      <c r="R57" s="1213"/>
      <c r="S57" s="1213"/>
      <c r="T57" s="1213"/>
      <c r="U57" s="1213"/>
      <c r="V57" s="1213"/>
      <c r="W57" s="1213"/>
      <c r="X57" s="1213"/>
      <c r="Y57" s="1213"/>
      <c r="Z57" s="1213"/>
      <c r="AA57" s="1213"/>
      <c r="AB57" s="1213"/>
      <c r="AC57" s="1213"/>
    </row>
    <row r="58" spans="1:29" s="1012" customFormat="1">
      <c r="A58" s="1144" t="s">
        <v>1691</v>
      </c>
      <c r="B58" s="360" t="e">
        <f t="shared" ref="B58:B64" si="17">ROUND($C$48*C58*D58,0)</f>
        <v>#DIV/0!</v>
      </c>
      <c r="C58" s="515">
        <f t="shared" si="16"/>
        <v>0.3</v>
      </c>
      <c r="D58" s="1145">
        <v>0.25</v>
      </c>
      <c r="E58" s="1146"/>
      <c r="F58" s="1351" t="e">
        <f t="shared" si="15"/>
        <v>#DIV/0!</v>
      </c>
      <c r="G58" s="1149"/>
      <c r="H58" s="1148" t="str">
        <f>项目基本情况!B37</f>
        <v>三级</v>
      </c>
      <c r="I58" s="1356">
        <f>SUMIF(修正!A59:A70,H58,修正!C59:C70)</f>
        <v>0.3</v>
      </c>
      <c r="J58" s="1358"/>
      <c r="K58" s="1129"/>
      <c r="L58" s="1213"/>
      <c r="M58" s="1213"/>
      <c r="N58" s="1213"/>
      <c r="O58" s="1213"/>
      <c r="P58" s="1213"/>
      <c r="Q58" s="1213"/>
      <c r="R58" s="1213"/>
      <c r="S58" s="1213"/>
      <c r="T58" s="1213"/>
      <c r="U58" s="1213"/>
      <c r="V58" s="1213"/>
      <c r="W58" s="1213"/>
      <c r="X58" s="1213"/>
      <c r="Y58" s="1213"/>
      <c r="Z58" s="1213"/>
      <c r="AA58" s="1213"/>
      <c r="AB58" s="1213"/>
      <c r="AC58" s="1213"/>
    </row>
    <row r="59" spans="1:29" s="1012" customFormat="1">
      <c r="A59" s="1144" t="s">
        <v>1692</v>
      </c>
      <c r="B59" s="360" t="e">
        <f t="shared" si="17"/>
        <v>#DIV/0!</v>
      </c>
      <c r="C59" s="515">
        <f t="shared" si="16"/>
        <v>0.25</v>
      </c>
      <c r="D59" s="1145">
        <v>0.25</v>
      </c>
      <c r="E59" s="1146"/>
      <c r="F59" s="1351" t="e">
        <f t="shared" si="15"/>
        <v>#DIV/0!</v>
      </c>
      <c r="G59" s="1149"/>
      <c r="H59" s="1148" t="str">
        <f>项目基本情况!B37</f>
        <v>三级</v>
      </c>
      <c r="I59" s="1356">
        <f>SUMIF(修正!A59:A70,H59,修正!D59:D70)</f>
        <v>0.25</v>
      </c>
      <c r="J59" s="1358"/>
      <c r="K59" s="1124"/>
      <c r="L59" s="1213"/>
      <c r="M59" s="1213"/>
      <c r="N59" s="1213"/>
      <c r="O59" s="1213"/>
      <c r="P59" s="1213"/>
      <c r="Q59" s="1213"/>
      <c r="R59" s="1213"/>
      <c r="S59" s="1213"/>
      <c r="T59" s="1213"/>
      <c r="U59" s="1213"/>
      <c r="V59" s="1213"/>
      <c r="W59" s="1213"/>
      <c r="X59" s="1213"/>
      <c r="Y59" s="1213"/>
      <c r="Z59" s="1213"/>
      <c r="AA59" s="1213"/>
      <c r="AB59" s="1213"/>
      <c r="AC59" s="1213"/>
    </row>
    <row r="60" spans="1:29" s="1012" customFormat="1">
      <c r="A60" s="1144" t="s">
        <v>1693</v>
      </c>
      <c r="B60" s="360" t="e">
        <f t="shared" si="17"/>
        <v>#DIV/0!</v>
      </c>
      <c r="C60" s="515">
        <f t="shared" si="16"/>
        <v>0</v>
      </c>
      <c r="D60" s="1145">
        <v>0.25</v>
      </c>
      <c r="E60" s="359">
        <f>'数据-汇总表'!E11</f>
        <v>0</v>
      </c>
      <c r="F60" s="1351" t="e">
        <f t="shared" si="15"/>
        <v>#DIV/0!</v>
      </c>
      <c r="G60" s="1151" t="s">
        <v>1694</v>
      </c>
      <c r="H60" s="1148">
        <f>项目基本情况!C37</f>
        <v>0</v>
      </c>
      <c r="I60" s="1356">
        <f>SUMIF(修正!A59:A70,H60,修正!E59:E70)</f>
        <v>0</v>
      </c>
      <c r="J60" s="1358"/>
      <c r="K60" s="1124"/>
      <c r="L60" s="1213"/>
      <c r="M60" s="1213"/>
      <c r="N60" s="1213"/>
      <c r="O60" s="1213"/>
      <c r="P60" s="1213"/>
      <c r="Q60" s="1213"/>
      <c r="R60" s="1213"/>
      <c r="S60" s="1213"/>
      <c r="T60" s="1213"/>
      <c r="U60" s="1213"/>
      <c r="V60" s="1213"/>
      <c r="W60" s="1213"/>
      <c r="X60" s="1213"/>
      <c r="Y60" s="1213"/>
      <c r="Z60" s="1213"/>
      <c r="AA60" s="1213"/>
      <c r="AB60" s="1213"/>
      <c r="AC60" s="1213"/>
    </row>
    <row r="61" spans="1:29" s="1012" customFormat="1">
      <c r="A61" s="1144" t="s">
        <v>1695</v>
      </c>
      <c r="B61" s="360" t="e">
        <f t="shared" si="17"/>
        <v>#DIV/0!</v>
      </c>
      <c r="C61" s="515">
        <f t="shared" si="16"/>
        <v>0</v>
      </c>
      <c r="D61" s="1145">
        <v>0.25</v>
      </c>
      <c r="E61" s="359">
        <f>'数据-汇总表'!E12</f>
        <v>0</v>
      </c>
      <c r="F61" s="1351" t="e">
        <f t="shared" si="15"/>
        <v>#DIV/0!</v>
      </c>
      <c r="G61" s="1152" t="s">
        <v>1696</v>
      </c>
      <c r="H61" s="1148">
        <f>IF(G61="商业",项目基本情况!B37,IF(G61="办公",项目基本情况!C37,IF(G61="住宅",项目基本情况!D37,项目基本情况!E37)))</f>
        <v>0</v>
      </c>
      <c r="I61" s="1356">
        <f>SUMIF(修正!A59:A70,H61,修正!F59:F70)</f>
        <v>0</v>
      </c>
      <c r="J61" s="1358"/>
      <c r="K61" s="1129"/>
      <c r="L61" s="1213"/>
      <c r="M61" s="1213"/>
      <c r="N61" s="1213"/>
      <c r="O61" s="1213"/>
      <c r="P61" s="1213"/>
      <c r="Q61" s="1213"/>
      <c r="R61" s="1213"/>
      <c r="S61" s="1213"/>
      <c r="T61" s="1213"/>
      <c r="U61" s="1213"/>
      <c r="V61" s="1213"/>
      <c r="W61" s="1213"/>
      <c r="X61" s="1213"/>
      <c r="Y61" s="1213"/>
      <c r="Z61" s="1213"/>
      <c r="AA61" s="1213"/>
      <c r="AB61" s="1213"/>
      <c r="AC61" s="1213"/>
    </row>
    <row r="62" spans="1:29" s="1012" customFormat="1">
      <c r="A62" s="1144" t="s">
        <v>1697</v>
      </c>
      <c r="B62" s="360" t="e">
        <f t="shared" si="17"/>
        <v>#DIV/0!</v>
      </c>
      <c r="C62" s="515">
        <f t="shared" si="16"/>
        <v>0.15</v>
      </c>
      <c r="D62" s="1145">
        <v>0.25</v>
      </c>
      <c r="E62" s="359">
        <f>'数据-汇总表'!E13</f>
        <v>0</v>
      </c>
      <c r="F62" s="1351" t="e">
        <f t="shared" si="15"/>
        <v>#DIV/0!</v>
      </c>
      <c r="G62" s="1152" t="s">
        <v>1698</v>
      </c>
      <c r="H62" s="1148" t="str">
        <f>IF(G62="商业",项目基本情况!B37,IF(G62="办公",项目基本情况!C37,IF(G62="住宅",项目基本情况!D37,项目基本情况!E37)))</f>
        <v>三级</v>
      </c>
      <c r="I62" s="1356">
        <f>SUMIF(修正!A59:A70,H62,修正!G59:G70)</f>
        <v>0.15</v>
      </c>
      <c r="J62" s="1358"/>
      <c r="K62" s="1124"/>
      <c r="L62" s="1213"/>
      <c r="M62" s="1213"/>
      <c r="N62" s="1213"/>
      <c r="O62" s="1213"/>
      <c r="P62" s="1213"/>
      <c r="Q62" s="1213"/>
      <c r="R62" s="1213"/>
      <c r="S62" s="1213"/>
      <c r="T62" s="1213"/>
      <c r="U62" s="1213"/>
      <c r="V62" s="1213"/>
      <c r="W62" s="1213"/>
      <c r="X62" s="1213"/>
      <c r="Y62" s="1213"/>
      <c r="Z62" s="1213"/>
      <c r="AA62" s="1213"/>
      <c r="AB62" s="1213"/>
      <c r="AC62" s="1213"/>
    </row>
    <row r="63" spans="1:29" s="1012" customFormat="1">
      <c r="A63" s="1144" t="s">
        <v>1699</v>
      </c>
      <c r="B63" s="360" t="e">
        <f t="shared" si="17"/>
        <v>#DIV/0!</v>
      </c>
      <c r="C63" s="515">
        <f t="shared" si="16"/>
        <v>0.15</v>
      </c>
      <c r="D63" s="1145">
        <v>0.25</v>
      </c>
      <c r="E63" s="359">
        <f>'数据-汇总表'!E14</f>
        <v>0</v>
      </c>
      <c r="F63" s="1351" t="e">
        <f t="shared" si="15"/>
        <v>#DIV/0!</v>
      </c>
      <c r="G63" s="1151" t="s">
        <v>1690</v>
      </c>
      <c r="H63" s="1148" t="str">
        <f>项目基本情况!B37</f>
        <v>三级</v>
      </c>
      <c r="I63" s="1356">
        <f>SUMIF(修正!A59:A70,H63,修正!G59:G70)</f>
        <v>0.15</v>
      </c>
      <c r="J63" s="1358"/>
      <c r="K63" s="1129"/>
      <c r="L63" s="1213"/>
      <c r="M63" s="1213"/>
      <c r="N63" s="1213"/>
      <c r="O63" s="1213"/>
      <c r="P63" s="1213"/>
      <c r="Q63" s="1213"/>
      <c r="R63" s="1213"/>
      <c r="S63" s="1213"/>
      <c r="T63" s="1213"/>
      <c r="U63" s="1213"/>
      <c r="V63" s="1213"/>
      <c r="W63" s="1213"/>
      <c r="X63" s="1213"/>
      <c r="Y63" s="1213"/>
      <c r="Z63" s="1213"/>
      <c r="AA63" s="1213"/>
      <c r="AB63" s="1213"/>
      <c r="AC63" s="1213"/>
    </row>
    <row r="64" spans="1:29" s="1012" customFormat="1">
      <c r="A64" s="1144" t="s">
        <v>1700</v>
      </c>
      <c r="B64" s="360" t="e">
        <f t="shared" si="17"/>
        <v>#DIV/0!</v>
      </c>
      <c r="C64" s="515">
        <f t="shared" si="16"/>
        <v>0</v>
      </c>
      <c r="D64" s="1145">
        <v>0.25</v>
      </c>
      <c r="E64" s="359">
        <f>'数据-汇总表'!E15</f>
        <v>0</v>
      </c>
      <c r="F64" s="1351" t="e">
        <f t="shared" si="15"/>
        <v>#DIV/0!</v>
      </c>
      <c r="G64" s="1153" t="s">
        <v>1694</v>
      </c>
      <c r="H64" s="1154">
        <f>项目基本情况!C37</f>
        <v>0</v>
      </c>
      <c r="I64" s="1359">
        <f>SUMIF(修正!A59:A70,H64,修正!G59:G70)</f>
        <v>0</v>
      </c>
      <c r="J64" s="1360"/>
      <c r="K64" s="1124"/>
      <c r="L64" s="1213"/>
      <c r="M64" s="1213"/>
      <c r="N64" s="1213"/>
      <c r="O64" s="1213"/>
      <c r="P64" s="1213"/>
      <c r="Q64" s="1213"/>
      <c r="R64" s="1213"/>
      <c r="S64" s="1213"/>
      <c r="T64" s="1213"/>
      <c r="U64" s="1213"/>
      <c r="V64" s="1213"/>
      <c r="W64" s="1213"/>
      <c r="X64" s="1213"/>
      <c r="Y64" s="1213"/>
      <c r="Z64" s="1213"/>
      <c r="AA64" s="1213"/>
      <c r="AB64" s="1213"/>
      <c r="AC64" s="1213"/>
    </row>
    <row r="65" spans="1:29" s="1012" customFormat="1" ht="12.75">
      <c r="A65" s="1155" t="s">
        <v>1701</v>
      </c>
      <c r="B65" s="1156" t="s">
        <v>1702</v>
      </c>
      <c r="C65" s="1156" t="s">
        <v>1702</v>
      </c>
      <c r="D65" s="1156" t="s">
        <v>1702</v>
      </c>
      <c r="E65" s="1156">
        <f>IF(B46="楼面地价",SUM(E56:E64),'数据-汇总表'!D3)</f>
        <v>15058.62</v>
      </c>
      <c r="F65" s="1157" t="e">
        <f>IF(B46="楼面地价",SUM(F56:F64),ROUND(C48*E65/10000,0))</f>
        <v>#DIV/0!</v>
      </c>
      <c r="G65" s="1361"/>
      <c r="H65" s="1361"/>
      <c r="I65" s="1361"/>
      <c r="J65" s="1361"/>
      <c r="K65" s="1363"/>
      <c r="L65" s="1213"/>
      <c r="M65" s="1213"/>
      <c r="N65" s="1213"/>
      <c r="O65" s="1213"/>
      <c r="P65" s="1213"/>
      <c r="Q65" s="1213"/>
      <c r="R65" s="1213"/>
      <c r="S65" s="1213"/>
      <c r="T65" s="1213"/>
      <c r="U65" s="1213"/>
      <c r="V65" s="1213"/>
      <c r="W65" s="1213"/>
      <c r="X65" s="1213"/>
      <c r="Y65" s="1213"/>
      <c r="Z65" s="1213"/>
      <c r="AA65" s="1213"/>
      <c r="AB65" s="1213"/>
      <c r="AC65" s="1213"/>
    </row>
    <row r="66" spans="1:29">
      <c r="A66" s="1164"/>
      <c r="B66" s="1162"/>
      <c r="C66" s="1131"/>
      <c r="D66" s="1164"/>
      <c r="E66" s="1164"/>
      <c r="F66" s="1164"/>
      <c r="G66" s="1164"/>
      <c r="H66" s="1164"/>
      <c r="I66" s="1164"/>
      <c r="J66" s="1159"/>
      <c r="K66" s="1215"/>
      <c r="L66" s="1216"/>
      <c r="M66" s="1159"/>
      <c r="N66" s="1159"/>
      <c r="O66" s="1159"/>
      <c r="P66" s="1124"/>
      <c r="Q66" s="1124"/>
      <c r="R66" s="1124"/>
      <c r="S66" s="1124"/>
      <c r="T66" s="1124"/>
      <c r="U66" s="1124"/>
      <c r="V66" s="1124"/>
      <c r="W66" s="1124"/>
      <c r="X66" s="1124"/>
      <c r="Y66" s="1124"/>
      <c r="Z66" s="1124"/>
      <c r="AA66" s="1124"/>
      <c r="AB66" s="1124"/>
      <c r="AC66" s="1124"/>
    </row>
    <row r="67" spans="1:29">
      <c r="A67" s="1164"/>
      <c r="B67" s="1162"/>
      <c r="C67" s="1162" t="str">
        <f>YEAR(C7)&amp;"-"&amp;MONTH(C7)&amp;"-1"</f>
        <v>2025-9-1</v>
      </c>
      <c r="D67" s="1162">
        <f>EDATE(C67,-3)</f>
        <v>45809</v>
      </c>
      <c r="E67" s="1162">
        <f>EDATE(D67,-3)</f>
        <v>45717</v>
      </c>
      <c r="F67" s="1162">
        <f t="shared" ref="F67:O67" si="18">EDATE(E67,-3)</f>
        <v>45627</v>
      </c>
      <c r="G67" s="1162">
        <f t="shared" si="18"/>
        <v>45536</v>
      </c>
      <c r="H67" s="1162">
        <f t="shared" si="18"/>
        <v>45444</v>
      </c>
      <c r="I67" s="1162">
        <f t="shared" si="18"/>
        <v>45352</v>
      </c>
      <c r="J67" s="1162">
        <f t="shared" si="18"/>
        <v>45261</v>
      </c>
      <c r="K67" s="1162">
        <f t="shared" si="18"/>
        <v>45170</v>
      </c>
      <c r="L67" s="1162">
        <f t="shared" si="18"/>
        <v>45078</v>
      </c>
      <c r="M67" s="1162">
        <f t="shared" si="18"/>
        <v>44986</v>
      </c>
      <c r="N67" s="1162">
        <f t="shared" si="18"/>
        <v>44896</v>
      </c>
      <c r="O67" s="1162">
        <f t="shared" si="18"/>
        <v>44805</v>
      </c>
      <c r="P67" s="1124"/>
      <c r="Q67" s="1124"/>
      <c r="R67" s="1124"/>
      <c r="S67" s="1124"/>
      <c r="T67" s="1124"/>
      <c r="U67" s="1124"/>
      <c r="V67" s="1124"/>
      <c r="W67" s="1124"/>
      <c r="X67" s="1124"/>
      <c r="Y67" s="1124"/>
      <c r="Z67" s="1124"/>
      <c r="AA67" s="1124"/>
      <c r="AB67" s="1124"/>
      <c r="AC67" s="1124"/>
    </row>
    <row r="68" spans="1:29" ht="21">
      <c r="A68" s="1163" t="s">
        <v>1591</v>
      </c>
      <c r="B68" s="1164"/>
      <c r="C68" s="1165"/>
      <c r="D68" s="1165"/>
      <c r="E68" s="1165"/>
      <c r="F68" s="1166"/>
      <c r="G68" s="1166"/>
      <c r="H68" s="1165"/>
      <c r="I68" s="1165"/>
      <c r="J68" s="1219"/>
      <c r="K68" s="1364"/>
      <c r="L68" s="1365"/>
      <c r="M68" s="1219"/>
      <c r="N68" s="1220"/>
      <c r="O68" s="1220"/>
      <c r="P68" s="1220"/>
      <c r="Q68" s="1232"/>
      <c r="R68" s="1124"/>
      <c r="S68" s="1124"/>
      <c r="T68" s="1124"/>
      <c r="U68" s="1124"/>
      <c r="V68" s="1124"/>
      <c r="W68" s="1124"/>
      <c r="X68" s="1124"/>
      <c r="Y68" s="1124"/>
      <c r="Z68" s="1124"/>
      <c r="AA68" s="1124"/>
      <c r="AB68" s="1124"/>
      <c r="AC68" s="1124"/>
    </row>
    <row r="69" spans="1:29" s="1013" customFormat="1" ht="15">
      <c r="A69" s="1238" t="s">
        <v>1703</v>
      </c>
      <c r="B69" s="1239"/>
      <c r="C69" s="1240" t="str">
        <f>YEAR(C67)&amp;"-"&amp;ROUNDUP(MONTH(C67)/3,0)</f>
        <v>2025-3</v>
      </c>
      <c r="D69" s="1240" t="str">
        <f>YEAR(D67)&amp;"-"&amp;ROUNDUP(MONTH(D67)/3,0)</f>
        <v>2025-2</v>
      </c>
      <c r="E69" s="1240" t="str">
        <f t="shared" ref="E69:O69" si="19">YEAR(E67)&amp;"-"&amp;ROUNDUP(MONTH(E67)/3,0)</f>
        <v>2025-1</v>
      </c>
      <c r="F69" s="1240" t="str">
        <f t="shared" si="19"/>
        <v>2024-4</v>
      </c>
      <c r="G69" s="1240" t="str">
        <f t="shared" si="19"/>
        <v>2024-3</v>
      </c>
      <c r="H69" s="1240" t="str">
        <f t="shared" si="19"/>
        <v>2024-2</v>
      </c>
      <c r="I69" s="1240" t="str">
        <f t="shared" si="19"/>
        <v>2024-1</v>
      </c>
      <c r="J69" s="1240" t="str">
        <f t="shared" si="19"/>
        <v>2023-4</v>
      </c>
      <c r="K69" s="1240" t="str">
        <f t="shared" si="19"/>
        <v>2023-3</v>
      </c>
      <c r="L69" s="1240" t="str">
        <f t="shared" si="19"/>
        <v>2023-2</v>
      </c>
      <c r="M69" s="1240" t="str">
        <f t="shared" si="19"/>
        <v>2023-1</v>
      </c>
      <c r="N69" s="1240" t="str">
        <f t="shared" si="19"/>
        <v>2022-4</v>
      </c>
      <c r="O69" s="1240" t="str">
        <f t="shared" si="19"/>
        <v>2022-3</v>
      </c>
      <c r="P69" s="1285"/>
      <c r="Q69" s="1285"/>
      <c r="R69" s="1285"/>
      <c r="S69" s="1285"/>
      <c r="T69" s="1285"/>
      <c r="U69" s="1285"/>
      <c r="V69" s="1285"/>
      <c r="W69" s="1285"/>
      <c r="X69" s="1285"/>
      <c r="Y69" s="1285"/>
      <c r="Z69" s="1285"/>
      <c r="AA69" s="1285"/>
      <c r="AB69" s="1285"/>
      <c r="AC69" s="1285"/>
    </row>
    <row r="70" spans="1:29" s="1008" customFormat="1" ht="30" customHeight="1">
      <c r="A70" s="1362" t="s">
        <v>1704</v>
      </c>
      <c r="B70" s="1242" t="str">
        <f>"北京市平均增长率"&amp;TEXT(SUMIF(基准地价修正!N25:N29,A70,基准地价修正!P25:P29),"0.00%")</f>
        <v>北京市平均增长率0.00%</v>
      </c>
      <c r="C70" s="794">
        <v>100</v>
      </c>
      <c r="D70" s="1243"/>
      <c r="E70" s="1243"/>
      <c r="F70" s="1243"/>
      <c r="G70" s="1243"/>
      <c r="H70" s="1243"/>
      <c r="I70" s="1243"/>
      <c r="J70" s="1243"/>
      <c r="K70" s="1243"/>
      <c r="L70" s="1243"/>
      <c r="M70" s="1286"/>
      <c r="N70" s="1243"/>
      <c r="O70" s="1366"/>
      <c r="P70" s="1232"/>
      <c r="Q70" s="1180"/>
      <c r="R70" s="1180"/>
      <c r="S70" s="1180"/>
      <c r="T70" s="1180"/>
      <c r="U70" s="1180"/>
      <c r="V70" s="1180"/>
      <c r="W70" s="1180"/>
      <c r="X70" s="1180"/>
      <c r="Y70" s="1180"/>
      <c r="Z70" s="1180"/>
      <c r="AA70" s="1180"/>
      <c r="AB70" s="1180"/>
      <c r="AC70" s="1180"/>
    </row>
    <row r="71" spans="1:29" s="1008" customFormat="1" ht="15">
      <c r="A71" s="1244" t="s">
        <v>1592</v>
      </c>
      <c r="B71" s="1245"/>
      <c r="C71" s="1246"/>
      <c r="D71" s="1247"/>
      <c r="E71" s="1247"/>
      <c r="F71" s="1247"/>
      <c r="G71" s="1247"/>
      <c r="H71" s="1247"/>
      <c r="I71" s="1247"/>
      <c r="J71" s="1247"/>
      <c r="K71" s="1247"/>
      <c r="L71" s="1247"/>
      <c r="M71" s="1287"/>
      <c r="N71" s="1247"/>
      <c r="O71" s="1367"/>
      <c r="P71" s="1232"/>
      <c r="Q71" s="1232"/>
      <c r="R71" s="1180"/>
      <c r="S71" s="1180"/>
      <c r="T71" s="1180"/>
      <c r="U71" s="1180"/>
      <c r="V71" s="1180"/>
      <c r="W71" s="1180"/>
      <c r="X71" s="1180"/>
      <c r="Y71" s="1180"/>
      <c r="Z71" s="1180"/>
      <c r="AA71" s="1180"/>
      <c r="AB71" s="1180"/>
      <c r="AC71" s="1180"/>
    </row>
    <row r="72" spans="1:29" s="1008" customFormat="1" ht="15">
      <c r="A72" s="1248" t="s">
        <v>1554</v>
      </c>
      <c r="B72" s="1249"/>
      <c r="C72" s="1250" t="s">
        <v>1593</v>
      </c>
      <c r="D72" s="1251"/>
      <c r="E72" s="1251"/>
      <c r="F72" s="1251"/>
      <c r="G72" s="1251"/>
      <c r="H72" s="1251"/>
      <c r="I72" s="1251"/>
      <c r="J72" s="1251"/>
      <c r="K72" s="1251"/>
      <c r="L72" s="1289"/>
      <c r="M72" s="1290"/>
      <c r="N72" s="1291"/>
      <c r="O72" s="1291"/>
      <c r="P72" s="882"/>
      <c r="Q72" s="1232"/>
      <c r="R72" s="1180"/>
      <c r="S72" s="1180"/>
      <c r="T72" s="1180"/>
      <c r="U72" s="1180"/>
      <c r="V72" s="1180"/>
      <c r="W72" s="1180"/>
      <c r="X72" s="1180"/>
      <c r="Y72" s="1180"/>
      <c r="Z72" s="1180"/>
      <c r="AA72" s="1180"/>
      <c r="AB72" s="1180"/>
      <c r="AC72" s="1180"/>
    </row>
    <row r="73" spans="1:29" s="1008" customFormat="1" ht="15">
      <c r="A73" s="1248"/>
      <c r="B73" s="1249"/>
      <c r="C73" s="1252">
        <v>100</v>
      </c>
      <c r="D73" s="1253"/>
      <c r="E73" s="1253"/>
      <c r="F73" s="1253"/>
      <c r="G73" s="1253"/>
      <c r="H73" s="1253"/>
      <c r="I73" s="1253"/>
      <c r="J73" s="1253"/>
      <c r="K73" s="1253"/>
      <c r="L73" s="1253"/>
      <c r="M73" s="1292"/>
      <c r="N73" s="1291"/>
      <c r="O73" s="1291"/>
      <c r="P73" s="1232"/>
      <c r="Q73" s="1232"/>
      <c r="R73" s="1180"/>
      <c r="S73" s="1180"/>
      <c r="T73" s="1180"/>
      <c r="U73" s="1180"/>
      <c r="V73" s="1180"/>
      <c r="W73" s="1180"/>
      <c r="X73" s="1180"/>
      <c r="Y73" s="1180"/>
      <c r="Z73" s="1180"/>
      <c r="AA73" s="1180"/>
      <c r="AB73" s="1180"/>
      <c r="AC73" s="1180"/>
    </row>
    <row r="74" spans="1:29">
      <c r="A74" s="1065" t="s">
        <v>1594</v>
      </c>
      <c r="B74" s="1254" t="s">
        <v>1557</v>
      </c>
      <c r="C74" s="1200"/>
      <c r="D74" s="1200"/>
      <c r="E74" s="1200"/>
      <c r="F74" s="1200"/>
      <c r="G74" s="1200"/>
      <c r="H74" s="1200"/>
      <c r="I74" s="1200"/>
      <c r="J74" s="1200"/>
      <c r="K74" s="1293"/>
      <c r="L74" s="1294"/>
      <c r="M74" s="1295"/>
      <c r="N74" s="1296"/>
      <c r="O74" s="1296"/>
      <c r="P74" s="1291"/>
      <c r="Q74" s="1232"/>
      <c r="R74" s="1124"/>
      <c r="S74" s="1124"/>
      <c r="T74" s="1124"/>
      <c r="U74" s="1124"/>
      <c r="V74" s="1124"/>
      <c r="W74" s="1124"/>
      <c r="X74" s="1124"/>
      <c r="Y74" s="1124"/>
      <c r="Z74" s="1124"/>
      <c r="AA74" s="1124"/>
      <c r="AB74" s="1124"/>
      <c r="AC74" s="1124"/>
    </row>
    <row r="75" spans="1:29" ht="15">
      <c r="A75" s="1052"/>
      <c r="B75" s="1255"/>
      <c r="C75" s="1256"/>
      <c r="D75" s="1256"/>
      <c r="E75" s="1256"/>
      <c r="F75" s="1256"/>
      <c r="G75" s="1256"/>
      <c r="H75" s="1256"/>
      <c r="I75" s="1256"/>
      <c r="J75" s="1256"/>
      <c r="K75" s="1256"/>
      <c r="L75" s="1256"/>
      <c r="M75" s="1297"/>
      <c r="N75" s="1298"/>
      <c r="O75" s="1298"/>
      <c r="P75" s="1291"/>
      <c r="Q75" s="1232"/>
      <c r="R75" s="1124"/>
      <c r="S75" s="1124"/>
      <c r="T75" s="1124"/>
      <c r="U75" s="1124"/>
      <c r="V75" s="1124"/>
      <c r="W75" s="1124"/>
      <c r="X75" s="1124"/>
      <c r="Y75" s="1124"/>
      <c r="Z75" s="1124"/>
      <c r="AA75" s="1124"/>
      <c r="AB75" s="1124"/>
      <c r="AC75" s="1124"/>
    </row>
    <row r="76" spans="1:29" ht="27">
      <c r="A76" s="1052"/>
      <c r="B76" s="1257" t="s">
        <v>1560</v>
      </c>
      <c r="C76" s="1258"/>
      <c r="D76" s="1258"/>
      <c r="E76" s="1258"/>
      <c r="F76" s="1258"/>
      <c r="G76" s="1258"/>
      <c r="H76" s="1258"/>
      <c r="I76" s="1258"/>
      <c r="J76" s="1258"/>
      <c r="K76" s="1299"/>
      <c r="L76" s="1300"/>
      <c r="M76" s="1301"/>
      <c r="N76" s="1296"/>
      <c r="O76" s="1296"/>
      <c r="P76" s="1291"/>
      <c r="Q76" s="1232"/>
      <c r="R76" s="1124"/>
      <c r="S76" s="1124"/>
      <c r="T76" s="1124"/>
      <c r="U76" s="1124"/>
      <c r="V76" s="1124"/>
      <c r="W76" s="1124"/>
      <c r="X76" s="1124"/>
      <c r="Y76" s="1124"/>
      <c r="Z76" s="1124"/>
      <c r="AA76" s="1124"/>
      <c r="AB76" s="1124"/>
      <c r="AC76" s="1124"/>
    </row>
    <row r="77" spans="1:29" ht="15">
      <c r="A77" s="1052"/>
      <c r="B77" s="1259"/>
      <c r="C77" s="1260"/>
      <c r="D77" s="1260"/>
      <c r="E77" s="1260"/>
      <c r="F77" s="1260"/>
      <c r="G77" s="1260"/>
      <c r="H77" s="1260"/>
      <c r="I77" s="1260"/>
      <c r="J77" s="1260"/>
      <c r="K77" s="1260"/>
      <c r="L77" s="1260"/>
      <c r="M77" s="1302"/>
      <c r="N77" s="1298"/>
      <c r="O77" s="1298"/>
      <c r="P77" s="1291"/>
      <c r="Q77" s="1232"/>
      <c r="R77" s="1124"/>
      <c r="S77" s="1124"/>
      <c r="T77" s="1124"/>
      <c r="U77" s="1124"/>
      <c r="V77" s="1124"/>
      <c r="W77" s="1124"/>
      <c r="X77" s="1124"/>
      <c r="Y77" s="1124"/>
      <c r="Z77" s="1124"/>
      <c r="AA77" s="1124"/>
      <c r="AB77" s="1124"/>
      <c r="AC77" s="1124"/>
    </row>
    <row r="78" spans="1:29" ht="15">
      <c r="A78" s="1052"/>
      <c r="B78" s="1261" t="s">
        <v>1561</v>
      </c>
      <c r="C78" s="1262" t="str">
        <f>C79&amp;"（含）"&amp;"-"&amp;D79</f>
        <v>（含）-</v>
      </c>
      <c r="D78" s="1262" t="str">
        <f t="shared" ref="D78:L78" si="20">D79&amp;"（含）"&amp;"-"&amp;E79</f>
        <v>（含）-</v>
      </c>
      <c r="E78" s="1262" t="str">
        <f t="shared" si="20"/>
        <v>（含）-</v>
      </c>
      <c r="F78" s="1262" t="str">
        <f t="shared" si="20"/>
        <v>（含）-</v>
      </c>
      <c r="G78" s="1262" t="str">
        <f t="shared" si="20"/>
        <v>（含）-</v>
      </c>
      <c r="H78" s="1262" t="str">
        <f t="shared" si="20"/>
        <v>（含）-</v>
      </c>
      <c r="I78" s="1262" t="str">
        <f t="shared" si="20"/>
        <v>（含）-</v>
      </c>
      <c r="J78" s="1262" t="str">
        <f t="shared" si="20"/>
        <v>（含）-</v>
      </c>
      <c r="K78" s="1262" t="str">
        <f t="shared" si="20"/>
        <v>（含）-</v>
      </c>
      <c r="L78" s="1262" t="str">
        <f t="shared" si="20"/>
        <v>（含）-</v>
      </c>
      <c r="M78" s="1072" t="str">
        <f>M79&amp;"（含）"&amp;"-"&amp;P79</f>
        <v>（含）-</v>
      </c>
      <c r="N78" s="1298"/>
      <c r="O78" s="1298"/>
      <c r="P78" s="1291"/>
      <c r="Q78" s="1232"/>
      <c r="R78" s="1124"/>
      <c r="S78" s="1124"/>
      <c r="T78" s="1124"/>
      <c r="U78" s="1124"/>
      <c r="V78" s="1124"/>
      <c r="W78" s="1124"/>
      <c r="X78" s="1124"/>
      <c r="Y78" s="1124"/>
      <c r="Z78" s="1124"/>
      <c r="AA78" s="1124"/>
      <c r="AB78" s="1124"/>
      <c r="AC78" s="1124"/>
    </row>
    <row r="79" spans="1:29" ht="15">
      <c r="A79" s="1052"/>
      <c r="B79" s="1263"/>
      <c r="C79" s="1058"/>
      <c r="D79" s="1058"/>
      <c r="E79" s="1058"/>
      <c r="F79" s="1058"/>
      <c r="G79" s="1058"/>
      <c r="H79" s="1058"/>
      <c r="I79" s="1058"/>
      <c r="J79" s="1058"/>
      <c r="K79" s="1303"/>
      <c r="L79" s="1304"/>
      <c r="M79" s="1305"/>
      <c r="N79" s="1296"/>
      <c r="O79" s="1296"/>
      <c r="P79" s="1291"/>
      <c r="Q79" s="1232"/>
      <c r="R79" s="1124"/>
      <c r="S79" s="1124"/>
      <c r="T79" s="1124"/>
      <c r="U79" s="1124"/>
      <c r="V79" s="1124"/>
      <c r="W79" s="1124"/>
      <c r="X79" s="1124"/>
      <c r="Y79" s="1124"/>
      <c r="Z79" s="1124"/>
      <c r="AA79" s="1124"/>
      <c r="AB79" s="1124"/>
      <c r="AC79" s="1124"/>
    </row>
    <row r="80" spans="1:29" ht="15">
      <c r="A80" s="1052"/>
      <c r="B80" s="1255"/>
      <c r="C80" s="1260">
        <v>100</v>
      </c>
      <c r="D80" s="1260">
        <f t="shared" ref="D80:M80" si="21">IF($B$46="单位面积地价",C80+$K11,C80-$K11)</f>
        <v>100</v>
      </c>
      <c r="E80" s="1260">
        <f t="shared" si="21"/>
        <v>100</v>
      </c>
      <c r="F80" s="1260">
        <f t="shared" si="21"/>
        <v>100</v>
      </c>
      <c r="G80" s="1260">
        <f t="shared" si="21"/>
        <v>100</v>
      </c>
      <c r="H80" s="1260">
        <f t="shared" si="21"/>
        <v>100</v>
      </c>
      <c r="I80" s="1260">
        <f t="shared" si="21"/>
        <v>100</v>
      </c>
      <c r="J80" s="1260">
        <f t="shared" si="21"/>
        <v>100</v>
      </c>
      <c r="K80" s="1260">
        <f t="shared" si="21"/>
        <v>100</v>
      </c>
      <c r="L80" s="1260">
        <f t="shared" si="21"/>
        <v>100</v>
      </c>
      <c r="M80" s="1260">
        <f t="shared" si="21"/>
        <v>100</v>
      </c>
      <c r="N80" s="1298"/>
      <c r="O80" s="1298"/>
      <c r="P80" s="1291"/>
      <c r="Q80" s="1232"/>
      <c r="R80" s="1124"/>
      <c r="S80" s="1124"/>
      <c r="T80" s="1124"/>
      <c r="U80" s="1124"/>
      <c r="V80" s="1124"/>
      <c r="W80" s="1124"/>
      <c r="X80" s="1124"/>
      <c r="Y80" s="1124"/>
      <c r="Z80" s="1124"/>
      <c r="AA80" s="1124"/>
      <c r="AB80" s="1124"/>
      <c r="AC80" s="1124"/>
    </row>
    <row r="81" spans="1:29" s="1010" customFormat="1" ht="15">
      <c r="A81" s="1264"/>
      <c r="B81" s="1257" t="str">
        <f>B12</f>
        <v>配建</v>
      </c>
      <c r="C81" s="1265"/>
      <c r="D81" s="1265"/>
      <c r="E81" s="1265"/>
      <c r="F81" s="1265"/>
      <c r="G81" s="1265"/>
      <c r="H81" s="1266"/>
      <c r="I81" s="1266"/>
      <c r="J81" s="1266"/>
      <c r="K81" s="1266"/>
      <c r="L81" s="1306"/>
      <c r="M81" s="1307"/>
      <c r="N81" s="1308"/>
      <c r="O81" s="1308"/>
      <c r="P81" s="1308"/>
      <c r="Q81" s="1336"/>
      <c r="R81" s="1198"/>
      <c r="S81" s="1198"/>
      <c r="T81" s="1198"/>
      <c r="U81" s="1198"/>
      <c r="V81" s="1198"/>
      <c r="W81" s="1198"/>
      <c r="X81" s="1198"/>
      <c r="Y81" s="1198"/>
      <c r="Z81" s="1198"/>
      <c r="AA81" s="1198"/>
      <c r="AB81" s="1198"/>
      <c r="AC81" s="1198"/>
    </row>
    <row r="82" spans="1:29" s="1010" customFormat="1" ht="15">
      <c r="A82" s="1264"/>
      <c r="B82" s="1259"/>
      <c r="C82" s="1267"/>
      <c r="D82" s="1256"/>
      <c r="E82" s="1256"/>
      <c r="F82" s="1256"/>
      <c r="G82" s="1256"/>
      <c r="H82" s="1256"/>
      <c r="I82" s="1256"/>
      <c r="J82" s="1256"/>
      <c r="K82" s="1256"/>
      <c r="L82" s="1256"/>
      <c r="M82" s="1297"/>
      <c r="N82" s="1298"/>
      <c r="O82" s="1298"/>
      <c r="P82" s="1308"/>
      <c r="Q82" s="1336"/>
      <c r="R82" s="1198"/>
      <c r="S82" s="1198"/>
      <c r="T82" s="1198"/>
      <c r="U82" s="1198"/>
      <c r="V82" s="1198"/>
      <c r="W82" s="1198"/>
      <c r="X82" s="1198"/>
      <c r="Y82" s="1198"/>
      <c r="Z82" s="1198"/>
      <c r="AA82" s="1198"/>
      <c r="AB82" s="1198"/>
      <c r="AC82" s="1198"/>
    </row>
    <row r="83" spans="1:29" s="1010" customFormat="1" ht="15">
      <c r="A83" s="1264"/>
      <c r="B83" s="1257">
        <f>B13</f>
        <v>111</v>
      </c>
      <c r="C83" s="1265"/>
      <c r="D83" s="1265"/>
      <c r="E83" s="1265"/>
      <c r="F83" s="1265"/>
      <c r="G83" s="1265"/>
      <c r="H83" s="1266"/>
      <c r="I83" s="1266"/>
      <c r="J83" s="1266"/>
      <c r="K83" s="1266"/>
      <c r="L83" s="1306"/>
      <c r="M83" s="1307"/>
      <c r="N83" s="1308"/>
      <c r="O83" s="1308"/>
      <c r="P83" s="1198"/>
      <c r="Q83" s="1337"/>
      <c r="R83" s="1198"/>
      <c r="S83" s="1198"/>
      <c r="T83" s="1198"/>
      <c r="U83" s="1198"/>
      <c r="V83" s="1198"/>
      <c r="W83" s="1198"/>
      <c r="X83" s="1198"/>
      <c r="Y83" s="1198"/>
      <c r="Z83" s="1198"/>
      <c r="AA83" s="1198"/>
      <c r="AB83" s="1198"/>
      <c r="AC83" s="1198"/>
    </row>
    <row r="84" spans="1:29" s="1010" customFormat="1" ht="15">
      <c r="A84" s="1264"/>
      <c r="B84" s="1259"/>
      <c r="C84" s="1267"/>
      <c r="D84" s="1267"/>
      <c r="E84" s="1267"/>
      <c r="F84" s="1267"/>
      <c r="G84" s="1267"/>
      <c r="H84" s="1268"/>
      <c r="I84" s="1268"/>
      <c r="J84" s="1268"/>
      <c r="K84" s="1268"/>
      <c r="L84" s="1268"/>
      <c r="M84" s="1309"/>
      <c r="N84" s="1308"/>
      <c r="O84" s="1308"/>
      <c r="P84" s="1308"/>
      <c r="Q84" s="1336"/>
      <c r="R84" s="1198"/>
      <c r="S84" s="1198"/>
      <c r="T84" s="1198"/>
      <c r="U84" s="1198"/>
      <c r="V84" s="1198"/>
      <c r="W84" s="1198"/>
      <c r="X84" s="1198"/>
      <c r="Y84" s="1198"/>
      <c r="Z84" s="1198"/>
      <c r="AA84" s="1198"/>
      <c r="AB84" s="1198"/>
      <c r="AC84" s="1198"/>
    </row>
    <row r="85" spans="1:29" s="1010" customFormat="1" ht="15">
      <c r="A85" s="1264"/>
      <c r="B85" s="1261">
        <f>B14</f>
        <v>111</v>
      </c>
      <c r="C85" s="1251"/>
      <c r="D85" s="1251"/>
      <c r="E85" s="1251"/>
      <c r="F85" s="1251"/>
      <c r="G85" s="1251"/>
      <c r="H85" s="1269"/>
      <c r="I85" s="1269"/>
      <c r="J85" s="1269"/>
      <c r="K85" s="1269"/>
      <c r="L85" s="1310"/>
      <c r="M85" s="1311"/>
      <c r="N85" s="1308"/>
      <c r="O85" s="1308"/>
      <c r="P85" s="1312"/>
      <c r="Q85" s="1336"/>
      <c r="R85" s="1198"/>
      <c r="S85" s="1198"/>
      <c r="T85" s="1198"/>
      <c r="U85" s="1198"/>
      <c r="V85" s="1198"/>
      <c r="W85" s="1198"/>
      <c r="X85" s="1198"/>
      <c r="Y85" s="1198"/>
      <c r="Z85" s="1198"/>
      <c r="AA85" s="1198"/>
      <c r="AB85" s="1198"/>
      <c r="AC85" s="1198"/>
    </row>
    <row r="86" spans="1:29" s="1010" customFormat="1" ht="15">
      <c r="A86" s="1270"/>
      <c r="B86" s="1271"/>
      <c r="C86" s="1272"/>
      <c r="D86" s="1272"/>
      <c r="E86" s="1272"/>
      <c r="F86" s="1272"/>
      <c r="G86" s="1272"/>
      <c r="H86" s="1273"/>
      <c r="I86" s="1273"/>
      <c r="J86" s="1273"/>
      <c r="K86" s="1273"/>
      <c r="L86" s="1273"/>
      <c r="M86" s="1313"/>
      <c r="N86" s="1308"/>
      <c r="O86" s="1308"/>
      <c r="P86" s="1308"/>
      <c r="Q86" s="1336"/>
      <c r="R86" s="1198"/>
      <c r="S86" s="1198"/>
      <c r="T86" s="1198"/>
      <c r="U86" s="1198"/>
      <c r="V86" s="1198"/>
      <c r="W86" s="1198"/>
      <c r="X86" s="1198"/>
      <c r="Y86" s="1198"/>
      <c r="Z86" s="1198"/>
      <c r="AA86" s="1198"/>
      <c r="AB86" s="1198"/>
      <c r="AC86" s="1198"/>
    </row>
    <row r="87" spans="1:29">
      <c r="A87" s="1065" t="s">
        <v>1562</v>
      </c>
      <c r="B87" s="1254" t="s">
        <v>1563</v>
      </c>
      <c r="C87" s="1274" t="s">
        <v>1595</v>
      </c>
      <c r="D87" s="1274" t="s">
        <v>1596</v>
      </c>
      <c r="E87" s="1274" t="s">
        <v>1597</v>
      </c>
      <c r="F87" s="1274" t="s">
        <v>1598</v>
      </c>
      <c r="G87" s="1274" t="s">
        <v>1599</v>
      </c>
      <c r="H87" s="621"/>
      <c r="I87" s="621"/>
      <c r="J87" s="621"/>
      <c r="K87" s="1314"/>
      <c r="L87" s="1315"/>
      <c r="M87" s="1316"/>
      <c r="N87" s="1296"/>
      <c r="O87" s="1296"/>
      <c r="P87" s="1317"/>
      <c r="Q87" s="1232"/>
      <c r="R87" s="1124"/>
      <c r="S87" s="1124"/>
      <c r="T87" s="1124"/>
      <c r="U87" s="1124"/>
      <c r="V87" s="1124"/>
      <c r="W87" s="1124"/>
      <c r="X87" s="1124"/>
      <c r="Y87" s="1124"/>
      <c r="Z87" s="1124"/>
      <c r="AA87" s="1124"/>
      <c r="AB87" s="1124"/>
      <c r="AC87" s="1124"/>
    </row>
    <row r="88" spans="1:29" ht="15">
      <c r="A88" s="1052"/>
      <c r="B88" s="1259"/>
      <c r="C88" s="1260">
        <v>100</v>
      </c>
      <c r="D88" s="1260">
        <f>C88-$K15</f>
        <v>100</v>
      </c>
      <c r="E88" s="1260">
        <f>D88-$K15</f>
        <v>100</v>
      </c>
      <c r="F88" s="1260">
        <f>E88-$K15</f>
        <v>100</v>
      </c>
      <c r="G88" s="1260">
        <f>F88-$K15</f>
        <v>100</v>
      </c>
      <c r="H88" s="1260"/>
      <c r="I88" s="1260"/>
      <c r="J88" s="1260"/>
      <c r="K88" s="1260"/>
      <c r="L88" s="1260"/>
      <c r="M88" s="1302"/>
      <c r="N88" s="1298"/>
      <c r="O88" s="1298"/>
      <c r="P88" s="1291"/>
      <c r="Q88" s="1232"/>
      <c r="R88" s="1124"/>
      <c r="S88" s="1124"/>
      <c r="T88" s="1124"/>
      <c r="U88" s="1124"/>
      <c r="V88" s="1124"/>
      <c r="W88" s="1124"/>
      <c r="X88" s="1124"/>
      <c r="Y88" s="1124"/>
      <c r="Z88" s="1124"/>
      <c r="AA88" s="1124"/>
      <c r="AB88" s="1124"/>
      <c r="AC88" s="1124"/>
    </row>
    <row r="89" spans="1:29" ht="15">
      <c r="A89" s="1052"/>
      <c r="B89" s="1257" t="s">
        <v>1626</v>
      </c>
      <c r="C89" s="1275" t="s">
        <v>1595</v>
      </c>
      <c r="D89" s="1275" t="s">
        <v>1596</v>
      </c>
      <c r="E89" s="1275" t="s">
        <v>1597</v>
      </c>
      <c r="F89" s="1275" t="s">
        <v>1598</v>
      </c>
      <c r="G89" s="1275" t="s">
        <v>1599</v>
      </c>
      <c r="H89" s="1258"/>
      <c r="I89" s="1258"/>
      <c r="J89" s="1258"/>
      <c r="K89" s="1299"/>
      <c r="L89" s="1300"/>
      <c r="M89" s="1301"/>
      <c r="N89" s="1296"/>
      <c r="O89" s="1296"/>
      <c r="P89" s="1291"/>
      <c r="Q89" s="1232"/>
      <c r="R89" s="1124"/>
      <c r="S89" s="1124"/>
      <c r="T89" s="1124"/>
      <c r="U89" s="1124"/>
      <c r="V89" s="1124"/>
      <c r="W89" s="1124"/>
      <c r="X89" s="1124"/>
      <c r="Y89" s="1124"/>
      <c r="Z89" s="1124"/>
      <c r="AA89" s="1124"/>
      <c r="AB89" s="1124"/>
      <c r="AC89" s="1124"/>
    </row>
    <row r="90" spans="1:29" ht="15">
      <c r="A90" s="1052"/>
      <c r="B90" s="1259"/>
      <c r="C90" s="1260">
        <v>100</v>
      </c>
      <c r="D90" s="1260">
        <f>C90-$K17</f>
        <v>100</v>
      </c>
      <c r="E90" s="1260">
        <f>D90-$K17</f>
        <v>100</v>
      </c>
      <c r="F90" s="1260">
        <f>E90-$K17</f>
        <v>100</v>
      </c>
      <c r="G90" s="1260">
        <f>F90-$K17</f>
        <v>100</v>
      </c>
      <c r="H90" s="1260"/>
      <c r="I90" s="1260"/>
      <c r="J90" s="1260"/>
      <c r="K90" s="1260"/>
      <c r="L90" s="1260"/>
      <c r="M90" s="1302"/>
      <c r="N90" s="1298"/>
      <c r="O90" s="1298"/>
      <c r="P90" s="1291"/>
      <c r="Q90" s="1232"/>
      <c r="R90" s="1124"/>
      <c r="S90" s="1124"/>
      <c r="T90" s="1124"/>
      <c r="U90" s="1124"/>
      <c r="V90" s="1124"/>
      <c r="W90" s="1124"/>
      <c r="X90" s="1124"/>
      <c r="Y90" s="1124"/>
      <c r="Z90" s="1124"/>
      <c r="AA90" s="1124"/>
      <c r="AB90" s="1124"/>
      <c r="AC90" s="1124"/>
    </row>
    <row r="91" spans="1:29" ht="15">
      <c r="A91" s="1052"/>
      <c r="B91" s="1257" t="s">
        <v>1638</v>
      </c>
      <c r="C91" s="1275" t="s">
        <v>1595</v>
      </c>
      <c r="D91" s="1275" t="s">
        <v>1596</v>
      </c>
      <c r="E91" s="1275" t="s">
        <v>1597</v>
      </c>
      <c r="F91" s="1275" t="s">
        <v>1598</v>
      </c>
      <c r="G91" s="1275" t="s">
        <v>1599</v>
      </c>
      <c r="H91" s="1258"/>
      <c r="I91" s="1258"/>
      <c r="J91" s="1258"/>
      <c r="K91" s="1299"/>
      <c r="L91" s="1300"/>
      <c r="M91" s="1301"/>
      <c r="N91" s="1296"/>
      <c r="O91" s="1296"/>
      <c r="P91" s="1291"/>
      <c r="Q91" s="1232"/>
      <c r="R91" s="1124"/>
      <c r="S91" s="1124"/>
      <c r="T91" s="1124"/>
      <c r="U91" s="1124"/>
      <c r="V91" s="1124"/>
      <c r="W91" s="1124"/>
      <c r="X91" s="1124"/>
      <c r="Y91" s="1124"/>
      <c r="Z91" s="1124"/>
      <c r="AA91" s="1124"/>
      <c r="AB91" s="1124"/>
      <c r="AC91" s="1124"/>
    </row>
    <row r="92" spans="1:29" ht="15">
      <c r="A92" s="1052"/>
      <c r="B92" s="1259"/>
      <c r="C92" s="1260">
        <v>100</v>
      </c>
      <c r="D92" s="1260">
        <f>C92-$K19</f>
        <v>100</v>
      </c>
      <c r="E92" s="1260">
        <f>D92-$K19</f>
        <v>100</v>
      </c>
      <c r="F92" s="1260">
        <f>E92-$K19</f>
        <v>100</v>
      </c>
      <c r="G92" s="1260">
        <f>F92-$K19</f>
        <v>100</v>
      </c>
      <c r="H92" s="1260"/>
      <c r="I92" s="1260"/>
      <c r="J92" s="1260"/>
      <c r="K92" s="1260"/>
      <c r="L92" s="1260"/>
      <c r="M92" s="1302"/>
      <c r="N92" s="1298"/>
      <c r="O92" s="1298"/>
      <c r="P92" s="1291"/>
      <c r="Q92" s="1232"/>
      <c r="R92" s="1124"/>
      <c r="S92" s="1124"/>
      <c r="T92" s="1124"/>
      <c r="U92" s="1124"/>
      <c r="V92" s="1124"/>
      <c r="W92" s="1124"/>
      <c r="X92" s="1124"/>
      <c r="Y92" s="1124"/>
      <c r="Z92" s="1124"/>
      <c r="AA92" s="1124"/>
      <c r="AB92" s="1124"/>
      <c r="AC92" s="1124"/>
    </row>
    <row r="93" spans="1:29" ht="15">
      <c r="A93" s="1052"/>
      <c r="B93" s="1257" t="s">
        <v>1565</v>
      </c>
      <c r="C93" s="1275" t="s">
        <v>1595</v>
      </c>
      <c r="D93" s="1275" t="s">
        <v>1596</v>
      </c>
      <c r="E93" s="1275" t="s">
        <v>1597</v>
      </c>
      <c r="F93" s="1275" t="s">
        <v>1598</v>
      </c>
      <c r="G93" s="1275" t="s">
        <v>1599</v>
      </c>
      <c r="H93" s="1258"/>
      <c r="I93" s="1258"/>
      <c r="J93" s="1258"/>
      <c r="K93" s="1299"/>
      <c r="L93" s="1300"/>
      <c r="M93" s="1301"/>
      <c r="N93" s="1296"/>
      <c r="O93" s="1296"/>
      <c r="P93" s="1291"/>
      <c r="Q93" s="1232"/>
      <c r="R93" s="1124"/>
      <c r="S93" s="1124"/>
      <c r="T93" s="1124"/>
      <c r="U93" s="1124"/>
      <c r="V93" s="1124"/>
      <c r="W93" s="1124"/>
      <c r="X93" s="1124"/>
      <c r="Y93" s="1124"/>
      <c r="Z93" s="1124"/>
      <c r="AA93" s="1124"/>
      <c r="AB93" s="1124"/>
      <c r="AC93" s="1124"/>
    </row>
    <row r="94" spans="1:29" ht="15">
      <c r="A94" s="1052"/>
      <c r="B94" s="1259"/>
      <c r="C94" s="1260">
        <v>100</v>
      </c>
      <c r="D94" s="1260">
        <f>C94-$K21</f>
        <v>100</v>
      </c>
      <c r="E94" s="1260">
        <f>D94-$K21</f>
        <v>100</v>
      </c>
      <c r="F94" s="1260">
        <f>E94-$K21</f>
        <v>100</v>
      </c>
      <c r="G94" s="1260">
        <f>F94-$K21</f>
        <v>100</v>
      </c>
      <c r="H94" s="1260"/>
      <c r="I94" s="1260"/>
      <c r="J94" s="1260"/>
      <c r="K94" s="1260"/>
      <c r="L94" s="1260"/>
      <c r="M94" s="1302"/>
      <c r="N94" s="1298"/>
      <c r="O94" s="1298"/>
      <c r="P94" s="1291"/>
      <c r="Q94" s="1232"/>
      <c r="R94" s="1124"/>
      <c r="S94" s="1124"/>
      <c r="T94" s="1124"/>
      <c r="U94" s="1124"/>
      <c r="V94" s="1124"/>
      <c r="W94" s="1124"/>
      <c r="X94" s="1124"/>
      <c r="Y94" s="1124"/>
      <c r="Z94" s="1124"/>
      <c r="AA94" s="1124"/>
      <c r="AB94" s="1124"/>
      <c r="AC94" s="1124"/>
    </row>
    <row r="95" spans="1:29" s="1008" customFormat="1" ht="15">
      <c r="A95" s="1055"/>
      <c r="B95" s="1257" t="s">
        <v>1669</v>
      </c>
      <c r="C95" s="1275" t="s">
        <v>1595</v>
      </c>
      <c r="D95" s="1275" t="s">
        <v>1596</v>
      </c>
      <c r="E95" s="1275" t="s">
        <v>1597</v>
      </c>
      <c r="F95" s="1275" t="s">
        <v>1598</v>
      </c>
      <c r="G95" s="1275" t="s">
        <v>1599</v>
      </c>
      <c r="H95" s="1275"/>
      <c r="I95" s="1275"/>
      <c r="J95" s="1275"/>
      <c r="K95" s="1275"/>
      <c r="L95" s="1318"/>
      <c r="M95" s="1319"/>
      <c r="N95" s="1291"/>
      <c r="O95" s="1291"/>
      <c r="P95" s="1291"/>
      <c r="Q95" s="1232"/>
      <c r="R95" s="1180"/>
      <c r="S95" s="1180"/>
      <c r="T95" s="1180"/>
      <c r="U95" s="1180"/>
      <c r="V95" s="1180"/>
      <c r="W95" s="1180"/>
      <c r="X95" s="1180"/>
      <c r="Y95" s="1180"/>
      <c r="Z95" s="1180"/>
      <c r="AA95" s="1180"/>
      <c r="AB95" s="1180"/>
      <c r="AC95" s="1180"/>
    </row>
    <row r="96" spans="1:29" s="1008" customFormat="1" ht="15">
      <c r="A96" s="1055"/>
      <c r="B96" s="1259"/>
      <c r="C96" s="1276">
        <v>100</v>
      </c>
      <c r="D96" s="1260">
        <f>C96-$K23</f>
        <v>100</v>
      </c>
      <c r="E96" s="1260">
        <f>D96-$K23</f>
        <v>100</v>
      </c>
      <c r="F96" s="1260">
        <f>E96-$K23</f>
        <v>100</v>
      </c>
      <c r="G96" s="1260">
        <f>F96-$K23</f>
        <v>100</v>
      </c>
      <c r="H96" s="1260"/>
      <c r="I96" s="1260"/>
      <c r="J96" s="1260"/>
      <c r="K96" s="1260"/>
      <c r="L96" s="1260"/>
      <c r="M96" s="1302"/>
      <c r="N96" s="1298"/>
      <c r="O96" s="1298"/>
      <c r="P96" s="1291"/>
      <c r="Q96" s="1232"/>
      <c r="R96" s="1180"/>
      <c r="S96" s="1180"/>
      <c r="T96" s="1180"/>
      <c r="U96" s="1180"/>
      <c r="V96" s="1180"/>
      <c r="W96" s="1180"/>
      <c r="X96" s="1180"/>
      <c r="Y96" s="1180"/>
      <c r="Z96" s="1180"/>
      <c r="AA96" s="1180"/>
      <c r="AB96" s="1180"/>
      <c r="AC96" s="1180"/>
    </row>
    <row r="97" spans="1:29" s="1008" customFormat="1" ht="27">
      <c r="A97" s="1055"/>
      <c r="B97" s="1257" t="s">
        <v>1670</v>
      </c>
      <c r="C97" s="1274" t="s">
        <v>1595</v>
      </c>
      <c r="D97" s="1274" t="s">
        <v>1596</v>
      </c>
      <c r="E97" s="1274" t="s">
        <v>1597</v>
      </c>
      <c r="F97" s="1274" t="s">
        <v>1598</v>
      </c>
      <c r="G97" s="1274" t="s">
        <v>1599</v>
      </c>
      <c r="H97" s="1275"/>
      <c r="I97" s="1275"/>
      <c r="J97" s="1275"/>
      <c r="K97" s="1275"/>
      <c r="L97" s="1275"/>
      <c r="M97" s="1319"/>
      <c r="N97" s="1291"/>
      <c r="O97" s="1291"/>
      <c r="P97" s="1291"/>
      <c r="Q97" s="1232"/>
      <c r="R97" s="1180"/>
      <c r="S97" s="1180"/>
      <c r="T97" s="1180"/>
      <c r="U97" s="1180"/>
      <c r="V97" s="1180"/>
      <c r="W97" s="1180"/>
      <c r="X97" s="1180"/>
      <c r="Y97" s="1180"/>
      <c r="Z97" s="1180"/>
      <c r="AA97" s="1180"/>
      <c r="AB97" s="1180"/>
      <c r="AC97" s="1180"/>
    </row>
    <row r="98" spans="1:29" s="1008" customFormat="1" ht="15">
      <c r="A98" s="1055"/>
      <c r="B98" s="1259"/>
      <c r="C98" s="1260">
        <v>100</v>
      </c>
      <c r="D98" s="1260">
        <f>C98-$K25</f>
        <v>100</v>
      </c>
      <c r="E98" s="1260">
        <f>D98-$K25</f>
        <v>100</v>
      </c>
      <c r="F98" s="1260">
        <f>E98-$K25</f>
        <v>100</v>
      </c>
      <c r="G98" s="1260">
        <f>F98-$K25</f>
        <v>100</v>
      </c>
      <c r="H98" s="1260"/>
      <c r="I98" s="1260"/>
      <c r="J98" s="1260"/>
      <c r="K98" s="1260"/>
      <c r="L98" s="1260"/>
      <c r="M98" s="1302"/>
      <c r="N98" s="1298"/>
      <c r="O98" s="1298"/>
      <c r="P98" s="1291"/>
      <c r="Q98" s="1232"/>
      <c r="R98" s="1180"/>
      <c r="S98" s="1180"/>
      <c r="T98" s="1180"/>
      <c r="U98" s="1180"/>
      <c r="V98" s="1180"/>
      <c r="W98" s="1180"/>
      <c r="X98" s="1180"/>
      <c r="Y98" s="1180"/>
      <c r="Z98" s="1180"/>
      <c r="AA98" s="1180"/>
      <c r="AB98" s="1180"/>
      <c r="AC98" s="1180"/>
    </row>
    <row r="99" spans="1:29" s="1010" customFormat="1" ht="15">
      <c r="A99" s="1264"/>
      <c r="B99" s="1257" t="s">
        <v>1566</v>
      </c>
      <c r="C99" s="1274" t="s">
        <v>1595</v>
      </c>
      <c r="D99" s="1274" t="s">
        <v>1596</v>
      </c>
      <c r="E99" s="1274" t="s">
        <v>1597</v>
      </c>
      <c r="F99" s="1274" t="s">
        <v>1598</v>
      </c>
      <c r="G99" s="1274" t="s">
        <v>1599</v>
      </c>
      <c r="H99" s="1277"/>
      <c r="I99" s="1277"/>
      <c r="J99" s="1277"/>
      <c r="K99" s="1277"/>
      <c r="L99" s="1320"/>
      <c r="M99" s="1321"/>
      <c r="N99" s="1308"/>
      <c r="O99" s="1308"/>
      <c r="P99" s="1308"/>
      <c r="Q99" s="1336"/>
      <c r="R99" s="1198"/>
      <c r="S99" s="1198"/>
      <c r="T99" s="1198"/>
      <c r="U99" s="1198"/>
      <c r="V99" s="1198"/>
      <c r="W99" s="1198"/>
      <c r="X99" s="1198"/>
      <c r="Y99" s="1198"/>
      <c r="Z99" s="1198"/>
      <c r="AA99" s="1198"/>
      <c r="AB99" s="1198"/>
      <c r="AC99" s="1198"/>
    </row>
    <row r="100" spans="1:29" s="1010" customFormat="1" ht="15">
      <c r="A100" s="1264"/>
      <c r="B100" s="1259"/>
      <c r="C100" s="1260">
        <v>100</v>
      </c>
      <c r="D100" s="1260">
        <f>C100-$K27</f>
        <v>100</v>
      </c>
      <c r="E100" s="1260">
        <f>D100-$K27</f>
        <v>100</v>
      </c>
      <c r="F100" s="1260">
        <f>E100-$K27</f>
        <v>100</v>
      </c>
      <c r="G100" s="1260">
        <f>F100-$K27</f>
        <v>100</v>
      </c>
      <c r="H100" s="1278"/>
      <c r="I100" s="1278"/>
      <c r="J100" s="1278"/>
      <c r="K100" s="1278"/>
      <c r="L100" s="1278"/>
      <c r="M100" s="1322"/>
      <c r="N100" s="1308"/>
      <c r="O100" s="1308"/>
      <c r="P100" s="1308"/>
      <c r="Q100" s="1336"/>
      <c r="R100" s="1198"/>
      <c r="S100" s="1198"/>
      <c r="T100" s="1198"/>
      <c r="U100" s="1198"/>
      <c r="V100" s="1198"/>
      <c r="W100" s="1198"/>
      <c r="X100" s="1198"/>
      <c r="Y100" s="1198"/>
      <c r="Z100" s="1198"/>
      <c r="AA100" s="1198"/>
      <c r="AB100" s="1198"/>
      <c r="AC100" s="1198"/>
    </row>
    <row r="101" spans="1:29" s="1010" customFormat="1" ht="15">
      <c r="A101" s="1264"/>
      <c r="B101" s="1261" t="s">
        <v>1567</v>
      </c>
      <c r="C101" s="1192" t="s">
        <v>1600</v>
      </c>
      <c r="D101" s="1192" t="s">
        <v>1601</v>
      </c>
      <c r="E101" s="1192" t="s">
        <v>1602</v>
      </c>
      <c r="F101" s="1192" t="s">
        <v>1603</v>
      </c>
      <c r="G101" s="1192" t="s">
        <v>1604</v>
      </c>
      <c r="H101" s="1277"/>
      <c r="I101" s="1277"/>
      <c r="J101" s="1277"/>
      <c r="K101" s="1277"/>
      <c r="L101" s="1277"/>
      <c r="M101" s="1323"/>
      <c r="N101" s="1308"/>
      <c r="O101" s="1308"/>
      <c r="P101" s="1308"/>
      <c r="Q101" s="1336"/>
      <c r="R101" s="1198"/>
      <c r="S101" s="1198"/>
      <c r="T101" s="1198"/>
      <c r="U101" s="1198"/>
      <c r="V101" s="1198"/>
      <c r="W101" s="1198"/>
      <c r="X101" s="1198"/>
      <c r="Y101" s="1198"/>
      <c r="Z101" s="1198"/>
      <c r="AA101" s="1198"/>
      <c r="AB101" s="1198"/>
      <c r="AC101" s="1198"/>
    </row>
    <row r="102" spans="1:29" s="1010" customFormat="1" ht="15">
      <c r="A102" s="1264"/>
      <c r="B102" s="1261"/>
      <c r="C102" s="1260">
        <v>100</v>
      </c>
      <c r="D102" s="1260">
        <f>C102-$K29</f>
        <v>100</v>
      </c>
      <c r="E102" s="1260">
        <f>D102-$K29</f>
        <v>100</v>
      </c>
      <c r="F102" s="1260">
        <f>E102-$K29</f>
        <v>100</v>
      </c>
      <c r="G102" s="1260">
        <f>F102-$K29</f>
        <v>100</v>
      </c>
      <c r="H102" s="1263"/>
      <c r="I102" s="1263"/>
      <c r="J102" s="1263"/>
      <c r="K102" s="1263"/>
      <c r="L102" s="1263"/>
      <c r="M102" s="1323"/>
      <c r="N102" s="1308"/>
      <c r="O102" s="1308"/>
      <c r="P102" s="1308"/>
      <c r="Q102" s="1336"/>
      <c r="R102" s="1198"/>
      <c r="S102" s="1198"/>
      <c r="T102" s="1198"/>
      <c r="U102" s="1198"/>
      <c r="V102" s="1198"/>
      <c r="W102" s="1198"/>
      <c r="X102" s="1198"/>
      <c r="Y102" s="1198"/>
      <c r="Z102" s="1198"/>
      <c r="AA102" s="1198"/>
      <c r="AB102" s="1198"/>
      <c r="AC102" s="1198"/>
    </row>
    <row r="103" spans="1:29" ht="15">
      <c r="A103" s="1052"/>
      <c r="B103" s="1257" t="str">
        <f>B31</f>
        <v>临街状况</v>
      </c>
      <c r="C103" s="1258" t="s">
        <v>1705</v>
      </c>
      <c r="D103" s="1258" t="s">
        <v>1706</v>
      </c>
      <c r="E103" s="1258" t="s">
        <v>1707</v>
      </c>
      <c r="F103" s="1258" t="s">
        <v>1708</v>
      </c>
      <c r="G103" s="1258"/>
      <c r="H103" s="1258"/>
      <c r="I103" s="1258"/>
      <c r="J103" s="1258"/>
      <c r="K103" s="1299"/>
      <c r="L103" s="1300"/>
      <c r="M103" s="1301"/>
      <c r="N103" s="1296"/>
      <c r="O103" s="1296"/>
      <c r="P103" s="1291"/>
      <c r="Q103" s="1232"/>
      <c r="R103" s="1124"/>
      <c r="S103" s="1124"/>
      <c r="T103" s="1124"/>
      <c r="U103" s="1124"/>
      <c r="V103" s="1124"/>
      <c r="W103" s="1124"/>
      <c r="X103" s="1124"/>
      <c r="Y103" s="1124"/>
      <c r="Z103" s="1124"/>
      <c r="AA103" s="1124"/>
      <c r="AB103" s="1124"/>
      <c r="AC103" s="1124"/>
    </row>
    <row r="104" spans="1:29" ht="15">
      <c r="A104" s="1052"/>
      <c r="B104" s="1259"/>
      <c r="C104" s="1260">
        <v>100</v>
      </c>
      <c r="D104" s="1260">
        <f t="shared" ref="D104:M104" si="22">C104-$K31</f>
        <v>100</v>
      </c>
      <c r="E104" s="1260">
        <f t="shared" si="22"/>
        <v>100</v>
      </c>
      <c r="F104" s="1260">
        <f t="shared" si="22"/>
        <v>100</v>
      </c>
      <c r="G104" s="1260">
        <f t="shared" si="22"/>
        <v>100</v>
      </c>
      <c r="H104" s="1260">
        <f t="shared" si="22"/>
        <v>100</v>
      </c>
      <c r="I104" s="1260">
        <f t="shared" si="22"/>
        <v>100</v>
      </c>
      <c r="J104" s="1260">
        <f t="shared" si="22"/>
        <v>100</v>
      </c>
      <c r="K104" s="1260">
        <f t="shared" si="22"/>
        <v>100</v>
      </c>
      <c r="L104" s="1260">
        <f t="shared" si="22"/>
        <v>100</v>
      </c>
      <c r="M104" s="1260">
        <f t="shared" si="22"/>
        <v>100</v>
      </c>
      <c r="N104" s="1298"/>
      <c r="O104" s="1298"/>
      <c r="P104" s="1291"/>
      <c r="Q104" s="1232"/>
      <c r="R104" s="1124"/>
      <c r="S104" s="1124"/>
      <c r="T104" s="1124"/>
      <c r="U104" s="1124"/>
      <c r="V104" s="1124"/>
      <c r="W104" s="1124"/>
      <c r="X104" s="1124"/>
      <c r="Y104" s="1124"/>
      <c r="Z104" s="1124"/>
      <c r="AA104" s="1124"/>
      <c r="AB104" s="1124"/>
      <c r="AC104" s="1124"/>
    </row>
    <row r="105" spans="1:29" ht="27">
      <c r="A105" s="1052"/>
      <c r="B105" s="1257" t="s">
        <v>1640</v>
      </c>
      <c r="C105" s="1265"/>
      <c r="D105" s="1265"/>
      <c r="E105" s="1265"/>
      <c r="F105" s="1265"/>
      <c r="G105" s="1265"/>
      <c r="H105" s="1279"/>
      <c r="I105" s="1279"/>
      <c r="J105" s="1279"/>
      <c r="K105" s="1324"/>
      <c r="L105" s="1325"/>
      <c r="M105" s="1326"/>
      <c r="N105" s="1296"/>
      <c r="O105" s="1296"/>
      <c r="P105" s="1291"/>
      <c r="Q105" s="1232"/>
      <c r="R105" s="1124"/>
      <c r="S105" s="1124"/>
      <c r="T105" s="1124"/>
      <c r="U105" s="1124"/>
      <c r="V105" s="1124"/>
      <c r="W105" s="1124"/>
      <c r="X105" s="1124"/>
      <c r="Y105" s="1124"/>
      <c r="Z105" s="1124"/>
      <c r="AA105" s="1124"/>
      <c r="AB105" s="1124"/>
      <c r="AC105" s="1124"/>
    </row>
    <row r="106" spans="1:29" ht="15">
      <c r="A106" s="1052"/>
      <c r="B106" s="1259"/>
      <c r="C106" s="1260">
        <v>100</v>
      </c>
      <c r="D106" s="1260">
        <f t="shared" ref="D106:M106" si="23">C106-$K32</f>
        <v>100</v>
      </c>
      <c r="E106" s="1260">
        <f t="shared" si="23"/>
        <v>100</v>
      </c>
      <c r="F106" s="1260">
        <f t="shared" si="23"/>
        <v>100</v>
      </c>
      <c r="G106" s="1260">
        <f t="shared" si="23"/>
        <v>100</v>
      </c>
      <c r="H106" s="1260">
        <f t="shared" si="23"/>
        <v>100</v>
      </c>
      <c r="I106" s="1260">
        <f t="shared" si="23"/>
        <v>100</v>
      </c>
      <c r="J106" s="1260">
        <f t="shared" si="23"/>
        <v>100</v>
      </c>
      <c r="K106" s="1260">
        <f t="shared" si="23"/>
        <v>100</v>
      </c>
      <c r="L106" s="1260">
        <f t="shared" si="23"/>
        <v>100</v>
      </c>
      <c r="M106" s="1260">
        <f t="shared" si="23"/>
        <v>100</v>
      </c>
      <c r="N106" s="1298"/>
      <c r="O106" s="1298"/>
      <c r="P106" s="1291"/>
      <c r="Q106" s="1232"/>
      <c r="R106" s="1124"/>
      <c r="S106" s="1124"/>
      <c r="T106" s="1124"/>
      <c r="U106" s="1124"/>
      <c r="V106" s="1124"/>
      <c r="W106" s="1124"/>
      <c r="X106" s="1124"/>
      <c r="Y106" s="1124"/>
      <c r="Z106" s="1124"/>
      <c r="AA106" s="1124"/>
      <c r="AB106" s="1124"/>
      <c r="AC106" s="1124"/>
    </row>
    <row r="107" spans="1:29" ht="15">
      <c r="A107" s="1052"/>
      <c r="B107" s="1257" t="s">
        <v>1671</v>
      </c>
      <c r="C107" s="1279"/>
      <c r="D107" s="1279"/>
      <c r="E107" s="1279"/>
      <c r="F107" s="1279"/>
      <c r="G107" s="1279"/>
      <c r="H107" s="1279"/>
      <c r="I107" s="1279"/>
      <c r="J107" s="1279"/>
      <c r="K107" s="1324"/>
      <c r="L107" s="1325"/>
      <c r="M107" s="1326"/>
      <c r="N107" s="1296"/>
      <c r="O107" s="1296"/>
      <c r="P107" s="1291"/>
      <c r="Q107" s="1232"/>
      <c r="R107" s="1124"/>
      <c r="S107" s="1124"/>
      <c r="T107" s="1124"/>
      <c r="U107" s="1124"/>
      <c r="V107" s="1124"/>
      <c r="W107" s="1124"/>
      <c r="X107" s="1124"/>
      <c r="Y107" s="1124"/>
      <c r="Z107" s="1124"/>
      <c r="AA107" s="1124"/>
      <c r="AB107" s="1124"/>
      <c r="AC107" s="1124"/>
    </row>
    <row r="108" spans="1:29" ht="15">
      <c r="A108" s="1052"/>
      <c r="B108" s="1259"/>
      <c r="C108" s="1260">
        <v>100</v>
      </c>
      <c r="D108" s="1260">
        <f t="shared" ref="D108:M108" si="24">C108-$K34</f>
        <v>100</v>
      </c>
      <c r="E108" s="1260">
        <f t="shared" si="24"/>
        <v>100</v>
      </c>
      <c r="F108" s="1260">
        <f t="shared" si="24"/>
        <v>100</v>
      </c>
      <c r="G108" s="1260">
        <f t="shared" si="24"/>
        <v>100</v>
      </c>
      <c r="H108" s="1260">
        <f t="shared" si="24"/>
        <v>100</v>
      </c>
      <c r="I108" s="1260">
        <f t="shared" si="24"/>
        <v>100</v>
      </c>
      <c r="J108" s="1260">
        <f t="shared" si="24"/>
        <v>100</v>
      </c>
      <c r="K108" s="1260">
        <f t="shared" si="24"/>
        <v>100</v>
      </c>
      <c r="L108" s="1260">
        <f t="shared" si="24"/>
        <v>100</v>
      </c>
      <c r="M108" s="1260">
        <f t="shared" si="24"/>
        <v>100</v>
      </c>
      <c r="N108" s="1298"/>
      <c r="O108" s="1298"/>
      <c r="P108" s="1291"/>
      <c r="Q108" s="1232"/>
      <c r="R108" s="1124"/>
      <c r="S108" s="1124"/>
      <c r="T108" s="1124"/>
      <c r="U108" s="1124"/>
      <c r="V108" s="1124"/>
      <c r="W108" s="1124"/>
      <c r="X108" s="1124"/>
      <c r="Y108" s="1124"/>
      <c r="Z108" s="1124"/>
      <c r="AA108" s="1124"/>
      <c r="AB108" s="1124"/>
      <c r="AC108" s="1124"/>
    </row>
    <row r="109" spans="1:29" ht="15">
      <c r="A109" s="1052"/>
      <c r="B109" s="1261">
        <f>B35</f>
        <v>111</v>
      </c>
      <c r="C109" s="1265"/>
      <c r="D109" s="1265"/>
      <c r="E109" s="1265"/>
      <c r="F109" s="1265"/>
      <c r="G109" s="1280"/>
      <c r="H109" s="1280"/>
      <c r="I109" s="1280"/>
      <c r="J109" s="1280"/>
      <c r="K109" s="1327"/>
      <c r="L109" s="1328"/>
      <c r="M109" s="1329"/>
      <c r="N109" s="1296"/>
      <c r="O109" s="1296"/>
      <c r="P109" s="1291"/>
      <c r="Q109" s="1232"/>
      <c r="R109" s="1124"/>
      <c r="S109" s="1124"/>
      <c r="T109" s="1124"/>
      <c r="U109" s="1124"/>
      <c r="V109" s="1124"/>
      <c r="W109" s="1124"/>
      <c r="X109" s="1124"/>
      <c r="Y109" s="1124"/>
      <c r="Z109" s="1124"/>
      <c r="AA109" s="1124"/>
      <c r="AB109" s="1124"/>
      <c r="AC109" s="1124"/>
    </row>
    <row r="110" spans="1:29" ht="15">
      <c r="A110" s="1052"/>
      <c r="B110" s="1271"/>
      <c r="C110" s="1267"/>
      <c r="D110" s="1267"/>
      <c r="E110" s="1267"/>
      <c r="F110" s="1267"/>
      <c r="G110" s="1281"/>
      <c r="H110" s="1281"/>
      <c r="I110" s="1281"/>
      <c r="J110" s="1281"/>
      <c r="K110" s="1281"/>
      <c r="L110" s="1281"/>
      <c r="M110" s="1330"/>
      <c r="N110" s="1298"/>
      <c r="O110" s="1298"/>
      <c r="P110" s="1291"/>
      <c r="Q110" s="1232"/>
      <c r="R110" s="1124"/>
      <c r="S110" s="1124"/>
      <c r="T110" s="1124"/>
      <c r="U110" s="1124"/>
      <c r="V110" s="1124"/>
      <c r="W110" s="1124"/>
      <c r="X110" s="1124"/>
      <c r="Y110" s="1124"/>
      <c r="Z110" s="1124"/>
      <c r="AA110" s="1124"/>
      <c r="AB110" s="1124"/>
      <c r="AC110" s="1124"/>
    </row>
    <row r="111" spans="1:29">
      <c r="A111" s="1091"/>
      <c r="B111" s="1257">
        <f>B36</f>
        <v>111</v>
      </c>
      <c r="C111" s="1251"/>
      <c r="D111" s="1251"/>
      <c r="E111" s="1251"/>
      <c r="F111" s="1251"/>
      <c r="G111" s="1279"/>
      <c r="H111" s="1279"/>
      <c r="I111" s="1279"/>
      <c r="J111" s="1279"/>
      <c r="K111" s="1324"/>
      <c r="L111" s="1325"/>
      <c r="M111" s="1326"/>
      <c r="N111" s="1296"/>
      <c r="O111" s="1296"/>
      <c r="P111" s="1291"/>
      <c r="Q111" s="1232"/>
      <c r="R111" s="1124"/>
      <c r="S111" s="1124"/>
      <c r="T111" s="1124"/>
      <c r="U111" s="1124"/>
      <c r="V111" s="1124"/>
      <c r="W111" s="1124"/>
      <c r="X111" s="1124"/>
      <c r="Y111" s="1124"/>
      <c r="Z111" s="1124"/>
      <c r="AA111" s="1124"/>
      <c r="AB111" s="1124"/>
      <c r="AC111" s="1124"/>
    </row>
    <row r="112" spans="1:29" ht="15">
      <c r="A112" s="1052"/>
      <c r="B112" s="1259"/>
      <c r="C112" s="1272"/>
      <c r="D112" s="1272"/>
      <c r="E112" s="1272"/>
      <c r="F112" s="1272"/>
      <c r="G112" s="1256"/>
      <c r="H112" s="1256"/>
      <c r="I112" s="1256"/>
      <c r="J112" s="1256"/>
      <c r="K112" s="1256"/>
      <c r="L112" s="1256"/>
      <c r="M112" s="1297"/>
      <c r="N112" s="1298"/>
      <c r="O112" s="1298"/>
      <c r="P112" s="1291"/>
      <c r="Q112" s="1232"/>
      <c r="R112" s="1124"/>
      <c r="S112" s="1124"/>
      <c r="T112" s="1124"/>
      <c r="U112" s="1124"/>
      <c r="V112" s="1124"/>
      <c r="W112" s="1124"/>
      <c r="X112" s="1124"/>
      <c r="Y112" s="1124"/>
      <c r="Z112" s="1124"/>
      <c r="AA112" s="1124"/>
      <c r="AB112" s="1124"/>
      <c r="AC112" s="1124"/>
    </row>
    <row r="113" spans="1:29" s="1010" customFormat="1">
      <c r="A113" s="1105"/>
      <c r="B113" s="1282">
        <f>B37</f>
        <v>111</v>
      </c>
      <c r="C113" s="1243"/>
      <c r="D113" s="1243"/>
      <c r="E113" s="1243"/>
      <c r="F113" s="1243"/>
      <c r="G113" s="1243"/>
      <c r="H113" s="1243"/>
      <c r="I113" s="1243"/>
      <c r="J113" s="1331"/>
      <c r="K113" s="1331"/>
      <c r="L113" s="1332"/>
      <c r="M113" s="1333"/>
      <c r="N113" s="1308"/>
      <c r="O113" s="1308"/>
      <c r="P113" s="1308"/>
      <c r="Q113" s="1336"/>
      <c r="R113" s="1198"/>
      <c r="S113" s="1198"/>
      <c r="T113" s="1198"/>
      <c r="U113" s="1198"/>
      <c r="V113" s="1198"/>
      <c r="W113" s="1198"/>
      <c r="X113" s="1198"/>
      <c r="Y113" s="1198"/>
      <c r="Z113" s="1198"/>
      <c r="AA113" s="1198"/>
      <c r="AB113" s="1198"/>
      <c r="AC113" s="1198"/>
    </row>
    <row r="114" spans="1:29" s="1010" customFormat="1" ht="15">
      <c r="A114" s="1264"/>
      <c r="B114" s="1261"/>
      <c r="C114" s="1253"/>
      <c r="D114" s="1283"/>
      <c r="E114" s="1283"/>
      <c r="F114" s="1283"/>
      <c r="G114" s="1283"/>
      <c r="H114" s="1283"/>
      <c r="I114" s="1283"/>
      <c r="J114" s="1283"/>
      <c r="K114" s="1283"/>
      <c r="L114" s="1283"/>
      <c r="M114" s="1035"/>
      <c r="N114" s="1298"/>
      <c r="O114" s="1298"/>
      <c r="P114" s="1308"/>
      <c r="Q114" s="1336"/>
      <c r="R114" s="1198"/>
      <c r="S114" s="1198"/>
      <c r="T114" s="1198"/>
      <c r="U114" s="1198"/>
      <c r="V114" s="1198"/>
      <c r="W114" s="1198"/>
      <c r="X114" s="1198"/>
      <c r="Y114" s="1198"/>
      <c r="Z114" s="1198"/>
      <c r="AA114" s="1198"/>
      <c r="AB114" s="1198"/>
      <c r="AC114" s="1198"/>
    </row>
    <row r="115" spans="1:29">
      <c r="A115" s="1065" t="s">
        <v>1571</v>
      </c>
      <c r="B115" s="1254" t="s">
        <v>1672</v>
      </c>
      <c r="C115" s="621" t="str">
        <f>C116&amp;"(含)"&amp;"-"&amp;D116</f>
        <v>(含)-</v>
      </c>
      <c r="D115" s="621" t="str">
        <f t="shared" ref="D115:M115" si="25">D116&amp;"(含)"&amp;"-"&amp;E116</f>
        <v>(含)-</v>
      </c>
      <c r="E115" s="621" t="str">
        <f t="shared" si="25"/>
        <v>(含)-</v>
      </c>
      <c r="F115" s="621" t="str">
        <f t="shared" si="25"/>
        <v>(含)-</v>
      </c>
      <c r="G115" s="621" t="str">
        <f t="shared" si="25"/>
        <v>(含)-</v>
      </c>
      <c r="H115" s="621" t="str">
        <f t="shared" si="25"/>
        <v>(含)-</v>
      </c>
      <c r="I115" s="621" t="str">
        <f t="shared" si="25"/>
        <v>(含)-</v>
      </c>
      <c r="J115" s="621" t="str">
        <f t="shared" si="25"/>
        <v>(含)-</v>
      </c>
      <c r="K115" s="621" t="str">
        <f t="shared" si="25"/>
        <v>(含)-</v>
      </c>
      <c r="L115" s="621" t="str">
        <f t="shared" si="25"/>
        <v>(含)-</v>
      </c>
      <c r="M115" s="621" t="str">
        <f t="shared" si="25"/>
        <v>(含)-</v>
      </c>
      <c r="N115" s="1296"/>
      <c r="O115" s="1296"/>
      <c r="P115" s="1291"/>
      <c r="Q115" s="1232"/>
      <c r="R115" s="1124"/>
      <c r="S115" s="1124"/>
      <c r="T115" s="1124"/>
      <c r="U115" s="1124"/>
      <c r="V115" s="1124"/>
      <c r="W115" s="1124"/>
      <c r="X115" s="1124"/>
      <c r="Y115" s="1124"/>
      <c r="Z115" s="1124"/>
      <c r="AA115" s="1124"/>
      <c r="AB115" s="1124"/>
      <c r="AC115" s="1124"/>
    </row>
    <row r="116" spans="1:29" ht="15">
      <c r="A116" s="1052"/>
      <c r="B116" s="1261"/>
      <c r="C116" s="1243"/>
      <c r="D116" s="1243"/>
      <c r="E116" s="1243"/>
      <c r="F116" s="1243"/>
      <c r="G116" s="1243"/>
      <c r="H116" s="1243"/>
      <c r="I116" s="1243"/>
      <c r="J116" s="1331"/>
      <c r="K116" s="1331"/>
      <c r="L116" s="1332"/>
      <c r="M116" s="1333"/>
      <c r="N116" s="1296"/>
      <c r="O116" s="1296"/>
      <c r="P116" s="1291"/>
      <c r="Q116" s="1232"/>
      <c r="R116" s="1124"/>
      <c r="S116" s="1124"/>
      <c r="T116" s="1124"/>
      <c r="U116" s="1124"/>
      <c r="V116" s="1124"/>
      <c r="W116" s="1124"/>
      <c r="X116" s="1124"/>
      <c r="Y116" s="1124"/>
      <c r="Z116" s="1124"/>
      <c r="AA116" s="1124"/>
      <c r="AB116" s="1124"/>
      <c r="AC116" s="1124"/>
    </row>
    <row r="117" spans="1:29" ht="15">
      <c r="A117" s="1052"/>
      <c r="B117" s="1259"/>
      <c r="C117" s="1272"/>
      <c r="D117" s="1281"/>
      <c r="E117" s="1281"/>
      <c r="F117" s="1281"/>
      <c r="G117" s="1281"/>
      <c r="H117" s="1281"/>
      <c r="I117" s="1281"/>
      <c r="J117" s="1281"/>
      <c r="K117" s="1281"/>
      <c r="L117" s="1281"/>
      <c r="M117" s="1330"/>
      <c r="N117" s="1298"/>
      <c r="O117" s="1298"/>
      <c r="P117" s="1291"/>
      <c r="Q117" s="1232"/>
      <c r="R117" s="1124"/>
      <c r="S117" s="1124"/>
      <c r="T117" s="1124"/>
      <c r="U117" s="1124"/>
      <c r="V117" s="1124"/>
      <c r="W117" s="1124"/>
      <c r="X117" s="1124"/>
      <c r="Y117" s="1124"/>
      <c r="Z117" s="1124"/>
      <c r="AA117" s="1124"/>
      <c r="AB117" s="1124"/>
      <c r="AC117" s="1124"/>
    </row>
    <row r="118" spans="1:29">
      <c r="A118" s="1100"/>
      <c r="B118" s="1257" t="s">
        <v>1673</v>
      </c>
      <c r="C118" s="1279"/>
      <c r="D118" s="1279"/>
      <c r="E118" s="1279"/>
      <c r="F118" s="1279"/>
      <c r="G118" s="1279"/>
      <c r="H118" s="1279"/>
      <c r="I118" s="1279"/>
      <c r="J118" s="1279"/>
      <c r="K118" s="1324"/>
      <c r="L118" s="1325"/>
      <c r="M118" s="1326"/>
      <c r="N118" s="1296"/>
      <c r="O118" s="1296"/>
      <c r="P118" s="1291"/>
      <c r="Q118" s="1232"/>
      <c r="R118" s="1124"/>
      <c r="S118" s="1124"/>
      <c r="T118" s="1124"/>
      <c r="U118" s="1124"/>
      <c r="V118" s="1124"/>
      <c r="W118" s="1124"/>
      <c r="X118" s="1124"/>
      <c r="Y118" s="1124"/>
      <c r="Z118" s="1124"/>
      <c r="AA118" s="1124"/>
      <c r="AB118" s="1124"/>
      <c r="AC118" s="1124"/>
    </row>
    <row r="119" spans="1:29" ht="15">
      <c r="A119" s="1052"/>
      <c r="B119" s="1259"/>
      <c r="C119" s="1260">
        <v>100</v>
      </c>
      <c r="D119" s="1260">
        <f t="shared" ref="D119:M119" si="26">C119-$K39</f>
        <v>100</v>
      </c>
      <c r="E119" s="1260">
        <f t="shared" si="26"/>
        <v>100</v>
      </c>
      <c r="F119" s="1260">
        <f t="shared" si="26"/>
        <v>100</v>
      </c>
      <c r="G119" s="1260">
        <f t="shared" si="26"/>
        <v>100</v>
      </c>
      <c r="H119" s="1260">
        <f t="shared" si="26"/>
        <v>100</v>
      </c>
      <c r="I119" s="1260">
        <f t="shared" si="26"/>
        <v>100</v>
      </c>
      <c r="J119" s="1260">
        <f t="shared" si="26"/>
        <v>100</v>
      </c>
      <c r="K119" s="1260">
        <f t="shared" si="26"/>
        <v>100</v>
      </c>
      <c r="L119" s="1260">
        <f t="shared" si="26"/>
        <v>100</v>
      </c>
      <c r="M119" s="1302">
        <f t="shared" si="26"/>
        <v>100</v>
      </c>
      <c r="N119" s="1298"/>
      <c r="O119" s="1298"/>
      <c r="P119" s="1291"/>
      <c r="Q119" s="1232"/>
      <c r="R119" s="1124"/>
      <c r="S119" s="1124"/>
      <c r="T119" s="1124"/>
      <c r="U119" s="1124"/>
      <c r="V119" s="1124"/>
      <c r="W119" s="1124"/>
      <c r="X119" s="1124"/>
      <c r="Y119" s="1124"/>
      <c r="Z119" s="1124"/>
      <c r="AA119" s="1124"/>
      <c r="AB119" s="1124"/>
      <c r="AC119" s="1124"/>
    </row>
    <row r="120" spans="1:29">
      <c r="A120" s="1100"/>
      <c r="B120" s="1257" t="s">
        <v>1674</v>
      </c>
      <c r="C120" s="1265"/>
      <c r="D120" s="1265"/>
      <c r="E120" s="1265"/>
      <c r="F120" s="1279"/>
      <c r="G120" s="1279"/>
      <c r="H120" s="1279"/>
      <c r="I120" s="1279"/>
      <c r="J120" s="1279"/>
      <c r="K120" s="1324"/>
      <c r="L120" s="1325"/>
      <c r="M120" s="1326"/>
      <c r="N120" s="1296"/>
      <c r="O120" s="1296"/>
      <c r="P120" s="1291"/>
      <c r="Q120" s="1232"/>
      <c r="R120" s="1124"/>
      <c r="S120" s="1124"/>
      <c r="T120" s="1124"/>
      <c r="U120" s="1124"/>
      <c r="V120" s="1124"/>
      <c r="W120" s="1124"/>
      <c r="X120" s="1124"/>
      <c r="Y120" s="1124"/>
      <c r="Z120" s="1124"/>
      <c r="AA120" s="1124"/>
      <c r="AB120" s="1124"/>
      <c r="AC120" s="1124"/>
    </row>
    <row r="121" spans="1:29" ht="15">
      <c r="A121" s="1052"/>
      <c r="B121" s="1259"/>
      <c r="C121" s="1260">
        <v>100</v>
      </c>
      <c r="D121" s="1260">
        <f t="shared" ref="D121:M121" si="27">C121-$K40</f>
        <v>100</v>
      </c>
      <c r="E121" s="1260">
        <f t="shared" si="27"/>
        <v>100</v>
      </c>
      <c r="F121" s="1260">
        <f t="shared" si="27"/>
        <v>100</v>
      </c>
      <c r="G121" s="1260">
        <f t="shared" si="27"/>
        <v>100</v>
      </c>
      <c r="H121" s="1260">
        <f t="shared" si="27"/>
        <v>100</v>
      </c>
      <c r="I121" s="1260">
        <f t="shared" si="27"/>
        <v>100</v>
      </c>
      <c r="J121" s="1260">
        <f t="shared" si="27"/>
        <v>100</v>
      </c>
      <c r="K121" s="1260">
        <f t="shared" si="27"/>
        <v>100</v>
      </c>
      <c r="L121" s="1260">
        <f t="shared" si="27"/>
        <v>100</v>
      </c>
      <c r="M121" s="1302">
        <f t="shared" si="27"/>
        <v>100</v>
      </c>
      <c r="N121" s="1298"/>
      <c r="O121" s="1298"/>
      <c r="P121" s="1291"/>
      <c r="Q121" s="1232"/>
      <c r="R121" s="1124"/>
      <c r="S121" s="1124"/>
      <c r="T121" s="1124"/>
      <c r="U121" s="1124"/>
      <c r="V121" s="1124"/>
      <c r="W121" s="1124"/>
      <c r="X121" s="1124"/>
      <c r="Y121" s="1124"/>
      <c r="Z121" s="1124"/>
      <c r="AA121" s="1124"/>
      <c r="AB121" s="1124"/>
      <c r="AC121" s="1124"/>
    </row>
    <row r="122" spans="1:29" s="1010" customFormat="1">
      <c r="A122" s="1105"/>
      <c r="B122" s="1257" t="s">
        <v>1675</v>
      </c>
      <c r="C122" s="1265"/>
      <c r="D122" s="1265"/>
      <c r="E122" s="1265"/>
      <c r="F122" s="1265"/>
      <c r="G122" s="1265"/>
      <c r="H122" s="1279"/>
      <c r="I122" s="1279"/>
      <c r="J122" s="1279"/>
      <c r="K122" s="1324"/>
      <c r="L122" s="1325"/>
      <c r="M122" s="1326"/>
      <c r="N122" s="1308"/>
      <c r="O122" s="1308"/>
      <c r="P122" s="1308"/>
      <c r="Q122" s="1336"/>
      <c r="R122" s="1198"/>
      <c r="S122" s="1198"/>
      <c r="T122" s="1198"/>
      <c r="U122" s="1198"/>
      <c r="V122" s="1198"/>
      <c r="W122" s="1198"/>
      <c r="X122" s="1198"/>
      <c r="Y122" s="1198"/>
      <c r="Z122" s="1198"/>
      <c r="AA122" s="1198"/>
      <c r="AB122" s="1198"/>
      <c r="AC122" s="1198"/>
    </row>
    <row r="123" spans="1:29" s="1010" customFormat="1" ht="15">
      <c r="A123" s="1264"/>
      <c r="B123" s="1259"/>
      <c r="C123" s="1260">
        <v>100</v>
      </c>
      <c r="D123" s="1260">
        <f t="shared" ref="D123:M123" si="28">C123-$K41</f>
        <v>100</v>
      </c>
      <c r="E123" s="1260">
        <f t="shared" si="28"/>
        <v>100</v>
      </c>
      <c r="F123" s="1260">
        <f t="shared" si="28"/>
        <v>100</v>
      </c>
      <c r="G123" s="1260">
        <f t="shared" si="28"/>
        <v>100</v>
      </c>
      <c r="H123" s="1260">
        <f t="shared" si="28"/>
        <v>100</v>
      </c>
      <c r="I123" s="1260">
        <f t="shared" si="28"/>
        <v>100</v>
      </c>
      <c r="J123" s="1260">
        <f t="shared" si="28"/>
        <v>100</v>
      </c>
      <c r="K123" s="1260">
        <f t="shared" si="28"/>
        <v>100</v>
      </c>
      <c r="L123" s="1260">
        <f t="shared" si="28"/>
        <v>100</v>
      </c>
      <c r="M123" s="1302">
        <f t="shared" si="28"/>
        <v>100</v>
      </c>
      <c r="N123" s="1308"/>
      <c r="O123" s="1308"/>
      <c r="P123" s="1308"/>
      <c r="Q123" s="1336"/>
      <c r="R123" s="1198"/>
      <c r="S123" s="1198"/>
      <c r="T123" s="1198"/>
      <c r="U123" s="1198"/>
      <c r="V123" s="1198"/>
      <c r="W123" s="1198"/>
      <c r="X123" s="1198"/>
      <c r="Y123" s="1198"/>
      <c r="Z123" s="1198"/>
      <c r="AA123" s="1198"/>
      <c r="AB123" s="1198"/>
      <c r="AC123" s="1198"/>
    </row>
    <row r="124" spans="1:29">
      <c r="A124" s="1100"/>
      <c r="B124" s="1257" t="s">
        <v>1676</v>
      </c>
      <c r="C124" s="1265"/>
      <c r="D124" s="1265"/>
      <c r="E124" s="1279"/>
      <c r="F124" s="1279"/>
      <c r="G124" s="1279"/>
      <c r="H124" s="1279"/>
      <c r="I124" s="1279"/>
      <c r="J124" s="1279"/>
      <c r="K124" s="1324"/>
      <c r="L124" s="1325"/>
      <c r="M124" s="1326"/>
      <c r="N124" s="1296"/>
      <c r="O124" s="1296"/>
      <c r="P124" s="1291"/>
      <c r="Q124" s="1232"/>
      <c r="R124" s="1124"/>
      <c r="S124" s="1124"/>
      <c r="T124" s="1124"/>
      <c r="U124" s="1124"/>
      <c r="V124" s="1124"/>
      <c r="W124" s="1124"/>
      <c r="X124" s="1124"/>
      <c r="Y124" s="1124"/>
      <c r="Z124" s="1124"/>
      <c r="AA124" s="1124"/>
      <c r="AB124" s="1124"/>
      <c r="AC124" s="1124"/>
    </row>
    <row r="125" spans="1:29" ht="15">
      <c r="A125" s="1052"/>
      <c r="B125" s="1259"/>
      <c r="C125" s="1260">
        <v>100</v>
      </c>
      <c r="D125" s="1260">
        <f t="shared" ref="D125:M125" si="29">C125-$K42</f>
        <v>100</v>
      </c>
      <c r="E125" s="1260">
        <f t="shared" si="29"/>
        <v>100</v>
      </c>
      <c r="F125" s="1260">
        <f t="shared" si="29"/>
        <v>100</v>
      </c>
      <c r="G125" s="1260">
        <f t="shared" si="29"/>
        <v>100</v>
      </c>
      <c r="H125" s="1260">
        <f t="shared" si="29"/>
        <v>100</v>
      </c>
      <c r="I125" s="1260">
        <f t="shared" si="29"/>
        <v>100</v>
      </c>
      <c r="J125" s="1260">
        <f t="shared" si="29"/>
        <v>100</v>
      </c>
      <c r="K125" s="1260">
        <f t="shared" si="29"/>
        <v>100</v>
      </c>
      <c r="L125" s="1260">
        <f t="shared" si="29"/>
        <v>100</v>
      </c>
      <c r="M125" s="1302">
        <f t="shared" si="29"/>
        <v>100</v>
      </c>
      <c r="N125" s="1298"/>
      <c r="O125" s="1298"/>
      <c r="P125" s="1291"/>
      <c r="Q125" s="1232"/>
      <c r="R125" s="1124"/>
      <c r="S125" s="1124"/>
      <c r="T125" s="1124"/>
      <c r="U125" s="1124"/>
      <c r="V125" s="1124"/>
      <c r="W125" s="1124"/>
      <c r="X125" s="1124"/>
      <c r="Y125" s="1124"/>
      <c r="Z125" s="1124"/>
      <c r="AA125" s="1124"/>
      <c r="AB125" s="1124"/>
      <c r="AC125" s="1124"/>
    </row>
    <row r="126" spans="1:29">
      <c r="A126" s="1100"/>
      <c r="B126" s="1257">
        <f>B43</f>
        <v>111</v>
      </c>
      <c r="C126" s="1265"/>
      <c r="D126" s="1265"/>
      <c r="E126" s="1265"/>
      <c r="F126" s="1265"/>
      <c r="G126" s="1265"/>
      <c r="H126" s="1279"/>
      <c r="I126" s="1279"/>
      <c r="J126" s="1279"/>
      <c r="K126" s="1324"/>
      <c r="L126" s="1325"/>
      <c r="M126" s="1326"/>
      <c r="N126" s="1296"/>
      <c r="O126" s="1296"/>
      <c r="P126" s="1291"/>
      <c r="Q126" s="1232"/>
      <c r="R126" s="1124"/>
      <c r="S126" s="1124"/>
      <c r="T126" s="1124"/>
      <c r="U126" s="1124"/>
      <c r="V126" s="1124"/>
      <c r="W126" s="1124"/>
      <c r="X126" s="1124"/>
      <c r="Y126" s="1124"/>
      <c r="Z126" s="1124"/>
      <c r="AA126" s="1124"/>
      <c r="AB126" s="1124"/>
      <c r="AC126" s="1124"/>
    </row>
    <row r="127" spans="1:29" ht="15">
      <c r="A127" s="1052"/>
      <c r="B127" s="1259"/>
      <c r="C127" s="1267"/>
      <c r="D127" s="1267"/>
      <c r="E127" s="1267"/>
      <c r="F127" s="1267"/>
      <c r="G127" s="1256"/>
      <c r="H127" s="1256"/>
      <c r="I127" s="1256"/>
      <c r="J127" s="1256"/>
      <c r="K127" s="1256"/>
      <c r="L127" s="1256"/>
      <c r="M127" s="1297"/>
      <c r="N127" s="1298"/>
      <c r="O127" s="1298"/>
      <c r="P127" s="1291"/>
      <c r="Q127" s="1232"/>
      <c r="R127" s="1124"/>
      <c r="S127" s="1124"/>
      <c r="T127" s="1124"/>
      <c r="U127" s="1124"/>
      <c r="V127" s="1124"/>
      <c r="W127" s="1124"/>
      <c r="X127" s="1124"/>
      <c r="Y127" s="1124"/>
      <c r="Z127" s="1124"/>
      <c r="AA127" s="1124"/>
      <c r="AB127" s="1124"/>
      <c r="AC127" s="1124"/>
    </row>
    <row r="128" spans="1:29">
      <c r="A128" s="1100"/>
      <c r="B128" s="1257">
        <f>B44</f>
        <v>111</v>
      </c>
      <c r="C128" s="1251"/>
      <c r="D128" s="1251"/>
      <c r="E128" s="1251"/>
      <c r="F128" s="1251"/>
      <c r="G128" s="1279"/>
      <c r="H128" s="1279"/>
      <c r="I128" s="1279"/>
      <c r="J128" s="1279"/>
      <c r="K128" s="1324"/>
      <c r="L128" s="1325"/>
      <c r="M128" s="1326"/>
      <c r="N128" s="1296"/>
      <c r="O128" s="1296"/>
      <c r="P128" s="1291"/>
      <c r="Q128" s="1232"/>
      <c r="R128" s="1124"/>
      <c r="S128" s="1124"/>
      <c r="T128" s="1124"/>
      <c r="U128" s="1124"/>
      <c r="V128" s="1124"/>
      <c r="W128" s="1124"/>
      <c r="X128" s="1124"/>
      <c r="Y128" s="1124"/>
      <c r="Z128" s="1124"/>
      <c r="AA128" s="1124"/>
      <c r="AB128" s="1124"/>
      <c r="AC128" s="1124"/>
    </row>
    <row r="129" spans="1:29" ht="15">
      <c r="A129" s="1052"/>
      <c r="B129" s="1259"/>
      <c r="C129" s="1272"/>
      <c r="D129" s="1272"/>
      <c r="E129" s="1272"/>
      <c r="F129" s="1272"/>
      <c r="G129" s="1256"/>
      <c r="H129" s="1256"/>
      <c r="I129" s="1256"/>
      <c r="J129" s="1256"/>
      <c r="K129" s="1256"/>
      <c r="L129" s="1256"/>
      <c r="M129" s="1297"/>
      <c r="N129" s="1298"/>
      <c r="O129" s="1298"/>
      <c r="P129" s="1291"/>
      <c r="Q129" s="1232"/>
      <c r="R129" s="1124"/>
      <c r="S129" s="1124"/>
      <c r="T129" s="1124"/>
      <c r="U129" s="1124"/>
      <c r="V129" s="1124"/>
      <c r="W129" s="1124"/>
      <c r="X129" s="1124"/>
      <c r="Y129" s="1124"/>
      <c r="Z129" s="1124"/>
      <c r="AA129" s="1124"/>
      <c r="AB129" s="1124"/>
      <c r="AC129" s="1124"/>
    </row>
    <row r="130" spans="1:29" s="1010" customFormat="1">
      <c r="A130" s="1105"/>
      <c r="B130" s="1257">
        <f>B45</f>
        <v>111</v>
      </c>
      <c r="C130" s="1251"/>
      <c r="D130" s="1251"/>
      <c r="E130" s="1251"/>
      <c r="F130" s="1251"/>
      <c r="G130" s="1266"/>
      <c r="H130" s="1266"/>
      <c r="I130" s="1266"/>
      <c r="J130" s="1266"/>
      <c r="K130" s="1266"/>
      <c r="L130" s="1306"/>
      <c r="M130" s="1307"/>
      <c r="N130" s="1308"/>
      <c r="O130" s="1308"/>
      <c r="P130" s="1308"/>
      <c r="Q130" s="1336"/>
      <c r="R130" s="1198"/>
      <c r="S130" s="1198"/>
      <c r="T130" s="1198"/>
      <c r="U130" s="1198"/>
      <c r="V130" s="1198"/>
      <c r="W130" s="1198"/>
      <c r="X130" s="1198"/>
      <c r="Y130" s="1198"/>
      <c r="Z130" s="1198"/>
      <c r="AA130" s="1198"/>
      <c r="AB130" s="1198"/>
      <c r="AC130" s="1198"/>
    </row>
    <row r="131" spans="1:29" s="1010" customFormat="1" ht="15">
      <c r="A131" s="1270"/>
      <c r="B131" s="1284"/>
      <c r="C131" s="1272"/>
      <c r="D131" s="1272"/>
      <c r="E131" s="1272"/>
      <c r="F131" s="1272"/>
      <c r="G131" s="1281"/>
      <c r="H131" s="1281"/>
      <c r="I131" s="1281"/>
      <c r="J131" s="1281"/>
      <c r="K131" s="1281"/>
      <c r="L131" s="1281"/>
      <c r="M131" s="1330"/>
      <c r="N131" s="1308"/>
      <c r="O131" s="1308"/>
      <c r="P131" s="1308"/>
      <c r="Q131" s="1336"/>
      <c r="R131" s="1198"/>
      <c r="S131" s="1198"/>
      <c r="T131" s="1198"/>
      <c r="U131" s="1198"/>
      <c r="V131" s="1198"/>
      <c r="W131" s="1198"/>
      <c r="X131" s="1198"/>
      <c r="Y131" s="1198"/>
      <c r="Z131" s="1198"/>
      <c r="AA131" s="1198"/>
      <c r="AB131" s="1198"/>
      <c r="AC131" s="119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26" type="noConversion"/>
  <conditionalFormatting sqref="E51">
    <cfRule type="expression" dxfId="34" priority="13" stopIfTrue="1">
      <formula>$F$51="超过30%"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F7:F45 H7:H45 J7:J45">
    <cfRule type="cellIs" dxfId="31" priority="1" operator="notEqual">
      <formula>100</formula>
    </cfRule>
  </conditionalFormatting>
  <conditionalFormatting sqref="F47">
    <cfRule type="expression" dxfId="30" priority="4">
      <formula>$D$47="简单平均"</formula>
    </cfRule>
  </conditionalFormatting>
  <conditionalFormatting sqref="F51:F53 H51:H53 J51:J53">
    <cfRule type="containsText" dxfId="29" priority="14" stopIfTrue="1" operator="containsText" text="超过">
      <formula>NOT(ISERROR(SEARCH("超过",F51)))</formula>
    </cfRule>
  </conditionalFormatting>
  <conditionalFormatting sqref="G51">
    <cfRule type="expression" dxfId="28" priority="9" stopIfTrue="1">
      <formula>$H$53+$H$51="超过30%"</formula>
    </cfRule>
  </conditionalFormatting>
  <conditionalFormatting sqref="G52">
    <cfRule type="expression" dxfId="27" priority="8" stopIfTrue="1">
      <formula>$H$52="超过20%"</formula>
    </cfRule>
  </conditionalFormatting>
  <conditionalFormatting sqref="G53">
    <cfRule type="expression" dxfId="26" priority="12" stopIfTrue="1">
      <formula>$H$53="超过30%"</formula>
    </cfRule>
  </conditionalFormatting>
  <conditionalFormatting sqref="H47">
    <cfRule type="expression" dxfId="25" priority="3">
      <formula>$D$47="简单平均"</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J47">
    <cfRule type="expression" dxfId="21" priority="2">
      <formula>$D$47="简单平均"</formula>
    </cfRule>
  </conditionalFormatting>
  <dataValidations count="25">
    <dataValidation type="list" allowBlank="1" showInputMessage="1" showErrorMessage="1" sqref="C8 E8 G8 I8" xr:uid="{00000000-0002-0000-2100-000000000000}">
      <formula1>套综交易情况</formula1>
    </dataValidation>
    <dataValidation type="list" allowBlank="1" showInputMessage="1" showErrorMessage="1" sqref="C9 E9 G9 I9" xr:uid="{00000000-0002-0000-2100-000001000000}">
      <formula1>套综用途</formula1>
    </dataValidation>
    <dataValidation type="list" allowBlank="1" showInputMessage="1" showErrorMessage="1" sqref="C16 E16 G16 I16" xr:uid="{00000000-0002-0000-2100-000002000000}">
      <formula1>居住社区成熟度</formula1>
    </dataValidation>
    <dataValidation type="list" allowBlank="1" showInputMessage="1" showErrorMessage="1" sqref="C18 E18 G18 I18" xr:uid="{00000000-0002-0000-2100-000003000000}">
      <formula1>商业繁华度</formula1>
    </dataValidation>
    <dataValidation type="list" allowBlank="1" showInputMessage="1" showErrorMessage="1" sqref="C20 E20 G20 I20" xr:uid="{00000000-0002-0000-2100-000004000000}">
      <formula1>办公集聚程度</formula1>
    </dataValidation>
    <dataValidation type="list" allowBlank="1" showInputMessage="1" showErrorMessage="1" sqref="C22 E22 G22 I22" xr:uid="{00000000-0002-0000-2100-000005000000}">
      <formula1>交通便捷度</formula1>
    </dataValidation>
    <dataValidation type="list" allowBlank="1" showInputMessage="1" showErrorMessage="1" sqref="C24 E24 G24 I24" xr:uid="{00000000-0002-0000-2100-000006000000}">
      <formula1>区域土地利用方向</formula1>
    </dataValidation>
    <dataValidation type="list" allowBlank="1" showInputMessage="1" showErrorMessage="1" sqref="C25" xr:uid="{00000000-0002-0000-2100-000007000000}">
      <formula1>住宅朝向</formula1>
    </dataValidation>
    <dataValidation type="list" allowBlank="1" showInputMessage="1" showErrorMessage="1" sqref="C26 E26 G26 I26" xr:uid="{00000000-0002-0000-2100-000008000000}">
      <formula1>环境</formula1>
    </dataValidation>
    <dataValidation type="list" allowBlank="1" showInputMessage="1" showErrorMessage="1" sqref="C28 E28 G28 I28" xr:uid="{00000000-0002-0000-2100-000009000000}">
      <formula1>公共配套设施</formula1>
    </dataValidation>
    <dataValidation type="list" allowBlank="1" showInputMessage="1" showErrorMessage="1" sqref="C30 E30 G30 I30" xr:uid="{00000000-0002-0000-2100-00000A000000}">
      <formula1>基础设施水平</formula1>
    </dataValidation>
    <dataValidation type="list" allowBlank="1" showInputMessage="1" showErrorMessage="1" sqref="C31 E31 G31 I31" xr:uid="{00000000-0002-0000-2100-00000B000000}">
      <formula1>临街状况</formula1>
    </dataValidation>
    <dataValidation type="list" allowBlank="1" showInputMessage="1" showErrorMessage="1" sqref="C33 E33 G33 I33" xr:uid="{00000000-0002-0000-2100-00000C000000}">
      <formula1>套综道路等级</formula1>
    </dataValidation>
    <dataValidation type="list" allowBlank="1" showInputMessage="1" showErrorMessage="1" sqref="C34 E34 G34 I34" xr:uid="{00000000-0002-0000-2100-00000D000000}">
      <formula1>套综土地级别</formula1>
    </dataValidation>
    <dataValidation type="list" allowBlank="1" showInputMessage="1" showErrorMessage="1" sqref="C39 E39 G39 I39" xr:uid="{00000000-0002-0000-2100-00000E000000}">
      <formula1>套综宗地形状</formula1>
    </dataValidation>
    <dataValidation type="list" allowBlank="1" showInputMessage="1" showErrorMessage="1" sqref="C40 E40 G40 I40" xr:uid="{00000000-0002-0000-2100-00000F000000}">
      <formula1>套综临街宽度及深度</formula1>
    </dataValidation>
    <dataValidation type="list" allowBlank="1" showInputMessage="1" showErrorMessage="1" sqref="C41 E41 G41 I41" xr:uid="{00000000-0002-0000-2100-000010000000}">
      <formula1>套综宗地内开发程度</formula1>
    </dataValidation>
    <dataValidation type="list" allowBlank="1" showInputMessage="1" showErrorMessage="1" sqref="C42 E42 G42 I42" xr:uid="{00000000-0002-0000-2100-000011000000}">
      <formula1>套综工程地质条件</formula1>
    </dataValidation>
    <dataValidation type="list" allowBlank="1" showInputMessage="1" showErrorMessage="1" sqref="B46" xr:uid="{00000000-0002-0000-2100-000012000000}">
      <formula1>单价内涵</formula1>
    </dataValidation>
    <dataValidation type="list" allowBlank="1" showInputMessage="1" showErrorMessage="1" sqref="D47" xr:uid="{00000000-0002-0000-2100-000013000000}">
      <formula1>"简单平均,加权平均"</formula1>
    </dataValidation>
    <dataValidation type="list" allowBlank="1" showInputMessage="1" showErrorMessage="1" sqref="C55" xr:uid="{00000000-0002-0000-2100-000014000000}">
      <formula1>"北京市系数,其他省市系数"</formula1>
    </dataValidation>
    <dataValidation type="list" allowBlank="1" showInputMessage="1" showErrorMessage="1" sqref="G61" xr:uid="{00000000-0002-0000-2100-000015000000}">
      <formula1>"商业,办公,住宅,工业"</formula1>
    </dataValidation>
    <dataValidation type="list" allowBlank="1" showInputMessage="1" showErrorMessage="1" sqref="G62" xr:uid="{00000000-0002-0000-2100-000016000000}">
      <formula1>"住宅,工业"</formula1>
    </dataValidation>
    <dataValidation type="list" allowBlank="1" showInputMessage="1" showErrorMessage="1" sqref="A70" xr:uid="{00000000-0002-0000-2100-000017000000}">
      <formula1>"综合,商业,办公,住宅"</formula1>
    </dataValidation>
    <dataValidation type="list" allowBlank="1" showInputMessage="1" showErrorMessage="1" sqref="D57:D64" xr:uid="{00000000-0002-0000-21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14" customWidth="1"/>
    <col min="2" max="2" width="15.75" style="1014" customWidth="1"/>
    <col min="3" max="3" width="14.375" style="1014" customWidth="1"/>
    <col min="4" max="4" width="12.25" style="1014" customWidth="1"/>
    <col min="5" max="5" width="14.375" style="1014" customWidth="1"/>
    <col min="6" max="6" width="12.25" style="1014" customWidth="1"/>
    <col min="7" max="7" width="14.5" style="1014" customWidth="1"/>
    <col min="8" max="8" width="12.25" style="1014" customWidth="1"/>
    <col min="9" max="9" width="14.5" style="1014" customWidth="1"/>
    <col min="10" max="10" width="12.25" style="1014" customWidth="1"/>
    <col min="11" max="11" width="12.25" style="1015" customWidth="1"/>
    <col min="12" max="12" width="12.25" style="1016" customWidth="1"/>
    <col min="13" max="15" width="12.25" style="1014" customWidth="1"/>
    <col min="16" max="16" width="4.75" style="1014" customWidth="1"/>
    <col min="17" max="17" width="19.5" style="1014" customWidth="1"/>
    <col min="18" max="22" width="6.125" style="1014" customWidth="1"/>
    <col min="23" max="23" width="5.75" style="1014" customWidth="1"/>
    <col min="24" max="24" width="4.25" style="1014" customWidth="1"/>
    <col min="25" max="25" width="3.5" style="1014" customWidth="1"/>
    <col min="26" max="26" width="19.75" style="1014" customWidth="1"/>
    <col min="27" max="28" width="9.375" style="1014" customWidth="1"/>
    <col min="29" max="16384" width="9" style="1014"/>
  </cols>
  <sheetData>
    <row r="1" spans="1:29" s="1007" customFormat="1" ht="28.5" customHeight="1">
      <c r="A1" s="1017" t="s">
        <v>1666</v>
      </c>
      <c r="B1" s="1018"/>
      <c r="C1" s="1019" t="s">
        <v>1644</v>
      </c>
      <c r="D1" s="1020"/>
      <c r="E1" s="1020"/>
      <c r="F1" s="1021" t="s">
        <v>1536</v>
      </c>
      <c r="G1" s="1020"/>
      <c r="H1" s="1020"/>
      <c r="I1" s="1020"/>
      <c r="J1" s="1020"/>
      <c r="K1" s="1167"/>
      <c r="L1" s="1168"/>
      <c r="M1" s="1169"/>
      <c r="N1" s="1169"/>
      <c r="O1" s="1169"/>
      <c r="P1" s="1019"/>
      <c r="Q1" s="1019"/>
      <c r="R1" s="1019"/>
      <c r="S1" s="1019"/>
      <c r="T1" s="1019"/>
      <c r="U1" s="1019"/>
      <c r="V1" s="1019"/>
      <c r="W1" s="1019"/>
      <c r="X1" s="1019"/>
      <c r="Y1" s="1019"/>
      <c r="Z1" s="1019"/>
      <c r="AA1" s="1019"/>
      <c r="AB1" s="1019"/>
      <c r="AC1" s="1233"/>
    </row>
    <row r="2" spans="1:29" s="1007" customFormat="1" ht="28.5" customHeight="1">
      <c r="A2" s="343" t="s">
        <v>1050</v>
      </c>
      <c r="B2" s="1022" t="e">
        <f>F61</f>
        <v>#DIV/0!</v>
      </c>
      <c r="C2" s="1023"/>
      <c r="D2" s="1023"/>
      <c r="E2" s="1023"/>
      <c r="F2" s="1024"/>
      <c r="G2" s="1023"/>
      <c r="H2" s="1023"/>
      <c r="I2" s="1023"/>
      <c r="J2" s="1023"/>
      <c r="K2" s="1170"/>
      <c r="L2" s="1171"/>
      <c r="M2" s="1172"/>
      <c r="N2" s="1172"/>
      <c r="O2" s="1172"/>
      <c r="P2" s="1019"/>
      <c r="Q2" s="1019"/>
      <c r="R2" s="1019"/>
      <c r="S2" s="1019"/>
      <c r="T2" s="1019"/>
      <c r="U2" s="1019"/>
      <c r="V2" s="1019"/>
      <c r="W2" s="1019"/>
      <c r="X2" s="1019"/>
      <c r="Y2" s="1019"/>
      <c r="Z2" s="1019"/>
      <c r="AA2" s="1019"/>
      <c r="AB2" s="1019"/>
      <c r="AC2" s="1233"/>
    </row>
    <row r="3" spans="1:29" s="1007" customFormat="1" ht="28.5" customHeight="1">
      <c r="A3" s="346" t="s">
        <v>1052</v>
      </c>
      <c r="B3" s="1025" t="e">
        <f>ROUND(IF(D3="",B2*10000/'数据-汇总表'!E3,B2*10000/D3),0)</f>
        <v>#DIV/0!</v>
      </c>
      <c r="C3" s="346" t="s">
        <v>1537</v>
      </c>
      <c r="D3" s="1026"/>
      <c r="E3" s="1023"/>
      <c r="F3" s="1024"/>
      <c r="G3" s="1023"/>
      <c r="H3" s="1023"/>
      <c r="I3" s="1023"/>
      <c r="J3" s="1023"/>
      <c r="K3" s="1170"/>
      <c r="L3" s="1171"/>
      <c r="M3" s="1172"/>
      <c r="N3" s="1172"/>
      <c r="O3" s="1172"/>
      <c r="P3" s="1019"/>
      <c r="Q3" s="1019"/>
      <c r="R3" s="1019"/>
      <c r="S3" s="1019"/>
      <c r="T3" s="1019"/>
      <c r="U3" s="1019"/>
      <c r="V3" s="1019"/>
      <c r="W3" s="1019"/>
      <c r="X3" s="1019"/>
      <c r="Y3" s="1019"/>
      <c r="Z3" s="1019"/>
      <c r="AA3" s="1019"/>
      <c r="AB3" s="1234"/>
      <c r="AC3" s="1233"/>
    </row>
    <row r="4" spans="1:29" ht="15">
      <c r="A4" s="1027" t="s">
        <v>1538</v>
      </c>
      <c r="B4" s="1028"/>
      <c r="C4" s="3486" t="s">
        <v>1539</v>
      </c>
      <c r="D4" s="3487"/>
      <c r="E4" s="3488" t="s">
        <v>1540</v>
      </c>
      <c r="F4" s="3489"/>
      <c r="G4" s="3486" t="s">
        <v>1541</v>
      </c>
      <c r="H4" s="3487"/>
      <c r="I4" s="3486" t="s">
        <v>1542</v>
      </c>
      <c r="J4" s="3487"/>
      <c r="K4" s="1173" t="s">
        <v>1543</v>
      </c>
      <c r="L4" s="1174"/>
      <c r="M4" s="1124"/>
      <c r="N4" s="1124"/>
      <c r="O4" s="1124"/>
      <c r="P4" s="3452" t="s">
        <v>1544</v>
      </c>
      <c r="Q4" s="3453"/>
      <c r="R4" s="3458" t="s">
        <v>1540</v>
      </c>
      <c r="S4" s="3459"/>
      <c r="T4" s="3458" t="s">
        <v>1541</v>
      </c>
      <c r="U4" s="3459"/>
      <c r="V4" s="3464" t="s">
        <v>1542</v>
      </c>
      <c r="W4" s="3464"/>
      <c r="X4" s="1222"/>
      <c r="Y4" s="3458" t="s">
        <v>1544</v>
      </c>
      <c r="Z4" s="3459"/>
      <c r="AA4" s="3449" t="s">
        <v>1540</v>
      </c>
      <c r="AB4" s="3450" t="s">
        <v>1541</v>
      </c>
      <c r="AC4" s="3449" t="s">
        <v>1542</v>
      </c>
    </row>
    <row r="5" spans="1:29" ht="15">
      <c r="A5" s="1031"/>
      <c r="B5" s="1032"/>
      <c r="C5" s="3490" t="s">
        <v>1545</v>
      </c>
      <c r="D5" s="3491"/>
      <c r="E5" s="3492" t="s">
        <v>1546</v>
      </c>
      <c r="F5" s="3493"/>
      <c r="G5" s="3490" t="s">
        <v>1547</v>
      </c>
      <c r="H5" s="3491"/>
      <c r="I5" s="3490" t="s">
        <v>1548</v>
      </c>
      <c r="J5" s="3491"/>
      <c r="K5" s="1173"/>
      <c r="L5" s="1174"/>
      <c r="M5" s="1124"/>
      <c r="N5" s="1124"/>
      <c r="O5" s="1124"/>
      <c r="P5" s="3454"/>
      <c r="Q5" s="3455"/>
      <c r="R5" s="3460"/>
      <c r="S5" s="3461"/>
      <c r="T5" s="3460"/>
      <c r="U5" s="3461"/>
      <c r="V5" s="3464"/>
      <c r="W5" s="3464"/>
      <c r="X5" s="1222"/>
      <c r="Y5" s="3460"/>
      <c r="Z5" s="3461"/>
      <c r="AA5" s="3450"/>
      <c r="AB5" s="3450"/>
      <c r="AC5" s="3450"/>
    </row>
    <row r="6" spans="1:29" ht="15">
      <c r="A6" s="1033"/>
      <c r="B6" s="1034"/>
      <c r="C6" s="3514" t="s">
        <v>1709</v>
      </c>
      <c r="D6" s="3515"/>
      <c r="E6" s="3516" t="s">
        <v>1709</v>
      </c>
      <c r="F6" s="3517"/>
      <c r="G6" s="3514" t="s">
        <v>1709</v>
      </c>
      <c r="H6" s="3515"/>
      <c r="I6" s="3514" t="s">
        <v>1709</v>
      </c>
      <c r="J6" s="3515"/>
      <c r="K6" s="1173" t="s">
        <v>1550</v>
      </c>
      <c r="L6" s="1174"/>
      <c r="M6" s="1124"/>
      <c r="N6" s="1124"/>
      <c r="O6" s="1124"/>
      <c r="P6" s="3456"/>
      <c r="Q6" s="3457"/>
      <c r="R6" s="3460"/>
      <c r="S6" s="3461"/>
      <c r="T6" s="3462"/>
      <c r="U6" s="3463"/>
      <c r="V6" s="3464"/>
      <c r="W6" s="3464"/>
      <c r="X6" s="1222"/>
      <c r="Y6" s="3462"/>
      <c r="Z6" s="3463"/>
      <c r="AA6" s="3451"/>
      <c r="AB6" s="3451"/>
      <c r="AC6" s="3451"/>
    </row>
    <row r="7" spans="1:29" s="1008" customFormat="1" ht="15">
      <c r="A7" s="1036" t="s">
        <v>1551</v>
      </c>
      <c r="B7" s="1037"/>
      <c r="C7" s="1038">
        <f>'数据-取费表'!B2</f>
        <v>45910</v>
      </c>
      <c r="D7" s="1039">
        <v>100</v>
      </c>
      <c r="E7" s="1040"/>
      <c r="F7" s="1041">
        <f>SUMIF(65:65,YEAR(E7)&amp;"-"&amp;INT((MONTH(E7)+2)/3),66:66)</f>
        <v>0</v>
      </c>
      <c r="G7" s="1042"/>
      <c r="H7" s="1039">
        <f>SUMIF(65:65,YEAR(G7)&amp;"-"&amp;INT((MONTH(G7)+2)/3),66:66)</f>
        <v>0</v>
      </c>
      <c r="I7" s="1042"/>
      <c r="J7" s="1039">
        <f>SUMIF(65:65,YEAR(I7)&amp;"-"&amp;INT((MONTH(I7)+2)/3),66:66)</f>
        <v>0</v>
      </c>
      <c r="K7" s="1178"/>
      <c r="L7" s="1179"/>
      <c r="M7" s="1180"/>
      <c r="N7" s="1180"/>
      <c r="O7" s="1180"/>
      <c r="P7" s="3469" t="s">
        <v>1552</v>
      </c>
      <c r="Q7" s="3485"/>
      <c r="R7" s="1223" t="s">
        <v>1553</v>
      </c>
      <c r="S7" s="1224">
        <f t="shared" ref="S7:S15" si="0">F7</f>
        <v>0</v>
      </c>
      <c r="T7" s="1223" t="s">
        <v>1553</v>
      </c>
      <c r="U7" s="1224">
        <f t="shared" ref="U7:U15" si="1">H7</f>
        <v>0</v>
      </c>
      <c r="V7" s="1223" t="s">
        <v>1553</v>
      </c>
      <c r="W7" s="1224">
        <f t="shared" ref="W7:W15" si="2">J7</f>
        <v>0</v>
      </c>
      <c r="X7" s="1225"/>
      <c r="Y7" s="3469" t="s">
        <v>1552</v>
      </c>
      <c r="Z7" s="3470"/>
      <c r="AA7" s="1235" t="e">
        <f>D7/F7</f>
        <v>#DIV/0!</v>
      </c>
      <c r="AB7" s="1235" t="e">
        <f>D7/H7</f>
        <v>#DIV/0!</v>
      </c>
      <c r="AC7" s="1235" t="e">
        <f>D7/J7</f>
        <v>#DIV/0!</v>
      </c>
    </row>
    <row r="8" spans="1:29" s="1008" customFormat="1" ht="15">
      <c r="A8" s="1036" t="s">
        <v>1554</v>
      </c>
      <c r="B8" s="1037"/>
      <c r="C8" s="1043" t="s">
        <v>1593</v>
      </c>
      <c r="D8" s="1039">
        <v>100</v>
      </c>
      <c r="E8" s="1043"/>
      <c r="F8" s="1041">
        <f>SUMIF(68:68,E8,69:69)-SUMIF(68:68,C8,69:69)+100</f>
        <v>0</v>
      </c>
      <c r="G8" s="1043"/>
      <c r="H8" s="1039">
        <f>SUMIF(68:68,G8,69:69)-SUMIF(68:68,C8,69:69)+100</f>
        <v>0</v>
      </c>
      <c r="I8" s="1043"/>
      <c r="J8" s="1039">
        <f>SUMIF(68:68,I8,69:69)-SUMIF(68:68,C8,69:69)+100</f>
        <v>0</v>
      </c>
      <c r="K8" s="1178"/>
      <c r="L8" s="1179"/>
      <c r="M8" s="1180"/>
      <c r="N8" s="1180"/>
      <c r="O8" s="1180"/>
      <c r="P8" s="3469" t="s">
        <v>1555</v>
      </c>
      <c r="Q8" s="3470"/>
      <c r="R8" s="1223" t="s">
        <v>1553</v>
      </c>
      <c r="S8" s="1224">
        <f t="shared" si="0"/>
        <v>0</v>
      </c>
      <c r="T8" s="1223" t="s">
        <v>1553</v>
      </c>
      <c r="U8" s="1224">
        <f t="shared" si="1"/>
        <v>0</v>
      </c>
      <c r="V8" s="1223" t="s">
        <v>1553</v>
      </c>
      <c r="W8" s="1224">
        <f t="shared" si="2"/>
        <v>0</v>
      </c>
      <c r="X8" s="1225"/>
      <c r="Y8" s="3469" t="s">
        <v>1555</v>
      </c>
      <c r="Z8" s="3470"/>
      <c r="AA8" s="1235" t="e">
        <f t="shared" ref="AA8:AA40" si="3">D8/F8</f>
        <v>#DIV/0!</v>
      </c>
      <c r="AB8" s="1235" t="e">
        <f t="shared" ref="AB8:AB40" si="4">D8/H8</f>
        <v>#DIV/0!</v>
      </c>
      <c r="AC8" s="1235" t="e">
        <f t="shared" ref="AC8:AC40" si="5">D8/J8</f>
        <v>#DIV/0!</v>
      </c>
    </row>
    <row r="9" spans="1:29" s="1008" customFormat="1">
      <c r="A9" s="1044" t="s">
        <v>1556</v>
      </c>
      <c r="B9" s="1045" t="s">
        <v>1557</v>
      </c>
      <c r="C9" s="1046"/>
      <c r="D9" s="1047">
        <v>100</v>
      </c>
      <c r="E9" s="1046"/>
      <c r="F9" s="1047">
        <f>SUMIF(70:70,E9,71:71)-SUMIF(70:70,C9,71:71)+100</f>
        <v>100</v>
      </c>
      <c r="G9" s="1046"/>
      <c r="H9" s="1047">
        <f>SUMIF(70:70,G9,71:71)-SUMIF(70:70,C9,71:71)+100</f>
        <v>100</v>
      </c>
      <c r="I9" s="1046"/>
      <c r="J9" s="1047">
        <f>SUMIF(70:70,I9,71:71)-SUMIF(70:70,C9,71:71)+100</f>
        <v>100</v>
      </c>
      <c r="K9" s="1178"/>
      <c r="L9" s="1179"/>
      <c r="M9" s="1180"/>
      <c r="N9" s="1180"/>
      <c r="O9" s="1182"/>
      <c r="P9" s="3465" t="s">
        <v>1558</v>
      </c>
      <c r="Q9" s="794" t="str">
        <f t="shared" ref="Q9:Q15" si="6">B9</f>
        <v>用途</v>
      </c>
      <c r="R9" s="1223" t="s">
        <v>1553</v>
      </c>
      <c r="S9" s="1224">
        <f t="shared" si="0"/>
        <v>100</v>
      </c>
      <c r="T9" s="1223" t="s">
        <v>1553</v>
      </c>
      <c r="U9" s="1224">
        <f t="shared" si="1"/>
        <v>100</v>
      </c>
      <c r="V9" s="1223" t="s">
        <v>1553</v>
      </c>
      <c r="W9" s="1224">
        <f t="shared" si="2"/>
        <v>100</v>
      </c>
      <c r="X9" s="1225"/>
      <c r="Y9" s="3335" t="s">
        <v>1559</v>
      </c>
      <c r="Z9" s="1235" t="str">
        <f t="shared" ref="Z9:Z15" si="7">Q9</f>
        <v>用途</v>
      </c>
      <c r="AA9" s="1235">
        <f t="shared" si="3"/>
        <v>1</v>
      </c>
      <c r="AB9" s="1235">
        <f t="shared" si="4"/>
        <v>1</v>
      </c>
      <c r="AC9" s="1235">
        <f t="shared" si="5"/>
        <v>1</v>
      </c>
    </row>
    <row r="10" spans="1:29" s="1009" customFormat="1" ht="27">
      <c r="A10" s="1048"/>
      <c r="B10" s="1049" t="s">
        <v>1560</v>
      </c>
      <c r="C10" s="1050"/>
      <c r="D10" s="1051">
        <v>100</v>
      </c>
      <c r="E10" s="1050"/>
      <c r="F10" s="1051">
        <f>ROUND(100/'数据-取费表'!G16,0)</f>
        <v>103</v>
      </c>
      <c r="G10" s="1050"/>
      <c r="H10" s="1051">
        <f>ROUND(100/'数据-取费表'!G16,0)</f>
        <v>103</v>
      </c>
      <c r="I10" s="1050"/>
      <c r="J10" s="1051">
        <f>ROUND(100/'数据-取费表'!G16,0)</f>
        <v>103</v>
      </c>
      <c r="K10" s="1183"/>
      <c r="L10" s="1184"/>
      <c r="M10" s="1185"/>
      <c r="N10" s="1185"/>
      <c r="O10" s="1186"/>
      <c r="P10" s="3465"/>
      <c r="Q10" s="794" t="str">
        <f t="shared" si="6"/>
        <v>土地使用年限（年）</v>
      </c>
      <c r="R10" s="1223" t="s">
        <v>1553</v>
      </c>
      <c r="S10" s="1224">
        <f t="shared" si="0"/>
        <v>103</v>
      </c>
      <c r="T10" s="1223" t="s">
        <v>1553</v>
      </c>
      <c r="U10" s="1224">
        <f t="shared" si="1"/>
        <v>103</v>
      </c>
      <c r="V10" s="1223" t="s">
        <v>1553</v>
      </c>
      <c r="W10" s="1224">
        <f t="shared" si="2"/>
        <v>103</v>
      </c>
      <c r="X10" s="1225"/>
      <c r="Y10" s="3335"/>
      <c r="Z10" s="1235" t="str">
        <f t="shared" si="7"/>
        <v>土地使用年限（年）</v>
      </c>
      <c r="AA10" s="1235">
        <f t="shared" si="3"/>
        <v>0.970873786407767</v>
      </c>
      <c r="AB10" s="1235">
        <f t="shared" si="4"/>
        <v>0.970873786407767</v>
      </c>
      <c r="AC10" s="1235">
        <f t="shared" si="5"/>
        <v>0.970873786407767</v>
      </c>
    </row>
    <row r="11" spans="1:29" ht="15">
      <c r="A11" s="1052"/>
      <c r="B11" s="1049" t="s">
        <v>1561</v>
      </c>
      <c r="C11" s="1053"/>
      <c r="D11" s="1051">
        <v>100</v>
      </c>
      <c r="E11" s="1053"/>
      <c r="F11" s="1051" t="e">
        <f>LOOKUP(E11,75:75,76:76)-LOOKUP(C11,75:75,76:76)+100</f>
        <v>#N/A</v>
      </c>
      <c r="G11" s="1054"/>
      <c r="H11" s="1051" t="e">
        <f>LOOKUP(G11,75:75,76:76)-LOOKUP(C11,75:75,76:76)+100</f>
        <v>#N/A</v>
      </c>
      <c r="I11" s="1053"/>
      <c r="J11" s="1051" t="e">
        <f>LOOKUP(I11,75:75,76:76)-LOOKUP(C11,75:75,76:76)+100</f>
        <v>#N/A</v>
      </c>
      <c r="K11" s="1187"/>
      <c r="L11" s="1188"/>
      <c r="M11" s="1124"/>
      <c r="N11" s="1124"/>
      <c r="O11" s="1189"/>
      <c r="P11" s="3465"/>
      <c r="Q11" s="794" t="str">
        <f t="shared" si="6"/>
        <v>容积率</v>
      </c>
      <c r="R11" s="1223" t="s">
        <v>1553</v>
      </c>
      <c r="S11" s="1224" t="e">
        <f t="shared" si="0"/>
        <v>#N/A</v>
      </c>
      <c r="T11" s="1223" t="s">
        <v>1553</v>
      </c>
      <c r="U11" s="1224" t="e">
        <f t="shared" si="1"/>
        <v>#N/A</v>
      </c>
      <c r="V11" s="1223" t="s">
        <v>1553</v>
      </c>
      <c r="W11" s="1224" t="e">
        <f t="shared" si="2"/>
        <v>#N/A</v>
      </c>
      <c r="X11" s="1225"/>
      <c r="Y11" s="3335"/>
      <c r="Z11" s="1235" t="str">
        <f t="shared" si="7"/>
        <v>容积率</v>
      </c>
      <c r="AA11" s="1235" t="e">
        <f t="shared" si="3"/>
        <v>#N/A</v>
      </c>
      <c r="AB11" s="1235" t="e">
        <f t="shared" si="4"/>
        <v>#N/A</v>
      </c>
      <c r="AC11" s="1235" t="e">
        <f t="shared" si="5"/>
        <v>#N/A</v>
      </c>
    </row>
    <row r="12" spans="1:29" s="1008" customFormat="1" ht="15">
      <c r="A12" s="1055"/>
      <c r="B12" s="1056">
        <v>111</v>
      </c>
      <c r="C12" s="1050"/>
      <c r="D12" s="1057">
        <v>100</v>
      </c>
      <c r="E12" s="1058"/>
      <c r="F12" s="1051">
        <f>SUMIF(77:77,E12,78:78)-SUMIF(77:77,C12,78:78)+100</f>
        <v>100</v>
      </c>
      <c r="G12" s="1059"/>
      <c r="H12" s="1051">
        <f>SUMIF(77:77,G12,78:78)-SUMIF(77:77,C12,78:78)+100</f>
        <v>100</v>
      </c>
      <c r="I12" s="1058"/>
      <c r="J12" s="1051">
        <f>SUMIF(77:77,I12,78:78)-SUMIF(77:77,C12,78:78)+100</f>
        <v>100</v>
      </c>
      <c r="K12" s="1183"/>
      <c r="L12" s="1179"/>
      <c r="M12" s="1180"/>
      <c r="N12" s="1180"/>
      <c r="O12" s="1182"/>
      <c r="P12" s="3465"/>
      <c r="Q12" s="794">
        <f t="shared" si="6"/>
        <v>111</v>
      </c>
      <c r="R12" s="1223" t="s">
        <v>1553</v>
      </c>
      <c r="S12" s="1224">
        <f t="shared" si="0"/>
        <v>100</v>
      </c>
      <c r="T12" s="1223" t="s">
        <v>1553</v>
      </c>
      <c r="U12" s="1224">
        <f t="shared" si="1"/>
        <v>100</v>
      </c>
      <c r="V12" s="1223" t="s">
        <v>1553</v>
      </c>
      <c r="W12" s="1224">
        <f t="shared" si="2"/>
        <v>100</v>
      </c>
      <c r="X12" s="1225"/>
      <c r="Y12" s="3335"/>
      <c r="Z12" s="1235">
        <f t="shared" si="7"/>
        <v>111</v>
      </c>
      <c r="AA12" s="1235">
        <f t="shared" si="3"/>
        <v>1</v>
      </c>
      <c r="AB12" s="1235">
        <f t="shared" si="4"/>
        <v>1</v>
      </c>
      <c r="AC12" s="1235">
        <f t="shared" si="5"/>
        <v>1</v>
      </c>
    </row>
    <row r="13" spans="1:29" ht="15">
      <c r="A13" s="1052"/>
      <c r="B13" s="1056">
        <v>111</v>
      </c>
      <c r="C13" s="1060"/>
      <c r="D13" s="759">
        <v>100</v>
      </c>
      <c r="E13" s="1058"/>
      <c r="F13" s="1051">
        <f>SUMIF(79:79,E13,80:80)-SUMIF(79:79,C13,80:80)+100</f>
        <v>100</v>
      </c>
      <c r="G13" s="1059"/>
      <c r="H13" s="759">
        <f>SUMIF(79:79,G13,80:80)-SUMIF(79:79,C13,80:80)+100</f>
        <v>100</v>
      </c>
      <c r="I13" s="1058"/>
      <c r="J13" s="759">
        <f>SUMIF(79:79,I13,80:80)-SUMIF(79:79,C13,80:80)+100</f>
        <v>100</v>
      </c>
      <c r="K13" s="1183"/>
      <c r="L13" s="1190"/>
      <c r="M13" s="1124"/>
      <c r="N13" s="1124"/>
      <c r="O13" s="1189"/>
      <c r="P13" s="3465"/>
      <c r="Q13" s="794">
        <f t="shared" si="6"/>
        <v>111</v>
      </c>
      <c r="R13" s="1223" t="s">
        <v>1553</v>
      </c>
      <c r="S13" s="1224">
        <f t="shared" si="0"/>
        <v>100</v>
      </c>
      <c r="T13" s="1223" t="s">
        <v>1553</v>
      </c>
      <c r="U13" s="1224">
        <f t="shared" si="1"/>
        <v>100</v>
      </c>
      <c r="V13" s="1223" t="s">
        <v>1553</v>
      </c>
      <c r="W13" s="1224">
        <f t="shared" si="2"/>
        <v>100</v>
      </c>
      <c r="X13" s="1225"/>
      <c r="Y13" s="3335"/>
      <c r="Z13" s="1235">
        <f t="shared" si="7"/>
        <v>111</v>
      </c>
      <c r="AA13" s="1235">
        <f t="shared" si="3"/>
        <v>1</v>
      </c>
      <c r="AB13" s="1235">
        <f t="shared" si="4"/>
        <v>1</v>
      </c>
      <c r="AC13" s="1235">
        <f t="shared" si="5"/>
        <v>1</v>
      </c>
    </row>
    <row r="14" spans="1:29" ht="15">
      <c r="A14" s="1061"/>
      <c r="B14" s="1062">
        <v>111</v>
      </c>
      <c r="C14" s="1063"/>
      <c r="D14" s="1064">
        <v>100</v>
      </c>
      <c r="E14" s="1058"/>
      <c r="F14" s="1064">
        <f>SUMIF(81:81,E14,82:82)-SUMIF(81:81,C14,82:82)+100</f>
        <v>100</v>
      </c>
      <c r="G14" s="1059"/>
      <c r="H14" s="1064">
        <f>SUMIF(81:81,G14,82:82)-SUMIF(81:81,C14,82:82)+100</f>
        <v>100</v>
      </c>
      <c r="I14" s="1058"/>
      <c r="J14" s="1064">
        <f>SUMIF(81:81,I14,82:82)-SUMIF(81:81,C14,82:82)+100</f>
        <v>100</v>
      </c>
      <c r="K14" s="1183"/>
      <c r="L14" s="1190"/>
      <c r="M14" s="1124"/>
      <c r="N14" s="1124"/>
      <c r="O14" s="1189"/>
      <c r="P14" s="3465"/>
      <c r="Q14" s="794">
        <f t="shared" si="6"/>
        <v>111</v>
      </c>
      <c r="R14" s="1223" t="s">
        <v>1553</v>
      </c>
      <c r="S14" s="1224">
        <f t="shared" si="0"/>
        <v>100</v>
      </c>
      <c r="T14" s="1223" t="s">
        <v>1553</v>
      </c>
      <c r="U14" s="1224">
        <f t="shared" si="1"/>
        <v>100</v>
      </c>
      <c r="V14" s="1223" t="s">
        <v>1553</v>
      </c>
      <c r="W14" s="1224">
        <f t="shared" si="2"/>
        <v>100</v>
      </c>
      <c r="X14" s="1225"/>
      <c r="Y14" s="3335"/>
      <c r="Z14" s="1235">
        <f t="shared" si="7"/>
        <v>111</v>
      </c>
      <c r="AA14" s="1235">
        <f t="shared" si="3"/>
        <v>1</v>
      </c>
      <c r="AB14" s="1235">
        <f t="shared" si="4"/>
        <v>1</v>
      </c>
      <c r="AC14" s="1235">
        <f t="shared" si="5"/>
        <v>1</v>
      </c>
    </row>
    <row r="15" spans="1:29" ht="57">
      <c r="A15" s="1065" t="s">
        <v>1562</v>
      </c>
      <c r="B15" s="1066" t="s">
        <v>1645</v>
      </c>
      <c r="C15" s="1067" t="str">
        <f>估价对象房地状况!G15</f>
        <v>估价对象位于XX开发区，园区建设成熟度XX，产业集聚程度XX</v>
      </c>
      <c r="D15" s="1068">
        <v>100</v>
      </c>
      <c r="E15" s="1069"/>
      <c r="F15" s="1068">
        <f>SUMIF(83:83,E16,84:84)-SUMIF(83:83,C16,84:84)+100</f>
        <v>100</v>
      </c>
      <c r="G15" s="1069"/>
      <c r="H15" s="1068">
        <f>SUMIF(83:83,G16,84:84)-SUMIF(83:83,C16,84:84)+100</f>
        <v>100</v>
      </c>
      <c r="I15" s="1191"/>
      <c r="J15" s="1068">
        <f>SUMIF(83:83,I16,84:84)-SUMIF(83:83,C16,84:84)+100</f>
        <v>100</v>
      </c>
      <c r="K15" s="1187"/>
      <c r="L15" s="1190"/>
      <c r="M15" s="1124"/>
      <c r="N15" s="1124"/>
      <c r="O15" s="1189"/>
      <c r="P15" s="3477" t="s">
        <v>1564</v>
      </c>
      <c r="Q15" s="625" t="str">
        <f t="shared" si="6"/>
        <v>产业集聚程度</v>
      </c>
      <c r="R15" s="1227" t="s">
        <v>1553</v>
      </c>
      <c r="S15" s="1228">
        <f t="shared" si="0"/>
        <v>100</v>
      </c>
      <c r="T15" s="1227" t="s">
        <v>1553</v>
      </c>
      <c r="U15" s="1228">
        <f t="shared" si="1"/>
        <v>100</v>
      </c>
      <c r="V15" s="1227" t="s">
        <v>1553</v>
      </c>
      <c r="W15" s="1228">
        <f t="shared" si="2"/>
        <v>100</v>
      </c>
      <c r="X15" s="1222"/>
      <c r="Y15" s="3477" t="s">
        <v>1564</v>
      </c>
      <c r="Z15" s="1211" t="str">
        <f t="shared" si="7"/>
        <v>产业集聚程度</v>
      </c>
      <c r="AA15" s="1211">
        <f t="shared" si="3"/>
        <v>1</v>
      </c>
      <c r="AB15" s="1211">
        <f t="shared" si="4"/>
        <v>1</v>
      </c>
      <c r="AC15" s="1211">
        <f t="shared" si="5"/>
        <v>1</v>
      </c>
    </row>
    <row r="16" spans="1:29" ht="15">
      <c r="A16" s="1052"/>
      <c r="B16" s="1070"/>
      <c r="C16" s="1071"/>
      <c r="D16" s="1072"/>
      <c r="E16" s="1073"/>
      <c r="F16" s="1072"/>
      <c r="G16" s="1073"/>
      <c r="H16" s="1074"/>
      <c r="I16" s="1073"/>
      <c r="J16" s="1072"/>
      <c r="K16" s="1183"/>
      <c r="L16" s="1190"/>
      <c r="M16" s="1124"/>
      <c r="N16" s="1124"/>
      <c r="O16" s="1189"/>
      <c r="P16" s="3478"/>
      <c r="Q16" s="625"/>
      <c r="R16" s="1227"/>
      <c r="S16" s="1228"/>
      <c r="T16" s="1227"/>
      <c r="U16" s="1228"/>
      <c r="V16" s="1227"/>
      <c r="W16" s="1228"/>
      <c r="X16" s="1222"/>
      <c r="Y16" s="3478"/>
      <c r="Z16" s="1211"/>
      <c r="AA16" s="1211">
        <v>1</v>
      </c>
      <c r="AB16" s="1211">
        <v>1</v>
      </c>
      <c r="AC16" s="1211">
        <v>1</v>
      </c>
    </row>
    <row r="17" spans="1:29" ht="85.5">
      <c r="A17" s="1052"/>
      <c r="B17" s="1075" t="s">
        <v>1565</v>
      </c>
      <c r="C17" s="1076" t="str">
        <f>估价对象房地状况!G16</f>
        <v>估价对象周边道路状况、公共交通通达情况、停车便捷程度，综合评价交通便捷度较好</v>
      </c>
      <c r="D17" s="1074">
        <v>100</v>
      </c>
      <c r="E17" s="1077"/>
      <c r="F17" s="1078">
        <f>SUMIF(85:85,E18,86:86)-SUMIF(85:85,C18,86:86)+100</f>
        <v>100</v>
      </c>
      <c r="G17" s="1077"/>
      <c r="H17" s="1078">
        <f>SUMIF(85:85,G18,86:86)-SUMIF(85:85,C18,86:86)+100</f>
        <v>100</v>
      </c>
      <c r="I17" s="1193"/>
      <c r="J17" s="1074">
        <f>SUMIF(85:85,I18,86:86)-SUMIF(85:85,C18,86:86)+100</f>
        <v>100</v>
      </c>
      <c r="K17" s="1187"/>
      <c r="L17" s="1190"/>
      <c r="M17" s="1124"/>
      <c r="N17" s="1124"/>
      <c r="O17" s="1189"/>
      <c r="P17" s="3478"/>
      <c r="Q17" s="625" t="str">
        <f>B17</f>
        <v>交通便捷度</v>
      </c>
      <c r="R17" s="1227" t="s">
        <v>1553</v>
      </c>
      <c r="S17" s="1228">
        <f>F17</f>
        <v>100</v>
      </c>
      <c r="T17" s="1227" t="s">
        <v>1553</v>
      </c>
      <c r="U17" s="1228">
        <f>H17</f>
        <v>100</v>
      </c>
      <c r="V17" s="1227" t="s">
        <v>1553</v>
      </c>
      <c r="W17" s="1228">
        <f>J17</f>
        <v>100</v>
      </c>
      <c r="X17" s="1222"/>
      <c r="Y17" s="3478"/>
      <c r="Z17" s="1211" t="str">
        <f>Q17</f>
        <v>交通便捷度</v>
      </c>
      <c r="AA17" s="1211">
        <f t="shared" si="3"/>
        <v>1</v>
      </c>
      <c r="AB17" s="1211">
        <f t="shared" si="4"/>
        <v>1</v>
      </c>
      <c r="AC17" s="1211">
        <f t="shared" si="5"/>
        <v>1</v>
      </c>
    </row>
    <row r="18" spans="1:29" ht="15">
      <c r="A18" s="1052"/>
      <c r="B18" s="1079"/>
      <c r="C18" s="1071"/>
      <c r="D18" s="1072"/>
      <c r="E18" s="1080"/>
      <c r="F18" s="1072"/>
      <c r="G18" s="1080"/>
      <c r="H18" s="1072"/>
      <c r="I18" s="1194"/>
      <c r="J18" s="1072"/>
      <c r="K18" s="1183"/>
      <c r="L18" s="1190"/>
      <c r="M18" s="1124"/>
      <c r="N18" s="1124"/>
      <c r="O18" s="1189"/>
      <c r="P18" s="3478"/>
      <c r="Q18" s="625"/>
      <c r="R18" s="1227"/>
      <c r="S18" s="1228"/>
      <c r="T18" s="1227"/>
      <c r="U18" s="1228"/>
      <c r="V18" s="1227"/>
      <c r="W18" s="1228"/>
      <c r="X18" s="1222"/>
      <c r="Y18" s="3478"/>
      <c r="Z18" s="1211"/>
      <c r="AA18" s="1211">
        <v>1</v>
      </c>
      <c r="AB18" s="1211">
        <v>1</v>
      </c>
      <c r="AC18" s="1211">
        <v>1</v>
      </c>
    </row>
    <row r="19" spans="1:29" ht="15">
      <c r="A19" s="1052"/>
      <c r="B19" s="1075" t="s">
        <v>1669</v>
      </c>
      <c r="C19" s="1076">
        <f>估价对象房地状况!G17</f>
        <v>0</v>
      </c>
      <c r="D19" s="1074">
        <v>100</v>
      </c>
      <c r="E19" s="1077"/>
      <c r="F19" s="1078">
        <f>SUMIF(87:87,E20,88:88)-SUMIF(87:87,C20,88:88)+100</f>
        <v>100</v>
      </c>
      <c r="G19" s="1077"/>
      <c r="H19" s="1078">
        <f>SUMIF(87:87,G20,88:88)-SUMIF(87:87,C20,88:88)+100</f>
        <v>100</v>
      </c>
      <c r="I19" s="1077"/>
      <c r="J19" s="1078">
        <f>SUMIF(87:87,I20,88:88)-SUMIF(87:87,C20,88:88)+100</f>
        <v>100</v>
      </c>
      <c r="K19" s="1187"/>
      <c r="L19" s="1190"/>
      <c r="M19" s="1124"/>
      <c r="N19" s="1124"/>
      <c r="O19" s="1189"/>
      <c r="P19" s="3478"/>
      <c r="Q19" s="625" t="str">
        <f t="shared" ref="Q19:Q34" si="8">B19</f>
        <v>区域土地利用方向</v>
      </c>
      <c r="R19" s="1227" t="s">
        <v>1553</v>
      </c>
      <c r="S19" s="1228">
        <f>F19</f>
        <v>100</v>
      </c>
      <c r="T19" s="1227" t="s">
        <v>1553</v>
      </c>
      <c r="U19" s="1228">
        <f>H19</f>
        <v>100</v>
      </c>
      <c r="V19" s="1227" t="s">
        <v>1553</v>
      </c>
      <c r="W19" s="1228">
        <f>J19</f>
        <v>100</v>
      </c>
      <c r="X19" s="1222"/>
      <c r="Y19" s="3478"/>
      <c r="Z19" s="1211" t="str">
        <f>Q19</f>
        <v>区域土地利用方向</v>
      </c>
      <c r="AA19" s="1211">
        <f t="shared" si="3"/>
        <v>1</v>
      </c>
      <c r="AB19" s="1211">
        <f t="shared" si="4"/>
        <v>1</v>
      </c>
      <c r="AC19" s="1211">
        <f t="shared" si="5"/>
        <v>1</v>
      </c>
    </row>
    <row r="20" spans="1:29" ht="15">
      <c r="A20" s="1031"/>
      <c r="B20" s="1079"/>
      <c r="C20" s="1071"/>
      <c r="D20" s="1072"/>
      <c r="E20" s="1080"/>
      <c r="F20" s="1072"/>
      <c r="G20" s="1080"/>
      <c r="H20" s="1072"/>
      <c r="I20" s="1080"/>
      <c r="J20" s="1072"/>
      <c r="K20" s="1195"/>
      <c r="L20" s="1190"/>
      <c r="M20" s="1124"/>
      <c r="N20" s="1124"/>
      <c r="O20" s="1189"/>
      <c r="P20" s="3478"/>
      <c r="Q20" s="625"/>
      <c r="R20" s="1227"/>
      <c r="S20" s="1228"/>
      <c r="T20" s="1227"/>
      <c r="U20" s="1228"/>
      <c r="V20" s="1227"/>
      <c r="W20" s="1228"/>
      <c r="X20" s="1222"/>
      <c r="Y20" s="3478"/>
      <c r="Z20" s="1211"/>
      <c r="AA20" s="1211"/>
      <c r="AB20" s="1211"/>
      <c r="AC20" s="1211"/>
    </row>
    <row r="21" spans="1:29" ht="71.25">
      <c r="A21" s="1031"/>
      <c r="B21" s="1075" t="s">
        <v>1710</v>
      </c>
      <c r="C21" s="1076" t="str">
        <f>估价对象房地状况!G18</f>
        <v>该园区内是否有污染型企业，绿化情况，卫生条件，整体环境状况判断</v>
      </c>
      <c r="D21" s="1074">
        <v>100</v>
      </c>
      <c r="E21" s="1077"/>
      <c r="F21" s="1074">
        <f>SUMIF(89:89,E22,90:90)-SUMIF(89:89,C22,90:90)+100</f>
        <v>100</v>
      </c>
      <c r="G21" s="1077"/>
      <c r="H21" s="1074">
        <f>SUMIF(89:89,G22,90:90)-SUMIF(89:89,C22,90:90)+100</f>
        <v>100</v>
      </c>
      <c r="I21" s="1193"/>
      <c r="J21" s="1074">
        <f>SUMIF(89:89,I22,90:90)-SUMIF(89:89,C22,90:90)+100</f>
        <v>100</v>
      </c>
      <c r="K21" s="1187"/>
      <c r="L21" s="1190"/>
      <c r="M21" s="1124"/>
      <c r="N21" s="1124"/>
      <c r="O21" s="1189"/>
      <c r="P21" s="3478"/>
      <c r="Q21" s="625" t="str">
        <f t="shared" si="8"/>
        <v>环境状况</v>
      </c>
      <c r="R21" s="1227" t="s">
        <v>1553</v>
      </c>
      <c r="S21" s="1228">
        <f>F21</f>
        <v>100</v>
      </c>
      <c r="T21" s="1227" t="s">
        <v>1553</v>
      </c>
      <c r="U21" s="1228">
        <f>H21</f>
        <v>100</v>
      </c>
      <c r="V21" s="1227" t="s">
        <v>1553</v>
      </c>
      <c r="W21" s="1228">
        <f>J21</f>
        <v>100</v>
      </c>
      <c r="X21" s="1222"/>
      <c r="Y21" s="3478"/>
      <c r="Z21" s="1211" t="str">
        <f>Q21</f>
        <v>环境状况</v>
      </c>
      <c r="AA21" s="1211">
        <f t="shared" si="3"/>
        <v>1</v>
      </c>
      <c r="AB21" s="1211">
        <f t="shared" si="4"/>
        <v>1</v>
      </c>
      <c r="AC21" s="1211">
        <f t="shared" si="5"/>
        <v>1</v>
      </c>
    </row>
    <row r="22" spans="1:29" ht="15">
      <c r="A22" s="1031"/>
      <c r="B22" s="1079"/>
      <c r="C22" s="1071"/>
      <c r="D22" s="1072"/>
      <c r="E22" s="1073"/>
      <c r="F22" s="1072"/>
      <c r="G22" s="1073"/>
      <c r="H22" s="1072"/>
      <c r="I22" s="1071"/>
      <c r="J22" s="1072"/>
      <c r="K22" s="1183"/>
      <c r="L22" s="1190"/>
      <c r="M22" s="1124"/>
      <c r="N22" s="1124"/>
      <c r="O22" s="1189"/>
      <c r="P22" s="3478"/>
      <c r="Q22" s="625"/>
      <c r="R22" s="1227"/>
      <c r="S22" s="1228"/>
      <c r="T22" s="1227"/>
      <c r="U22" s="1228"/>
      <c r="V22" s="1227"/>
      <c r="W22" s="1228"/>
      <c r="X22" s="1222"/>
      <c r="Y22" s="3478"/>
      <c r="Z22" s="1211"/>
      <c r="AA22" s="1211">
        <v>1</v>
      </c>
      <c r="AB22" s="1211">
        <v>1</v>
      </c>
      <c r="AC22" s="1211">
        <v>1</v>
      </c>
    </row>
    <row r="23" spans="1:29" s="1008" customFormat="1" ht="42.75">
      <c r="A23" s="1081"/>
      <c r="B23" s="1082" t="s">
        <v>1566</v>
      </c>
      <c r="C23" s="1076" t="str">
        <f>估价对象房地状况!G19</f>
        <v>估价对象所在区域公共配套设施齐备情况</v>
      </c>
      <c r="D23" s="1074">
        <v>100</v>
      </c>
      <c r="E23" s="1077"/>
      <c r="F23" s="1074">
        <f>SUMIF(91:91,E24,92:92)-SUMIF(91:91,C24,92:92)+100</f>
        <v>100</v>
      </c>
      <c r="G23" s="1077"/>
      <c r="H23" s="1074">
        <f>SUMIF(91:91,G24,92:92)-SUMIF(91:91,C24,92:92)+100</f>
        <v>100</v>
      </c>
      <c r="I23" s="1193"/>
      <c r="J23" s="1074">
        <f>SUMIF(91:91,I24,92:92)-SUMIF(91:91,C24,92:92)+100</f>
        <v>100</v>
      </c>
      <c r="K23" s="1187"/>
      <c r="L23" s="1179"/>
      <c r="M23" s="1180"/>
      <c r="N23" s="1180"/>
      <c r="O23" s="1182"/>
      <c r="P23" s="3478"/>
      <c r="Q23" s="794" t="str">
        <f t="shared" si="8"/>
        <v>公共配套设施</v>
      </c>
      <c r="R23" s="1223" t="s">
        <v>1553</v>
      </c>
      <c r="S23" s="1224">
        <f>F23</f>
        <v>100</v>
      </c>
      <c r="T23" s="1223" t="s">
        <v>1553</v>
      </c>
      <c r="U23" s="1224">
        <f>H23</f>
        <v>100</v>
      </c>
      <c r="V23" s="1223" t="s">
        <v>1553</v>
      </c>
      <c r="W23" s="1224">
        <f>J23</f>
        <v>100</v>
      </c>
      <c r="X23" s="1225"/>
      <c r="Y23" s="3478"/>
      <c r="Z23" s="1235" t="str">
        <f>Q23</f>
        <v>公共配套设施</v>
      </c>
      <c r="AA23" s="1211">
        <f>D23/F23</f>
        <v>1</v>
      </c>
      <c r="AB23" s="1211">
        <f>D23/H23</f>
        <v>1</v>
      </c>
      <c r="AC23" s="1211">
        <f>D23/J23</f>
        <v>1</v>
      </c>
    </row>
    <row r="24" spans="1:29" s="1008" customFormat="1" ht="15">
      <c r="A24" s="1081"/>
      <c r="B24" s="1079"/>
      <c r="C24" s="1083"/>
      <c r="D24" s="1072"/>
      <c r="E24" s="1073"/>
      <c r="F24" s="1072"/>
      <c r="G24" s="1073"/>
      <c r="H24" s="1072"/>
      <c r="I24" s="1071"/>
      <c r="J24" s="1072"/>
      <c r="K24" s="1183"/>
      <c r="L24" s="1179"/>
      <c r="M24" s="1180"/>
      <c r="N24" s="1180"/>
      <c r="O24" s="1182"/>
      <c r="P24" s="3478"/>
      <c r="Q24" s="794"/>
      <c r="R24" s="1223"/>
      <c r="S24" s="1224"/>
      <c r="T24" s="1223"/>
      <c r="U24" s="1224"/>
      <c r="V24" s="1223"/>
      <c r="W24" s="1224"/>
      <c r="X24" s="1225"/>
      <c r="Y24" s="3478"/>
      <c r="Z24" s="1235"/>
      <c r="AA24" s="1235">
        <v>1</v>
      </c>
      <c r="AB24" s="1235">
        <v>1</v>
      </c>
      <c r="AC24" s="1235">
        <v>1</v>
      </c>
    </row>
    <row r="25" spans="1:29" s="1008" customFormat="1" ht="28.5">
      <c r="A25" s="1081"/>
      <c r="B25" s="1082" t="s">
        <v>1567</v>
      </c>
      <c r="C25" s="1076" t="str">
        <f>估价对象房地状况!G20</f>
        <v>估价对象所在区域基础设施水平</v>
      </c>
      <c r="D25" s="1074">
        <v>100</v>
      </c>
      <c r="E25" s="1077"/>
      <c r="F25" s="1074">
        <f>SUMIF(93:93,E26,94:94)-SUMIF(93:93,C26,94:94)+100</f>
        <v>100</v>
      </c>
      <c r="G25" s="1077"/>
      <c r="H25" s="1074">
        <f>SUMIF(93:93,G26,94:94)-SUMIF(93:93,C26,94:94)+100</f>
        <v>100</v>
      </c>
      <c r="I25" s="1193"/>
      <c r="J25" s="1074">
        <f>SUMIF(93:93,I26,94:94)-SUMIF(93:93,C26,94:94)+100</f>
        <v>100</v>
      </c>
      <c r="K25" s="1187"/>
      <c r="L25" s="1179"/>
      <c r="M25" s="1180"/>
      <c r="N25" s="1180"/>
      <c r="O25" s="1182"/>
      <c r="P25" s="3478"/>
      <c r="Q25" s="794" t="str">
        <f t="shared" ref="Q25" si="9">B25</f>
        <v>基础设施水平</v>
      </c>
      <c r="R25" s="1223" t="s">
        <v>1553</v>
      </c>
      <c r="S25" s="1224">
        <f>F25</f>
        <v>100</v>
      </c>
      <c r="T25" s="1223" t="s">
        <v>1553</v>
      </c>
      <c r="U25" s="1224">
        <f>H25</f>
        <v>100</v>
      </c>
      <c r="V25" s="1223" t="s">
        <v>1553</v>
      </c>
      <c r="W25" s="1224">
        <f>J25</f>
        <v>100</v>
      </c>
      <c r="X25" s="1225"/>
      <c r="Y25" s="3478"/>
      <c r="Z25" s="1235" t="str">
        <f>Q25</f>
        <v>基础设施水平</v>
      </c>
      <c r="AA25" s="1211">
        <f>D25/F25</f>
        <v>1</v>
      </c>
      <c r="AB25" s="1211">
        <f>D25/H25</f>
        <v>1</v>
      </c>
      <c r="AC25" s="1211">
        <f>D25/J25</f>
        <v>1</v>
      </c>
    </row>
    <row r="26" spans="1:29" s="1008" customFormat="1" ht="15">
      <c r="A26" s="1081"/>
      <c r="B26" s="1079"/>
      <c r="C26" s="1083"/>
      <c r="D26" s="1072"/>
      <c r="E26" s="1084"/>
      <c r="F26" s="1072"/>
      <c r="G26" s="1084"/>
      <c r="H26" s="1072"/>
      <c r="I26" s="1084"/>
      <c r="J26" s="1072"/>
      <c r="K26" s="1183"/>
      <c r="L26" s="1179"/>
      <c r="M26" s="1180"/>
      <c r="N26" s="1180"/>
      <c r="O26" s="1182"/>
      <c r="P26" s="3478"/>
      <c r="Q26" s="794"/>
      <c r="R26" s="1223"/>
      <c r="S26" s="1224"/>
      <c r="T26" s="1223"/>
      <c r="U26" s="1224"/>
      <c r="V26" s="1223"/>
      <c r="W26" s="1224"/>
      <c r="X26" s="1225"/>
      <c r="Y26" s="3478"/>
      <c r="Z26" s="1235"/>
      <c r="AA26" s="1235">
        <v>1</v>
      </c>
      <c r="AB26" s="1235">
        <v>1</v>
      </c>
      <c r="AC26" s="1235">
        <v>1</v>
      </c>
    </row>
    <row r="27" spans="1:29" ht="15">
      <c r="A27" s="1052"/>
      <c r="B27" s="1079" t="s">
        <v>1627</v>
      </c>
      <c r="C27" s="1085"/>
      <c r="D27" s="759">
        <v>100</v>
      </c>
      <c r="E27" s="1086"/>
      <c r="F27" s="759">
        <f>SUMIF(95:95,E27,96:96)-SUMIF(95:95,C27,96:96)+100</f>
        <v>100</v>
      </c>
      <c r="G27" s="1086"/>
      <c r="H27" s="759">
        <f>SUMIF(95:95,G27,96:96)-SUMIF(95:95,C27,96:96)+100</f>
        <v>100</v>
      </c>
      <c r="I27" s="1086"/>
      <c r="J27" s="759">
        <f>SUMIF(95:95,I27,96:96)-SUMIF(95:95,C27,96:96)+100</f>
        <v>100</v>
      </c>
      <c r="K27" s="1187"/>
      <c r="L27" s="1190"/>
      <c r="M27" s="1124"/>
      <c r="N27" s="1124"/>
      <c r="O27" s="1189"/>
      <c r="P27" s="3478"/>
      <c r="Q27" s="625" t="str">
        <f t="shared" si="8"/>
        <v>临街状况</v>
      </c>
      <c r="R27" s="1227" t="s">
        <v>1553</v>
      </c>
      <c r="S27" s="1228">
        <f t="shared" ref="S27:S40" si="10">F27</f>
        <v>100</v>
      </c>
      <c r="T27" s="1227" t="s">
        <v>1553</v>
      </c>
      <c r="U27" s="1228">
        <f t="shared" ref="U27:U40" si="11">H27</f>
        <v>100</v>
      </c>
      <c r="V27" s="1227" t="s">
        <v>1553</v>
      </c>
      <c r="W27" s="1228">
        <f t="shared" ref="W27:W40" si="12">J27</f>
        <v>100</v>
      </c>
      <c r="X27" s="1222"/>
      <c r="Y27" s="3478"/>
      <c r="Z27" s="1211" t="str">
        <f t="shared" ref="Z27:Z40" si="13">Q27</f>
        <v>临街状况</v>
      </c>
      <c r="AA27" s="1211">
        <f t="shared" si="3"/>
        <v>1</v>
      </c>
      <c r="AB27" s="1211">
        <f t="shared" si="4"/>
        <v>1</v>
      </c>
      <c r="AC27" s="1211">
        <f t="shared" si="5"/>
        <v>1</v>
      </c>
    </row>
    <row r="28" spans="1:29" ht="27">
      <c r="A28" s="1052"/>
      <c r="B28" s="1082" t="s">
        <v>1640</v>
      </c>
      <c r="C28" s="1087">
        <f>估价对象房地状况!G22</f>
        <v>0</v>
      </c>
      <c r="D28" s="1074">
        <v>100</v>
      </c>
      <c r="E28" s="1077"/>
      <c r="F28" s="1074">
        <f>SUMIF(97:97,E29,98:98)-SUMIF(97:97,C29,98:98)+100</f>
        <v>100</v>
      </c>
      <c r="G28" s="1077"/>
      <c r="H28" s="1074">
        <f>SUMIF(97:97,G29,98:98)-SUMIF(97:97,C29,98:98)+100</f>
        <v>100</v>
      </c>
      <c r="I28" s="1193"/>
      <c r="J28" s="1074">
        <f>SUMIF(97:97,I29,98:98)-SUMIF(97:97,C29,98:98)+100</f>
        <v>100</v>
      </c>
      <c r="K28" s="1187"/>
      <c r="L28" s="1190"/>
      <c r="M28" s="1124"/>
      <c r="N28" s="1124"/>
      <c r="O28" s="1189"/>
      <c r="P28" s="3478"/>
      <c r="Q28" s="625" t="str">
        <f t="shared" si="8"/>
        <v>毗邻道路的类型与等级</v>
      </c>
      <c r="R28" s="1227" t="s">
        <v>1553</v>
      </c>
      <c r="S28" s="1228">
        <f t="shared" si="10"/>
        <v>100</v>
      </c>
      <c r="T28" s="1227" t="s">
        <v>1553</v>
      </c>
      <c r="U28" s="1228">
        <f t="shared" si="11"/>
        <v>100</v>
      </c>
      <c r="V28" s="1227" t="s">
        <v>1553</v>
      </c>
      <c r="W28" s="1228">
        <f t="shared" si="12"/>
        <v>100</v>
      </c>
      <c r="X28" s="1222"/>
      <c r="Y28" s="3478"/>
      <c r="Z28" s="1211" t="str">
        <f t="shared" si="13"/>
        <v>毗邻道路的类型与等级</v>
      </c>
      <c r="AA28" s="1211">
        <f t="shared" si="3"/>
        <v>1</v>
      </c>
      <c r="AB28" s="1211">
        <f t="shared" si="4"/>
        <v>1</v>
      </c>
      <c r="AC28" s="1211">
        <f t="shared" si="5"/>
        <v>1</v>
      </c>
    </row>
    <row r="29" spans="1:29" ht="15">
      <c r="A29" s="1052"/>
      <c r="B29" s="1079"/>
      <c r="C29" s="1071"/>
      <c r="D29" s="1072"/>
      <c r="E29" s="1073"/>
      <c r="F29" s="1072"/>
      <c r="G29" s="1073"/>
      <c r="H29" s="1072"/>
      <c r="I29" s="1073"/>
      <c r="J29" s="1072"/>
      <c r="K29" s="1196"/>
      <c r="L29" s="1190"/>
      <c r="M29" s="1124"/>
      <c r="N29" s="1124"/>
      <c r="O29" s="1189"/>
      <c r="P29" s="3478"/>
      <c r="Q29" s="625"/>
      <c r="R29" s="1227"/>
      <c r="S29" s="1228"/>
      <c r="T29" s="1227"/>
      <c r="U29" s="1228"/>
      <c r="V29" s="1227"/>
      <c r="W29" s="1228"/>
      <c r="X29" s="1222"/>
      <c r="Y29" s="3478"/>
      <c r="Z29" s="1211"/>
      <c r="AA29" s="1211">
        <v>1</v>
      </c>
      <c r="AB29" s="1211">
        <v>1</v>
      </c>
      <c r="AC29" s="1211">
        <v>1</v>
      </c>
    </row>
    <row r="30" spans="1:29" ht="15">
      <c r="A30" s="1052"/>
      <c r="B30" s="1051" t="s">
        <v>1671</v>
      </c>
      <c r="C30" s="1088">
        <f>估价对象房地状况!G23</f>
        <v>0</v>
      </c>
      <c r="D30" s="759">
        <v>100</v>
      </c>
      <c r="E30" s="1086"/>
      <c r="F30" s="759">
        <f>SUMIF(99:99,E30,100:100)-SUMIF(99:99,C30,100:100)+100</f>
        <v>100</v>
      </c>
      <c r="G30" s="1086"/>
      <c r="H30" s="759">
        <f>SUMIF(99:99,G30,100:100)-SUMIF(99:99,C30,100:100)+100</f>
        <v>100</v>
      </c>
      <c r="I30" s="1086"/>
      <c r="J30" s="759">
        <f>SUMIF(99:99,I30,100:100)-SUMIF(99:99,C30,100:100)+100</f>
        <v>100</v>
      </c>
      <c r="K30" s="1197"/>
      <c r="L30" s="1190"/>
      <c r="M30" s="1124"/>
      <c r="N30" s="1124"/>
      <c r="O30" s="1189"/>
      <c r="P30" s="3478"/>
      <c r="Q30" s="625" t="str">
        <f t="shared" si="8"/>
        <v>土地级别</v>
      </c>
      <c r="R30" s="1227" t="s">
        <v>1553</v>
      </c>
      <c r="S30" s="1228">
        <f t="shared" si="10"/>
        <v>100</v>
      </c>
      <c r="T30" s="1227" t="s">
        <v>1553</v>
      </c>
      <c r="U30" s="1228">
        <f t="shared" si="11"/>
        <v>100</v>
      </c>
      <c r="V30" s="1227" t="s">
        <v>1553</v>
      </c>
      <c r="W30" s="1228">
        <f t="shared" si="12"/>
        <v>100</v>
      </c>
      <c r="X30" s="1222"/>
      <c r="Y30" s="3478"/>
      <c r="Z30" s="1211" t="str">
        <f t="shared" si="13"/>
        <v>土地级别</v>
      </c>
      <c r="AA30" s="1211">
        <f t="shared" si="3"/>
        <v>1</v>
      </c>
      <c r="AB30" s="1211">
        <f t="shared" si="4"/>
        <v>1</v>
      </c>
      <c r="AC30" s="1211">
        <f t="shared" si="5"/>
        <v>1</v>
      </c>
    </row>
    <row r="31" spans="1:29" ht="15">
      <c r="A31" s="1031"/>
      <c r="B31" s="1089">
        <v>111</v>
      </c>
      <c r="C31" s="1059"/>
      <c r="D31" s="759">
        <v>100</v>
      </c>
      <c r="E31" s="1090"/>
      <c r="F31" s="759">
        <f>SUMIF(101:101,E31,102:102)-SUMIF(101:101,C31,102:102)+100</f>
        <v>100</v>
      </c>
      <c r="G31" s="1090"/>
      <c r="H31" s="759">
        <f>SUMIF(101:101,G31,102:102)-SUMIF(101:101,C31,102:102)+100</f>
        <v>100</v>
      </c>
      <c r="I31" s="1058"/>
      <c r="J31" s="759">
        <f>SUMIF(101:101,I31,102:102)-SUMIF(101:101,C31,102:102)+100</f>
        <v>100</v>
      </c>
      <c r="K31" s="1196"/>
      <c r="L31" s="1190"/>
      <c r="M31" s="1124"/>
      <c r="N31" s="1124"/>
      <c r="O31" s="1189"/>
      <c r="P31" s="3478"/>
      <c r="Q31" s="625">
        <f t="shared" si="8"/>
        <v>111</v>
      </c>
      <c r="R31" s="1227" t="s">
        <v>1553</v>
      </c>
      <c r="S31" s="1228">
        <f t="shared" si="10"/>
        <v>100</v>
      </c>
      <c r="T31" s="1227" t="s">
        <v>1553</v>
      </c>
      <c r="U31" s="1228">
        <f t="shared" si="11"/>
        <v>100</v>
      </c>
      <c r="V31" s="1227" t="s">
        <v>1553</v>
      </c>
      <c r="W31" s="1228">
        <f t="shared" si="12"/>
        <v>100</v>
      </c>
      <c r="X31" s="1222"/>
      <c r="Y31" s="3478"/>
      <c r="Z31" s="1211">
        <f t="shared" si="13"/>
        <v>111</v>
      </c>
      <c r="AA31" s="1211">
        <f t="shared" si="3"/>
        <v>1</v>
      </c>
      <c r="AB31" s="1211">
        <f t="shared" si="4"/>
        <v>1</v>
      </c>
      <c r="AC31" s="1211">
        <f t="shared" si="5"/>
        <v>1</v>
      </c>
    </row>
    <row r="32" spans="1:29" ht="15">
      <c r="A32" s="1091"/>
      <c r="B32" s="1092">
        <v>111</v>
      </c>
      <c r="C32" s="1059"/>
      <c r="D32" s="759">
        <v>100</v>
      </c>
      <c r="E32" s="1090"/>
      <c r="F32" s="759">
        <f>SUMIF(103:103,E33,104:104)-SUMIF(103:103,C33,104:104)+100</f>
        <v>100</v>
      </c>
      <c r="G32" s="1090"/>
      <c r="H32" s="759">
        <f>SUMIF(103:103,G32,104:104)-SUMIF(103:103,C32,104:104)+100</f>
        <v>100</v>
      </c>
      <c r="I32" s="1059"/>
      <c r="J32" s="759">
        <f>SUMIF(103:103,I32,104:104)-SUMIF(103:103,C32,104:104)+100</f>
        <v>100</v>
      </c>
      <c r="K32" s="1196"/>
      <c r="L32" s="1190"/>
      <c r="M32" s="1124"/>
      <c r="N32" s="1124"/>
      <c r="O32" s="1189"/>
      <c r="P32" s="3509" t="s">
        <v>1573</v>
      </c>
      <c r="Q32" s="625">
        <f t="shared" si="8"/>
        <v>111</v>
      </c>
      <c r="R32" s="1227" t="s">
        <v>1553</v>
      </c>
      <c r="S32" s="1228">
        <f t="shared" si="10"/>
        <v>100</v>
      </c>
      <c r="T32" s="1227" t="s">
        <v>1553</v>
      </c>
      <c r="U32" s="1228">
        <f t="shared" si="11"/>
        <v>100</v>
      </c>
      <c r="V32" s="1227" t="s">
        <v>1553</v>
      </c>
      <c r="W32" s="1228">
        <f t="shared" si="12"/>
        <v>100</v>
      </c>
      <c r="X32" s="1222"/>
      <c r="Y32" s="3479" t="s">
        <v>1573</v>
      </c>
      <c r="Z32" s="1211">
        <f t="shared" si="13"/>
        <v>111</v>
      </c>
      <c r="AA32" s="1211">
        <f t="shared" si="3"/>
        <v>1</v>
      </c>
      <c r="AB32" s="1211">
        <f t="shared" si="4"/>
        <v>1</v>
      </c>
      <c r="AC32" s="1211">
        <f t="shared" si="5"/>
        <v>1</v>
      </c>
    </row>
    <row r="33" spans="1:31" s="1010" customFormat="1" ht="15">
      <c r="A33" s="1093"/>
      <c r="B33" s="1094">
        <v>111</v>
      </c>
      <c r="C33" s="1095"/>
      <c r="D33" s="1096">
        <v>100</v>
      </c>
      <c r="E33" s="1097"/>
      <c r="F33" s="1064">
        <f>SUMIF(105:105,E33,106:106)-SUMIF(105:105,C33,106:106)+100</f>
        <v>100</v>
      </c>
      <c r="G33" s="1097"/>
      <c r="H33" s="1064">
        <f>SUMIF(105:105,G33,106:106)-SUMIF(105:105,C33,106:106)+100</f>
        <v>100</v>
      </c>
      <c r="I33" s="1095"/>
      <c r="J33" s="1064">
        <f>SUMIF(105:105,I33,106:106)-SUMIF(105:105,C33,106:106)+100</f>
        <v>100</v>
      </c>
      <c r="K33" s="1196"/>
      <c r="L33" s="1188"/>
      <c r="M33" s="1198"/>
      <c r="N33" s="1198"/>
      <c r="O33" s="1199"/>
      <c r="P33" s="3479"/>
      <c r="Q33" s="625">
        <f t="shared" si="8"/>
        <v>111</v>
      </c>
      <c r="R33" s="1229" t="s">
        <v>1553</v>
      </c>
      <c r="S33" s="1230">
        <f t="shared" si="10"/>
        <v>100</v>
      </c>
      <c r="T33" s="1229" t="s">
        <v>1553</v>
      </c>
      <c r="U33" s="1230">
        <f t="shared" si="11"/>
        <v>100</v>
      </c>
      <c r="V33" s="1229" t="s">
        <v>1553</v>
      </c>
      <c r="W33" s="1230">
        <f t="shared" si="12"/>
        <v>100</v>
      </c>
      <c r="X33" s="1231"/>
      <c r="Y33" s="3479"/>
      <c r="Z33" s="1236">
        <f t="shared" si="13"/>
        <v>111</v>
      </c>
      <c r="AA33" s="1211">
        <f t="shared" si="3"/>
        <v>1</v>
      </c>
      <c r="AB33" s="1211">
        <f t="shared" si="4"/>
        <v>1</v>
      </c>
      <c r="AC33" s="1211">
        <f t="shared" si="5"/>
        <v>1</v>
      </c>
    </row>
    <row r="34" spans="1:31" ht="15">
      <c r="A34" s="1065" t="s">
        <v>1571</v>
      </c>
      <c r="B34" s="1098" t="s">
        <v>1672</v>
      </c>
      <c r="C34" s="1099"/>
      <c r="D34" s="1029">
        <v>100</v>
      </c>
      <c r="E34" s="1099"/>
      <c r="F34" s="1029" t="e">
        <f>LOOKUP(E34,108:108,109:109)-LOOKUP(C34,108:108,109:109)+100</f>
        <v>#N/A</v>
      </c>
      <c r="G34" s="1099"/>
      <c r="H34" s="1029" t="e">
        <f>LOOKUP(G34,108:108,109:109)-LOOKUP(C34,108:108,109:109)+100</f>
        <v>#N/A</v>
      </c>
      <c r="I34" s="1200"/>
      <c r="J34" s="1029" t="e">
        <f>LOOKUP(I34,108:108,109:109)-LOOKUP(C34,108:108,109:109)+100</f>
        <v>#N/A</v>
      </c>
      <c r="K34" s="1196"/>
      <c r="L34" s="1190"/>
      <c r="M34" s="1124"/>
      <c r="N34" s="1124"/>
      <c r="O34" s="1189"/>
      <c r="P34" s="3479"/>
      <c r="Q34" s="625" t="str">
        <f t="shared" si="8"/>
        <v>宗地面积</v>
      </c>
      <c r="R34" s="1227" t="s">
        <v>1553</v>
      </c>
      <c r="S34" s="1228" t="e">
        <f t="shared" si="10"/>
        <v>#N/A</v>
      </c>
      <c r="T34" s="1227" t="s">
        <v>1553</v>
      </c>
      <c r="U34" s="1228" t="e">
        <f t="shared" si="11"/>
        <v>#N/A</v>
      </c>
      <c r="V34" s="1227" t="s">
        <v>1553</v>
      </c>
      <c r="W34" s="1228" t="e">
        <f t="shared" si="12"/>
        <v>#N/A</v>
      </c>
      <c r="X34" s="1222"/>
      <c r="Y34" s="3479"/>
      <c r="Z34" s="1211" t="str">
        <f t="shared" si="13"/>
        <v>宗地面积</v>
      </c>
      <c r="AA34" s="1211" t="e">
        <f t="shared" si="3"/>
        <v>#N/A</v>
      </c>
      <c r="AB34" s="1211" t="e">
        <f t="shared" si="4"/>
        <v>#N/A</v>
      </c>
      <c r="AC34" s="1211" t="e">
        <f t="shared" si="5"/>
        <v>#N/A</v>
      </c>
    </row>
    <row r="35" spans="1:31" ht="15">
      <c r="A35" s="1100"/>
      <c r="B35" s="1049" t="s">
        <v>1673</v>
      </c>
      <c r="C35" s="1101"/>
      <c r="D35" s="759">
        <v>100</v>
      </c>
      <c r="E35" s="1101"/>
      <c r="F35" s="759">
        <f>SUMIF(110:110,E35,111:111)-SUMIF(110:110,C35,111:111)+100</f>
        <v>100</v>
      </c>
      <c r="G35" s="1101"/>
      <c r="H35" s="759">
        <f>SUMIF(110:110,G35,111:111)-SUMIF(110:110,C35,111:111)+100</f>
        <v>100</v>
      </c>
      <c r="I35" s="1101"/>
      <c r="J35" s="759">
        <f>SUMIF(110:110,I35,111:111)-SUMIF(110:110,C35,111:111)+100</f>
        <v>100</v>
      </c>
      <c r="K35" s="1197"/>
      <c r="L35" s="1190"/>
      <c r="M35" s="1124"/>
      <c r="N35" s="1124"/>
      <c r="O35" s="1189"/>
      <c r="P35" s="3479"/>
      <c r="Q35" s="625" t="str">
        <f t="shared" ref="Q35:Q40" si="14">B35</f>
        <v>宗地形状</v>
      </c>
      <c r="R35" s="1227" t="s">
        <v>1553</v>
      </c>
      <c r="S35" s="1228">
        <f t="shared" si="10"/>
        <v>100</v>
      </c>
      <c r="T35" s="1227" t="s">
        <v>1553</v>
      </c>
      <c r="U35" s="1228">
        <f t="shared" si="11"/>
        <v>100</v>
      </c>
      <c r="V35" s="1227" t="s">
        <v>1553</v>
      </c>
      <c r="W35" s="1228">
        <f t="shared" si="12"/>
        <v>100</v>
      </c>
      <c r="X35" s="1222"/>
      <c r="Y35" s="3479"/>
      <c r="Z35" s="1211" t="str">
        <f t="shared" si="13"/>
        <v>宗地形状</v>
      </c>
      <c r="AA35" s="1211">
        <f t="shared" si="3"/>
        <v>1</v>
      </c>
      <c r="AB35" s="1211">
        <f t="shared" si="4"/>
        <v>1</v>
      </c>
      <c r="AC35" s="1211">
        <f t="shared" si="5"/>
        <v>1</v>
      </c>
    </row>
    <row r="36" spans="1:31" s="1008" customFormat="1" ht="15">
      <c r="A36" s="1102"/>
      <c r="B36" s="1049" t="s">
        <v>1675</v>
      </c>
      <c r="C36" s="1103"/>
      <c r="D36" s="1051">
        <v>100</v>
      </c>
      <c r="E36" s="1103"/>
      <c r="F36" s="759">
        <f>SUMIF(112:112,E36,113:113)-SUMIF(112:112,C36,113:113)+100</f>
        <v>100</v>
      </c>
      <c r="G36" s="1103"/>
      <c r="H36" s="759">
        <f>SUMIF(112:112,G36,113:113)-SUMIF(112:112,C36,113:113)+100</f>
        <v>100</v>
      </c>
      <c r="I36" s="1103"/>
      <c r="J36" s="759">
        <f>SUMIF(112:112,I36,113:113)-SUMIF(112:112,C36,113:113)+100</f>
        <v>100</v>
      </c>
      <c r="K36" s="1197"/>
      <c r="L36" s="1179"/>
      <c r="M36" s="1180"/>
      <c r="N36" s="1180"/>
      <c r="O36" s="1182"/>
      <c r="P36" s="3479"/>
      <c r="Q36" s="625" t="str">
        <f t="shared" si="14"/>
        <v>宗地开发程度</v>
      </c>
      <c r="R36" s="1223" t="s">
        <v>1553</v>
      </c>
      <c r="S36" s="1224">
        <f t="shared" si="10"/>
        <v>100</v>
      </c>
      <c r="T36" s="1223" t="s">
        <v>1553</v>
      </c>
      <c r="U36" s="1224">
        <f t="shared" si="11"/>
        <v>100</v>
      </c>
      <c r="V36" s="1223" t="s">
        <v>1553</v>
      </c>
      <c r="W36" s="1224">
        <f t="shared" si="12"/>
        <v>100</v>
      </c>
      <c r="X36" s="1225"/>
      <c r="Y36" s="3479"/>
      <c r="Z36" s="1235" t="str">
        <f t="shared" si="13"/>
        <v>宗地开发程度</v>
      </c>
      <c r="AA36" s="1235">
        <f t="shared" si="3"/>
        <v>1</v>
      </c>
      <c r="AB36" s="1235">
        <f t="shared" si="4"/>
        <v>1</v>
      </c>
      <c r="AC36" s="1235">
        <f t="shared" si="5"/>
        <v>1</v>
      </c>
    </row>
    <row r="37" spans="1:31" ht="15">
      <c r="A37" s="1100"/>
      <c r="B37" s="1049" t="s">
        <v>1676</v>
      </c>
      <c r="C37" s="1101"/>
      <c r="D37" s="759">
        <v>100</v>
      </c>
      <c r="E37" s="1101"/>
      <c r="F37" s="759">
        <f>SUMIF(114:114,E37,115:115)-SUMIF(114:114,C37,115:115)+100</f>
        <v>100</v>
      </c>
      <c r="G37" s="1101"/>
      <c r="H37" s="759">
        <f>SUMIF(114:114,G37,115:115)-SUMIF(114:114,C37,115:115)+100</f>
        <v>100</v>
      </c>
      <c r="I37" s="1101"/>
      <c r="J37" s="759">
        <f>SUMIF(114:114,I37,115:115)-SUMIF(114:114,C37,115:115)+100</f>
        <v>100</v>
      </c>
      <c r="K37" s="1197"/>
      <c r="L37" s="1190"/>
      <c r="M37" s="1124"/>
      <c r="N37" s="1124"/>
      <c r="O37" s="1189"/>
      <c r="P37" s="3479" t="s">
        <v>1573</v>
      </c>
      <c r="Q37" s="625" t="str">
        <f t="shared" si="14"/>
        <v>工程地质条件</v>
      </c>
      <c r="R37" s="1227" t="s">
        <v>1553</v>
      </c>
      <c r="S37" s="1228">
        <f t="shared" si="10"/>
        <v>100</v>
      </c>
      <c r="T37" s="1227" t="s">
        <v>1553</v>
      </c>
      <c r="U37" s="1228">
        <f t="shared" si="11"/>
        <v>100</v>
      </c>
      <c r="V37" s="1227" t="s">
        <v>1553</v>
      </c>
      <c r="W37" s="1228">
        <f t="shared" si="12"/>
        <v>100</v>
      </c>
      <c r="X37" s="1222"/>
      <c r="Y37" s="3479" t="s">
        <v>1573</v>
      </c>
      <c r="Z37" s="1211" t="str">
        <f t="shared" si="13"/>
        <v>工程地质条件</v>
      </c>
      <c r="AA37" s="1211">
        <f t="shared" si="3"/>
        <v>1</v>
      </c>
      <c r="AB37" s="1211">
        <f t="shared" si="4"/>
        <v>1</v>
      </c>
      <c r="AC37" s="1211">
        <f t="shared" si="5"/>
        <v>1</v>
      </c>
    </row>
    <row r="38" spans="1:31" ht="15">
      <c r="A38" s="1100"/>
      <c r="B38" s="1104">
        <v>111</v>
      </c>
      <c r="C38" s="1059"/>
      <c r="D38" s="759">
        <v>100</v>
      </c>
      <c r="E38" s="1059"/>
      <c r="F38" s="759">
        <f>SUMIF(116:116,E38,117:117)-SUMIF(116:116,C38,117:117)+100</f>
        <v>100</v>
      </c>
      <c r="G38" s="1059"/>
      <c r="H38" s="759">
        <f>SUMIF(116:116,G38,117:117)-SUMIF(116:116,C38,117:117)+100</f>
        <v>100</v>
      </c>
      <c r="I38" s="1058"/>
      <c r="J38" s="759">
        <f>SUMIF(116:116,I38,117:117)-SUMIF(116:116,C38,117:117)+100</f>
        <v>100</v>
      </c>
      <c r="K38" s="1196"/>
      <c r="L38" s="1190"/>
      <c r="M38" s="1124"/>
      <c r="N38" s="1124"/>
      <c r="O38" s="1189"/>
      <c r="P38" s="3479"/>
      <c r="Q38" s="625">
        <f t="shared" si="14"/>
        <v>111</v>
      </c>
      <c r="R38" s="1227" t="s">
        <v>1553</v>
      </c>
      <c r="S38" s="1228">
        <f t="shared" si="10"/>
        <v>100</v>
      </c>
      <c r="T38" s="1227" t="s">
        <v>1553</v>
      </c>
      <c r="U38" s="1228">
        <f t="shared" si="11"/>
        <v>100</v>
      </c>
      <c r="V38" s="1227" t="s">
        <v>1553</v>
      </c>
      <c r="W38" s="1228">
        <f t="shared" si="12"/>
        <v>100</v>
      </c>
      <c r="X38" s="1222"/>
      <c r="Y38" s="3479"/>
      <c r="Z38" s="1211">
        <f t="shared" si="13"/>
        <v>111</v>
      </c>
      <c r="AA38" s="1211">
        <f t="shared" si="3"/>
        <v>1</v>
      </c>
      <c r="AB38" s="1211">
        <f t="shared" si="4"/>
        <v>1</v>
      </c>
      <c r="AC38" s="1211">
        <f t="shared" si="5"/>
        <v>1</v>
      </c>
    </row>
    <row r="39" spans="1:31" ht="15">
      <c r="A39" s="1100"/>
      <c r="B39" s="1104">
        <v>111</v>
      </c>
      <c r="C39" s="1059"/>
      <c r="D39" s="759">
        <v>100</v>
      </c>
      <c r="E39" s="1059"/>
      <c r="F39" s="759">
        <f>SUMIF(118:118,E39,119:119)-SUMIF(118:118,C39,119:119)+100</f>
        <v>100</v>
      </c>
      <c r="G39" s="1059"/>
      <c r="H39" s="759">
        <f>SUMIF(118:118,G39,119:119)-SUMIF(118:118,C39,119:119)+100</f>
        <v>100</v>
      </c>
      <c r="I39" s="1058"/>
      <c r="J39" s="759">
        <f>SUMIF(118:118,I39,119:119)-SUMIF(118:118,C39,119:119)+100</f>
        <v>100</v>
      </c>
      <c r="K39" s="1196"/>
      <c r="L39" s="1190"/>
      <c r="M39" s="1124"/>
      <c r="N39" s="1124"/>
      <c r="O39" s="1189"/>
      <c r="P39" s="3479"/>
      <c r="Q39" s="625">
        <f t="shared" si="14"/>
        <v>111</v>
      </c>
      <c r="R39" s="1227" t="s">
        <v>1553</v>
      </c>
      <c r="S39" s="1228">
        <f t="shared" si="10"/>
        <v>100</v>
      </c>
      <c r="T39" s="1227" t="s">
        <v>1553</v>
      </c>
      <c r="U39" s="1228">
        <f t="shared" si="11"/>
        <v>100</v>
      </c>
      <c r="V39" s="1227" t="s">
        <v>1553</v>
      </c>
      <c r="W39" s="1228">
        <f t="shared" si="12"/>
        <v>100</v>
      </c>
      <c r="X39" s="1222"/>
      <c r="Y39" s="3479"/>
      <c r="Z39" s="1211">
        <f t="shared" si="13"/>
        <v>111</v>
      </c>
      <c r="AA39" s="1211">
        <f t="shared" si="3"/>
        <v>1</v>
      </c>
      <c r="AB39" s="1211">
        <f t="shared" si="4"/>
        <v>1</v>
      </c>
      <c r="AC39" s="1211">
        <f t="shared" si="5"/>
        <v>1</v>
      </c>
    </row>
    <row r="40" spans="1:31" s="1010" customFormat="1" ht="15">
      <c r="A40" s="1105"/>
      <c r="B40" s="1104">
        <v>111</v>
      </c>
      <c r="C40" s="1106"/>
      <c r="D40" s="1096">
        <v>100</v>
      </c>
      <c r="E40" s="1059"/>
      <c r="F40" s="1064">
        <f>SUMIF(120:120,E40,121:121)-SUMIF(120:120,C40,121:121)+100</f>
        <v>100</v>
      </c>
      <c r="G40" s="1059"/>
      <c r="H40" s="1064">
        <f>SUMIF(120:120,G40,121:121)-SUMIF(120:120,C40,121:121)+100</f>
        <v>100</v>
      </c>
      <c r="I40" s="1058"/>
      <c r="J40" s="1064">
        <f>SUMIF(120:120,I40,121:121)-SUMIF(120:120,C40,121:121)+100</f>
        <v>100</v>
      </c>
      <c r="K40" s="1201"/>
      <c r="L40" s="1188"/>
      <c r="M40" s="1198"/>
      <c r="N40" s="1198"/>
      <c r="O40" s="1199"/>
      <c r="P40" s="3479"/>
      <c r="Q40" s="625">
        <f t="shared" si="14"/>
        <v>111</v>
      </c>
      <c r="R40" s="1229" t="s">
        <v>1553</v>
      </c>
      <c r="S40" s="1230">
        <f t="shared" si="10"/>
        <v>100</v>
      </c>
      <c r="T40" s="1229" t="s">
        <v>1553</v>
      </c>
      <c r="U40" s="1230">
        <f t="shared" si="11"/>
        <v>100</v>
      </c>
      <c r="V40" s="1229" t="s">
        <v>1553</v>
      </c>
      <c r="W40" s="1230">
        <f t="shared" si="12"/>
        <v>100</v>
      </c>
      <c r="X40" s="1231"/>
      <c r="Y40" s="3479"/>
      <c r="Z40" s="1236">
        <f t="shared" si="13"/>
        <v>111</v>
      </c>
      <c r="AA40" s="1211">
        <f t="shared" si="3"/>
        <v>1</v>
      </c>
      <c r="AB40" s="1211">
        <f t="shared" si="4"/>
        <v>1</v>
      </c>
      <c r="AC40" s="1211">
        <f t="shared" si="5"/>
        <v>1</v>
      </c>
    </row>
    <row r="41" spans="1:31" ht="15">
      <c r="A41" s="1107" t="s">
        <v>1658</v>
      </c>
      <c r="B41" s="1108" t="s">
        <v>1711</v>
      </c>
      <c r="C41" s="1109" t="s">
        <v>124</v>
      </c>
      <c r="D41" s="1110"/>
      <c r="E41" s="1111"/>
      <c r="F41" s="1112"/>
      <c r="G41" s="1113"/>
      <c r="H41" s="1114"/>
      <c r="I41" s="1111"/>
      <c r="J41" s="1114"/>
      <c r="K41" s="1202"/>
      <c r="L41" s="1203"/>
      <c r="M41" s="1124"/>
      <c r="N41" s="1124"/>
      <c r="O41" s="1124"/>
      <c r="P41" s="3465" t="str">
        <f>A41</f>
        <v>成交单价</v>
      </c>
      <c r="Q41" s="3465"/>
      <c r="R41" s="3464">
        <f>E41</f>
        <v>0</v>
      </c>
      <c r="S41" s="3464"/>
      <c r="T41" s="3464">
        <f>G41</f>
        <v>0</v>
      </c>
      <c r="U41" s="3464"/>
      <c r="V41" s="3464">
        <f>I41</f>
        <v>0</v>
      </c>
      <c r="W41" s="3464"/>
      <c r="X41" s="1164"/>
      <c r="Y41" s="1237"/>
      <c r="Z41" s="1164"/>
      <c r="AA41" s="1164"/>
      <c r="AB41" s="1164"/>
      <c r="AC41" s="1164"/>
    </row>
    <row r="42" spans="1:31" ht="15">
      <c r="A42" s="1115" t="s">
        <v>1585</v>
      </c>
      <c r="B42" s="1116"/>
      <c r="C42" s="1117" t="e">
        <f>R43</f>
        <v>#DIV/0!</v>
      </c>
      <c r="D42" s="1118" t="s">
        <v>1586</v>
      </c>
      <c r="E42" s="1117" t="e">
        <f>R42</f>
        <v>#DIV/0!</v>
      </c>
      <c r="F42" s="1119"/>
      <c r="G42" s="1120" t="e">
        <f>T42</f>
        <v>#DIV/0!</v>
      </c>
      <c r="H42" s="1119"/>
      <c r="I42" s="1117" t="e">
        <f>V42</f>
        <v>#DIV/0!</v>
      </c>
      <c r="J42" s="1119"/>
      <c r="K42" s="1204">
        <f>F42+H42+J42</f>
        <v>0</v>
      </c>
      <c r="L42" s="1203"/>
      <c r="M42" s="1124"/>
      <c r="N42" s="1124"/>
      <c r="O42" s="1124"/>
      <c r="P42" s="3465" t="str">
        <f>A42</f>
        <v>比较价值（元/平方米）</v>
      </c>
      <c r="Q42" s="3465"/>
      <c r="R42" s="3512" t="e">
        <f>ROUND(PRODUCT(R41,AA7:AA40),0)</f>
        <v>#DIV/0!</v>
      </c>
      <c r="S42" s="3512"/>
      <c r="T42" s="3512" t="e">
        <f>ROUND(PRODUCT(T41,AB7:AB40),0)</f>
        <v>#DIV/0!</v>
      </c>
      <c r="U42" s="3512"/>
      <c r="V42" s="3512" t="e">
        <f>ROUND(PRODUCT(V41,AC7:AC40),0)</f>
        <v>#DIV/0!</v>
      </c>
      <c r="W42" s="3512"/>
      <c r="X42" s="1164"/>
      <c r="Y42" s="1164"/>
      <c r="Z42" s="1164"/>
      <c r="AA42" s="1164"/>
      <c r="AB42" s="1164"/>
      <c r="AC42" s="1164"/>
    </row>
    <row r="43" spans="1:31" ht="15">
      <c r="A43" s="1121" t="s">
        <v>1587</v>
      </c>
      <c r="B43" s="1122"/>
      <c r="C43" s="1123" t="e">
        <f>R43</f>
        <v>#DIV/0!</v>
      </c>
      <c r="D43" s="1123"/>
      <c r="E43" s="1123"/>
      <c r="F43" s="1123"/>
      <c r="G43" s="1123"/>
      <c r="H43" s="1123"/>
      <c r="I43" s="1123"/>
      <c r="J43" s="1123"/>
      <c r="K43" s="1205"/>
      <c r="L43" s="1203"/>
      <c r="M43" s="1124"/>
      <c r="N43" s="1124"/>
      <c r="O43" s="1124"/>
      <c r="P43" s="3466" t="str">
        <f>A43</f>
        <v>估价对象XX用房的比较价值（楼面单价，元/平方米）</v>
      </c>
      <c r="Q43" s="3467"/>
      <c r="R43" s="3513" t="e">
        <f>ROUND(IF(D42="简单平均",AVERAGE(R42:W42),R42*F42+T42*H42+V42*J42),0)</f>
        <v>#DIV/0!</v>
      </c>
      <c r="S43" s="3513"/>
      <c r="T43" s="3513"/>
      <c r="U43" s="3513"/>
      <c r="V43" s="3513"/>
      <c r="W43" s="3513"/>
      <c r="X43" s="1164"/>
      <c r="Y43" s="1164"/>
      <c r="Z43" s="1164"/>
      <c r="AA43" s="1164"/>
      <c r="AB43" s="1164"/>
      <c r="AC43" s="1164"/>
    </row>
    <row r="44" spans="1:31">
      <c r="A44" s="1124"/>
      <c r="B44" s="1124"/>
      <c r="C44" s="1124"/>
      <c r="D44" s="1124"/>
      <c r="E44" s="1124"/>
      <c r="F44" s="1124"/>
      <c r="G44" s="1125"/>
      <c r="H44" s="1124"/>
      <c r="I44" s="1124"/>
      <c r="J44" s="1124"/>
      <c r="K44" s="1207"/>
      <c r="L44" s="1208"/>
      <c r="M44" s="1124"/>
      <c r="N44" s="1124"/>
      <c r="O44" s="1124"/>
      <c r="P44" s="1124"/>
      <c r="Q44" s="1124"/>
      <c r="R44" s="1124"/>
      <c r="S44" s="1124"/>
      <c r="T44" s="1124"/>
      <c r="U44" s="1124"/>
      <c r="V44" s="1124"/>
      <c r="W44" s="1124"/>
      <c r="X44" s="1124"/>
      <c r="Y44" s="1124"/>
      <c r="Z44" s="1124"/>
      <c r="AA44" s="1124"/>
      <c r="AB44" s="1124"/>
      <c r="AC44" s="1124"/>
      <c r="AD44" s="1124"/>
      <c r="AE44" s="1124"/>
    </row>
    <row r="45" spans="1:31">
      <c r="A45" s="1124"/>
      <c r="B45" s="1124"/>
      <c r="C45" s="1124"/>
      <c r="D45" s="1124"/>
      <c r="E45" s="1124"/>
      <c r="F45" s="1124"/>
      <c r="G45" s="1124"/>
      <c r="H45" s="1124"/>
      <c r="I45" s="1124"/>
      <c r="J45" s="1124"/>
      <c r="K45" s="1207"/>
      <c r="L45" s="1208"/>
      <c r="M45" s="1124"/>
      <c r="N45" s="1124"/>
      <c r="O45" s="1124"/>
      <c r="P45" s="1124"/>
      <c r="Q45" s="1124"/>
      <c r="R45" s="1124"/>
      <c r="S45" s="1124"/>
      <c r="T45" s="1124"/>
      <c r="U45" s="1124"/>
      <c r="V45" s="1124"/>
      <c r="W45" s="1124"/>
      <c r="X45" s="1124"/>
      <c r="Y45" s="1124"/>
      <c r="Z45" s="1124"/>
      <c r="AA45" s="1124"/>
      <c r="AB45" s="1124"/>
      <c r="AC45" s="1124"/>
      <c r="AD45" s="1124"/>
      <c r="AE45" s="1124"/>
    </row>
    <row r="46" spans="1:31" ht="13.5" customHeight="1">
      <c r="A46" s="1124"/>
      <c r="B46" s="1124"/>
      <c r="C46" s="1126" t="s">
        <v>1588</v>
      </c>
      <c r="D46" s="667"/>
      <c r="E46" s="1127" t="e">
        <f>IF(E41&lt;E42,E42/E41-1,E41/E42-1)</f>
        <v>#DIV/0!</v>
      </c>
      <c r="F46" s="1128" t="e">
        <f>IF(OR(E46&gt;=0.3,E46&lt;=-0.3),"超过30%","")</f>
        <v>#DIV/0!</v>
      </c>
      <c r="G46" s="1127" t="e">
        <f>IF(G41&lt;G42,G42/G41-1,G41/G42-1)</f>
        <v>#DIV/0!</v>
      </c>
      <c r="H46" s="1128" t="e">
        <f>IF(OR(G46&gt;=0.3,G46&lt;=-0.3),"超过30%","")</f>
        <v>#DIV/0!</v>
      </c>
      <c r="I46" s="1127" t="e">
        <f>IF(I41&lt;I42,I42/I41-1,I41/I42-1)</f>
        <v>#DIV/0!</v>
      </c>
      <c r="J46" s="1128" t="e">
        <f>IF(OR(I46&gt;=0.3,I46&lt;=-0.3),"超过30%","")</f>
        <v>#DIV/0!</v>
      </c>
      <c r="K46" s="1207"/>
      <c r="L46" s="1208"/>
      <c r="M46" s="1124"/>
      <c r="N46" s="1124"/>
      <c r="O46" s="1124"/>
      <c r="P46" s="1124"/>
      <c r="Q46" s="1124"/>
      <c r="R46" s="1124"/>
      <c r="S46" s="1124"/>
      <c r="T46" s="1124"/>
      <c r="U46" s="1124"/>
      <c r="V46" s="1124"/>
      <c r="W46" s="1124"/>
      <c r="X46" s="1124"/>
      <c r="Y46" s="1124"/>
      <c r="Z46" s="1124"/>
      <c r="AA46" s="1124"/>
      <c r="AB46" s="1124"/>
      <c r="AC46" s="1124"/>
      <c r="AD46" s="1124"/>
      <c r="AE46" s="1124"/>
    </row>
    <row r="47" spans="1:31" ht="13.5" customHeight="1">
      <c r="A47" s="1124"/>
      <c r="B47" s="1124"/>
      <c r="C47" s="1126" t="s">
        <v>1589</v>
      </c>
      <c r="D47" s="666"/>
      <c r="E47" s="1127" t="e">
        <f>IF(E42&lt;G42,G42/E42-1,E42/G42-1)</f>
        <v>#DIV/0!</v>
      </c>
      <c r="F47" s="1128" t="e">
        <f>IF(OR(E47&gt;=0.2,E47&lt;=-0.2),"超过20%","")</f>
        <v>#DIV/0!</v>
      </c>
      <c r="G47" s="1127" t="e">
        <f>IF(G42&lt;I42,I42/G42-1,G42/I42-1)</f>
        <v>#DIV/0!</v>
      </c>
      <c r="H47" s="1128" t="e">
        <f>IF(OR(G47&gt;=0.2,G47&lt;=-0.2),"超过20%","")</f>
        <v>#DIV/0!</v>
      </c>
      <c r="I47" s="1127" t="e">
        <f>IF(I42&lt;E42,E42/I42-1,I42/E42-1)</f>
        <v>#DIV/0!</v>
      </c>
      <c r="J47" s="1128" t="e">
        <f>IF(OR(I47&gt;=0.2,I47&lt;=-0.2),"超过20%","")</f>
        <v>#DIV/0!</v>
      </c>
      <c r="K47" s="1207"/>
      <c r="L47" s="1208"/>
      <c r="M47" s="1124"/>
      <c r="N47" s="1124"/>
      <c r="O47" s="1124"/>
      <c r="P47" s="1124"/>
      <c r="Q47" s="1124"/>
      <c r="R47" s="1124"/>
      <c r="S47" s="1124"/>
      <c r="T47" s="1124"/>
      <c r="U47" s="1124"/>
      <c r="V47" s="1124"/>
      <c r="W47" s="1124"/>
      <c r="X47" s="1124"/>
      <c r="Y47" s="1124"/>
      <c r="Z47" s="1124"/>
      <c r="AA47" s="1124"/>
      <c r="AB47" s="1124"/>
      <c r="AC47" s="1124"/>
      <c r="AD47" s="1124"/>
      <c r="AE47" s="1124"/>
    </row>
    <row r="48" spans="1:31" s="1011" customFormat="1" ht="13.5" customHeight="1">
      <c r="A48" s="1129"/>
      <c r="B48" s="1129"/>
      <c r="C48" s="1126" t="s">
        <v>1590</v>
      </c>
      <c r="D48" s="666"/>
      <c r="E48" s="1127" t="e">
        <f>IF(E41&lt;G41,G41/E41-1,E41/G41-1)</f>
        <v>#DIV/0!</v>
      </c>
      <c r="F48" s="1128" t="e">
        <f>IF(OR(E48&gt;=0.3,E48&lt;=-0.3),"超过30%","")</f>
        <v>#DIV/0!</v>
      </c>
      <c r="G48" s="1127" t="e">
        <f>IF(G41&lt;I41,I41/G41-1,G41/I41-1)</f>
        <v>#DIV/0!</v>
      </c>
      <c r="H48" s="1128" t="e">
        <f>IF(OR(G48&gt;=0.3,G48&lt;=-0.3),"超过30%","")</f>
        <v>#DIV/0!</v>
      </c>
      <c r="I48" s="1127" t="e">
        <f>IF(I41&lt;E41,E41/I41-1,I41/E41-1)</f>
        <v>#DIV/0!</v>
      </c>
      <c r="J48" s="1128" t="e">
        <f>IF(OR(I48&gt;=0.3,I48&lt;=-0.3),"超过30%","")</f>
        <v>#DIV/0!</v>
      </c>
      <c r="K48" s="1209"/>
      <c r="L48" s="1210"/>
      <c r="M48" s="1129"/>
      <c r="N48" s="1129"/>
      <c r="O48" s="1129"/>
      <c r="P48" s="1129"/>
      <c r="Q48" s="1129"/>
      <c r="R48" s="1129"/>
      <c r="S48" s="1129"/>
      <c r="T48" s="1129"/>
      <c r="U48" s="1129"/>
      <c r="V48" s="1129"/>
      <c r="W48" s="1129"/>
      <c r="X48" s="1129"/>
      <c r="Y48" s="1129"/>
      <c r="Z48" s="1129"/>
      <c r="AA48" s="1129"/>
      <c r="AB48" s="1129"/>
      <c r="AC48" s="1129"/>
      <c r="AD48" s="1129"/>
      <c r="AE48" s="1129"/>
    </row>
    <row r="49" spans="1:31" s="1011" customFormat="1">
      <c r="A49" s="1129"/>
      <c r="B49" s="1130"/>
      <c r="C49" s="1131"/>
      <c r="D49" s="1132"/>
      <c r="E49" s="1132"/>
      <c r="F49" s="1132"/>
      <c r="G49" s="1132"/>
      <c r="H49" s="1132"/>
      <c r="I49" s="1132"/>
      <c r="J49" s="1132"/>
      <c r="K49" s="1209"/>
      <c r="L49" s="1210"/>
      <c r="M49" s="1129"/>
      <c r="N49" s="1129"/>
      <c r="O49" s="1129"/>
      <c r="P49" s="1129"/>
      <c r="Q49" s="1129"/>
      <c r="R49" s="1129"/>
      <c r="S49" s="1129"/>
      <c r="T49" s="1129"/>
      <c r="U49" s="1129"/>
      <c r="V49" s="1129"/>
      <c r="W49" s="1129"/>
      <c r="X49" s="1129"/>
      <c r="Y49" s="1129"/>
      <c r="Z49" s="1129"/>
      <c r="AA49" s="1129"/>
      <c r="AB49" s="1129"/>
      <c r="AC49" s="1129"/>
      <c r="AD49" s="1129"/>
      <c r="AE49" s="1129"/>
    </row>
    <row r="50" spans="1:31" ht="27">
      <c r="A50" s="1133" t="s">
        <v>1679</v>
      </c>
      <c r="B50" s="1134" t="s">
        <v>1680</v>
      </c>
      <c r="C50" s="1135" t="s">
        <v>1681</v>
      </c>
      <c r="D50" s="1136" t="s">
        <v>1682</v>
      </c>
      <c r="E50" s="1137" t="s">
        <v>1683</v>
      </c>
      <c r="F50" s="1138" t="s">
        <v>1684</v>
      </c>
      <c r="G50" s="3486" t="s">
        <v>1685</v>
      </c>
      <c r="H50" s="3511"/>
      <c r="I50" s="1211" t="s">
        <v>1712</v>
      </c>
      <c r="J50" s="1211">
        <f>项目基本情况!F35</f>
        <v>0</v>
      </c>
      <c r="K50" s="1212" t="s">
        <v>1687</v>
      </c>
      <c r="L50" s="1208"/>
      <c r="M50" s="1124"/>
      <c r="N50" s="1124"/>
      <c r="O50" s="1124"/>
      <c r="P50" s="1124"/>
      <c r="Q50" s="1124"/>
      <c r="R50" s="1124"/>
      <c r="S50" s="1124"/>
      <c r="T50" s="1124"/>
      <c r="U50" s="1124"/>
      <c r="V50" s="1124"/>
      <c r="W50" s="1124"/>
      <c r="X50" s="1124"/>
      <c r="Y50" s="1124"/>
      <c r="Z50" s="1124"/>
      <c r="AA50" s="1124"/>
      <c r="AB50" s="1124"/>
      <c r="AC50" s="1124"/>
      <c r="AD50" s="1124"/>
      <c r="AE50" s="1124"/>
    </row>
    <row r="51" spans="1:31" s="1012" customFormat="1">
      <c r="A51" s="1139" t="s">
        <v>1688</v>
      </c>
      <c r="B51" s="1140" t="e">
        <f>C43</f>
        <v>#DIV/0!</v>
      </c>
      <c r="C51" s="1141">
        <v>1</v>
      </c>
      <c r="D51" s="1142">
        <v>1</v>
      </c>
      <c r="E51" s="1141">
        <f>'数据-汇总表'!E8+'数据-汇总表'!E9</f>
        <v>15058.62</v>
      </c>
      <c r="F51" s="1143" t="e">
        <f t="shared" ref="F51:F60" si="15">ROUND(B51*E51/10000,0)</f>
        <v>#DIV/0!</v>
      </c>
      <c r="G51" s="3471"/>
      <c r="H51" s="3465"/>
      <c r="I51" s="653">
        <v>1</v>
      </c>
      <c r="J51" s="653">
        <v>1</v>
      </c>
      <c r="K51" s="1129"/>
      <c r="L51" s="1213"/>
      <c r="M51" s="1213"/>
      <c r="N51" s="1213"/>
      <c r="O51" s="1213"/>
      <c r="P51" s="1213"/>
      <c r="Q51" s="1213"/>
      <c r="R51" s="1213"/>
      <c r="S51" s="1213"/>
      <c r="T51" s="1213"/>
      <c r="U51" s="1213"/>
      <c r="V51" s="1213"/>
      <c r="W51" s="1213"/>
      <c r="X51" s="1213"/>
      <c r="Y51" s="1213"/>
      <c r="Z51" s="1213"/>
      <c r="AA51" s="1213"/>
      <c r="AB51" s="1213"/>
      <c r="AC51" s="1213"/>
      <c r="AD51" s="1213"/>
      <c r="AE51" s="1213"/>
    </row>
    <row r="52" spans="1:31" s="1012" customFormat="1">
      <c r="A52" s="1144" t="s">
        <v>1689</v>
      </c>
      <c r="B52" s="360" t="e">
        <f>ROUND($C$43*C52*D52,0)</f>
        <v>#DIV/0!</v>
      </c>
      <c r="C52" s="515">
        <f t="shared" ref="C52:C60" si="16">IF($C$50="北京市系数",I52,J52)</f>
        <v>0.6</v>
      </c>
      <c r="D52" s="1145">
        <v>0.25</v>
      </c>
      <c r="E52" s="1146"/>
      <c r="F52" s="1143" t="e">
        <f t="shared" si="15"/>
        <v>#DIV/0!</v>
      </c>
      <c r="G52" s="1147" t="s">
        <v>1690</v>
      </c>
      <c r="H52" s="1148" t="str">
        <f>项目基本情况!B37</f>
        <v>三级</v>
      </c>
      <c r="I52" s="653">
        <f>SUMIF(修正!A59:A70,H52,修正!B59:B70)</f>
        <v>0.6</v>
      </c>
      <c r="J52" s="1214"/>
      <c r="K52" s="1124"/>
      <c r="L52" s="1213"/>
      <c r="M52" s="1213"/>
      <c r="N52" s="1213"/>
      <c r="O52" s="1213"/>
      <c r="P52" s="1213"/>
      <c r="Q52" s="1213"/>
      <c r="R52" s="1213"/>
      <c r="S52" s="1213"/>
      <c r="T52" s="1213"/>
      <c r="U52" s="1213"/>
      <c r="V52" s="1213"/>
      <c r="W52" s="1213"/>
      <c r="X52" s="1213"/>
      <c r="Y52" s="1213"/>
      <c r="Z52" s="1213"/>
      <c r="AA52" s="1213"/>
      <c r="AB52" s="1213"/>
      <c r="AC52" s="1213"/>
      <c r="AD52" s="1213"/>
      <c r="AE52" s="1213"/>
    </row>
    <row r="53" spans="1:31" s="1012" customFormat="1">
      <c r="A53" s="1144" t="s">
        <v>1691</v>
      </c>
      <c r="B53" s="360" t="e">
        <f t="shared" ref="B53:B60" si="17">ROUND($C$43*C53*D53,0)</f>
        <v>#DIV/0!</v>
      </c>
      <c r="C53" s="515">
        <f t="shared" si="16"/>
        <v>0.3</v>
      </c>
      <c r="D53" s="1145">
        <v>0.25</v>
      </c>
      <c r="E53" s="1146"/>
      <c r="F53" s="1143" t="e">
        <f t="shared" si="15"/>
        <v>#DIV/0!</v>
      </c>
      <c r="G53" s="1149"/>
      <c r="H53" s="1148" t="str">
        <f>项目基本情况!B37</f>
        <v>三级</v>
      </c>
      <c r="I53" s="653">
        <f>SUMIF(修正!A59:A70,H53,修正!C59:C70)</f>
        <v>0.3</v>
      </c>
      <c r="J53" s="1214"/>
      <c r="K53" s="1129"/>
      <c r="L53" s="1213"/>
      <c r="M53" s="1213"/>
      <c r="N53" s="1213"/>
      <c r="O53" s="1213"/>
      <c r="P53" s="1213"/>
      <c r="Q53" s="1213"/>
      <c r="R53" s="1213"/>
      <c r="S53" s="1213"/>
      <c r="T53" s="1213"/>
      <c r="U53" s="1213"/>
      <c r="V53" s="1213"/>
      <c r="W53" s="1213"/>
      <c r="X53" s="1213"/>
      <c r="Y53" s="1213"/>
      <c r="Z53" s="1213"/>
      <c r="AA53" s="1213"/>
      <c r="AB53" s="1213"/>
      <c r="AC53" s="1213"/>
      <c r="AD53" s="1213"/>
      <c r="AE53" s="1213"/>
    </row>
    <row r="54" spans="1:31" s="1012" customFormat="1">
      <c r="A54" s="1144" t="s">
        <v>1692</v>
      </c>
      <c r="B54" s="360" t="e">
        <f t="shared" si="17"/>
        <v>#DIV/0!</v>
      </c>
      <c r="C54" s="515">
        <f t="shared" si="16"/>
        <v>0.25</v>
      </c>
      <c r="D54" s="1145">
        <v>0.25</v>
      </c>
      <c r="E54" s="1146"/>
      <c r="F54" s="1143" t="e">
        <f t="shared" si="15"/>
        <v>#DIV/0!</v>
      </c>
      <c r="G54" s="1149"/>
      <c r="H54" s="1148" t="str">
        <f>项目基本情况!B37</f>
        <v>三级</v>
      </c>
      <c r="I54" s="653">
        <f>SUMIF(修正!A59:A70,H54,修正!D59:D70)</f>
        <v>0.25</v>
      </c>
      <c r="J54" s="1214"/>
      <c r="K54" s="1124"/>
      <c r="L54" s="1213"/>
      <c r="M54" s="1213"/>
      <c r="N54" s="1213"/>
      <c r="O54" s="1213"/>
      <c r="P54" s="1213"/>
      <c r="Q54" s="1213"/>
      <c r="R54" s="1213"/>
      <c r="S54" s="1213"/>
      <c r="T54" s="1213"/>
      <c r="U54" s="1213"/>
      <c r="V54" s="1213"/>
      <c r="W54" s="1213"/>
      <c r="X54" s="1213"/>
      <c r="Y54" s="1213"/>
      <c r="Z54" s="1213"/>
      <c r="AA54" s="1213"/>
      <c r="AB54" s="1213"/>
      <c r="AC54" s="1213"/>
      <c r="AD54" s="1213"/>
      <c r="AE54" s="1213"/>
    </row>
    <row r="55" spans="1:31" s="1012" customFormat="1" hidden="1">
      <c r="A55" s="1144"/>
      <c r="B55" s="360"/>
      <c r="C55" s="515"/>
      <c r="D55" s="1145"/>
      <c r="E55" s="1146"/>
      <c r="F55" s="1143"/>
      <c r="G55" s="1150"/>
      <c r="H55" s="1148"/>
      <c r="I55" s="653"/>
      <c r="J55" s="1214"/>
      <c r="K55" s="1129"/>
      <c r="L55" s="1213"/>
      <c r="M55" s="1213"/>
      <c r="N55" s="1213"/>
      <c r="O55" s="1213"/>
      <c r="P55" s="1213"/>
      <c r="Q55" s="1213"/>
      <c r="R55" s="1213"/>
      <c r="S55" s="1213"/>
      <c r="T55" s="1213"/>
      <c r="U55" s="1213"/>
      <c r="V55" s="1213"/>
      <c r="W55" s="1213"/>
      <c r="X55" s="1213"/>
      <c r="Y55" s="1213"/>
      <c r="Z55" s="1213"/>
      <c r="AA55" s="1213"/>
      <c r="AB55" s="1213"/>
      <c r="AC55" s="1213"/>
      <c r="AD55" s="1213"/>
      <c r="AE55" s="1213"/>
    </row>
    <row r="56" spans="1:31" s="1012" customFormat="1">
      <c r="A56" s="1144" t="s">
        <v>1693</v>
      </c>
      <c r="B56" s="360" t="e">
        <f t="shared" si="17"/>
        <v>#DIV/0!</v>
      </c>
      <c r="C56" s="515">
        <f t="shared" si="16"/>
        <v>0</v>
      </c>
      <c r="D56" s="1145">
        <v>0.25</v>
      </c>
      <c r="E56" s="359">
        <f>'数据-汇总表'!E11</f>
        <v>0</v>
      </c>
      <c r="F56" s="1143" t="e">
        <f t="shared" si="15"/>
        <v>#DIV/0!</v>
      </c>
      <c r="G56" s="1151" t="s">
        <v>1694</v>
      </c>
      <c r="H56" s="1148">
        <f>项目基本情况!C37</f>
        <v>0</v>
      </c>
      <c r="I56" s="653">
        <f>SUMIF(修正!A59:A70,H56,修正!E59:E70)</f>
        <v>0</v>
      </c>
      <c r="J56" s="1214"/>
      <c r="K56" s="1124"/>
      <c r="L56" s="1213"/>
      <c r="M56" s="1213"/>
      <c r="N56" s="1213"/>
      <c r="O56" s="1213"/>
      <c r="P56" s="1213"/>
      <c r="Q56" s="1213"/>
      <c r="R56" s="1213"/>
      <c r="S56" s="1213"/>
      <c r="T56" s="1213"/>
      <c r="U56" s="1213"/>
      <c r="V56" s="1213"/>
      <c r="W56" s="1213"/>
      <c r="X56" s="1213"/>
      <c r="Y56" s="1213"/>
      <c r="Z56" s="1213"/>
      <c r="AA56" s="1213"/>
      <c r="AB56" s="1213"/>
      <c r="AC56" s="1213"/>
      <c r="AD56" s="1213"/>
      <c r="AE56" s="1213"/>
    </row>
    <row r="57" spans="1:31" s="1012" customFormat="1">
      <c r="A57" s="1144" t="s">
        <v>1695</v>
      </c>
      <c r="B57" s="360" t="e">
        <f t="shared" si="17"/>
        <v>#DIV/0!</v>
      </c>
      <c r="C57" s="515">
        <f t="shared" si="16"/>
        <v>0</v>
      </c>
      <c r="D57" s="1145">
        <v>0.25</v>
      </c>
      <c r="E57" s="359">
        <f>'数据-汇总表'!E12</f>
        <v>0</v>
      </c>
      <c r="F57" s="1143" t="e">
        <f t="shared" si="15"/>
        <v>#DIV/0!</v>
      </c>
      <c r="G57" s="1152" t="s">
        <v>1696</v>
      </c>
      <c r="H57" s="1148">
        <f>IF(G57="商业",项目基本情况!B37,IF(G57="办公",项目基本情况!C37,IF(G57="住宅",项目基本情况!D37,项目基本情况!E37)))</f>
        <v>0</v>
      </c>
      <c r="I57" s="653">
        <f>SUMIF(修正!A59:A70,H57,修正!F59:F70)</f>
        <v>0</v>
      </c>
      <c r="J57" s="1214"/>
      <c r="K57" s="1129"/>
      <c r="L57" s="1213"/>
      <c r="M57" s="1213"/>
      <c r="N57" s="1213"/>
      <c r="O57" s="1213"/>
      <c r="P57" s="1213"/>
      <c r="Q57" s="1213"/>
      <c r="R57" s="1213"/>
      <c r="S57" s="1213"/>
      <c r="T57" s="1213"/>
      <c r="U57" s="1213"/>
      <c r="V57" s="1213"/>
      <c r="W57" s="1213"/>
      <c r="X57" s="1213"/>
      <c r="Y57" s="1213"/>
      <c r="Z57" s="1213"/>
      <c r="AA57" s="1213"/>
      <c r="AB57" s="1213"/>
      <c r="AC57" s="1213"/>
      <c r="AD57" s="1213"/>
      <c r="AE57" s="1213"/>
    </row>
    <row r="58" spans="1:31" s="1012" customFormat="1">
      <c r="A58" s="1144" t="s">
        <v>1697</v>
      </c>
      <c r="B58" s="360" t="e">
        <f t="shared" si="17"/>
        <v>#DIV/0!</v>
      </c>
      <c r="C58" s="515">
        <f t="shared" si="16"/>
        <v>0.15</v>
      </c>
      <c r="D58" s="1145">
        <v>0.25</v>
      </c>
      <c r="E58" s="359">
        <f>'数据-汇总表'!E13</f>
        <v>0</v>
      </c>
      <c r="F58" s="1143" t="e">
        <f t="shared" si="15"/>
        <v>#DIV/0!</v>
      </c>
      <c r="G58" s="1152" t="s">
        <v>1698</v>
      </c>
      <c r="H58" s="1148" t="str">
        <f>IF(G58="商业",项目基本情况!B37,IF(G58="办公",项目基本情况!C37,IF(G58="住宅",项目基本情况!D37,项目基本情况!E37)))</f>
        <v>三级</v>
      </c>
      <c r="I58" s="653">
        <f>SUMIF(修正!A59:A70,H58,修正!G59:G70)</f>
        <v>0.15</v>
      </c>
      <c r="J58" s="1214"/>
      <c r="K58" s="1124"/>
      <c r="L58" s="1213"/>
      <c r="M58" s="1213"/>
      <c r="N58" s="1213"/>
      <c r="O58" s="1213"/>
      <c r="P58" s="1213"/>
      <c r="Q58" s="1213"/>
      <c r="R58" s="1213"/>
      <c r="S58" s="1213"/>
      <c r="T58" s="1213"/>
      <c r="U58" s="1213"/>
      <c r="V58" s="1213"/>
      <c r="W58" s="1213"/>
      <c r="X58" s="1213"/>
      <c r="Y58" s="1213"/>
      <c r="Z58" s="1213"/>
      <c r="AA58" s="1213"/>
      <c r="AB58" s="1213"/>
      <c r="AC58" s="1213"/>
      <c r="AD58" s="1213"/>
      <c r="AE58" s="1213"/>
    </row>
    <row r="59" spans="1:31" s="1012" customFormat="1">
      <c r="A59" s="1144" t="s">
        <v>1699</v>
      </c>
      <c r="B59" s="360" t="e">
        <f t="shared" si="17"/>
        <v>#DIV/0!</v>
      </c>
      <c r="C59" s="515">
        <f t="shared" si="16"/>
        <v>0.15</v>
      </c>
      <c r="D59" s="1145">
        <v>0.25</v>
      </c>
      <c r="E59" s="359">
        <f>'数据-汇总表'!E14</f>
        <v>0</v>
      </c>
      <c r="F59" s="1143" t="e">
        <f t="shared" si="15"/>
        <v>#DIV/0!</v>
      </c>
      <c r="G59" s="1151" t="s">
        <v>1690</v>
      </c>
      <c r="H59" s="1148" t="str">
        <f>项目基本情况!B37</f>
        <v>三级</v>
      </c>
      <c r="I59" s="653">
        <f>SUMIF(修正!A59:A70,H59,修正!G59:G70)</f>
        <v>0.15</v>
      </c>
      <c r="J59" s="1214"/>
      <c r="K59" s="1129"/>
      <c r="L59" s="1213"/>
      <c r="M59" s="1213"/>
      <c r="N59" s="1213"/>
      <c r="O59" s="1213"/>
      <c r="P59" s="1213"/>
      <c r="Q59" s="1213"/>
      <c r="R59" s="1213"/>
      <c r="S59" s="1213"/>
      <c r="T59" s="1213"/>
      <c r="U59" s="1213"/>
      <c r="V59" s="1213"/>
      <c r="W59" s="1213"/>
      <c r="X59" s="1213"/>
      <c r="Y59" s="1213"/>
      <c r="Z59" s="1213"/>
      <c r="AA59" s="1213"/>
      <c r="AB59" s="1213"/>
      <c r="AC59" s="1213"/>
      <c r="AD59" s="1213"/>
      <c r="AE59" s="1213"/>
    </row>
    <row r="60" spans="1:31" s="1012" customFormat="1">
      <c r="A60" s="1144" t="s">
        <v>1700</v>
      </c>
      <c r="B60" s="360" t="e">
        <f t="shared" si="17"/>
        <v>#DIV/0!</v>
      </c>
      <c r="C60" s="515">
        <f t="shared" si="16"/>
        <v>0</v>
      </c>
      <c r="D60" s="1145">
        <v>0.25</v>
      </c>
      <c r="E60" s="359">
        <f>'数据-汇总表'!E15</f>
        <v>0</v>
      </c>
      <c r="F60" s="1143" t="e">
        <f t="shared" si="15"/>
        <v>#DIV/0!</v>
      </c>
      <c r="G60" s="1153" t="s">
        <v>1694</v>
      </c>
      <c r="H60" s="1154">
        <f>项目基本情况!C37</f>
        <v>0</v>
      </c>
      <c r="I60" s="653">
        <f>SUMIF(修正!A59:A70,H60,修正!G59:G70)</f>
        <v>0</v>
      </c>
      <c r="J60" s="1214"/>
      <c r="K60" s="1124"/>
      <c r="L60" s="1213"/>
      <c r="M60" s="1213"/>
      <c r="N60" s="1213"/>
      <c r="O60" s="1213"/>
      <c r="P60" s="1213"/>
      <c r="Q60" s="1213"/>
      <c r="R60" s="1213"/>
      <c r="S60" s="1213"/>
      <c r="T60" s="1213"/>
      <c r="U60" s="1213"/>
      <c r="V60" s="1213"/>
      <c r="W60" s="1213"/>
      <c r="X60" s="1213"/>
      <c r="Y60" s="1213"/>
      <c r="Z60" s="1213"/>
      <c r="AA60" s="1213"/>
      <c r="AB60" s="1213"/>
      <c r="AC60" s="1213"/>
      <c r="AD60" s="1213"/>
      <c r="AE60" s="1213"/>
    </row>
    <row r="61" spans="1:31" s="1012" customFormat="1">
      <c r="A61" s="1155" t="s">
        <v>1701</v>
      </c>
      <c r="B61" s="1156" t="s">
        <v>1702</v>
      </c>
      <c r="C61" s="1156" t="s">
        <v>1702</v>
      </c>
      <c r="D61" s="1156" t="s">
        <v>1702</v>
      </c>
      <c r="E61" s="1156">
        <f>IF(B41="楼面地价",SUM(E51:E60),'数据-汇总表'!D3)</f>
        <v>52862.59</v>
      </c>
      <c r="F61" s="1157" t="e">
        <f>IF(B41="楼面地价",SUM(F51:F60),ROUND(C43*E61/10000,0))</f>
        <v>#DIV/0!</v>
      </c>
      <c r="G61" s="1158"/>
      <c r="H61" s="1158"/>
      <c r="I61" s="1158"/>
      <c r="J61" s="1158"/>
      <c r="K61" s="1207"/>
      <c r="L61" s="1213"/>
      <c r="M61" s="1213"/>
      <c r="N61" s="1213"/>
      <c r="O61" s="1213"/>
      <c r="P61" s="1213"/>
      <c r="Q61" s="1213"/>
      <c r="R61" s="1213"/>
      <c r="S61" s="1213"/>
      <c r="T61" s="1213"/>
      <c r="U61" s="1213"/>
      <c r="V61" s="1213"/>
      <c r="W61" s="1213"/>
      <c r="X61" s="1213"/>
      <c r="Y61" s="1213"/>
      <c r="Z61" s="1213"/>
      <c r="AA61" s="1213"/>
      <c r="AB61" s="1213"/>
      <c r="AC61" s="1213"/>
      <c r="AD61" s="1213"/>
      <c r="AE61" s="1213"/>
    </row>
    <row r="62" spans="1:31">
      <c r="A62" s="1159"/>
      <c r="B62" s="1160"/>
      <c r="C62" s="1161"/>
      <c r="D62" s="1159"/>
      <c r="E62" s="1159"/>
      <c r="F62" s="1159"/>
      <c r="G62" s="1159"/>
      <c r="H62" s="1159"/>
      <c r="I62" s="1159"/>
      <c r="J62" s="1159"/>
      <c r="K62" s="1215"/>
      <c r="L62" s="1216"/>
      <c r="M62" s="1159"/>
      <c r="N62" s="1159"/>
      <c r="O62" s="1159"/>
      <c r="P62" s="1124"/>
      <c r="Q62" s="1124"/>
      <c r="R62" s="1124"/>
      <c r="S62" s="1124"/>
      <c r="T62" s="1124"/>
      <c r="U62" s="1124"/>
      <c r="V62" s="1124"/>
      <c r="W62" s="1124"/>
      <c r="X62" s="1124"/>
      <c r="Y62" s="1124"/>
      <c r="Z62" s="1124"/>
      <c r="AA62" s="1124"/>
      <c r="AB62" s="1124"/>
      <c r="AC62" s="1124"/>
      <c r="AD62" s="1124"/>
      <c r="AE62" s="1124"/>
    </row>
    <row r="63" spans="1:31">
      <c r="A63" s="1159"/>
      <c r="B63" s="1160"/>
      <c r="C63" s="1162" t="str">
        <f>YEAR(C7)&amp;"-"&amp;MONTH(C7)&amp;"-1"</f>
        <v>2025-9-1</v>
      </c>
      <c r="D63" s="1162">
        <f>EDATE(C63,-3)</f>
        <v>45809</v>
      </c>
      <c r="E63" s="1162">
        <f>EDATE(D63,-3)</f>
        <v>45717</v>
      </c>
      <c r="F63" s="1162">
        <f t="shared" ref="F63:O63" si="18">EDATE(E63,-3)</f>
        <v>45627</v>
      </c>
      <c r="G63" s="1162">
        <f t="shared" si="18"/>
        <v>45536</v>
      </c>
      <c r="H63" s="1162">
        <f t="shared" si="18"/>
        <v>45444</v>
      </c>
      <c r="I63" s="1162">
        <f t="shared" si="18"/>
        <v>45352</v>
      </c>
      <c r="J63" s="1162">
        <f t="shared" si="18"/>
        <v>45261</v>
      </c>
      <c r="K63" s="1162">
        <f t="shared" si="18"/>
        <v>45170</v>
      </c>
      <c r="L63" s="1162">
        <f t="shared" si="18"/>
        <v>45078</v>
      </c>
      <c r="M63" s="1162">
        <f t="shared" si="18"/>
        <v>44986</v>
      </c>
      <c r="N63" s="1162">
        <f t="shared" si="18"/>
        <v>44896</v>
      </c>
      <c r="O63" s="1162">
        <f t="shared" si="18"/>
        <v>44805</v>
      </c>
      <c r="P63" s="1124"/>
      <c r="Q63" s="1124"/>
      <c r="R63" s="1124"/>
      <c r="S63" s="1124"/>
      <c r="T63" s="1124"/>
      <c r="U63" s="1124"/>
      <c r="V63" s="1124"/>
      <c r="W63" s="1124"/>
      <c r="X63" s="1124"/>
      <c r="Y63" s="1124"/>
      <c r="Z63" s="1124"/>
      <c r="AA63" s="1124"/>
      <c r="AB63" s="1124"/>
      <c r="AC63" s="1124"/>
      <c r="AD63" s="1124"/>
      <c r="AE63" s="1124"/>
    </row>
    <row r="64" spans="1:31" ht="21">
      <c r="A64" s="1163" t="s">
        <v>1591</v>
      </c>
      <c r="B64" s="1164"/>
      <c r="C64" s="1165"/>
      <c r="D64" s="1165"/>
      <c r="E64" s="1165"/>
      <c r="F64" s="1166"/>
      <c r="G64" s="1166"/>
      <c r="H64" s="1165"/>
      <c r="I64" s="1165"/>
      <c r="J64" s="1165"/>
      <c r="K64" s="1217"/>
      <c r="L64" s="1218"/>
      <c r="M64" s="1165"/>
      <c r="N64" s="1165"/>
      <c r="O64" s="1219"/>
      <c r="P64" s="1220"/>
      <c r="Q64" s="1232"/>
      <c r="R64" s="1124"/>
      <c r="S64" s="1124"/>
      <c r="T64" s="1124"/>
      <c r="U64" s="1124"/>
      <c r="V64" s="1124"/>
      <c r="W64" s="1124"/>
      <c r="X64" s="1124"/>
      <c r="Y64" s="1124"/>
      <c r="Z64" s="1124"/>
      <c r="AA64" s="1124"/>
      <c r="AB64" s="1124"/>
      <c r="AC64" s="1124"/>
      <c r="AD64" s="1124"/>
      <c r="AE64" s="1124"/>
    </row>
    <row r="65" spans="1:31" s="1013" customFormat="1" ht="15">
      <c r="A65" s="1238" t="s">
        <v>1703</v>
      </c>
      <c r="B65" s="1239"/>
      <c r="C65" s="1240" t="str">
        <f>YEAR(C63)&amp;"-"&amp;ROUNDUP(MONTH(C63)/3,0)</f>
        <v>2025-3</v>
      </c>
      <c r="D65" s="1240" t="str">
        <f t="shared" ref="D65:O65" si="19">YEAR(D63)&amp;"-"&amp;ROUNDUP(MONTH(D63)/3,0)</f>
        <v>2025-2</v>
      </c>
      <c r="E65" s="1240" t="str">
        <f t="shared" si="19"/>
        <v>2025-1</v>
      </c>
      <c r="F65" s="1240" t="str">
        <f t="shared" si="19"/>
        <v>2024-4</v>
      </c>
      <c r="G65" s="1240" t="str">
        <f t="shared" si="19"/>
        <v>2024-3</v>
      </c>
      <c r="H65" s="1240" t="str">
        <f t="shared" si="19"/>
        <v>2024-2</v>
      </c>
      <c r="I65" s="1240" t="str">
        <f t="shared" si="19"/>
        <v>2024-1</v>
      </c>
      <c r="J65" s="1240" t="str">
        <f t="shared" si="19"/>
        <v>2023-4</v>
      </c>
      <c r="K65" s="1240" t="str">
        <f t="shared" si="19"/>
        <v>2023-3</v>
      </c>
      <c r="L65" s="1240" t="str">
        <f t="shared" si="19"/>
        <v>2023-2</v>
      </c>
      <c r="M65" s="1240" t="str">
        <f t="shared" si="19"/>
        <v>2023-1</v>
      </c>
      <c r="N65" s="1240" t="str">
        <f t="shared" si="19"/>
        <v>2022-4</v>
      </c>
      <c r="O65" s="1240" t="str">
        <f t="shared" si="19"/>
        <v>2022-3</v>
      </c>
      <c r="P65" s="1285"/>
      <c r="Q65" s="1285"/>
      <c r="R65" s="1285"/>
      <c r="S65" s="1285"/>
      <c r="T65" s="1285"/>
      <c r="U65" s="1285"/>
      <c r="V65" s="1285"/>
      <c r="W65" s="1285"/>
      <c r="X65" s="1285"/>
      <c r="Y65" s="1285"/>
      <c r="Z65" s="1285"/>
      <c r="AA65" s="1285"/>
      <c r="AB65" s="1285"/>
      <c r="AC65" s="1285"/>
      <c r="AD65" s="1285"/>
      <c r="AE65" s="1285"/>
    </row>
    <row r="66" spans="1:31" s="1008" customFormat="1" ht="30.75" customHeight="1">
      <c r="A66" s="1241" t="s">
        <v>1713</v>
      </c>
      <c r="B66" s="1242" t="str">
        <f>"北京市平均增长率"&amp;TEXT(基准地价修正!P28,"0.00%")</f>
        <v>北京市平均增长率0.00%</v>
      </c>
      <c r="C66" s="794">
        <v>100</v>
      </c>
      <c r="D66" s="1243"/>
      <c r="E66" s="1243"/>
      <c r="F66" s="1243"/>
      <c r="G66" s="1243"/>
      <c r="H66" s="1243"/>
      <c r="I66" s="1243"/>
      <c r="J66" s="1243"/>
      <c r="K66" s="1243"/>
      <c r="L66" s="1243"/>
      <c r="M66" s="1286"/>
      <c r="N66" s="1286"/>
      <c r="O66" s="1089"/>
      <c r="P66" s="1232"/>
      <c r="Q66" s="1180"/>
      <c r="R66" s="1180"/>
      <c r="S66" s="1180"/>
      <c r="T66" s="1180"/>
      <c r="U66" s="1180"/>
      <c r="V66" s="1180"/>
      <c r="W66" s="1180"/>
      <c r="X66" s="1180"/>
      <c r="Y66" s="1180"/>
      <c r="Z66" s="1180"/>
      <c r="AA66" s="1180"/>
      <c r="AB66" s="1180"/>
      <c r="AC66" s="1180"/>
      <c r="AD66" s="1180"/>
      <c r="AE66" s="1180"/>
    </row>
    <row r="67" spans="1:31" s="1008" customFormat="1" ht="15">
      <c r="A67" s="1244" t="s">
        <v>1592</v>
      </c>
      <c r="B67" s="1245"/>
      <c r="C67" s="1246"/>
      <c r="D67" s="1247"/>
      <c r="E67" s="1247"/>
      <c r="F67" s="1247"/>
      <c r="G67" s="1247"/>
      <c r="H67" s="1247"/>
      <c r="I67" s="1247"/>
      <c r="J67" s="1247"/>
      <c r="K67" s="1247"/>
      <c r="L67" s="1247"/>
      <c r="M67" s="1287"/>
      <c r="N67" s="1287"/>
      <c r="O67" s="1288"/>
      <c r="P67" s="1232"/>
      <c r="Q67" s="1232"/>
      <c r="R67" s="1180"/>
      <c r="S67" s="1180"/>
      <c r="T67" s="1180"/>
      <c r="U67" s="1180"/>
      <c r="V67" s="1180"/>
      <c r="W67" s="1180"/>
      <c r="X67" s="1180"/>
      <c r="Y67" s="1180"/>
      <c r="Z67" s="1180"/>
      <c r="AA67" s="1180"/>
      <c r="AB67" s="1180"/>
      <c r="AC67" s="1180"/>
      <c r="AD67" s="1180"/>
      <c r="AE67" s="1180"/>
    </row>
    <row r="68" spans="1:31" s="1008" customFormat="1" ht="15">
      <c r="A68" s="1248" t="s">
        <v>1554</v>
      </c>
      <c r="B68" s="1249"/>
      <c r="C68" s="1250" t="s">
        <v>1593</v>
      </c>
      <c r="D68" s="1251"/>
      <c r="E68" s="1251"/>
      <c r="F68" s="1251"/>
      <c r="G68" s="1251"/>
      <c r="H68" s="1251"/>
      <c r="I68" s="1251"/>
      <c r="J68" s="1251"/>
      <c r="K68" s="1251"/>
      <c r="L68" s="1289"/>
      <c r="M68" s="1290"/>
      <c r="N68" s="1291"/>
      <c r="O68" s="1291"/>
      <c r="P68" s="882"/>
      <c r="Q68" s="1232"/>
      <c r="R68" s="1180"/>
      <c r="S68" s="1180"/>
      <c r="T68" s="1180"/>
      <c r="U68" s="1180"/>
      <c r="V68" s="1180"/>
      <c r="W68" s="1180"/>
      <c r="X68" s="1180"/>
      <c r="Y68" s="1180"/>
      <c r="Z68" s="1180"/>
      <c r="AA68" s="1180"/>
      <c r="AB68" s="1180"/>
      <c r="AC68" s="1180"/>
      <c r="AD68" s="1180"/>
      <c r="AE68" s="1180"/>
    </row>
    <row r="69" spans="1:31" s="1008" customFormat="1" ht="15">
      <c r="A69" s="1248"/>
      <c r="B69" s="1249"/>
      <c r="C69" s="1252">
        <v>100</v>
      </c>
      <c r="D69" s="1253"/>
      <c r="E69" s="1253"/>
      <c r="F69" s="1253"/>
      <c r="G69" s="1253"/>
      <c r="H69" s="1253"/>
      <c r="I69" s="1253"/>
      <c r="J69" s="1253"/>
      <c r="K69" s="1253"/>
      <c r="L69" s="1253"/>
      <c r="M69" s="1292"/>
      <c r="N69" s="1291"/>
      <c r="O69" s="1291"/>
      <c r="P69" s="1232"/>
      <c r="Q69" s="1232"/>
      <c r="R69" s="1180"/>
      <c r="S69" s="1180"/>
      <c r="T69" s="1180"/>
      <c r="U69" s="1180"/>
      <c r="V69" s="1180"/>
      <c r="W69" s="1180"/>
      <c r="X69" s="1180"/>
      <c r="Y69" s="1180"/>
      <c r="Z69" s="1180"/>
      <c r="AA69" s="1180"/>
      <c r="AB69" s="1180"/>
      <c r="AC69" s="1180"/>
      <c r="AD69" s="1180"/>
      <c r="AE69" s="1180"/>
    </row>
    <row r="70" spans="1:31">
      <c r="A70" s="1065" t="s">
        <v>1594</v>
      </c>
      <c r="B70" s="1254" t="s">
        <v>1557</v>
      </c>
      <c r="C70" s="1200"/>
      <c r="D70" s="1200"/>
      <c r="E70" s="1200"/>
      <c r="F70" s="1200"/>
      <c r="G70" s="1200"/>
      <c r="H70" s="1200"/>
      <c r="I70" s="1200"/>
      <c r="J70" s="1200"/>
      <c r="K70" s="1293"/>
      <c r="L70" s="1294"/>
      <c r="M70" s="1295"/>
      <c r="N70" s="1296"/>
      <c r="O70" s="1296"/>
      <c r="P70" s="1291"/>
      <c r="Q70" s="1232"/>
      <c r="R70" s="1124"/>
      <c r="S70" s="1124"/>
      <c r="T70" s="1124"/>
      <c r="U70" s="1124"/>
      <c r="V70" s="1124"/>
      <c r="W70" s="1124"/>
      <c r="X70" s="1124"/>
      <c r="Y70" s="1124"/>
      <c r="Z70" s="1124"/>
      <c r="AA70" s="1124"/>
      <c r="AB70" s="1124"/>
      <c r="AC70" s="1124"/>
      <c r="AD70" s="1124"/>
      <c r="AE70" s="1124"/>
    </row>
    <row r="71" spans="1:31" ht="15">
      <c r="A71" s="1052"/>
      <c r="B71" s="1255"/>
      <c r="C71" s="1256"/>
      <c r="D71" s="1256"/>
      <c r="E71" s="1256"/>
      <c r="F71" s="1256"/>
      <c r="G71" s="1256"/>
      <c r="H71" s="1256"/>
      <c r="I71" s="1256"/>
      <c r="J71" s="1256"/>
      <c r="K71" s="1256"/>
      <c r="L71" s="1256"/>
      <c r="M71" s="1297"/>
      <c r="N71" s="1298"/>
      <c r="O71" s="1298"/>
      <c r="P71" s="1291"/>
      <c r="Q71" s="1232"/>
      <c r="R71" s="1124"/>
      <c r="S71" s="1124"/>
      <c r="T71" s="1124"/>
      <c r="U71" s="1124"/>
      <c r="V71" s="1124"/>
      <c r="W71" s="1124"/>
      <c r="X71" s="1124"/>
      <c r="Y71" s="1124"/>
      <c r="Z71" s="1124"/>
      <c r="AA71" s="1124"/>
      <c r="AB71" s="1124"/>
      <c r="AC71" s="1124"/>
      <c r="AD71" s="1124"/>
      <c r="AE71" s="1124"/>
    </row>
    <row r="72" spans="1:31" ht="27">
      <c r="A72" s="1052"/>
      <c r="B72" s="1257" t="s">
        <v>1560</v>
      </c>
      <c r="C72" s="1258"/>
      <c r="D72" s="1258"/>
      <c r="E72" s="1258"/>
      <c r="F72" s="1258"/>
      <c r="G72" s="1258"/>
      <c r="H72" s="1258"/>
      <c r="I72" s="1258"/>
      <c r="J72" s="1258"/>
      <c r="K72" s="1299"/>
      <c r="L72" s="1300"/>
      <c r="M72" s="1301"/>
      <c r="N72" s="1296"/>
      <c r="O72" s="1296"/>
      <c r="P72" s="1291"/>
      <c r="Q72" s="1232"/>
      <c r="R72" s="1124"/>
      <c r="S72" s="1124"/>
      <c r="T72" s="1124"/>
      <c r="U72" s="1124"/>
      <c r="V72" s="1124"/>
      <c r="W72" s="1124"/>
      <c r="X72" s="1124"/>
      <c r="Y72" s="1124"/>
      <c r="Z72" s="1124"/>
      <c r="AA72" s="1124"/>
      <c r="AB72" s="1124"/>
      <c r="AC72" s="1124"/>
      <c r="AD72" s="1124"/>
      <c r="AE72" s="1124"/>
    </row>
    <row r="73" spans="1:31" ht="15">
      <c r="A73" s="1052"/>
      <c r="B73" s="1259"/>
      <c r="C73" s="1260"/>
      <c r="D73" s="1260"/>
      <c r="E73" s="1260"/>
      <c r="F73" s="1260"/>
      <c r="G73" s="1260"/>
      <c r="H73" s="1260"/>
      <c r="I73" s="1260"/>
      <c r="J73" s="1260"/>
      <c r="K73" s="1260"/>
      <c r="L73" s="1260"/>
      <c r="M73" s="1302"/>
      <c r="N73" s="1298"/>
      <c r="O73" s="1298"/>
      <c r="P73" s="1291"/>
      <c r="Q73" s="1232"/>
      <c r="R73" s="1124"/>
      <c r="S73" s="1124"/>
      <c r="T73" s="1124"/>
      <c r="U73" s="1124"/>
      <c r="V73" s="1124"/>
      <c r="W73" s="1124"/>
      <c r="X73" s="1124"/>
      <c r="Y73" s="1124"/>
      <c r="Z73" s="1124"/>
      <c r="AA73" s="1124"/>
      <c r="AB73" s="1124"/>
      <c r="AC73" s="1124"/>
      <c r="AD73" s="1124"/>
      <c r="AE73" s="1124"/>
    </row>
    <row r="74" spans="1:31" ht="15">
      <c r="A74" s="1052"/>
      <c r="B74" s="1261" t="s">
        <v>1561</v>
      </c>
      <c r="C74" s="1262" t="str">
        <f>C75&amp;"（含）"&amp;"-"&amp;D75</f>
        <v>（含）-</v>
      </c>
      <c r="D74" s="1262" t="str">
        <f t="shared" ref="D74:L74" si="20">D75&amp;"（含）"&amp;"-"&amp;E75</f>
        <v>（含）-</v>
      </c>
      <c r="E74" s="1262" t="str">
        <f t="shared" si="20"/>
        <v>（含）-</v>
      </c>
      <c r="F74" s="1262" t="str">
        <f t="shared" si="20"/>
        <v>（含）-</v>
      </c>
      <c r="G74" s="1262" t="str">
        <f t="shared" si="20"/>
        <v>（含）-</v>
      </c>
      <c r="H74" s="1262" t="str">
        <f t="shared" si="20"/>
        <v>（含）-</v>
      </c>
      <c r="I74" s="1262" t="str">
        <f t="shared" si="20"/>
        <v>（含）-</v>
      </c>
      <c r="J74" s="1262" t="str">
        <f t="shared" si="20"/>
        <v>（含）-</v>
      </c>
      <c r="K74" s="1262" t="str">
        <f t="shared" si="20"/>
        <v>（含）-</v>
      </c>
      <c r="L74" s="1262" t="str">
        <f t="shared" si="20"/>
        <v>（含）-</v>
      </c>
      <c r="M74" s="1072" t="str">
        <f>M75&amp;"（含）"&amp;"-"&amp;P75</f>
        <v>（含）-</v>
      </c>
      <c r="N74" s="1298"/>
      <c r="O74" s="1298"/>
      <c r="P74" s="1291"/>
      <c r="Q74" s="1232"/>
      <c r="R74" s="1124"/>
      <c r="S74" s="1124"/>
      <c r="T74" s="1124"/>
      <c r="U74" s="1124"/>
      <c r="V74" s="1124"/>
      <c r="W74" s="1124"/>
      <c r="X74" s="1124"/>
      <c r="Y74" s="1124"/>
      <c r="Z74" s="1124"/>
      <c r="AA74" s="1124"/>
      <c r="AB74" s="1124"/>
      <c r="AC74" s="1124"/>
      <c r="AD74" s="1124"/>
      <c r="AE74" s="1124"/>
    </row>
    <row r="75" spans="1:31" ht="15">
      <c r="A75" s="1052"/>
      <c r="B75" s="1263"/>
      <c r="C75" s="1058"/>
      <c r="D75" s="1058"/>
      <c r="E75" s="1058"/>
      <c r="F75" s="1058"/>
      <c r="G75" s="1058"/>
      <c r="H75" s="1058"/>
      <c r="I75" s="1058"/>
      <c r="J75" s="1058"/>
      <c r="K75" s="1303"/>
      <c r="L75" s="1304"/>
      <c r="M75" s="1305"/>
      <c r="N75" s="1296"/>
      <c r="O75" s="1296"/>
      <c r="P75" s="1291"/>
      <c r="Q75" s="1232"/>
      <c r="R75" s="1124"/>
      <c r="S75" s="1124"/>
      <c r="T75" s="1124"/>
      <c r="U75" s="1124"/>
      <c r="V75" s="1124"/>
      <c r="W75" s="1124"/>
      <c r="X75" s="1124"/>
      <c r="Y75" s="1124"/>
      <c r="Z75" s="1124"/>
      <c r="AA75" s="1124"/>
      <c r="AB75" s="1124"/>
      <c r="AC75" s="1124"/>
      <c r="AD75" s="1124"/>
      <c r="AE75" s="1124"/>
    </row>
    <row r="76" spans="1:31" ht="15">
      <c r="A76" s="1052"/>
      <c r="B76" s="1255"/>
      <c r="C76" s="1260">
        <v>100</v>
      </c>
      <c r="D76" s="1260">
        <f>IF($B$41="单位面积地价",C76+$K11,C76-$K11)</f>
        <v>100</v>
      </c>
      <c r="E76" s="1260">
        <f t="shared" ref="E76:M76" si="21">IF($B$41="单位面积地价",D76+$K11,D76-$K11)</f>
        <v>100</v>
      </c>
      <c r="F76" s="1260">
        <f t="shared" si="21"/>
        <v>100</v>
      </c>
      <c r="G76" s="1260">
        <f t="shared" si="21"/>
        <v>100</v>
      </c>
      <c r="H76" s="1260">
        <f t="shared" si="21"/>
        <v>100</v>
      </c>
      <c r="I76" s="1260">
        <f t="shared" si="21"/>
        <v>100</v>
      </c>
      <c r="J76" s="1260">
        <f t="shared" si="21"/>
        <v>100</v>
      </c>
      <c r="K76" s="1260">
        <f t="shared" si="21"/>
        <v>100</v>
      </c>
      <c r="L76" s="1260">
        <f t="shared" si="21"/>
        <v>100</v>
      </c>
      <c r="M76" s="1260">
        <f t="shared" si="21"/>
        <v>100</v>
      </c>
      <c r="N76" s="1298"/>
      <c r="O76" s="1298"/>
      <c r="P76" s="1291"/>
      <c r="Q76" s="1232"/>
      <c r="R76" s="1124"/>
      <c r="S76" s="1124"/>
      <c r="T76" s="1124"/>
      <c r="U76" s="1124"/>
      <c r="V76" s="1124"/>
      <c r="W76" s="1124"/>
      <c r="X76" s="1124"/>
      <c r="Y76" s="1124"/>
      <c r="Z76" s="1124"/>
      <c r="AA76" s="1124"/>
      <c r="AB76" s="1124"/>
      <c r="AC76" s="1124"/>
      <c r="AD76" s="1124"/>
      <c r="AE76" s="1124"/>
    </row>
    <row r="77" spans="1:31" s="1010" customFormat="1" ht="15">
      <c r="A77" s="1264"/>
      <c r="B77" s="1257">
        <f>B12</f>
        <v>111</v>
      </c>
      <c r="C77" s="1265"/>
      <c r="D77" s="1265"/>
      <c r="E77" s="1265"/>
      <c r="F77" s="1265"/>
      <c r="G77" s="1265"/>
      <c r="H77" s="1266"/>
      <c r="I77" s="1266"/>
      <c r="J77" s="1266"/>
      <c r="K77" s="1266"/>
      <c r="L77" s="1306"/>
      <c r="M77" s="1307"/>
      <c r="N77" s="1308"/>
      <c r="O77" s="1308"/>
      <c r="P77" s="1308"/>
      <c r="Q77" s="1336"/>
      <c r="R77" s="1198"/>
      <c r="S77" s="1198"/>
      <c r="T77" s="1198"/>
      <c r="U77" s="1198"/>
      <c r="V77" s="1198"/>
      <c r="W77" s="1198"/>
      <c r="X77" s="1198"/>
      <c r="Y77" s="1198"/>
      <c r="Z77" s="1198"/>
      <c r="AA77" s="1198"/>
      <c r="AB77" s="1198"/>
      <c r="AC77" s="1198"/>
      <c r="AD77" s="1198"/>
      <c r="AE77" s="1198"/>
    </row>
    <row r="78" spans="1:31" s="1010" customFormat="1" ht="15">
      <c r="A78" s="1264"/>
      <c r="B78" s="1259"/>
      <c r="C78" s="1267"/>
      <c r="D78" s="1256"/>
      <c r="E78" s="1256"/>
      <c r="F78" s="1256"/>
      <c r="G78" s="1256"/>
      <c r="H78" s="1256"/>
      <c r="I78" s="1256"/>
      <c r="J78" s="1256"/>
      <c r="K78" s="1256"/>
      <c r="L78" s="1256"/>
      <c r="M78" s="1297"/>
      <c r="N78" s="1298"/>
      <c r="O78" s="1298"/>
      <c r="P78" s="1308"/>
      <c r="Q78" s="1336"/>
      <c r="R78" s="1198"/>
      <c r="S78" s="1198"/>
      <c r="T78" s="1198"/>
      <c r="U78" s="1198"/>
      <c r="V78" s="1198"/>
      <c r="W78" s="1198"/>
      <c r="X78" s="1198"/>
      <c r="Y78" s="1198"/>
      <c r="Z78" s="1198"/>
      <c r="AA78" s="1198"/>
      <c r="AB78" s="1198"/>
      <c r="AC78" s="1198"/>
      <c r="AD78" s="1198"/>
      <c r="AE78" s="1198"/>
    </row>
    <row r="79" spans="1:31" s="1010" customFormat="1" ht="15">
      <c r="A79" s="1264"/>
      <c r="B79" s="1257">
        <f>B13</f>
        <v>111</v>
      </c>
      <c r="C79" s="1265"/>
      <c r="D79" s="1265"/>
      <c r="E79" s="1265"/>
      <c r="F79" s="1265"/>
      <c r="G79" s="1265"/>
      <c r="H79" s="1266"/>
      <c r="I79" s="1266"/>
      <c r="J79" s="1266"/>
      <c r="K79" s="1266"/>
      <c r="L79" s="1306"/>
      <c r="M79" s="1307"/>
      <c r="N79" s="1308"/>
      <c r="O79" s="1308"/>
      <c r="P79" s="1198"/>
      <c r="Q79" s="1337"/>
      <c r="R79" s="1198"/>
      <c r="S79" s="1198"/>
      <c r="T79" s="1198"/>
      <c r="U79" s="1198"/>
      <c r="V79" s="1198"/>
      <c r="W79" s="1198"/>
      <c r="X79" s="1198"/>
      <c r="Y79" s="1198"/>
      <c r="Z79" s="1198"/>
      <c r="AA79" s="1198"/>
      <c r="AB79" s="1198"/>
      <c r="AC79" s="1198"/>
      <c r="AD79" s="1198"/>
      <c r="AE79" s="1198"/>
    </row>
    <row r="80" spans="1:31" s="1010" customFormat="1" ht="15">
      <c r="A80" s="1264"/>
      <c r="B80" s="1259"/>
      <c r="C80" s="1267"/>
      <c r="D80" s="1267"/>
      <c r="E80" s="1267"/>
      <c r="F80" s="1267"/>
      <c r="G80" s="1267"/>
      <c r="H80" s="1268"/>
      <c r="I80" s="1268"/>
      <c r="J80" s="1268"/>
      <c r="K80" s="1268"/>
      <c r="L80" s="1268"/>
      <c r="M80" s="1309"/>
      <c r="N80" s="1308"/>
      <c r="O80" s="1308"/>
      <c r="P80" s="1308"/>
      <c r="Q80" s="1336"/>
      <c r="R80" s="1198"/>
      <c r="S80" s="1198"/>
      <c r="T80" s="1198"/>
      <c r="U80" s="1198"/>
      <c r="V80" s="1198"/>
      <c r="W80" s="1198"/>
      <c r="X80" s="1198"/>
      <c r="Y80" s="1198"/>
      <c r="Z80" s="1198"/>
      <c r="AA80" s="1198"/>
      <c r="AB80" s="1198"/>
      <c r="AC80" s="1198"/>
      <c r="AD80" s="1198"/>
      <c r="AE80" s="1198"/>
    </row>
    <row r="81" spans="1:31" s="1010" customFormat="1" ht="15">
      <c r="A81" s="1264"/>
      <c r="B81" s="1261">
        <f>B14</f>
        <v>111</v>
      </c>
      <c r="C81" s="1251"/>
      <c r="D81" s="1251"/>
      <c r="E81" s="1251"/>
      <c r="F81" s="1251"/>
      <c r="G81" s="1251"/>
      <c r="H81" s="1269"/>
      <c r="I81" s="1269"/>
      <c r="J81" s="1269"/>
      <c r="K81" s="1269"/>
      <c r="L81" s="1310"/>
      <c r="M81" s="1311"/>
      <c r="N81" s="1308"/>
      <c r="O81" s="1308"/>
      <c r="P81" s="1312"/>
      <c r="Q81" s="1336"/>
      <c r="R81" s="1198"/>
      <c r="S81" s="1198"/>
      <c r="T81" s="1198"/>
      <c r="U81" s="1198"/>
      <c r="V81" s="1198"/>
      <c r="W81" s="1198"/>
      <c r="X81" s="1198"/>
      <c r="Y81" s="1198"/>
      <c r="Z81" s="1198"/>
      <c r="AA81" s="1198"/>
      <c r="AB81" s="1198"/>
      <c r="AC81" s="1198"/>
      <c r="AD81" s="1198"/>
      <c r="AE81" s="1198"/>
    </row>
    <row r="82" spans="1:31" s="1010" customFormat="1" ht="15">
      <c r="A82" s="1270"/>
      <c r="B82" s="1271"/>
      <c r="C82" s="1272"/>
      <c r="D82" s="1272"/>
      <c r="E82" s="1272"/>
      <c r="F82" s="1272"/>
      <c r="G82" s="1272"/>
      <c r="H82" s="1273"/>
      <c r="I82" s="1273"/>
      <c r="J82" s="1273"/>
      <c r="K82" s="1273"/>
      <c r="L82" s="1273"/>
      <c r="M82" s="1313"/>
      <c r="N82" s="1308"/>
      <c r="O82" s="1308"/>
      <c r="P82" s="1308"/>
      <c r="Q82" s="1336"/>
      <c r="R82" s="1198"/>
      <c r="S82" s="1198"/>
      <c r="T82" s="1198"/>
      <c r="U82" s="1198"/>
      <c r="V82" s="1198"/>
      <c r="W82" s="1198"/>
      <c r="X82" s="1198"/>
      <c r="Y82" s="1198"/>
      <c r="Z82" s="1198"/>
      <c r="AA82" s="1198"/>
      <c r="AB82" s="1198"/>
      <c r="AC82" s="1198"/>
      <c r="AD82" s="1198"/>
      <c r="AE82" s="1198"/>
    </row>
    <row r="83" spans="1:31">
      <c r="A83" s="1065" t="s">
        <v>1562</v>
      </c>
      <c r="B83" s="1254" t="s">
        <v>1645</v>
      </c>
      <c r="C83" s="1274" t="s">
        <v>1595</v>
      </c>
      <c r="D83" s="1274" t="s">
        <v>1596</v>
      </c>
      <c r="E83" s="1274" t="s">
        <v>1597</v>
      </c>
      <c r="F83" s="1274" t="s">
        <v>1598</v>
      </c>
      <c r="G83" s="1274" t="s">
        <v>1599</v>
      </c>
      <c r="H83" s="621"/>
      <c r="I83" s="621"/>
      <c r="J83" s="621"/>
      <c r="K83" s="1314"/>
      <c r="L83" s="1315"/>
      <c r="M83" s="1316"/>
      <c r="N83" s="1296"/>
      <c r="O83" s="1296"/>
      <c r="P83" s="1317"/>
      <c r="Q83" s="1232"/>
      <c r="R83" s="1124"/>
      <c r="S83" s="1124"/>
      <c r="T83" s="1124"/>
      <c r="U83" s="1124"/>
      <c r="V83" s="1124"/>
      <c r="W83" s="1124"/>
      <c r="X83" s="1124"/>
      <c r="Y83" s="1124"/>
      <c r="Z83" s="1124"/>
      <c r="AA83" s="1124"/>
      <c r="AB83" s="1124"/>
      <c r="AC83" s="1124"/>
      <c r="AD83" s="1124"/>
      <c r="AE83" s="1124"/>
    </row>
    <row r="84" spans="1:31" ht="15">
      <c r="A84" s="1052"/>
      <c r="B84" s="1259"/>
      <c r="C84" s="1260">
        <v>100</v>
      </c>
      <c r="D84" s="1260">
        <f>C84-$K15</f>
        <v>100</v>
      </c>
      <c r="E84" s="1260">
        <f>D84-$K15</f>
        <v>100</v>
      </c>
      <c r="F84" s="1260">
        <f>E84-$K15</f>
        <v>100</v>
      </c>
      <c r="G84" s="1260">
        <f>F84-$K15</f>
        <v>100</v>
      </c>
      <c r="H84" s="1260"/>
      <c r="I84" s="1260"/>
      <c r="J84" s="1260"/>
      <c r="K84" s="1260"/>
      <c r="L84" s="1260"/>
      <c r="M84" s="1302"/>
      <c r="N84" s="1298"/>
      <c r="O84" s="1298"/>
      <c r="P84" s="1291"/>
      <c r="Q84" s="1232"/>
      <c r="R84" s="1124"/>
      <c r="S84" s="1124"/>
      <c r="T84" s="1124"/>
      <c r="U84" s="1124"/>
      <c r="V84" s="1124"/>
      <c r="W84" s="1124"/>
      <c r="X84" s="1124"/>
      <c r="Y84" s="1124"/>
      <c r="Z84" s="1124"/>
      <c r="AA84" s="1124"/>
      <c r="AB84" s="1124"/>
      <c r="AC84" s="1124"/>
      <c r="AD84" s="1124"/>
      <c r="AE84" s="1124"/>
    </row>
    <row r="85" spans="1:31" ht="15">
      <c r="A85" s="1052"/>
      <c r="B85" s="1257" t="s">
        <v>1565</v>
      </c>
      <c r="C85" s="1275" t="s">
        <v>1595</v>
      </c>
      <c r="D85" s="1275" t="s">
        <v>1596</v>
      </c>
      <c r="E85" s="1275" t="s">
        <v>1597</v>
      </c>
      <c r="F85" s="1275" t="s">
        <v>1598</v>
      </c>
      <c r="G85" s="1275" t="s">
        <v>1599</v>
      </c>
      <c r="H85" s="1258"/>
      <c r="I85" s="1258"/>
      <c r="J85" s="1258"/>
      <c r="K85" s="1299"/>
      <c r="L85" s="1300"/>
      <c r="M85" s="1301"/>
      <c r="N85" s="1296"/>
      <c r="O85" s="1296"/>
      <c r="P85" s="1291"/>
      <c r="Q85" s="1232"/>
      <c r="R85" s="1124"/>
      <c r="S85" s="1124"/>
      <c r="T85" s="1124"/>
      <c r="U85" s="1124"/>
      <c r="V85" s="1124"/>
      <c r="W85" s="1124"/>
      <c r="X85" s="1124"/>
      <c r="Y85" s="1124"/>
      <c r="Z85" s="1124"/>
      <c r="AA85" s="1124"/>
      <c r="AB85" s="1124"/>
      <c r="AC85" s="1124"/>
      <c r="AD85" s="1124"/>
      <c r="AE85" s="1124"/>
    </row>
    <row r="86" spans="1:31" ht="15">
      <c r="A86" s="1052"/>
      <c r="B86" s="1259"/>
      <c r="C86" s="1260">
        <v>100</v>
      </c>
      <c r="D86" s="1260">
        <f>C86-$K17</f>
        <v>100</v>
      </c>
      <c r="E86" s="1260">
        <f>D86-$K17</f>
        <v>100</v>
      </c>
      <c r="F86" s="1260">
        <f>E86-$K17</f>
        <v>100</v>
      </c>
      <c r="G86" s="1260">
        <f>F86-$K17</f>
        <v>100</v>
      </c>
      <c r="H86" s="1260"/>
      <c r="I86" s="1260"/>
      <c r="J86" s="1260"/>
      <c r="K86" s="1260"/>
      <c r="L86" s="1260"/>
      <c r="M86" s="1302"/>
      <c r="N86" s="1298"/>
      <c r="O86" s="1298"/>
      <c r="P86" s="1291"/>
      <c r="Q86" s="1232"/>
      <c r="R86" s="1124"/>
      <c r="S86" s="1124"/>
      <c r="T86" s="1124"/>
      <c r="U86" s="1124"/>
      <c r="V86" s="1124"/>
      <c r="W86" s="1124"/>
      <c r="X86" s="1124"/>
      <c r="Y86" s="1124"/>
      <c r="Z86" s="1124"/>
      <c r="AA86" s="1124"/>
      <c r="AB86" s="1124"/>
      <c r="AC86" s="1124"/>
      <c r="AD86" s="1124"/>
      <c r="AE86" s="1124"/>
    </row>
    <row r="87" spans="1:31" s="1008" customFormat="1" ht="15">
      <c r="A87" s="1055"/>
      <c r="B87" s="1257" t="s">
        <v>1669</v>
      </c>
      <c r="C87" s="1274" t="s">
        <v>1595</v>
      </c>
      <c r="D87" s="1274" t="s">
        <v>1596</v>
      </c>
      <c r="E87" s="1274" t="s">
        <v>1597</v>
      </c>
      <c r="F87" s="1274" t="s">
        <v>1598</v>
      </c>
      <c r="G87" s="1274" t="s">
        <v>1599</v>
      </c>
      <c r="H87" s="1275"/>
      <c r="I87" s="1275"/>
      <c r="J87" s="1275"/>
      <c r="K87" s="1275"/>
      <c r="L87" s="1318"/>
      <c r="M87" s="1319"/>
      <c r="N87" s="1291"/>
      <c r="O87" s="1291"/>
      <c r="P87" s="1291"/>
      <c r="Q87" s="1232"/>
      <c r="R87" s="1180"/>
      <c r="S87" s="1180"/>
      <c r="T87" s="1180"/>
      <c r="U87" s="1180"/>
      <c r="V87" s="1180"/>
      <c r="W87" s="1180"/>
      <c r="X87" s="1180"/>
      <c r="Y87" s="1180"/>
      <c r="Z87" s="1180"/>
      <c r="AA87" s="1180"/>
      <c r="AB87" s="1180"/>
      <c r="AC87" s="1180"/>
      <c r="AD87" s="1180"/>
      <c r="AE87" s="1180"/>
    </row>
    <row r="88" spans="1:31" s="1008" customFormat="1" ht="15">
      <c r="A88" s="1055"/>
      <c r="B88" s="1259"/>
      <c r="C88" s="1276">
        <v>100</v>
      </c>
      <c r="D88" s="1260">
        <f>C88-$K19</f>
        <v>100</v>
      </c>
      <c r="E88" s="1260">
        <f>D88-$K19</f>
        <v>100</v>
      </c>
      <c r="F88" s="1260">
        <f>E88-$K19</f>
        <v>100</v>
      </c>
      <c r="G88" s="1260">
        <f>F88-$K19</f>
        <v>100</v>
      </c>
      <c r="H88" s="1260"/>
      <c r="I88" s="1260"/>
      <c r="J88" s="1260"/>
      <c r="K88" s="1260"/>
      <c r="L88" s="1260"/>
      <c r="M88" s="1302"/>
      <c r="N88" s="1298"/>
      <c r="O88" s="1298"/>
      <c r="P88" s="1291"/>
      <c r="Q88" s="1232"/>
      <c r="R88" s="1180"/>
      <c r="S88" s="1180"/>
      <c r="T88" s="1180"/>
      <c r="U88" s="1180"/>
      <c r="V88" s="1180"/>
      <c r="W88" s="1180"/>
      <c r="X88" s="1180"/>
      <c r="Y88" s="1180"/>
      <c r="Z88" s="1180"/>
      <c r="AA88" s="1180"/>
      <c r="AB88" s="1180"/>
      <c r="AC88" s="1180"/>
      <c r="AD88" s="1180"/>
      <c r="AE88" s="1180"/>
    </row>
    <row r="89" spans="1:31" s="1008" customFormat="1" ht="27">
      <c r="A89" s="1055"/>
      <c r="B89" s="1257" t="s">
        <v>1670</v>
      </c>
      <c r="C89" s="1274" t="s">
        <v>1595</v>
      </c>
      <c r="D89" s="1274" t="s">
        <v>1596</v>
      </c>
      <c r="E89" s="1274" t="s">
        <v>1597</v>
      </c>
      <c r="F89" s="1274" t="s">
        <v>1598</v>
      </c>
      <c r="G89" s="1274" t="s">
        <v>1599</v>
      </c>
      <c r="H89" s="1275"/>
      <c r="I89" s="1275"/>
      <c r="J89" s="1275"/>
      <c r="K89" s="1275"/>
      <c r="L89" s="1275"/>
      <c r="M89" s="1319"/>
      <c r="N89" s="1291"/>
      <c r="O89" s="1291"/>
      <c r="P89" s="1291"/>
      <c r="Q89" s="1232"/>
      <c r="R89" s="1180"/>
      <c r="S89" s="1180"/>
      <c r="T89" s="1180"/>
      <c r="U89" s="1180"/>
      <c r="V89" s="1180"/>
      <c r="W89" s="1180"/>
      <c r="X89" s="1180"/>
      <c r="Y89" s="1180"/>
      <c r="Z89" s="1180"/>
      <c r="AA89" s="1180"/>
      <c r="AB89" s="1180"/>
      <c r="AC89" s="1180"/>
      <c r="AD89" s="1180"/>
      <c r="AE89" s="1180"/>
    </row>
    <row r="90" spans="1:31" s="1008" customFormat="1" ht="15">
      <c r="A90" s="1055"/>
      <c r="B90" s="1259"/>
      <c r="C90" s="1260">
        <v>100</v>
      </c>
      <c r="D90" s="1260">
        <f>C90-$K21</f>
        <v>100</v>
      </c>
      <c r="E90" s="1260">
        <f>D90-$K21</f>
        <v>100</v>
      </c>
      <c r="F90" s="1260">
        <f>E90-$K21</f>
        <v>100</v>
      </c>
      <c r="G90" s="1260">
        <f>F90-$K21</f>
        <v>100</v>
      </c>
      <c r="H90" s="1260"/>
      <c r="I90" s="1260"/>
      <c r="J90" s="1260"/>
      <c r="K90" s="1260"/>
      <c r="L90" s="1260"/>
      <c r="M90" s="1302"/>
      <c r="N90" s="1298"/>
      <c r="O90" s="1298"/>
      <c r="P90" s="1291"/>
      <c r="Q90" s="1232"/>
      <c r="R90" s="1180"/>
      <c r="S90" s="1180"/>
      <c r="T90" s="1180"/>
      <c r="U90" s="1180"/>
      <c r="V90" s="1180"/>
      <c r="W90" s="1180"/>
      <c r="X90" s="1180"/>
      <c r="Y90" s="1180"/>
      <c r="Z90" s="1180"/>
      <c r="AA90" s="1180"/>
      <c r="AB90" s="1180"/>
      <c r="AC90" s="1180"/>
      <c r="AD90" s="1180"/>
      <c r="AE90" s="1180"/>
    </row>
    <row r="91" spans="1:31" s="1010" customFormat="1" ht="15">
      <c r="A91" s="1264"/>
      <c r="B91" s="1257" t="s">
        <v>1566</v>
      </c>
      <c r="C91" s="1274" t="s">
        <v>1595</v>
      </c>
      <c r="D91" s="1274" t="s">
        <v>1596</v>
      </c>
      <c r="E91" s="1274" t="s">
        <v>1597</v>
      </c>
      <c r="F91" s="1274" t="s">
        <v>1598</v>
      </c>
      <c r="G91" s="1274" t="s">
        <v>1599</v>
      </c>
      <c r="H91" s="1277"/>
      <c r="I91" s="1277"/>
      <c r="J91" s="1277"/>
      <c r="K91" s="1277"/>
      <c r="L91" s="1320"/>
      <c r="M91" s="1321"/>
      <c r="N91" s="1308"/>
      <c r="O91" s="1308"/>
      <c r="P91" s="1308"/>
      <c r="Q91" s="1336"/>
      <c r="R91" s="1198"/>
      <c r="S91" s="1198"/>
      <c r="T91" s="1198"/>
      <c r="U91" s="1198"/>
      <c r="V91" s="1198"/>
      <c r="W91" s="1198"/>
      <c r="X91" s="1198"/>
      <c r="Y91" s="1198"/>
      <c r="Z91" s="1198"/>
      <c r="AA91" s="1198"/>
      <c r="AB91" s="1198"/>
      <c r="AC91" s="1198"/>
      <c r="AD91" s="1198"/>
      <c r="AE91" s="1198"/>
    </row>
    <row r="92" spans="1:31" s="1010" customFormat="1" ht="15">
      <c r="A92" s="1264"/>
      <c r="B92" s="1259"/>
      <c r="C92" s="1260">
        <v>100</v>
      </c>
      <c r="D92" s="1260">
        <f>C92-$K23</f>
        <v>100</v>
      </c>
      <c r="E92" s="1260">
        <f>D92-$K23</f>
        <v>100</v>
      </c>
      <c r="F92" s="1260">
        <f>E92-$K23</f>
        <v>100</v>
      </c>
      <c r="G92" s="1260">
        <f>F92-$K23</f>
        <v>100</v>
      </c>
      <c r="H92" s="1278"/>
      <c r="I92" s="1278"/>
      <c r="J92" s="1278"/>
      <c r="K92" s="1278"/>
      <c r="L92" s="1278"/>
      <c r="M92" s="1322"/>
      <c r="N92" s="1308"/>
      <c r="O92" s="1308"/>
      <c r="P92" s="1308"/>
      <c r="Q92" s="1336"/>
      <c r="R92" s="1198"/>
      <c r="S92" s="1198"/>
      <c r="T92" s="1198"/>
      <c r="U92" s="1198"/>
      <c r="V92" s="1198"/>
      <c r="W92" s="1198"/>
      <c r="X92" s="1198"/>
      <c r="Y92" s="1198"/>
      <c r="Z92" s="1198"/>
      <c r="AA92" s="1198"/>
      <c r="AB92" s="1198"/>
      <c r="AC92" s="1198"/>
      <c r="AD92" s="1198"/>
      <c r="AE92" s="1198"/>
    </row>
    <row r="93" spans="1:31" s="1010" customFormat="1" ht="15">
      <c r="A93" s="1264"/>
      <c r="B93" s="1261" t="s">
        <v>1567</v>
      </c>
      <c r="C93" s="1192" t="s">
        <v>1600</v>
      </c>
      <c r="D93" s="1192" t="s">
        <v>1601</v>
      </c>
      <c r="E93" s="1192" t="s">
        <v>1602</v>
      </c>
      <c r="F93" s="1192" t="s">
        <v>1603</v>
      </c>
      <c r="G93" s="1192" t="s">
        <v>1604</v>
      </c>
      <c r="H93" s="1277"/>
      <c r="I93" s="1277"/>
      <c r="J93" s="1277"/>
      <c r="K93" s="1277"/>
      <c r="L93" s="1277"/>
      <c r="M93" s="1321"/>
      <c r="N93" s="1308"/>
      <c r="O93" s="1308"/>
      <c r="P93" s="1308"/>
      <c r="Q93" s="1336"/>
      <c r="R93" s="1198"/>
      <c r="S93" s="1198"/>
      <c r="T93" s="1198"/>
      <c r="U93" s="1198"/>
      <c r="V93" s="1198"/>
      <c r="W93" s="1198"/>
      <c r="X93" s="1198"/>
      <c r="Y93" s="1198"/>
      <c r="Z93" s="1198"/>
      <c r="AA93" s="1198"/>
      <c r="AB93" s="1198"/>
      <c r="AC93" s="1198"/>
      <c r="AD93" s="1198"/>
      <c r="AE93" s="1198"/>
    </row>
    <row r="94" spans="1:31" s="1010" customFormat="1" ht="15">
      <c r="A94" s="1264"/>
      <c r="B94" s="1261"/>
      <c r="C94" s="1260">
        <v>100</v>
      </c>
      <c r="D94" s="1260">
        <f>C94-$K25</f>
        <v>100</v>
      </c>
      <c r="E94" s="1260">
        <f>D94-$K25</f>
        <v>100</v>
      </c>
      <c r="F94" s="1260">
        <f>E94-$K25</f>
        <v>100</v>
      </c>
      <c r="G94" s="1260">
        <f>F94-$K25</f>
        <v>100</v>
      </c>
      <c r="H94" s="1263"/>
      <c r="I94" s="1263"/>
      <c r="J94" s="1263"/>
      <c r="K94" s="1263"/>
      <c r="L94" s="1263"/>
      <c r="M94" s="1323"/>
      <c r="N94" s="1308"/>
      <c r="O94" s="1308"/>
      <c r="P94" s="1308"/>
      <c r="Q94" s="1336"/>
      <c r="R94" s="1198"/>
      <c r="S94" s="1198"/>
      <c r="T94" s="1198"/>
      <c r="U94" s="1198"/>
      <c r="V94" s="1198"/>
      <c r="W94" s="1198"/>
      <c r="X94" s="1198"/>
      <c r="Y94" s="1198"/>
      <c r="Z94" s="1198"/>
      <c r="AA94" s="1198"/>
      <c r="AB94" s="1198"/>
      <c r="AC94" s="1198"/>
      <c r="AD94" s="1198"/>
      <c r="AE94" s="1198"/>
    </row>
    <row r="95" spans="1:31" ht="15">
      <c r="A95" s="1052"/>
      <c r="B95" s="1257" t="str">
        <f>B27</f>
        <v>临街状况</v>
      </c>
      <c r="C95" s="1258" t="s">
        <v>1705</v>
      </c>
      <c r="D95" s="1258" t="s">
        <v>1706</v>
      </c>
      <c r="E95" s="1258" t="s">
        <v>1707</v>
      </c>
      <c r="F95" s="1258" t="s">
        <v>1708</v>
      </c>
      <c r="G95" s="1258"/>
      <c r="H95" s="1258"/>
      <c r="I95" s="1258"/>
      <c r="J95" s="1258"/>
      <c r="K95" s="1299"/>
      <c r="L95" s="1300"/>
      <c r="M95" s="1301"/>
      <c r="N95" s="1296"/>
      <c r="O95" s="1296"/>
      <c r="P95" s="1291"/>
      <c r="Q95" s="1232"/>
      <c r="R95" s="1124"/>
      <c r="S95" s="1124"/>
      <c r="T95" s="1124"/>
      <c r="U95" s="1124"/>
      <c r="V95" s="1124"/>
      <c r="W95" s="1124"/>
      <c r="X95" s="1124"/>
      <c r="Y95" s="1124"/>
      <c r="Z95" s="1124"/>
      <c r="AA95" s="1124"/>
      <c r="AB95" s="1124"/>
      <c r="AC95" s="1124"/>
      <c r="AD95" s="1124"/>
      <c r="AE95" s="1124"/>
    </row>
    <row r="96" spans="1:31" ht="15">
      <c r="A96" s="1052"/>
      <c r="B96" s="1259"/>
      <c r="C96" s="1260">
        <v>100</v>
      </c>
      <c r="D96" s="1260">
        <f t="shared" ref="D96:M96" si="22">C96-$K27</f>
        <v>100</v>
      </c>
      <c r="E96" s="1260">
        <f t="shared" si="22"/>
        <v>100</v>
      </c>
      <c r="F96" s="1260">
        <f t="shared" si="22"/>
        <v>100</v>
      </c>
      <c r="G96" s="1260">
        <f t="shared" si="22"/>
        <v>100</v>
      </c>
      <c r="H96" s="1260">
        <f t="shared" si="22"/>
        <v>100</v>
      </c>
      <c r="I96" s="1260">
        <f t="shared" si="22"/>
        <v>100</v>
      </c>
      <c r="J96" s="1260">
        <f t="shared" si="22"/>
        <v>100</v>
      </c>
      <c r="K96" s="1260">
        <f t="shared" si="22"/>
        <v>100</v>
      </c>
      <c r="L96" s="1260">
        <f t="shared" si="22"/>
        <v>100</v>
      </c>
      <c r="M96" s="1260">
        <f t="shared" si="22"/>
        <v>100</v>
      </c>
      <c r="N96" s="1298"/>
      <c r="O96" s="1298"/>
      <c r="P96" s="1291"/>
      <c r="Q96" s="1232"/>
      <c r="R96" s="1124"/>
      <c r="S96" s="1124"/>
      <c r="T96" s="1124"/>
      <c r="U96" s="1124"/>
      <c r="V96" s="1124"/>
      <c r="W96" s="1124"/>
      <c r="X96" s="1124"/>
      <c r="Y96" s="1124"/>
      <c r="Z96" s="1124"/>
      <c r="AA96" s="1124"/>
      <c r="AB96" s="1124"/>
      <c r="AC96" s="1124"/>
      <c r="AD96" s="1124"/>
      <c r="AE96" s="1124"/>
    </row>
    <row r="97" spans="1:31" ht="27">
      <c r="A97" s="1052"/>
      <c r="B97" s="1257" t="s">
        <v>1640</v>
      </c>
      <c r="C97" s="1265"/>
      <c r="D97" s="1265"/>
      <c r="E97" s="1265"/>
      <c r="F97" s="1265"/>
      <c r="G97" s="1265"/>
      <c r="H97" s="1279"/>
      <c r="I97" s="1279"/>
      <c r="J97" s="1279"/>
      <c r="K97" s="1324"/>
      <c r="L97" s="1325"/>
      <c r="M97" s="1326"/>
      <c r="N97" s="1296"/>
      <c r="O97" s="1296"/>
      <c r="P97" s="1291"/>
      <c r="Q97" s="1232"/>
      <c r="R97" s="1124"/>
      <c r="S97" s="1124"/>
      <c r="T97" s="1124"/>
      <c r="U97" s="1124"/>
      <c r="V97" s="1124"/>
      <c r="W97" s="1124"/>
      <c r="X97" s="1124"/>
      <c r="Y97" s="1124"/>
      <c r="Z97" s="1124"/>
      <c r="AA97" s="1124"/>
      <c r="AB97" s="1124"/>
      <c r="AC97" s="1124"/>
      <c r="AD97" s="1124"/>
      <c r="AE97" s="1124"/>
    </row>
    <row r="98" spans="1:31" ht="15">
      <c r="A98" s="1052"/>
      <c r="B98" s="1259"/>
      <c r="C98" s="1260">
        <v>100</v>
      </c>
      <c r="D98" s="1260">
        <f t="shared" ref="D98:M98" si="23">C98-$K28</f>
        <v>100</v>
      </c>
      <c r="E98" s="1260">
        <f t="shared" si="23"/>
        <v>100</v>
      </c>
      <c r="F98" s="1260">
        <f t="shared" si="23"/>
        <v>100</v>
      </c>
      <c r="G98" s="1260">
        <f t="shared" si="23"/>
        <v>100</v>
      </c>
      <c r="H98" s="1260">
        <f t="shared" si="23"/>
        <v>100</v>
      </c>
      <c r="I98" s="1260">
        <f t="shared" si="23"/>
        <v>100</v>
      </c>
      <c r="J98" s="1260">
        <f t="shared" si="23"/>
        <v>100</v>
      </c>
      <c r="K98" s="1260">
        <f t="shared" si="23"/>
        <v>100</v>
      </c>
      <c r="L98" s="1260">
        <f t="shared" si="23"/>
        <v>100</v>
      </c>
      <c r="M98" s="1260">
        <f t="shared" si="23"/>
        <v>100</v>
      </c>
      <c r="N98" s="1298"/>
      <c r="O98" s="1298"/>
      <c r="P98" s="1291"/>
      <c r="Q98" s="1232"/>
      <c r="R98" s="1124"/>
      <c r="S98" s="1124"/>
      <c r="T98" s="1124"/>
      <c r="U98" s="1124"/>
      <c r="V98" s="1124"/>
      <c r="W98" s="1124"/>
      <c r="X98" s="1124"/>
      <c r="Y98" s="1124"/>
      <c r="Z98" s="1124"/>
      <c r="AA98" s="1124"/>
      <c r="AB98" s="1124"/>
      <c r="AC98" s="1124"/>
      <c r="AD98" s="1124"/>
      <c r="AE98" s="1124"/>
    </row>
    <row r="99" spans="1:31" ht="15">
      <c r="A99" s="1052"/>
      <c r="B99" s="1257" t="s">
        <v>1671</v>
      </c>
      <c r="C99" s="1279"/>
      <c r="D99" s="1279"/>
      <c r="E99" s="1279"/>
      <c r="F99" s="1279"/>
      <c r="G99" s="1279"/>
      <c r="H99" s="1279"/>
      <c r="I99" s="1279"/>
      <c r="J99" s="1279"/>
      <c r="K99" s="1324"/>
      <c r="L99" s="1325"/>
      <c r="M99" s="1326"/>
      <c r="N99" s="1296"/>
      <c r="O99" s="1296"/>
      <c r="P99" s="1291"/>
      <c r="Q99" s="1232"/>
      <c r="R99" s="1124"/>
      <c r="S99" s="1124"/>
      <c r="T99" s="1124"/>
      <c r="U99" s="1124"/>
      <c r="V99" s="1124"/>
      <c r="W99" s="1124"/>
      <c r="X99" s="1124"/>
      <c r="Y99" s="1124"/>
      <c r="Z99" s="1124"/>
      <c r="AA99" s="1124"/>
      <c r="AB99" s="1124"/>
      <c r="AC99" s="1124"/>
      <c r="AD99" s="1124"/>
      <c r="AE99" s="1124"/>
    </row>
    <row r="100" spans="1:31" ht="15">
      <c r="A100" s="1052"/>
      <c r="B100" s="1259"/>
      <c r="C100" s="1260">
        <v>100</v>
      </c>
      <c r="D100" s="1260">
        <f t="shared" ref="D100:M100" si="24">C100-$K30</f>
        <v>100</v>
      </c>
      <c r="E100" s="1260">
        <f t="shared" si="24"/>
        <v>100</v>
      </c>
      <c r="F100" s="1260">
        <f t="shared" si="24"/>
        <v>100</v>
      </c>
      <c r="G100" s="1260">
        <f t="shared" si="24"/>
        <v>100</v>
      </c>
      <c r="H100" s="1260">
        <f t="shared" si="24"/>
        <v>100</v>
      </c>
      <c r="I100" s="1260">
        <f t="shared" si="24"/>
        <v>100</v>
      </c>
      <c r="J100" s="1260">
        <f t="shared" si="24"/>
        <v>100</v>
      </c>
      <c r="K100" s="1260">
        <f t="shared" si="24"/>
        <v>100</v>
      </c>
      <c r="L100" s="1260">
        <f t="shared" si="24"/>
        <v>100</v>
      </c>
      <c r="M100" s="1260">
        <f t="shared" si="24"/>
        <v>100</v>
      </c>
      <c r="N100" s="1298"/>
      <c r="O100" s="1298"/>
      <c r="P100" s="1291"/>
      <c r="Q100" s="1232"/>
      <c r="R100" s="1124"/>
      <c r="S100" s="1124"/>
      <c r="T100" s="1124"/>
      <c r="U100" s="1124"/>
      <c r="V100" s="1124"/>
      <c r="W100" s="1124"/>
      <c r="X100" s="1124"/>
      <c r="Y100" s="1124"/>
      <c r="Z100" s="1124"/>
      <c r="AA100" s="1124"/>
      <c r="AB100" s="1124"/>
      <c r="AC100" s="1124"/>
      <c r="AD100" s="1124"/>
      <c r="AE100" s="1124"/>
    </row>
    <row r="101" spans="1:31" ht="15">
      <c r="A101" s="1052"/>
      <c r="B101" s="1261">
        <f>B31</f>
        <v>111</v>
      </c>
      <c r="C101" s="1265"/>
      <c r="D101" s="1265"/>
      <c r="E101" s="1265"/>
      <c r="F101" s="1265"/>
      <c r="G101" s="1280"/>
      <c r="H101" s="1280"/>
      <c r="I101" s="1280"/>
      <c r="J101" s="1280"/>
      <c r="K101" s="1327"/>
      <c r="L101" s="1328"/>
      <c r="M101" s="1329"/>
      <c r="N101" s="1296"/>
      <c r="O101" s="1296"/>
      <c r="P101" s="1291"/>
      <c r="Q101" s="1232"/>
      <c r="R101" s="1124"/>
      <c r="S101" s="1124"/>
      <c r="T101" s="1124"/>
      <c r="U101" s="1124"/>
      <c r="V101" s="1124"/>
      <c r="W101" s="1124"/>
      <c r="X101" s="1124"/>
      <c r="Y101" s="1124"/>
      <c r="Z101" s="1124"/>
      <c r="AA101" s="1124"/>
      <c r="AB101" s="1124"/>
      <c r="AC101" s="1124"/>
      <c r="AD101" s="1124"/>
      <c r="AE101" s="1124"/>
    </row>
    <row r="102" spans="1:31" ht="15">
      <c r="A102" s="1052"/>
      <c r="B102" s="1271"/>
      <c r="C102" s="1267"/>
      <c r="D102" s="1256"/>
      <c r="E102" s="1256"/>
      <c r="F102" s="1256"/>
      <c r="G102" s="1281"/>
      <c r="H102" s="1281"/>
      <c r="I102" s="1281"/>
      <c r="J102" s="1281"/>
      <c r="K102" s="1281"/>
      <c r="L102" s="1281"/>
      <c r="M102" s="1330"/>
      <c r="N102" s="1298"/>
      <c r="O102" s="1298"/>
      <c r="P102" s="1291"/>
      <c r="Q102" s="1232"/>
      <c r="R102" s="1124"/>
      <c r="S102" s="1124"/>
      <c r="T102" s="1124"/>
      <c r="U102" s="1124"/>
      <c r="V102" s="1124"/>
      <c r="W102" s="1124"/>
      <c r="X102" s="1124"/>
      <c r="Y102" s="1124"/>
      <c r="Z102" s="1124"/>
      <c r="AA102" s="1124"/>
      <c r="AB102" s="1124"/>
      <c r="AC102" s="1124"/>
      <c r="AD102" s="1124"/>
      <c r="AE102" s="1124"/>
    </row>
    <row r="103" spans="1:31">
      <c r="A103" s="1091"/>
      <c r="B103" s="1257">
        <f>B32</f>
        <v>111</v>
      </c>
      <c r="C103" s="1265"/>
      <c r="D103" s="1265"/>
      <c r="E103" s="1265"/>
      <c r="F103" s="1265"/>
      <c r="G103" s="1279"/>
      <c r="H103" s="1279"/>
      <c r="I103" s="1279"/>
      <c r="J103" s="1279"/>
      <c r="K103" s="1324"/>
      <c r="L103" s="1325"/>
      <c r="M103" s="1326"/>
      <c r="N103" s="1296"/>
      <c r="O103" s="1296"/>
      <c r="P103" s="1291"/>
      <c r="Q103" s="1232"/>
      <c r="R103" s="1124"/>
      <c r="S103" s="1124"/>
      <c r="T103" s="1124"/>
      <c r="U103" s="1124"/>
      <c r="V103" s="1124"/>
      <c r="W103" s="1124"/>
      <c r="X103" s="1124"/>
      <c r="Y103" s="1124"/>
      <c r="Z103" s="1124"/>
      <c r="AA103" s="1124"/>
      <c r="AB103" s="1124"/>
      <c r="AC103" s="1124"/>
      <c r="AD103" s="1124"/>
      <c r="AE103" s="1124"/>
    </row>
    <row r="104" spans="1:31" ht="15">
      <c r="A104" s="1052"/>
      <c r="B104" s="1259"/>
      <c r="C104" s="1267"/>
      <c r="D104" s="1267"/>
      <c r="E104" s="1267"/>
      <c r="F104" s="1267"/>
      <c r="G104" s="1256"/>
      <c r="H104" s="1256"/>
      <c r="I104" s="1256"/>
      <c r="J104" s="1256"/>
      <c r="K104" s="1256"/>
      <c r="L104" s="1256"/>
      <c r="M104" s="1297"/>
      <c r="N104" s="1298"/>
      <c r="O104" s="1298"/>
      <c r="P104" s="1291"/>
      <c r="Q104" s="1232"/>
      <c r="R104" s="1124"/>
      <c r="S104" s="1124"/>
      <c r="T104" s="1124"/>
      <c r="U104" s="1124"/>
      <c r="V104" s="1124"/>
      <c r="W104" s="1124"/>
      <c r="X104" s="1124"/>
      <c r="Y104" s="1124"/>
      <c r="Z104" s="1124"/>
      <c r="AA104" s="1124"/>
      <c r="AB104" s="1124"/>
      <c r="AC104" s="1124"/>
      <c r="AD104" s="1124"/>
      <c r="AE104" s="1124"/>
    </row>
    <row r="105" spans="1:31" s="1010" customFormat="1">
      <c r="A105" s="1105"/>
      <c r="B105" s="1282">
        <f>B33</f>
        <v>111</v>
      </c>
      <c r="C105" s="1251"/>
      <c r="D105" s="1251"/>
      <c r="E105" s="1251"/>
      <c r="F105" s="1251"/>
      <c r="G105" s="1243"/>
      <c r="H105" s="1243"/>
      <c r="I105" s="1243"/>
      <c r="J105" s="1331"/>
      <c r="K105" s="1331"/>
      <c r="L105" s="1332"/>
      <c r="M105" s="1333"/>
      <c r="N105" s="1308"/>
      <c r="O105" s="1308"/>
      <c r="P105" s="1308"/>
      <c r="Q105" s="1336"/>
      <c r="R105" s="1198"/>
      <c r="S105" s="1198"/>
      <c r="T105" s="1198"/>
      <c r="U105" s="1198"/>
      <c r="V105" s="1198"/>
      <c r="W105" s="1198"/>
      <c r="X105" s="1198"/>
      <c r="Y105" s="1198"/>
      <c r="Z105" s="1198"/>
      <c r="AA105" s="1198"/>
      <c r="AB105" s="1198"/>
      <c r="AC105" s="1198"/>
      <c r="AD105" s="1198"/>
      <c r="AE105" s="1198"/>
    </row>
    <row r="106" spans="1:31" s="1010" customFormat="1" ht="15">
      <c r="A106" s="1264"/>
      <c r="B106" s="1261"/>
      <c r="C106" s="1272"/>
      <c r="D106" s="1272"/>
      <c r="E106" s="1272"/>
      <c r="F106" s="1272"/>
      <c r="G106" s="1283"/>
      <c r="H106" s="1283"/>
      <c r="I106" s="1283"/>
      <c r="J106" s="1283"/>
      <c r="K106" s="1283"/>
      <c r="L106" s="1283"/>
      <c r="M106" s="1035"/>
      <c r="N106" s="1298"/>
      <c r="O106" s="1298"/>
      <c r="P106" s="1308"/>
      <c r="Q106" s="1336"/>
      <c r="R106" s="1198"/>
      <c r="S106" s="1198"/>
      <c r="T106" s="1198"/>
      <c r="U106" s="1198"/>
      <c r="V106" s="1198"/>
      <c r="W106" s="1198"/>
      <c r="X106" s="1198"/>
      <c r="Y106" s="1198"/>
      <c r="Z106" s="1198"/>
      <c r="AA106" s="1198"/>
      <c r="AB106" s="1198"/>
      <c r="AC106" s="1198"/>
      <c r="AD106" s="1198"/>
      <c r="AE106" s="1198"/>
    </row>
    <row r="107" spans="1:31">
      <c r="A107" s="1065" t="s">
        <v>1571</v>
      </c>
      <c r="B107" s="1254" t="s">
        <v>1672</v>
      </c>
      <c r="C107" s="621" t="str">
        <f t="shared" ref="C107:L107" si="25">C108&amp;"(含)"&amp;"-"&amp;D108</f>
        <v>(含)-</v>
      </c>
      <c r="D107" s="621" t="str">
        <f t="shared" si="25"/>
        <v>(含)-</v>
      </c>
      <c r="E107" s="621" t="str">
        <f t="shared" si="25"/>
        <v>(含)-</v>
      </c>
      <c r="F107" s="621" t="str">
        <f t="shared" si="25"/>
        <v>(含)-</v>
      </c>
      <c r="G107" s="621" t="str">
        <f t="shared" si="25"/>
        <v>(含)-</v>
      </c>
      <c r="H107" s="621" t="str">
        <f t="shared" si="25"/>
        <v>(含)-</v>
      </c>
      <c r="I107" s="621" t="str">
        <f t="shared" si="25"/>
        <v>(含)-</v>
      </c>
      <c r="J107" s="621" t="str">
        <f t="shared" si="25"/>
        <v>(含)-</v>
      </c>
      <c r="K107" s="1334" t="str">
        <f t="shared" si="25"/>
        <v>(含)-</v>
      </c>
      <c r="L107" s="1334" t="str">
        <f t="shared" si="25"/>
        <v>(含)-</v>
      </c>
      <c r="M107" s="1335" t="str">
        <f>M108&amp;"(含)"&amp;"-"&amp;P108</f>
        <v>(含)-</v>
      </c>
      <c r="N107" s="1296"/>
      <c r="O107" s="1296"/>
      <c r="P107" s="1291"/>
      <c r="Q107" s="1232"/>
      <c r="R107" s="1124"/>
      <c r="S107" s="1124"/>
      <c r="T107" s="1124"/>
      <c r="U107" s="1124"/>
      <c r="V107" s="1124"/>
      <c r="W107" s="1124"/>
      <c r="X107" s="1124"/>
      <c r="Y107" s="1124"/>
      <c r="Z107" s="1124"/>
      <c r="AA107" s="1124"/>
      <c r="AB107" s="1124"/>
      <c r="AC107" s="1124"/>
      <c r="AD107" s="1124"/>
      <c r="AE107" s="1124"/>
    </row>
    <row r="108" spans="1:31" ht="15">
      <c r="A108" s="1052"/>
      <c r="B108" s="1261"/>
      <c r="C108" s="1243"/>
      <c r="D108" s="1243"/>
      <c r="E108" s="1243"/>
      <c r="F108" s="1243"/>
      <c r="G108" s="1243"/>
      <c r="H108" s="1243"/>
      <c r="I108" s="1243"/>
      <c r="J108" s="1331"/>
      <c r="K108" s="1331"/>
      <c r="L108" s="1332"/>
      <c r="M108" s="1333"/>
      <c r="N108" s="1296"/>
      <c r="O108" s="1296"/>
      <c r="P108" s="1291"/>
      <c r="Q108" s="1232"/>
      <c r="R108" s="1124"/>
      <c r="S108" s="1124"/>
      <c r="T108" s="1124"/>
      <c r="U108" s="1124"/>
      <c r="V108" s="1124"/>
      <c r="W108" s="1124"/>
      <c r="X108" s="1124"/>
      <c r="Y108" s="1124"/>
      <c r="Z108" s="1124"/>
      <c r="AA108" s="1124"/>
      <c r="AB108" s="1124"/>
      <c r="AC108" s="1124"/>
      <c r="AD108" s="1124"/>
      <c r="AE108" s="1124"/>
    </row>
    <row r="109" spans="1:31" ht="15">
      <c r="A109" s="1052"/>
      <c r="B109" s="1259"/>
      <c r="C109" s="1272"/>
      <c r="D109" s="1281"/>
      <c r="E109" s="1281"/>
      <c r="F109" s="1281"/>
      <c r="G109" s="1281"/>
      <c r="H109" s="1281"/>
      <c r="I109" s="1281"/>
      <c r="J109" s="1281"/>
      <c r="K109" s="1281"/>
      <c r="L109" s="1281"/>
      <c r="M109" s="1330"/>
      <c r="N109" s="1298"/>
      <c r="O109" s="1298"/>
      <c r="P109" s="1291"/>
      <c r="Q109" s="1232"/>
      <c r="R109" s="1124"/>
      <c r="S109" s="1124"/>
      <c r="T109" s="1124"/>
      <c r="U109" s="1124"/>
      <c r="V109" s="1124"/>
      <c r="W109" s="1124"/>
      <c r="X109" s="1124"/>
      <c r="Y109" s="1124"/>
      <c r="Z109" s="1124"/>
      <c r="AA109" s="1124"/>
      <c r="AB109" s="1124"/>
      <c r="AC109" s="1124"/>
      <c r="AD109" s="1124"/>
      <c r="AE109" s="1124"/>
    </row>
    <row r="110" spans="1:31">
      <c r="A110" s="1100"/>
      <c r="B110" s="1257" t="s">
        <v>1673</v>
      </c>
      <c r="C110" s="1279"/>
      <c r="D110" s="1279"/>
      <c r="E110" s="1279"/>
      <c r="F110" s="1279"/>
      <c r="G110" s="1279"/>
      <c r="H110" s="1279"/>
      <c r="I110" s="1279"/>
      <c r="J110" s="1279"/>
      <c r="K110" s="1324"/>
      <c r="L110" s="1325"/>
      <c r="M110" s="1326"/>
      <c r="N110" s="1296"/>
      <c r="O110" s="1296"/>
      <c r="P110" s="1291"/>
      <c r="Q110" s="1232"/>
      <c r="R110" s="1124"/>
      <c r="S110" s="1124"/>
      <c r="T110" s="1124"/>
      <c r="U110" s="1124"/>
      <c r="V110" s="1124"/>
      <c r="W110" s="1124"/>
      <c r="X110" s="1124"/>
      <c r="Y110" s="1124"/>
      <c r="Z110" s="1124"/>
      <c r="AA110" s="1124"/>
      <c r="AB110" s="1124"/>
      <c r="AC110" s="1124"/>
      <c r="AD110" s="1124"/>
      <c r="AE110" s="1124"/>
    </row>
    <row r="111" spans="1:31" ht="15">
      <c r="A111" s="1052"/>
      <c r="B111" s="1259"/>
      <c r="C111" s="1260">
        <v>100</v>
      </c>
      <c r="D111" s="1260">
        <f t="shared" ref="D111:M111" si="26">C111-$K35</f>
        <v>100</v>
      </c>
      <c r="E111" s="1260">
        <f t="shared" si="26"/>
        <v>100</v>
      </c>
      <c r="F111" s="1260">
        <f t="shared" si="26"/>
        <v>100</v>
      </c>
      <c r="G111" s="1260">
        <f t="shared" si="26"/>
        <v>100</v>
      </c>
      <c r="H111" s="1260">
        <f t="shared" si="26"/>
        <v>100</v>
      </c>
      <c r="I111" s="1260">
        <f t="shared" si="26"/>
        <v>100</v>
      </c>
      <c r="J111" s="1260">
        <f t="shared" si="26"/>
        <v>100</v>
      </c>
      <c r="K111" s="1260">
        <f t="shared" si="26"/>
        <v>100</v>
      </c>
      <c r="L111" s="1260">
        <f t="shared" si="26"/>
        <v>100</v>
      </c>
      <c r="M111" s="1302">
        <f t="shared" si="26"/>
        <v>100</v>
      </c>
      <c r="N111" s="1298"/>
      <c r="O111" s="1298"/>
      <c r="P111" s="1291"/>
      <c r="Q111" s="1232"/>
      <c r="R111" s="1124"/>
      <c r="S111" s="1124"/>
      <c r="T111" s="1124"/>
      <c r="U111" s="1124"/>
      <c r="V111" s="1124"/>
      <c r="W111" s="1124"/>
      <c r="X111" s="1124"/>
      <c r="Y111" s="1124"/>
      <c r="Z111" s="1124"/>
      <c r="AA111" s="1124"/>
      <c r="AB111" s="1124"/>
      <c r="AC111" s="1124"/>
      <c r="AD111" s="1124"/>
      <c r="AE111" s="1124"/>
    </row>
    <row r="112" spans="1:31" s="1010" customFormat="1">
      <c r="A112" s="1105"/>
      <c r="B112" s="1257" t="s">
        <v>1675</v>
      </c>
      <c r="C112" s="1265"/>
      <c r="D112" s="1265"/>
      <c r="E112" s="1265"/>
      <c r="F112" s="1265"/>
      <c r="G112" s="1265"/>
      <c r="H112" s="1279"/>
      <c r="I112" s="1279"/>
      <c r="J112" s="1279"/>
      <c r="K112" s="1324"/>
      <c r="L112" s="1325"/>
      <c r="M112" s="1326"/>
      <c r="N112" s="1308"/>
      <c r="O112" s="1308"/>
      <c r="P112" s="1308"/>
      <c r="Q112" s="1336"/>
      <c r="R112" s="1198"/>
      <c r="S112" s="1198"/>
      <c r="T112" s="1198"/>
      <c r="U112" s="1198"/>
      <c r="V112" s="1198"/>
      <c r="W112" s="1198"/>
      <c r="X112" s="1198"/>
      <c r="Y112" s="1198"/>
      <c r="Z112" s="1198"/>
      <c r="AA112" s="1198"/>
      <c r="AB112" s="1198"/>
      <c r="AC112" s="1198"/>
      <c r="AD112" s="1198"/>
      <c r="AE112" s="1198"/>
    </row>
    <row r="113" spans="1:31" s="1010" customFormat="1" ht="15">
      <c r="A113" s="1264"/>
      <c r="B113" s="1259"/>
      <c r="C113" s="1260">
        <v>100</v>
      </c>
      <c r="D113" s="1260">
        <f t="shared" ref="D113:M113" si="27">C113-$K36</f>
        <v>100</v>
      </c>
      <c r="E113" s="1260">
        <f t="shared" si="27"/>
        <v>100</v>
      </c>
      <c r="F113" s="1260">
        <f t="shared" si="27"/>
        <v>100</v>
      </c>
      <c r="G113" s="1260">
        <f t="shared" si="27"/>
        <v>100</v>
      </c>
      <c r="H113" s="1260">
        <f t="shared" si="27"/>
        <v>100</v>
      </c>
      <c r="I113" s="1260">
        <f t="shared" si="27"/>
        <v>100</v>
      </c>
      <c r="J113" s="1260">
        <f t="shared" si="27"/>
        <v>100</v>
      </c>
      <c r="K113" s="1260">
        <f t="shared" si="27"/>
        <v>100</v>
      </c>
      <c r="L113" s="1260">
        <f t="shared" si="27"/>
        <v>100</v>
      </c>
      <c r="M113" s="1302">
        <f t="shared" si="27"/>
        <v>100</v>
      </c>
      <c r="N113" s="1308"/>
      <c r="O113" s="1308"/>
      <c r="P113" s="1308"/>
      <c r="Q113" s="1336"/>
      <c r="R113" s="1198"/>
      <c r="S113" s="1198"/>
      <c r="T113" s="1198"/>
      <c r="U113" s="1198"/>
      <c r="V113" s="1198"/>
      <c r="W113" s="1198"/>
      <c r="X113" s="1198"/>
      <c r="Y113" s="1198"/>
      <c r="Z113" s="1198"/>
      <c r="AA113" s="1198"/>
      <c r="AB113" s="1198"/>
      <c r="AC113" s="1198"/>
      <c r="AD113" s="1198"/>
      <c r="AE113" s="1198"/>
    </row>
    <row r="114" spans="1:31">
      <c r="A114" s="1100"/>
      <c r="B114" s="1257" t="s">
        <v>1676</v>
      </c>
      <c r="C114" s="1265"/>
      <c r="D114" s="1265"/>
      <c r="E114" s="1279"/>
      <c r="F114" s="1279"/>
      <c r="G114" s="1279"/>
      <c r="H114" s="1279"/>
      <c r="I114" s="1279"/>
      <c r="J114" s="1279"/>
      <c r="K114" s="1324"/>
      <c r="L114" s="1325"/>
      <c r="M114" s="1326"/>
      <c r="N114" s="1296"/>
      <c r="O114" s="1296"/>
      <c r="P114" s="1291"/>
      <c r="Q114" s="1232"/>
      <c r="R114" s="1124"/>
      <c r="S114" s="1124"/>
      <c r="T114" s="1124"/>
      <c r="U114" s="1124"/>
      <c r="V114" s="1124"/>
      <c r="W114" s="1124"/>
      <c r="X114" s="1124"/>
      <c r="Y114" s="1124"/>
      <c r="Z114" s="1124"/>
      <c r="AA114" s="1124"/>
      <c r="AB114" s="1124"/>
      <c r="AC114" s="1124"/>
      <c r="AD114" s="1124"/>
      <c r="AE114" s="1124"/>
    </row>
    <row r="115" spans="1:31" ht="15">
      <c r="A115" s="1052"/>
      <c r="B115" s="1259"/>
      <c r="C115" s="1260">
        <v>100</v>
      </c>
      <c r="D115" s="1260">
        <f t="shared" ref="D115:M115" si="28">C115-$K37</f>
        <v>100</v>
      </c>
      <c r="E115" s="1260">
        <f t="shared" si="28"/>
        <v>100</v>
      </c>
      <c r="F115" s="1260">
        <f t="shared" si="28"/>
        <v>100</v>
      </c>
      <c r="G115" s="1260">
        <f t="shared" si="28"/>
        <v>100</v>
      </c>
      <c r="H115" s="1260">
        <f t="shared" si="28"/>
        <v>100</v>
      </c>
      <c r="I115" s="1260">
        <f t="shared" si="28"/>
        <v>100</v>
      </c>
      <c r="J115" s="1260">
        <f t="shared" si="28"/>
        <v>100</v>
      </c>
      <c r="K115" s="1260">
        <f t="shared" si="28"/>
        <v>100</v>
      </c>
      <c r="L115" s="1260">
        <f t="shared" si="28"/>
        <v>100</v>
      </c>
      <c r="M115" s="1302">
        <f t="shared" si="28"/>
        <v>100</v>
      </c>
      <c r="N115" s="1298"/>
      <c r="O115" s="1298"/>
      <c r="P115" s="1291"/>
      <c r="Q115" s="1232"/>
      <c r="R115" s="1124"/>
      <c r="S115" s="1124"/>
      <c r="T115" s="1124"/>
      <c r="U115" s="1124"/>
      <c r="V115" s="1124"/>
      <c r="W115" s="1124"/>
      <c r="X115" s="1124"/>
      <c r="Y115" s="1124"/>
      <c r="Z115" s="1124"/>
      <c r="AA115" s="1124"/>
      <c r="AB115" s="1124"/>
      <c r="AC115" s="1124"/>
      <c r="AD115" s="1124"/>
      <c r="AE115" s="1124"/>
    </row>
    <row r="116" spans="1:31">
      <c r="A116" s="1100"/>
      <c r="B116" s="1257">
        <f>B38</f>
        <v>111</v>
      </c>
      <c r="C116" s="1265"/>
      <c r="D116" s="1265"/>
      <c r="E116" s="1265"/>
      <c r="F116" s="1265"/>
      <c r="G116" s="1265"/>
      <c r="H116" s="1279"/>
      <c r="I116" s="1279"/>
      <c r="J116" s="1279"/>
      <c r="K116" s="1324"/>
      <c r="L116" s="1325"/>
      <c r="M116" s="1326"/>
      <c r="N116" s="1296"/>
      <c r="O116" s="1296"/>
      <c r="P116" s="1291"/>
      <c r="Q116" s="1232"/>
      <c r="R116" s="1124"/>
      <c r="S116" s="1124"/>
      <c r="T116" s="1124"/>
      <c r="U116" s="1124"/>
      <c r="V116" s="1124"/>
      <c r="W116" s="1124"/>
      <c r="X116" s="1124"/>
      <c r="Y116" s="1124"/>
      <c r="Z116" s="1124"/>
      <c r="AA116" s="1124"/>
      <c r="AB116" s="1124"/>
      <c r="AC116" s="1124"/>
      <c r="AD116" s="1124"/>
      <c r="AE116" s="1124"/>
    </row>
    <row r="117" spans="1:31" ht="15">
      <c r="A117" s="1052"/>
      <c r="B117" s="1259"/>
      <c r="C117" s="1267"/>
      <c r="D117" s="1256"/>
      <c r="E117" s="1256"/>
      <c r="F117" s="1256"/>
      <c r="G117" s="1256"/>
      <c r="H117" s="1256"/>
      <c r="I117" s="1256"/>
      <c r="J117" s="1256"/>
      <c r="K117" s="1256"/>
      <c r="L117" s="1256"/>
      <c r="M117" s="1297"/>
      <c r="N117" s="1298"/>
      <c r="O117" s="1298"/>
      <c r="P117" s="1291"/>
      <c r="Q117" s="1232"/>
      <c r="R117" s="1124"/>
      <c r="S117" s="1124"/>
      <c r="T117" s="1124"/>
      <c r="U117" s="1124"/>
      <c r="V117" s="1124"/>
      <c r="W117" s="1124"/>
      <c r="X117" s="1124"/>
      <c r="Y117" s="1124"/>
      <c r="Z117" s="1124"/>
      <c r="AA117" s="1124"/>
      <c r="AB117" s="1124"/>
      <c r="AC117" s="1124"/>
      <c r="AD117" s="1124"/>
      <c r="AE117" s="1124"/>
    </row>
    <row r="118" spans="1:31">
      <c r="A118" s="1100"/>
      <c r="B118" s="1257">
        <f>B39</f>
        <v>111</v>
      </c>
      <c r="C118" s="1265"/>
      <c r="D118" s="1265"/>
      <c r="E118" s="1265"/>
      <c r="F118" s="1265"/>
      <c r="G118" s="1279"/>
      <c r="H118" s="1279"/>
      <c r="I118" s="1279"/>
      <c r="J118" s="1279"/>
      <c r="K118" s="1324"/>
      <c r="L118" s="1325"/>
      <c r="M118" s="1326"/>
      <c r="N118" s="1296"/>
      <c r="O118" s="1296"/>
      <c r="P118" s="1291"/>
      <c r="Q118" s="1232"/>
      <c r="R118" s="1124"/>
      <c r="S118" s="1124"/>
      <c r="T118" s="1124"/>
      <c r="U118" s="1124"/>
      <c r="V118" s="1124"/>
      <c r="W118" s="1124"/>
      <c r="X118" s="1124"/>
      <c r="Y118" s="1124"/>
      <c r="Z118" s="1124"/>
      <c r="AA118" s="1124"/>
      <c r="AB118" s="1124"/>
      <c r="AC118" s="1124"/>
      <c r="AD118" s="1124"/>
      <c r="AE118" s="1124"/>
    </row>
    <row r="119" spans="1:31" ht="15">
      <c r="A119" s="1052"/>
      <c r="B119" s="1259"/>
      <c r="C119" s="1267"/>
      <c r="D119" s="1267"/>
      <c r="E119" s="1267"/>
      <c r="F119" s="1267"/>
      <c r="G119" s="1256"/>
      <c r="H119" s="1256"/>
      <c r="I119" s="1256"/>
      <c r="J119" s="1256"/>
      <c r="K119" s="1256"/>
      <c r="L119" s="1256"/>
      <c r="M119" s="1297"/>
      <c r="N119" s="1298"/>
      <c r="O119" s="1298"/>
      <c r="P119" s="1291"/>
      <c r="Q119" s="1232"/>
      <c r="R119" s="1124"/>
      <c r="S119" s="1124"/>
      <c r="T119" s="1124"/>
      <c r="U119" s="1124"/>
      <c r="V119" s="1124"/>
      <c r="W119" s="1124"/>
      <c r="X119" s="1124"/>
      <c r="Y119" s="1124"/>
      <c r="Z119" s="1124"/>
      <c r="AA119" s="1124"/>
      <c r="AB119" s="1124"/>
      <c r="AC119" s="1124"/>
      <c r="AD119" s="1124"/>
      <c r="AE119" s="1124"/>
    </row>
    <row r="120" spans="1:31" s="1010" customFormat="1">
      <c r="A120" s="1105"/>
      <c r="B120" s="1257">
        <f>B40</f>
        <v>111</v>
      </c>
      <c r="C120" s="1251"/>
      <c r="D120" s="1251"/>
      <c r="E120" s="1251"/>
      <c r="F120" s="1251"/>
      <c r="G120" s="1266"/>
      <c r="H120" s="1266"/>
      <c r="I120" s="1266"/>
      <c r="J120" s="1266"/>
      <c r="K120" s="1266"/>
      <c r="L120" s="1306"/>
      <c r="M120" s="1307"/>
      <c r="N120" s="1308"/>
      <c r="O120" s="1308"/>
      <c r="P120" s="1308"/>
      <c r="Q120" s="1336"/>
      <c r="R120" s="1198"/>
      <c r="S120" s="1198"/>
      <c r="T120" s="1198"/>
      <c r="U120" s="1198"/>
      <c r="V120" s="1198"/>
      <c r="W120" s="1198"/>
      <c r="X120" s="1198"/>
      <c r="Y120" s="1198"/>
      <c r="Z120" s="1198"/>
      <c r="AA120" s="1198"/>
      <c r="AB120" s="1198"/>
      <c r="AC120" s="1198"/>
      <c r="AD120" s="1198"/>
      <c r="AE120" s="1198"/>
    </row>
    <row r="121" spans="1:31" s="1010" customFormat="1" ht="15">
      <c r="A121" s="1270"/>
      <c r="B121" s="1284"/>
      <c r="C121" s="1272"/>
      <c r="D121" s="1272"/>
      <c r="E121" s="1272"/>
      <c r="F121" s="1272"/>
      <c r="G121" s="1281"/>
      <c r="H121" s="1281"/>
      <c r="I121" s="1281"/>
      <c r="J121" s="1281"/>
      <c r="K121" s="1281"/>
      <c r="L121" s="1281"/>
      <c r="M121" s="1330"/>
      <c r="N121" s="1308"/>
      <c r="O121" s="1308"/>
      <c r="P121" s="1308"/>
      <c r="Q121" s="1336"/>
      <c r="R121" s="1198"/>
      <c r="S121" s="1198"/>
      <c r="T121" s="1198"/>
      <c r="U121" s="1198"/>
      <c r="V121" s="1198"/>
      <c r="W121" s="1198"/>
      <c r="X121" s="1198"/>
      <c r="Y121" s="1198"/>
      <c r="Z121" s="1198"/>
      <c r="AA121" s="1198"/>
      <c r="AB121" s="1198"/>
      <c r="AC121" s="1198"/>
      <c r="AD121" s="1198"/>
      <c r="AE121" s="1198"/>
    </row>
    <row r="122" spans="1:31">
      <c r="N122" s="1124"/>
      <c r="O122" s="1124"/>
      <c r="P122" s="1124"/>
      <c r="Q122" s="1124"/>
      <c r="R122" s="1124"/>
      <c r="S122" s="1124"/>
      <c r="T122" s="1124"/>
      <c r="U122" s="1124"/>
      <c r="V122" s="1124"/>
      <c r="W122" s="1124"/>
      <c r="X122" s="1124"/>
      <c r="Y122" s="1124"/>
      <c r="Z122" s="1124"/>
      <c r="AA122" s="1124"/>
      <c r="AB122" s="1124"/>
      <c r="AC122" s="1124"/>
      <c r="AD122" s="1124"/>
      <c r="AE122" s="1124"/>
    </row>
    <row r="123" spans="1:31">
      <c r="P123" s="1124"/>
      <c r="Q123" s="1124"/>
      <c r="R123" s="1124"/>
      <c r="S123" s="1124"/>
      <c r="T123" s="1124"/>
      <c r="U123" s="1124"/>
      <c r="V123" s="1124"/>
      <c r="W123" s="1124"/>
      <c r="X123" s="1124"/>
      <c r="Y123" s="1124"/>
      <c r="Z123" s="1124"/>
      <c r="AA123" s="1124"/>
      <c r="AB123" s="1124"/>
      <c r="AC123" s="1124"/>
      <c r="AD123" s="1124"/>
      <c r="AE123" s="1124"/>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26"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C8 E8 G8 I8" xr:uid="{00000000-0002-0000-2200-000000000000}">
      <formula1>套工交易情况</formula1>
    </dataValidation>
    <dataValidation type="list" allowBlank="1" showInputMessage="1" showErrorMessage="1" sqref="C9 E9 G9 I9" xr:uid="{00000000-0002-0000-2200-000001000000}">
      <formula1>套工用途</formula1>
    </dataValidation>
    <dataValidation type="list" allowBlank="1" showInputMessage="1" showErrorMessage="1" sqref="C16 E16 G16 I16" xr:uid="{00000000-0002-0000-2200-000002000000}">
      <formula1>产业集聚程度</formula1>
    </dataValidation>
    <dataValidation type="list" allowBlank="1" showInputMessage="1" showErrorMessage="1" sqref="C18 E18 G18 I18" xr:uid="{00000000-0002-0000-2200-000003000000}">
      <formula1>交通便捷度</formula1>
    </dataValidation>
    <dataValidation type="list" allowBlank="1" showInputMessage="1" showErrorMessage="1" sqref="C20 E20 G20 I20" xr:uid="{00000000-0002-0000-2200-000004000000}">
      <formula1>区域土地利用方向</formula1>
    </dataValidation>
    <dataValidation type="list" allowBlank="1" showInputMessage="1" showErrorMessage="1" sqref="C22 E22 G22 I22" xr:uid="{00000000-0002-0000-2200-000005000000}">
      <formula1>环境</formula1>
    </dataValidation>
    <dataValidation type="list" allowBlank="1" showInputMessage="1" showErrorMessage="1" sqref="C24 E24 G24 I24" xr:uid="{00000000-0002-0000-2200-000006000000}">
      <formula1>公共配套设施</formula1>
    </dataValidation>
    <dataValidation type="list" allowBlank="1" showInputMessage="1" showErrorMessage="1" sqref="C26 E26 G26 I26" xr:uid="{00000000-0002-0000-2200-000007000000}">
      <formula1>基础设施水平</formula1>
    </dataValidation>
    <dataValidation type="list" allowBlank="1" showInputMessage="1" showErrorMessage="1" sqref="C27 E27 G27 I27" xr:uid="{00000000-0002-0000-2200-000008000000}">
      <formula1>临街状况</formula1>
    </dataValidation>
    <dataValidation type="list" allowBlank="1" showInputMessage="1" showErrorMessage="1" sqref="C29 E29 G29 I29" xr:uid="{00000000-0002-0000-2200-000009000000}">
      <formula1>套工道路等级</formula1>
    </dataValidation>
    <dataValidation type="list" allowBlank="1" showInputMessage="1" showErrorMessage="1" sqref="E30 G30 I30" xr:uid="{00000000-0002-0000-2200-00000A000000}">
      <formula1>套工土地级别</formula1>
    </dataValidation>
    <dataValidation type="list" allowBlank="1" showInputMessage="1" showErrorMessage="1" sqref="C35 E35 G35 I35" xr:uid="{00000000-0002-0000-2200-00000B000000}">
      <formula1>套工宗地形状</formula1>
    </dataValidation>
    <dataValidation type="list" allowBlank="1" showInputMessage="1" showErrorMessage="1" sqref="C36 E36 G36 I36" xr:uid="{00000000-0002-0000-2200-00000C000000}">
      <formula1>套工宗地开发程度</formula1>
    </dataValidation>
    <dataValidation type="list" allowBlank="1" showInputMessage="1" showErrorMessage="1" sqref="C37 E37 G37 I37" xr:uid="{00000000-0002-0000-2200-00000D000000}">
      <formula1>套工地质条件</formula1>
    </dataValidation>
    <dataValidation type="list" allowBlank="1" showInputMessage="1" showErrorMessage="1" sqref="B41" xr:uid="{00000000-0002-0000-2200-00000E000000}">
      <formula1>单价内涵</formula1>
    </dataValidation>
    <dataValidation type="list" allowBlank="1" showInputMessage="1" showErrorMessage="1" sqref="D42" xr:uid="{00000000-0002-0000-2200-00000F000000}">
      <formula1>"简单平均,加权平均"</formula1>
    </dataValidation>
    <dataValidation type="list" allowBlank="1" showInputMessage="1" showErrorMessage="1" sqref="C50" xr:uid="{00000000-0002-0000-2200-000010000000}">
      <formula1>"北京市系数,其他省市系数"</formula1>
    </dataValidation>
    <dataValidation type="list" allowBlank="1" showInputMessage="1" showErrorMessage="1" sqref="G57" xr:uid="{00000000-0002-0000-2200-000011000000}">
      <formula1>"商业,办公,住宅,工业"</formula1>
    </dataValidation>
    <dataValidation type="list" allowBlank="1" showInputMessage="1" showErrorMessage="1" sqref="G58" xr:uid="{00000000-0002-0000-2200-000012000000}">
      <formula1>"住宅,工业"</formula1>
    </dataValidation>
    <dataValidation type="list" allowBlank="1" showInputMessage="1" showErrorMessage="1" sqref="D52:D60" xr:uid="{00000000-0002-0000-22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pane="bottomLeft" activeCell="X453" sqref="X453"/>
    </sheetView>
  </sheetViews>
  <sheetFormatPr defaultColWidth="9" defaultRowHeight="12.75"/>
  <cols>
    <col min="1" max="1" width="11.5" style="897" customWidth="1"/>
    <col min="2" max="2" width="9.25" style="894" customWidth="1"/>
    <col min="3" max="3" width="5" style="894" customWidth="1"/>
    <col min="4" max="4" width="9" style="894"/>
    <col min="5" max="5" width="5" style="894" customWidth="1"/>
    <col min="6" max="6" width="9" style="894"/>
    <col min="7" max="7" width="5" style="894" customWidth="1"/>
    <col min="8" max="8" width="9" style="894"/>
    <col min="9" max="9" width="5" style="894" customWidth="1"/>
    <col min="10" max="10" width="9" style="894"/>
    <col min="11" max="11" width="5" style="894" customWidth="1"/>
    <col min="12" max="12" width="9" style="894"/>
    <col min="13" max="13" width="5" style="894" customWidth="1"/>
    <col min="14" max="14" width="9" style="894"/>
    <col min="15" max="15" width="5" style="894" customWidth="1"/>
    <col min="16" max="16" width="9" style="894"/>
    <col min="17" max="17" width="5" style="894" customWidth="1"/>
    <col min="18" max="18" width="9" style="894"/>
    <col min="19" max="19" width="9" style="897"/>
    <col min="20" max="45" width="9" style="898"/>
    <col min="46" max="16384" width="9" style="897"/>
  </cols>
  <sheetData>
    <row r="1" spans="1:45" ht="14.25" customHeight="1">
      <c r="A1" s="899"/>
      <c r="B1" s="900" t="s">
        <v>1714</v>
      </c>
      <c r="C1" s="3518" t="s">
        <v>1715</v>
      </c>
      <c r="D1" s="3519"/>
      <c r="E1" s="3519"/>
      <c r="F1" s="3519"/>
      <c r="G1" s="3519"/>
      <c r="H1" s="3519"/>
      <c r="I1" s="3519"/>
      <c r="J1" s="3519"/>
      <c r="K1" s="3519"/>
      <c r="L1" s="3519"/>
      <c r="M1" s="3519"/>
      <c r="N1" s="3519"/>
      <c r="O1" s="3519"/>
      <c r="P1" s="3519"/>
      <c r="Q1" s="3519"/>
      <c r="R1" s="3519"/>
      <c r="S1" s="3520"/>
      <c r="T1" s="900" t="s">
        <v>1716</v>
      </c>
    </row>
    <row r="2" spans="1:45" s="892" customFormat="1">
      <c r="A2" s="901"/>
      <c r="B2" s="902" t="s">
        <v>506</v>
      </c>
      <c r="C2" s="903" t="str">
        <f t="shared" ref="C2:L2" si="0">C3&amp;"(含)"&amp;"-"&amp;D3</f>
        <v>(含)-</v>
      </c>
      <c r="D2" s="904" t="str">
        <f t="shared" si="0"/>
        <v>(含)-</v>
      </c>
      <c r="E2" s="904" t="str">
        <f t="shared" si="0"/>
        <v>(含)-</v>
      </c>
      <c r="F2" s="904" t="str">
        <f t="shared" si="0"/>
        <v>(含)-</v>
      </c>
      <c r="G2" s="904" t="str">
        <f t="shared" si="0"/>
        <v>(含)-</v>
      </c>
      <c r="H2" s="904" t="str">
        <f t="shared" si="0"/>
        <v>(含)-</v>
      </c>
      <c r="I2" s="904" t="str">
        <f t="shared" si="0"/>
        <v>(含)-</v>
      </c>
      <c r="J2" s="904" t="str">
        <f t="shared" si="0"/>
        <v>(含)-</v>
      </c>
      <c r="K2" s="904" t="str">
        <f t="shared" si="0"/>
        <v>(含)-</v>
      </c>
      <c r="L2" s="904" t="str">
        <f t="shared" si="0"/>
        <v>(含)-</v>
      </c>
      <c r="M2" s="904" t="str">
        <f t="shared" ref="M2" si="1">M3&amp;"(含)"&amp;"-"&amp;N3</f>
        <v>(含)-</v>
      </c>
      <c r="N2" s="904" t="str">
        <f t="shared" ref="N2" si="2">N3&amp;"(含)"&amp;"-"&amp;O3</f>
        <v>(含)-</v>
      </c>
      <c r="O2" s="904" t="str">
        <f t="shared" ref="O2" si="3">O3&amp;"(含)"&amp;"-"&amp;P3</f>
        <v>(含)-</v>
      </c>
      <c r="P2" s="904" t="str">
        <f t="shared" ref="P2" si="4">P3&amp;"(含)"&amp;"-"&amp;Q3</f>
        <v>(含)-</v>
      </c>
      <c r="Q2" s="904" t="str">
        <f t="shared" ref="Q2" si="5">Q3&amp;"(含)"&amp;"-"&amp;R3</f>
        <v>(含)-</v>
      </c>
      <c r="R2" s="904" t="str">
        <f t="shared" ref="R2" si="6">R3&amp;"(含)"&amp;"-"&amp;S3</f>
        <v>(含)-</v>
      </c>
      <c r="S2" s="978" t="str">
        <f>S3&amp;"(含)"&amp;"-"</f>
        <v>(含)-</v>
      </c>
      <c r="T2" s="979"/>
      <c r="U2" s="980"/>
      <c r="V2" s="980"/>
      <c r="W2" s="980"/>
      <c r="X2" s="980"/>
      <c r="Y2" s="980"/>
      <c r="Z2" s="980"/>
      <c r="AA2" s="980"/>
      <c r="AB2" s="980"/>
      <c r="AC2" s="980"/>
      <c r="AD2" s="980"/>
      <c r="AE2" s="980"/>
      <c r="AF2" s="980"/>
      <c r="AG2" s="980"/>
      <c r="AH2" s="980"/>
      <c r="AI2" s="980"/>
      <c r="AJ2" s="980"/>
      <c r="AK2" s="980"/>
      <c r="AL2" s="980"/>
      <c r="AM2" s="980"/>
      <c r="AN2" s="980"/>
      <c r="AO2" s="980"/>
      <c r="AP2" s="980"/>
      <c r="AQ2" s="980"/>
      <c r="AR2" s="980"/>
      <c r="AS2" s="980"/>
    </row>
    <row r="3" spans="1:45" s="893" customFormat="1">
      <c r="A3" s="905"/>
      <c r="B3" s="906"/>
      <c r="C3" s="907"/>
      <c r="D3" s="908"/>
      <c r="E3" s="908"/>
      <c r="F3" s="909"/>
      <c r="G3" s="909"/>
      <c r="H3" s="909"/>
      <c r="I3" s="909"/>
      <c r="J3" s="909"/>
      <c r="K3" s="909"/>
      <c r="L3" s="841"/>
      <c r="M3" s="960"/>
      <c r="N3" s="960"/>
      <c r="O3" s="909"/>
      <c r="P3" s="909"/>
      <c r="Q3" s="909"/>
      <c r="R3" s="909"/>
      <c r="S3" s="981"/>
      <c r="T3" s="982"/>
      <c r="U3" s="983"/>
      <c r="V3" s="983"/>
      <c r="W3" s="983"/>
      <c r="X3" s="983"/>
      <c r="Y3" s="983"/>
      <c r="Z3" s="983"/>
      <c r="AA3" s="983"/>
      <c r="AB3" s="983"/>
      <c r="AC3" s="983"/>
      <c r="AD3" s="983"/>
      <c r="AE3" s="983"/>
      <c r="AF3" s="983"/>
      <c r="AG3" s="983"/>
      <c r="AH3" s="983"/>
      <c r="AI3" s="983"/>
      <c r="AJ3" s="983"/>
      <c r="AK3" s="983"/>
      <c r="AL3" s="983"/>
      <c r="AM3" s="983"/>
      <c r="AN3" s="983"/>
      <c r="AO3" s="983"/>
      <c r="AP3" s="983"/>
      <c r="AQ3" s="983"/>
      <c r="AR3" s="983"/>
      <c r="AS3" s="983"/>
    </row>
    <row r="4" spans="1:45" s="893" customFormat="1">
      <c r="A4" s="910"/>
      <c r="B4" s="911"/>
      <c r="C4" s="912"/>
      <c r="D4" s="913"/>
      <c r="E4" s="913"/>
      <c r="F4" s="914"/>
      <c r="G4" s="914"/>
      <c r="H4" s="914"/>
      <c r="I4" s="914"/>
      <c r="J4" s="914"/>
      <c r="K4" s="914"/>
      <c r="L4" s="914"/>
      <c r="M4" s="961"/>
      <c r="N4" s="961"/>
      <c r="O4" s="914"/>
      <c r="P4" s="914"/>
      <c r="Q4" s="914"/>
      <c r="R4" s="914"/>
      <c r="S4" s="984"/>
      <c r="T4" s="785"/>
      <c r="U4" s="983"/>
      <c r="V4" s="983"/>
      <c r="W4" s="983"/>
      <c r="X4" s="983"/>
      <c r="Y4" s="983"/>
      <c r="Z4" s="983"/>
      <c r="AA4" s="983"/>
      <c r="AB4" s="983"/>
      <c r="AC4" s="983"/>
      <c r="AD4" s="983"/>
      <c r="AE4" s="983"/>
      <c r="AF4" s="983"/>
      <c r="AG4" s="983"/>
      <c r="AH4" s="983"/>
      <c r="AI4" s="983"/>
      <c r="AJ4" s="983"/>
      <c r="AK4" s="983"/>
      <c r="AL4" s="983"/>
      <c r="AM4" s="983"/>
      <c r="AN4" s="983"/>
      <c r="AO4" s="983"/>
      <c r="AP4" s="983"/>
      <c r="AQ4" s="983"/>
      <c r="AR4" s="983"/>
      <c r="AS4" s="983"/>
    </row>
    <row r="5" spans="1:45" s="894" customFormat="1">
      <c r="A5" s="915"/>
      <c r="B5" s="916" t="s">
        <v>1717</v>
      </c>
      <c r="C5" s="917"/>
      <c r="D5" s="918"/>
      <c r="E5" s="918"/>
      <c r="F5" s="919"/>
      <c r="G5" s="919"/>
      <c r="H5" s="919"/>
      <c r="I5" s="919"/>
      <c r="J5" s="919"/>
      <c r="K5" s="919"/>
      <c r="L5" s="962"/>
      <c r="M5" s="963"/>
      <c r="N5" s="963"/>
      <c r="O5" s="919"/>
      <c r="P5" s="919"/>
      <c r="Q5" s="919"/>
      <c r="R5" s="919"/>
      <c r="S5" s="985"/>
      <c r="T5" s="986"/>
      <c r="U5" s="987"/>
      <c r="V5" s="987"/>
      <c r="W5" s="987"/>
      <c r="X5" s="987"/>
      <c r="Y5" s="987"/>
      <c r="Z5" s="987"/>
      <c r="AA5" s="987"/>
      <c r="AB5" s="987"/>
      <c r="AC5" s="987"/>
      <c r="AD5" s="987"/>
      <c r="AE5" s="987"/>
      <c r="AF5" s="987"/>
      <c r="AG5" s="987"/>
      <c r="AH5" s="987"/>
      <c r="AI5" s="987"/>
      <c r="AJ5" s="987"/>
      <c r="AK5" s="987"/>
      <c r="AL5" s="987"/>
      <c r="AM5" s="987"/>
      <c r="AN5" s="987"/>
      <c r="AO5" s="987"/>
      <c r="AP5" s="987"/>
      <c r="AQ5" s="987"/>
      <c r="AR5" s="987"/>
      <c r="AS5" s="987"/>
    </row>
    <row r="6" spans="1:45" s="894" customFormat="1">
      <c r="A6" s="915"/>
      <c r="B6" s="920"/>
      <c r="C6" s="921">
        <v>100</v>
      </c>
      <c r="D6" s="922">
        <f>C6-$T5</f>
        <v>100</v>
      </c>
      <c r="E6" s="922">
        <f t="shared" ref="E6:S6" si="7">D6-$T5</f>
        <v>100</v>
      </c>
      <c r="F6" s="923">
        <f t="shared" si="7"/>
        <v>100</v>
      </c>
      <c r="G6" s="923">
        <f t="shared" si="7"/>
        <v>100</v>
      </c>
      <c r="H6" s="923">
        <f t="shared" si="7"/>
        <v>100</v>
      </c>
      <c r="I6" s="923">
        <f t="shared" si="7"/>
        <v>100</v>
      </c>
      <c r="J6" s="923">
        <f t="shared" si="7"/>
        <v>100</v>
      </c>
      <c r="K6" s="923">
        <f t="shared" si="7"/>
        <v>100</v>
      </c>
      <c r="L6" s="923">
        <f t="shared" si="7"/>
        <v>100</v>
      </c>
      <c r="M6" s="923">
        <f t="shared" si="7"/>
        <v>100</v>
      </c>
      <c r="N6" s="923">
        <f t="shared" si="7"/>
        <v>100</v>
      </c>
      <c r="O6" s="923">
        <f t="shared" si="7"/>
        <v>100</v>
      </c>
      <c r="P6" s="923">
        <f t="shared" si="7"/>
        <v>100</v>
      </c>
      <c r="Q6" s="923">
        <f t="shared" si="7"/>
        <v>100</v>
      </c>
      <c r="R6" s="923">
        <f t="shared" si="7"/>
        <v>100</v>
      </c>
      <c r="S6" s="923">
        <f t="shared" si="7"/>
        <v>100</v>
      </c>
      <c r="T6" s="988"/>
      <c r="U6" s="987"/>
      <c r="V6" s="987"/>
      <c r="W6" s="987"/>
      <c r="X6" s="987"/>
      <c r="Y6" s="987"/>
      <c r="Z6" s="987"/>
      <c r="AA6" s="987"/>
      <c r="AB6" s="987"/>
      <c r="AC6" s="987"/>
      <c r="AD6" s="987"/>
      <c r="AE6" s="987"/>
      <c r="AF6" s="987"/>
      <c r="AG6" s="987"/>
      <c r="AH6" s="987"/>
      <c r="AI6" s="987"/>
      <c r="AJ6" s="987"/>
      <c r="AK6" s="987"/>
      <c r="AL6" s="987"/>
      <c r="AM6" s="987"/>
      <c r="AN6" s="987"/>
      <c r="AO6" s="987"/>
      <c r="AP6" s="987"/>
      <c r="AQ6" s="987"/>
      <c r="AR6" s="987"/>
      <c r="AS6" s="987"/>
    </row>
    <row r="7" spans="1:45" s="894" customFormat="1">
      <c r="A7" s="915"/>
      <c r="B7" s="924" t="s">
        <v>1718</v>
      </c>
      <c r="C7" s="925"/>
      <c r="D7" s="926"/>
      <c r="E7" s="926"/>
      <c r="F7" s="927"/>
      <c r="G7" s="927"/>
      <c r="H7" s="927"/>
      <c r="I7" s="927"/>
      <c r="J7" s="927"/>
      <c r="K7" s="927"/>
      <c r="L7" s="927"/>
      <c r="M7" s="964"/>
      <c r="N7" s="965"/>
      <c r="O7" s="966"/>
      <c r="P7" s="966"/>
      <c r="Q7" s="989"/>
      <c r="R7" s="990"/>
      <c r="S7" s="991"/>
      <c r="T7" s="992"/>
      <c r="U7" s="987"/>
      <c r="V7" s="987"/>
      <c r="W7" s="987"/>
      <c r="X7" s="987"/>
      <c r="Y7" s="987"/>
      <c r="Z7" s="987"/>
      <c r="AA7" s="987"/>
      <c r="AB7" s="987"/>
      <c r="AC7" s="987"/>
      <c r="AD7" s="987"/>
      <c r="AE7" s="987"/>
      <c r="AF7" s="987"/>
      <c r="AG7" s="987"/>
      <c r="AH7" s="987"/>
      <c r="AI7" s="987"/>
      <c r="AJ7" s="987"/>
      <c r="AK7" s="987"/>
      <c r="AL7" s="987"/>
      <c r="AM7" s="987"/>
      <c r="AN7" s="987"/>
      <c r="AO7" s="987"/>
      <c r="AP7" s="987"/>
      <c r="AQ7" s="987"/>
      <c r="AR7" s="987"/>
      <c r="AS7" s="987"/>
    </row>
    <row r="8" spans="1:45" s="894" customFormat="1">
      <c r="A8" s="915"/>
      <c r="B8" s="920"/>
      <c r="C8" s="921">
        <v>100</v>
      </c>
      <c r="D8" s="922">
        <f>C8-$T7</f>
        <v>100</v>
      </c>
      <c r="E8" s="922">
        <f t="shared" ref="E8:S8" si="8">D8-$T7</f>
        <v>100</v>
      </c>
      <c r="F8" s="923">
        <f t="shared" si="8"/>
        <v>100</v>
      </c>
      <c r="G8" s="923">
        <f t="shared" si="8"/>
        <v>100</v>
      </c>
      <c r="H8" s="923">
        <f t="shared" si="8"/>
        <v>100</v>
      </c>
      <c r="I8" s="923">
        <f t="shared" si="8"/>
        <v>100</v>
      </c>
      <c r="J8" s="923">
        <f t="shared" si="8"/>
        <v>100</v>
      </c>
      <c r="K8" s="923">
        <f t="shared" si="8"/>
        <v>100</v>
      </c>
      <c r="L8" s="923">
        <f t="shared" si="8"/>
        <v>100</v>
      </c>
      <c r="M8" s="923">
        <f t="shared" si="8"/>
        <v>100</v>
      </c>
      <c r="N8" s="923">
        <f t="shared" si="8"/>
        <v>100</v>
      </c>
      <c r="O8" s="923">
        <f t="shared" si="8"/>
        <v>100</v>
      </c>
      <c r="P8" s="923">
        <f t="shared" si="8"/>
        <v>100</v>
      </c>
      <c r="Q8" s="923">
        <f t="shared" si="8"/>
        <v>100</v>
      </c>
      <c r="R8" s="923">
        <f t="shared" si="8"/>
        <v>100</v>
      </c>
      <c r="S8" s="923">
        <f t="shared" si="8"/>
        <v>100</v>
      </c>
      <c r="T8" s="988"/>
      <c r="U8" s="987"/>
      <c r="V8" s="987"/>
      <c r="W8" s="987"/>
      <c r="X8" s="987"/>
      <c r="Y8" s="987"/>
      <c r="Z8" s="987"/>
      <c r="AA8" s="987"/>
      <c r="AB8" s="987"/>
      <c r="AC8" s="987"/>
      <c r="AD8" s="987"/>
      <c r="AE8" s="987"/>
      <c r="AF8" s="987"/>
      <c r="AG8" s="987"/>
      <c r="AH8" s="987"/>
      <c r="AI8" s="987"/>
      <c r="AJ8" s="987"/>
      <c r="AK8" s="987"/>
      <c r="AL8" s="987"/>
      <c r="AM8" s="987"/>
      <c r="AN8" s="987"/>
      <c r="AO8" s="987"/>
      <c r="AP8" s="987"/>
      <c r="AQ8" s="987"/>
      <c r="AR8" s="987"/>
      <c r="AS8" s="987"/>
    </row>
    <row r="9" spans="1:45" s="894" customFormat="1">
      <c r="A9" s="915"/>
      <c r="B9" s="924" t="s">
        <v>1719</v>
      </c>
      <c r="C9" s="925"/>
      <c r="D9" s="926"/>
      <c r="E9" s="926"/>
      <c r="F9" s="927"/>
      <c r="G9" s="927"/>
      <c r="H9" s="927"/>
      <c r="I9" s="927"/>
      <c r="J9" s="927"/>
      <c r="K9" s="927"/>
      <c r="L9" s="967"/>
      <c r="M9" s="964"/>
      <c r="N9" s="965"/>
      <c r="O9" s="966"/>
      <c r="P9" s="966"/>
      <c r="Q9" s="989"/>
      <c r="R9" s="990"/>
      <c r="S9" s="991"/>
      <c r="T9" s="992"/>
      <c r="U9" s="987"/>
      <c r="V9" s="987"/>
      <c r="W9" s="987"/>
      <c r="X9" s="987"/>
      <c r="Y9" s="987"/>
      <c r="Z9" s="987"/>
      <c r="AA9" s="987"/>
      <c r="AB9" s="987"/>
      <c r="AC9" s="987"/>
      <c r="AD9" s="987"/>
      <c r="AE9" s="987"/>
      <c r="AF9" s="987"/>
      <c r="AG9" s="987"/>
      <c r="AH9" s="987"/>
      <c r="AI9" s="987"/>
      <c r="AJ9" s="987"/>
      <c r="AK9" s="987"/>
      <c r="AL9" s="987"/>
      <c r="AM9" s="987"/>
      <c r="AN9" s="987"/>
      <c r="AO9" s="987"/>
      <c r="AP9" s="987"/>
      <c r="AQ9" s="987"/>
      <c r="AR9" s="987"/>
      <c r="AS9" s="987"/>
    </row>
    <row r="10" spans="1:45" s="894" customFormat="1">
      <c r="A10" s="915"/>
      <c r="B10" s="911"/>
      <c r="C10" s="928">
        <v>100</v>
      </c>
      <c r="D10" s="547">
        <f>C10-$T9</f>
        <v>100</v>
      </c>
      <c r="E10" s="547">
        <f t="shared" ref="E10:S10" si="9">D10-$T9</f>
        <v>100</v>
      </c>
      <c r="F10" s="705">
        <f t="shared" si="9"/>
        <v>100</v>
      </c>
      <c r="G10" s="705">
        <f t="shared" si="9"/>
        <v>100</v>
      </c>
      <c r="H10" s="705">
        <f t="shared" si="9"/>
        <v>100</v>
      </c>
      <c r="I10" s="705">
        <f t="shared" si="9"/>
        <v>100</v>
      </c>
      <c r="J10" s="705">
        <f t="shared" si="9"/>
        <v>100</v>
      </c>
      <c r="K10" s="705">
        <f t="shared" si="9"/>
        <v>100</v>
      </c>
      <c r="L10" s="705">
        <f t="shared" si="9"/>
        <v>100</v>
      </c>
      <c r="M10" s="705">
        <f t="shared" si="9"/>
        <v>100</v>
      </c>
      <c r="N10" s="705">
        <f t="shared" si="9"/>
        <v>100</v>
      </c>
      <c r="O10" s="705">
        <f t="shared" si="9"/>
        <v>100</v>
      </c>
      <c r="P10" s="705">
        <f t="shared" si="9"/>
        <v>100</v>
      </c>
      <c r="Q10" s="705">
        <f t="shared" si="9"/>
        <v>100</v>
      </c>
      <c r="R10" s="705">
        <f t="shared" si="9"/>
        <v>100</v>
      </c>
      <c r="S10" s="705">
        <f t="shared" si="9"/>
        <v>100</v>
      </c>
      <c r="T10" s="785"/>
      <c r="U10" s="987"/>
      <c r="V10" s="987"/>
      <c r="W10" s="987"/>
      <c r="X10" s="987"/>
      <c r="Y10" s="987"/>
      <c r="Z10" s="987"/>
      <c r="AA10" s="987"/>
      <c r="AB10" s="987"/>
      <c r="AC10" s="987"/>
      <c r="AD10" s="987"/>
      <c r="AE10" s="987"/>
      <c r="AF10" s="987"/>
      <c r="AG10" s="987"/>
      <c r="AH10" s="987"/>
      <c r="AI10" s="987"/>
      <c r="AJ10" s="987"/>
      <c r="AK10" s="987"/>
      <c r="AL10" s="987"/>
      <c r="AM10" s="987"/>
      <c r="AN10" s="987"/>
      <c r="AO10" s="987"/>
      <c r="AP10" s="987"/>
      <c r="AQ10" s="987"/>
      <c r="AR10" s="987"/>
      <c r="AS10" s="987"/>
    </row>
    <row r="11" spans="1:45" s="894" customFormat="1">
      <c r="A11" s="915"/>
      <c r="B11" s="916" t="s">
        <v>1720</v>
      </c>
      <c r="C11" s="917"/>
      <c r="D11" s="918"/>
      <c r="E11" s="918"/>
      <c r="F11" s="918"/>
      <c r="G11" s="918"/>
      <c r="H11" s="918"/>
      <c r="I11" s="918"/>
      <c r="J11" s="918"/>
      <c r="K11" s="918"/>
      <c r="L11" s="918"/>
      <c r="M11" s="968"/>
      <c r="N11" s="969"/>
      <c r="O11" s="970"/>
      <c r="P11" s="970"/>
      <c r="Q11" s="993"/>
      <c r="R11" s="994"/>
      <c r="S11" s="995"/>
      <c r="T11" s="986"/>
      <c r="U11" s="987"/>
      <c r="V11" s="987"/>
      <c r="W11" s="987"/>
      <c r="X11" s="987"/>
      <c r="Y11" s="987"/>
      <c r="Z11" s="987"/>
      <c r="AA11" s="987"/>
      <c r="AB11" s="987"/>
      <c r="AC11" s="987"/>
      <c r="AD11" s="987"/>
      <c r="AE11" s="987"/>
      <c r="AF11" s="987"/>
      <c r="AG11" s="987"/>
      <c r="AH11" s="987"/>
      <c r="AI11" s="987"/>
      <c r="AJ11" s="987"/>
      <c r="AK11" s="987"/>
      <c r="AL11" s="987"/>
      <c r="AM11" s="987"/>
      <c r="AN11" s="987"/>
      <c r="AO11" s="987"/>
      <c r="AP11" s="987"/>
      <c r="AQ11" s="987"/>
      <c r="AR11" s="987"/>
      <c r="AS11" s="987"/>
    </row>
    <row r="12" spans="1:45" s="894" customFormat="1">
      <c r="A12" s="915"/>
      <c r="B12" s="920"/>
      <c r="C12" s="921">
        <v>100</v>
      </c>
      <c r="D12" s="922">
        <f>C12-$T11</f>
        <v>100</v>
      </c>
      <c r="E12" s="922">
        <f t="shared" ref="E12:S12" si="10">D12-$T11</f>
        <v>100</v>
      </c>
      <c r="F12" s="922">
        <f t="shared" si="10"/>
        <v>100</v>
      </c>
      <c r="G12" s="922">
        <f t="shared" si="10"/>
        <v>100</v>
      </c>
      <c r="H12" s="922">
        <f t="shared" si="10"/>
        <v>100</v>
      </c>
      <c r="I12" s="922">
        <f t="shared" si="10"/>
        <v>100</v>
      </c>
      <c r="J12" s="922">
        <f t="shared" si="10"/>
        <v>100</v>
      </c>
      <c r="K12" s="922">
        <f t="shared" si="10"/>
        <v>100</v>
      </c>
      <c r="L12" s="922">
        <f t="shared" si="10"/>
        <v>100</v>
      </c>
      <c r="M12" s="922">
        <f t="shared" si="10"/>
        <v>100</v>
      </c>
      <c r="N12" s="922">
        <f t="shared" si="10"/>
        <v>100</v>
      </c>
      <c r="O12" s="922">
        <f t="shared" si="10"/>
        <v>100</v>
      </c>
      <c r="P12" s="922">
        <f t="shared" si="10"/>
        <v>100</v>
      </c>
      <c r="Q12" s="922">
        <f t="shared" si="10"/>
        <v>100</v>
      </c>
      <c r="R12" s="922">
        <f t="shared" si="10"/>
        <v>100</v>
      </c>
      <c r="S12" s="922">
        <f t="shared" si="10"/>
        <v>100</v>
      </c>
      <c r="T12" s="988"/>
      <c r="U12" s="987"/>
      <c r="V12" s="987"/>
      <c r="W12" s="987"/>
      <c r="X12" s="987"/>
      <c r="Y12" s="987"/>
      <c r="Z12" s="987"/>
      <c r="AA12" s="987"/>
      <c r="AB12" s="987"/>
      <c r="AC12" s="987"/>
      <c r="AD12" s="987"/>
      <c r="AE12" s="987"/>
      <c r="AF12" s="987"/>
      <c r="AG12" s="987"/>
      <c r="AH12" s="987"/>
      <c r="AI12" s="987"/>
      <c r="AJ12" s="987"/>
      <c r="AK12" s="987"/>
      <c r="AL12" s="987"/>
      <c r="AM12" s="987"/>
      <c r="AN12" s="987"/>
      <c r="AO12" s="987"/>
      <c r="AP12" s="987"/>
      <c r="AQ12" s="987"/>
      <c r="AR12" s="987"/>
      <c r="AS12" s="987"/>
    </row>
    <row r="13" spans="1:45" s="894" customFormat="1">
      <c r="A13" s="915"/>
      <c r="B13" s="916" t="s">
        <v>1721</v>
      </c>
      <c r="C13" s="917"/>
      <c r="D13" s="918"/>
      <c r="E13" s="918"/>
      <c r="F13" s="918"/>
      <c r="G13" s="918"/>
      <c r="H13" s="918"/>
      <c r="I13" s="918"/>
      <c r="J13" s="918"/>
      <c r="K13" s="918"/>
      <c r="L13" s="918"/>
      <c r="M13" s="968"/>
      <c r="N13" s="969"/>
      <c r="O13" s="970"/>
      <c r="P13" s="970"/>
      <c r="Q13" s="993"/>
      <c r="R13" s="994"/>
      <c r="S13" s="995"/>
      <c r="T13" s="996"/>
      <c r="U13" s="987"/>
      <c r="V13" s="987"/>
      <c r="W13" s="987"/>
      <c r="X13" s="987"/>
      <c r="Y13" s="987"/>
      <c r="Z13" s="987"/>
      <c r="AA13" s="987"/>
      <c r="AB13" s="987"/>
      <c r="AC13" s="987"/>
      <c r="AD13" s="987"/>
      <c r="AE13" s="987"/>
      <c r="AF13" s="987"/>
      <c r="AG13" s="987"/>
      <c r="AH13" s="987"/>
      <c r="AI13" s="987"/>
      <c r="AJ13" s="987"/>
      <c r="AK13" s="987"/>
      <c r="AL13" s="987"/>
      <c r="AM13" s="987"/>
      <c r="AN13" s="987"/>
      <c r="AO13" s="987"/>
      <c r="AP13" s="987"/>
      <c r="AQ13" s="987"/>
      <c r="AR13" s="987"/>
      <c r="AS13" s="987"/>
    </row>
    <row r="14" spans="1:45" s="894" customFormat="1">
      <c r="A14" s="915"/>
      <c r="B14" s="920"/>
      <c r="C14" s="929"/>
      <c r="D14" s="930"/>
      <c r="E14" s="930"/>
      <c r="F14" s="930"/>
      <c r="G14" s="930"/>
      <c r="H14" s="930"/>
      <c r="I14" s="930"/>
      <c r="J14" s="930"/>
      <c r="K14" s="930"/>
      <c r="L14" s="930"/>
      <c r="M14" s="971"/>
      <c r="N14" s="971"/>
      <c r="O14" s="930"/>
      <c r="P14" s="930"/>
      <c r="Q14" s="930"/>
      <c r="R14" s="930"/>
      <c r="S14" s="997"/>
      <c r="T14" s="988"/>
      <c r="U14" s="987"/>
      <c r="V14" s="987"/>
      <c r="W14" s="987"/>
      <c r="X14" s="987"/>
      <c r="Y14" s="987"/>
      <c r="Z14" s="987"/>
      <c r="AA14" s="987"/>
      <c r="AB14" s="987"/>
      <c r="AC14" s="987"/>
      <c r="AD14" s="987"/>
      <c r="AE14" s="987"/>
      <c r="AF14" s="987"/>
      <c r="AG14" s="987"/>
      <c r="AH14" s="987"/>
      <c r="AI14" s="987"/>
      <c r="AJ14" s="987"/>
      <c r="AK14" s="987"/>
      <c r="AL14" s="987"/>
      <c r="AM14" s="987"/>
      <c r="AN14" s="987"/>
      <c r="AO14" s="987"/>
      <c r="AP14" s="987"/>
      <c r="AQ14" s="987"/>
      <c r="AR14" s="987"/>
      <c r="AS14" s="987"/>
    </row>
    <row r="15" spans="1:45" s="894" customFormat="1">
      <c r="A15" s="915"/>
      <c r="B15" s="916" t="s">
        <v>1722</v>
      </c>
      <c r="C15" s="917"/>
      <c r="D15" s="918"/>
      <c r="E15" s="918"/>
      <c r="F15" s="918"/>
      <c r="G15" s="918"/>
      <c r="H15" s="918"/>
      <c r="I15" s="918"/>
      <c r="J15" s="918"/>
      <c r="K15" s="918"/>
      <c r="L15" s="918"/>
      <c r="M15" s="968"/>
      <c r="N15" s="969"/>
      <c r="O15" s="970"/>
      <c r="P15" s="970"/>
      <c r="Q15" s="993"/>
      <c r="R15" s="994"/>
      <c r="S15" s="995"/>
      <c r="T15" s="996"/>
      <c r="U15" s="987"/>
      <c r="V15" s="987"/>
      <c r="W15" s="987"/>
      <c r="X15" s="987"/>
      <c r="Y15" s="987"/>
      <c r="Z15" s="987"/>
      <c r="AA15" s="987"/>
      <c r="AB15" s="987"/>
      <c r="AC15" s="987"/>
      <c r="AD15" s="987"/>
      <c r="AE15" s="987"/>
      <c r="AF15" s="987"/>
      <c r="AG15" s="987"/>
      <c r="AH15" s="987"/>
      <c r="AI15" s="987"/>
      <c r="AJ15" s="987"/>
      <c r="AK15" s="987"/>
      <c r="AL15" s="987"/>
      <c r="AM15" s="987"/>
      <c r="AN15" s="987"/>
      <c r="AO15" s="987"/>
      <c r="AP15" s="987"/>
      <c r="AQ15" s="987"/>
      <c r="AR15" s="987"/>
      <c r="AS15" s="987"/>
    </row>
    <row r="16" spans="1:45" s="894" customFormat="1">
      <c r="A16" s="915"/>
      <c r="B16" s="911"/>
      <c r="C16" s="912"/>
      <c r="D16" s="913"/>
      <c r="E16" s="913"/>
      <c r="F16" s="913"/>
      <c r="G16" s="913"/>
      <c r="H16" s="913"/>
      <c r="I16" s="913"/>
      <c r="J16" s="913"/>
      <c r="K16" s="913"/>
      <c r="L16" s="913"/>
      <c r="M16" s="972"/>
      <c r="N16" s="972"/>
      <c r="O16" s="913"/>
      <c r="P16" s="913"/>
      <c r="Q16" s="913"/>
      <c r="R16" s="913"/>
      <c r="S16" s="998"/>
      <c r="T16" s="785"/>
      <c r="U16" s="987"/>
      <c r="V16" s="987"/>
      <c r="W16" s="987"/>
      <c r="X16" s="987"/>
      <c r="Y16" s="987"/>
      <c r="Z16" s="987"/>
      <c r="AA16" s="987"/>
      <c r="AB16" s="987"/>
      <c r="AC16" s="987"/>
      <c r="AD16" s="987"/>
      <c r="AE16" s="987"/>
      <c r="AF16" s="987"/>
      <c r="AG16" s="987"/>
      <c r="AH16" s="987"/>
      <c r="AI16" s="987"/>
      <c r="AJ16" s="987"/>
      <c r="AK16" s="987"/>
      <c r="AL16" s="987"/>
      <c r="AM16" s="987"/>
      <c r="AN16" s="987"/>
      <c r="AO16" s="987"/>
      <c r="AP16" s="987"/>
      <c r="AQ16" s="987"/>
      <c r="AR16" s="987"/>
      <c r="AS16" s="987"/>
    </row>
    <row r="17" spans="1:45" s="892" customFormat="1">
      <c r="A17" s="931" t="s">
        <v>1723</v>
      </c>
      <c r="B17" s="932" t="s">
        <v>1724</v>
      </c>
      <c r="C17" s="933"/>
      <c r="D17" s="934"/>
      <c r="E17" s="934"/>
      <c r="F17" s="934"/>
      <c r="G17" s="934"/>
      <c r="H17" s="934"/>
      <c r="I17" s="934"/>
      <c r="J17" s="934"/>
      <c r="K17" s="934"/>
      <c r="L17" s="973"/>
      <c r="M17" s="974"/>
      <c r="N17" s="975"/>
      <c r="O17" s="976"/>
      <c r="P17" s="976"/>
      <c r="Q17" s="999"/>
      <c r="R17" s="1000"/>
      <c r="S17" s="1001"/>
      <c r="T17" s="1001"/>
      <c r="U17" s="1001"/>
      <c r="V17" s="1001"/>
      <c r="W17" s="1001"/>
      <c r="X17" s="1001"/>
      <c r="Y17" s="1001"/>
      <c r="Z17" s="1001"/>
      <c r="AA17" s="1001"/>
      <c r="AB17" s="1001"/>
      <c r="AC17" s="1001"/>
      <c r="AD17" s="1001"/>
      <c r="AE17" s="1001"/>
      <c r="AF17" s="1001"/>
      <c r="AG17" s="1001"/>
      <c r="AH17" s="1001"/>
      <c r="AI17" s="1001"/>
      <c r="AJ17" s="1001"/>
      <c r="AK17" s="1001"/>
      <c r="AL17" s="1001"/>
      <c r="AM17" s="1001"/>
      <c r="AN17" s="1001"/>
      <c r="AO17" s="1001"/>
      <c r="AP17" s="1001"/>
      <c r="AQ17" s="1001"/>
      <c r="AR17" s="980"/>
      <c r="AS17" s="980"/>
    </row>
    <row r="18" spans="1:45" s="892" customFormat="1">
      <c r="A18" s="935"/>
      <c r="B18" s="936"/>
      <c r="C18" s="937"/>
      <c r="D18" s="938"/>
      <c r="E18" s="938"/>
      <c r="F18" s="938"/>
      <c r="G18" s="938"/>
      <c r="H18" s="938"/>
      <c r="I18" s="938"/>
      <c r="J18" s="938"/>
      <c r="K18" s="938"/>
      <c r="L18" s="938"/>
      <c r="M18" s="977"/>
      <c r="N18" s="977"/>
      <c r="O18" s="938"/>
      <c r="P18" s="938"/>
      <c r="Q18" s="938"/>
      <c r="R18" s="938"/>
      <c r="S18" s="1002"/>
      <c r="T18" s="1002"/>
      <c r="U18" s="1002"/>
      <c r="V18" s="1002"/>
      <c r="W18" s="1002"/>
      <c r="X18" s="1002"/>
      <c r="Y18" s="1002"/>
      <c r="Z18" s="1002"/>
      <c r="AA18" s="1002"/>
      <c r="AB18" s="1002"/>
      <c r="AC18" s="1002"/>
      <c r="AD18" s="1002"/>
      <c r="AE18" s="1002"/>
      <c r="AF18" s="1002"/>
      <c r="AG18" s="1002"/>
      <c r="AH18" s="1002"/>
      <c r="AI18" s="1002"/>
      <c r="AJ18" s="1002"/>
      <c r="AK18" s="1002"/>
      <c r="AL18" s="1002"/>
      <c r="AM18" s="1002"/>
      <c r="AN18" s="1002"/>
      <c r="AO18" s="1002"/>
      <c r="AP18" s="1002"/>
      <c r="AQ18" s="1002"/>
      <c r="AR18" s="980"/>
      <c r="AS18" s="980"/>
    </row>
    <row r="19" spans="1:45">
      <c r="A19" s="939"/>
      <c r="B19" s="940"/>
      <c r="C19" s="940"/>
      <c r="D19" s="941" t="s">
        <v>1725</v>
      </c>
      <c r="E19" s="942"/>
      <c r="F19" s="942"/>
      <c r="G19" s="942"/>
      <c r="H19" s="943"/>
      <c r="I19" s="940"/>
      <c r="J19" s="940"/>
      <c r="K19" s="940"/>
      <c r="L19" s="940"/>
      <c r="M19" s="940"/>
      <c r="N19" s="940"/>
      <c r="O19" s="940"/>
      <c r="P19" s="940"/>
      <c r="Q19" s="940"/>
      <c r="R19" s="940"/>
      <c r="S19" s="939"/>
    </row>
    <row r="20" spans="1:45" ht="15.75">
      <c r="A20" s="944" t="s">
        <v>1726</v>
      </c>
      <c r="B20" s="945" t="e">
        <f ca="1">IF(D20="——",S22,S22-F20)</f>
        <v>#REF!</v>
      </c>
      <c r="C20" s="940"/>
      <c r="D20" s="946"/>
      <c r="E20" s="947"/>
      <c r="F20" s="900" t="e">
        <f ca="1">SUMIF(INDIRECT("'"&amp;H20&amp;"'"&amp;"!A:A"),"承租人权益价值",INDIRECT("'"&amp;H20&amp;"'"&amp;"!c:c"))</f>
        <v>#REF!</v>
      </c>
      <c r="G20" s="900" t="s">
        <v>866</v>
      </c>
      <c r="H20" s="948"/>
      <c r="I20" s="940"/>
      <c r="J20" s="940"/>
      <c r="K20" s="940"/>
      <c r="L20" s="940"/>
      <c r="M20" s="940"/>
      <c r="N20" s="940"/>
      <c r="O20" s="940"/>
      <c r="P20" s="940"/>
      <c r="Q20" s="940"/>
      <c r="R20" s="940"/>
      <c r="S20" s="939"/>
    </row>
    <row r="21" spans="1:45" ht="15.75">
      <c r="A21" s="944" t="s">
        <v>1727</v>
      </c>
      <c r="B21" s="945" t="e">
        <f ca="1">ROUND(B20*10000/B22,0)</f>
        <v>#REF!</v>
      </c>
      <c r="C21" s="940"/>
      <c r="D21" s="940"/>
      <c r="E21" s="940"/>
      <c r="F21" s="940"/>
      <c r="G21" s="940"/>
      <c r="H21" s="940"/>
      <c r="I21" s="940"/>
      <c r="J21" s="940"/>
      <c r="K21" s="940"/>
      <c r="L21" s="940"/>
      <c r="M21" s="940"/>
      <c r="N21" s="940"/>
      <c r="O21" s="940"/>
      <c r="P21" s="940"/>
      <c r="Q21" s="940"/>
      <c r="R21" s="940"/>
      <c r="S21" s="939"/>
    </row>
    <row r="22" spans="1:45">
      <c r="A22" s="949" t="s">
        <v>1728</v>
      </c>
      <c r="B22" s="950">
        <f>SUM(B24:B10000)</f>
        <v>0</v>
      </c>
      <c r="C22" s="3521" t="s">
        <v>124</v>
      </c>
      <c r="D22" s="3522"/>
      <c r="E22" s="3522"/>
      <c r="F22" s="3522"/>
      <c r="G22" s="3522"/>
      <c r="H22" s="3522"/>
      <c r="I22" s="3522"/>
      <c r="J22" s="3522"/>
      <c r="K22" s="3522"/>
      <c r="L22" s="3522"/>
      <c r="M22" s="3522"/>
      <c r="N22" s="3522"/>
      <c r="O22" s="3522"/>
      <c r="P22" s="3522"/>
      <c r="Q22" s="3523"/>
      <c r="R22" s="950" t="e">
        <f>ROUND(S22*10000/B22,0)</f>
        <v>#DIV/0!</v>
      </c>
      <c r="S22" s="950">
        <f>SUM(S24:S10000)</f>
        <v>0</v>
      </c>
    </row>
    <row r="23" spans="1:45" s="895" customFormat="1" ht="24">
      <c r="A23" s="953" t="s">
        <v>1729</v>
      </c>
      <c r="B23" s="953" t="s">
        <v>506</v>
      </c>
      <c r="C23" s="953" t="s">
        <v>1716</v>
      </c>
      <c r="D23" s="953" t="str">
        <f>B5</f>
        <v>修正项2</v>
      </c>
      <c r="E23" s="953" t="s">
        <v>1716</v>
      </c>
      <c r="F23" s="953" t="str">
        <f>B7</f>
        <v>修正项3</v>
      </c>
      <c r="G23" s="953" t="s">
        <v>1716</v>
      </c>
      <c r="H23" s="953" t="str">
        <f>B9</f>
        <v>修正项4</v>
      </c>
      <c r="I23" s="953" t="s">
        <v>1716</v>
      </c>
      <c r="J23" s="953" t="str">
        <f>B11</f>
        <v>修正项5</v>
      </c>
      <c r="K23" s="953" t="s">
        <v>1716</v>
      </c>
      <c r="L23" s="953" t="str">
        <f>B13</f>
        <v>修正项6</v>
      </c>
      <c r="M23" s="953" t="s">
        <v>1716</v>
      </c>
      <c r="N23" s="953" t="str">
        <f>B15</f>
        <v>修正项7</v>
      </c>
      <c r="O23" s="953" t="s">
        <v>1716</v>
      </c>
      <c r="P23" s="953" t="str">
        <f>B17</f>
        <v>楼层</v>
      </c>
      <c r="Q23" s="953" t="s">
        <v>1716</v>
      </c>
      <c r="R23" s="953" t="s">
        <v>1730</v>
      </c>
      <c r="S23" s="953" t="s">
        <v>1731</v>
      </c>
      <c r="T23" s="1004"/>
      <c r="U23" s="1004"/>
      <c r="V23" s="1004"/>
      <c r="W23" s="1004"/>
      <c r="X23" s="1004"/>
      <c r="Y23" s="1004"/>
      <c r="Z23" s="1004"/>
      <c r="AA23" s="1004"/>
      <c r="AB23" s="1004"/>
      <c r="AC23" s="1004"/>
      <c r="AD23" s="1004"/>
      <c r="AE23" s="1004"/>
      <c r="AF23" s="1004"/>
      <c r="AG23" s="1004"/>
      <c r="AH23" s="1004"/>
      <c r="AI23" s="1004"/>
      <c r="AJ23" s="1004"/>
      <c r="AK23" s="1004"/>
      <c r="AL23" s="1004"/>
      <c r="AM23" s="1004"/>
      <c r="AN23" s="1004"/>
      <c r="AO23" s="1004"/>
      <c r="AP23" s="1004"/>
      <c r="AQ23" s="1004"/>
      <c r="AR23" s="1004"/>
      <c r="AS23" s="1004"/>
    </row>
    <row r="24" spans="1:45" s="896" customFormat="1">
      <c r="A24" s="954" t="s">
        <v>1732</v>
      </c>
      <c r="B24" s="954"/>
      <c r="C24" s="955">
        <v>1</v>
      </c>
      <c r="D24" s="956"/>
      <c r="E24" s="955">
        <v>1</v>
      </c>
      <c r="F24" s="956"/>
      <c r="G24" s="955">
        <v>1</v>
      </c>
      <c r="H24" s="956"/>
      <c r="I24" s="955">
        <v>1</v>
      </c>
      <c r="J24" s="956"/>
      <c r="K24" s="955">
        <v>1</v>
      </c>
      <c r="L24" s="956"/>
      <c r="M24" s="955">
        <v>1</v>
      </c>
      <c r="N24" s="956"/>
      <c r="O24" s="955">
        <v>1</v>
      </c>
      <c r="P24" s="956"/>
      <c r="Q24" s="955">
        <v>1</v>
      </c>
      <c r="R24" s="954"/>
      <c r="S24" s="1005">
        <f t="shared" ref="S24:S54" si="11">ROUND(R24*B24/10000,0)</f>
        <v>0</v>
      </c>
      <c r="T24" s="1006"/>
      <c r="U24" s="1006"/>
      <c r="V24" s="1006"/>
      <c r="W24" s="1006"/>
      <c r="X24" s="1006"/>
      <c r="Y24" s="1006"/>
      <c r="Z24" s="1006"/>
      <c r="AA24" s="1006"/>
      <c r="AB24" s="1006"/>
      <c r="AC24" s="1006"/>
      <c r="AD24" s="1006"/>
      <c r="AE24" s="1006"/>
      <c r="AF24" s="1006"/>
      <c r="AG24" s="1006"/>
      <c r="AH24" s="1006"/>
      <c r="AI24" s="1006"/>
      <c r="AJ24" s="1006"/>
      <c r="AK24" s="1006"/>
      <c r="AL24" s="1006"/>
      <c r="AM24" s="1006"/>
      <c r="AN24" s="1006"/>
      <c r="AO24" s="1006"/>
      <c r="AP24" s="1006"/>
      <c r="AQ24" s="1006"/>
      <c r="AR24" s="1006"/>
      <c r="AS24" s="1006"/>
    </row>
    <row r="25" spans="1:45">
      <c r="A25" s="957"/>
      <c r="B25" s="958"/>
      <c r="C25" s="950">
        <f>IF(B25="",1,(LOOKUP(B25,$3:$3,$4:$4)-LOOKUP($B$24,$3:$3,$4:$4)+100)/100)</f>
        <v>1</v>
      </c>
      <c r="D25" s="959"/>
      <c r="E25" s="950">
        <f>(SUMIF($5:$5,D25,$6:$6)-SUMIF($5:$5,$D$24,$6:$6)+100)/100</f>
        <v>1</v>
      </c>
      <c r="F25" s="959"/>
      <c r="G25" s="950">
        <f>(SUMIF($7:$7,F25,$8:$8)-SUMIF($7:$7,$F$24,$8:$8)+100)/100</f>
        <v>1</v>
      </c>
      <c r="H25" s="959"/>
      <c r="I25" s="950">
        <f>(SUMIF($9:$9,H25,$10:$10)-SUMIF($9:$9,$H$24,$10:$10)+100)/100</f>
        <v>1</v>
      </c>
      <c r="J25" s="959"/>
      <c r="K25" s="950">
        <f>(SUMIF($11:$11,J25,$12:$12)-SUMIF($11:$11,$J$24,$12:$12)+100)/100</f>
        <v>1</v>
      </c>
      <c r="L25" s="959"/>
      <c r="M25" s="950">
        <f>(SUMIF($13:$13,L25,$14:$14)-SUMIF($13:$13,$L$24,$14:$14)+100)/100</f>
        <v>1</v>
      </c>
      <c r="N25" s="959"/>
      <c r="O25" s="950">
        <f>(SUMIF($15:$15,N25,$16:$16)-SUMIF($15:$15,$N$24,$16:$16)+100)/100</f>
        <v>1</v>
      </c>
      <c r="P25" s="959"/>
      <c r="Q25" s="950">
        <f>(SUMIF($17:$17,P25,$18:$18)-SUMIF($17:$17,$P$24,$18:$18)+100)/100</f>
        <v>1</v>
      </c>
      <c r="R25" s="950">
        <f>IF(B25="",0,ROUND($R$24*C25*E25*G25*I25*K25*M25*O25*Q25,0))</f>
        <v>0</v>
      </c>
      <c r="S25" s="949">
        <f t="shared" si="11"/>
        <v>0</v>
      </c>
    </row>
    <row r="26" spans="1:45">
      <c r="A26" s="957"/>
      <c r="B26" s="958"/>
      <c r="C26" s="950">
        <f t="shared" ref="C26:C89" si="12">IF(B26="",1,(LOOKUP(B26,$3:$3,$4:$4)-LOOKUP($B$24,$3:$3,$4:$4)+100)/100)</f>
        <v>1</v>
      </c>
      <c r="D26" s="959"/>
      <c r="E26" s="950">
        <f t="shared" ref="E26:E89" si="13">(SUMIF($5:$5,D26,$6:$6)-SUMIF($5:$5,$D$24,$6:$6)+100)/100</f>
        <v>1</v>
      </c>
      <c r="F26" s="959"/>
      <c r="G26" s="950">
        <f t="shared" ref="G26:G89" si="14">(SUMIF($7:$7,F26,$8:$8)-SUMIF($7:$7,$F$24,$8:$8)+100)/100</f>
        <v>1</v>
      </c>
      <c r="H26" s="959"/>
      <c r="I26" s="950">
        <f t="shared" ref="I26:I89" si="15">(SUMIF($9:$9,H26,$10:$10)-SUMIF($9:$9,$H$24,$10:$10)+100)/100</f>
        <v>1</v>
      </c>
      <c r="J26" s="959"/>
      <c r="K26" s="950">
        <f t="shared" ref="K26:K89" si="16">(SUMIF($11:$11,J26,$12:$12)-SUMIF($11:$11,$J$24,$12:$12)+100)/100</f>
        <v>1</v>
      </c>
      <c r="L26" s="959"/>
      <c r="M26" s="950">
        <f t="shared" ref="M26:M89" si="17">(SUMIF($13:$13,L26,$14:$14)-SUMIF($13:$13,$L$24,$14:$14)+100)/100</f>
        <v>1</v>
      </c>
      <c r="N26" s="959"/>
      <c r="O26" s="950">
        <f t="shared" ref="O26:O89" si="18">(SUMIF($15:$15,N26,$16:$16)-SUMIF($15:$15,$N$24,$16:$16)+100)/100</f>
        <v>1</v>
      </c>
      <c r="P26" s="959"/>
      <c r="Q26" s="950">
        <f t="shared" ref="Q26:Q89" si="19">(SUMIF($17:$17,P26,$18:$18)-SUMIF($17:$17,$P$24,$18:$18)+100)/100</f>
        <v>1</v>
      </c>
      <c r="R26" s="950">
        <f t="shared" ref="R26:R89" si="20">IF(B26="",0,ROUND($R$24*C26*E26*G26*I26*K26*M26*O26*Q26,0))</f>
        <v>0</v>
      </c>
      <c r="S26" s="949">
        <f t="shared" si="11"/>
        <v>0</v>
      </c>
    </row>
    <row r="27" spans="1:45">
      <c r="A27" s="957"/>
      <c r="B27" s="958"/>
      <c r="C27" s="950">
        <f t="shared" si="12"/>
        <v>1</v>
      </c>
      <c r="D27" s="959"/>
      <c r="E27" s="950">
        <f t="shared" si="13"/>
        <v>1</v>
      </c>
      <c r="F27" s="959"/>
      <c r="G27" s="950">
        <f t="shared" si="14"/>
        <v>1</v>
      </c>
      <c r="H27" s="959"/>
      <c r="I27" s="950">
        <f t="shared" si="15"/>
        <v>1</v>
      </c>
      <c r="J27" s="959"/>
      <c r="K27" s="950">
        <f t="shared" si="16"/>
        <v>1</v>
      </c>
      <c r="L27" s="959"/>
      <c r="M27" s="950">
        <f t="shared" si="17"/>
        <v>1</v>
      </c>
      <c r="N27" s="959"/>
      <c r="O27" s="950">
        <f t="shared" si="18"/>
        <v>1</v>
      </c>
      <c r="P27" s="959"/>
      <c r="Q27" s="950">
        <f t="shared" si="19"/>
        <v>1</v>
      </c>
      <c r="R27" s="950">
        <f t="shared" si="20"/>
        <v>0</v>
      </c>
      <c r="S27" s="949">
        <f t="shared" si="11"/>
        <v>0</v>
      </c>
    </row>
    <row r="28" spans="1:45">
      <c r="A28" s="957"/>
      <c r="B28" s="958"/>
      <c r="C28" s="950">
        <f t="shared" si="12"/>
        <v>1</v>
      </c>
      <c r="D28" s="959"/>
      <c r="E28" s="950">
        <f t="shared" si="13"/>
        <v>1</v>
      </c>
      <c r="F28" s="959"/>
      <c r="G28" s="950">
        <f t="shared" si="14"/>
        <v>1</v>
      </c>
      <c r="H28" s="959"/>
      <c r="I28" s="950">
        <f t="shared" si="15"/>
        <v>1</v>
      </c>
      <c r="J28" s="959"/>
      <c r="K28" s="950">
        <f t="shared" si="16"/>
        <v>1</v>
      </c>
      <c r="L28" s="959"/>
      <c r="M28" s="950">
        <f t="shared" si="17"/>
        <v>1</v>
      </c>
      <c r="N28" s="959"/>
      <c r="O28" s="950">
        <f t="shared" si="18"/>
        <v>1</v>
      </c>
      <c r="P28" s="959"/>
      <c r="Q28" s="950">
        <f t="shared" si="19"/>
        <v>1</v>
      </c>
      <c r="R28" s="950">
        <f t="shared" si="20"/>
        <v>0</v>
      </c>
      <c r="S28" s="949">
        <f t="shared" si="11"/>
        <v>0</v>
      </c>
    </row>
    <row r="29" spans="1:45">
      <c r="A29" s="957"/>
      <c r="B29" s="958"/>
      <c r="C29" s="950">
        <f t="shared" si="12"/>
        <v>1</v>
      </c>
      <c r="D29" s="959"/>
      <c r="E29" s="950">
        <f t="shared" si="13"/>
        <v>1</v>
      </c>
      <c r="F29" s="959"/>
      <c r="G29" s="950">
        <f t="shared" si="14"/>
        <v>1</v>
      </c>
      <c r="H29" s="959"/>
      <c r="I29" s="950">
        <f t="shared" si="15"/>
        <v>1</v>
      </c>
      <c r="J29" s="959"/>
      <c r="K29" s="950">
        <f t="shared" si="16"/>
        <v>1</v>
      </c>
      <c r="L29" s="959"/>
      <c r="M29" s="950">
        <f t="shared" si="17"/>
        <v>1</v>
      </c>
      <c r="N29" s="959"/>
      <c r="O29" s="950">
        <f t="shared" si="18"/>
        <v>1</v>
      </c>
      <c r="P29" s="959"/>
      <c r="Q29" s="950">
        <f t="shared" si="19"/>
        <v>1</v>
      </c>
      <c r="R29" s="950">
        <f t="shared" si="20"/>
        <v>0</v>
      </c>
      <c r="S29" s="949">
        <f t="shared" si="11"/>
        <v>0</v>
      </c>
    </row>
    <row r="30" spans="1:45">
      <c r="A30" s="957"/>
      <c r="B30" s="958"/>
      <c r="C30" s="950">
        <f t="shared" si="12"/>
        <v>1</v>
      </c>
      <c r="D30" s="959"/>
      <c r="E30" s="950">
        <f t="shared" si="13"/>
        <v>1</v>
      </c>
      <c r="F30" s="959"/>
      <c r="G30" s="950">
        <f t="shared" si="14"/>
        <v>1</v>
      </c>
      <c r="H30" s="959"/>
      <c r="I30" s="950">
        <f t="shared" si="15"/>
        <v>1</v>
      </c>
      <c r="J30" s="959"/>
      <c r="K30" s="950">
        <f t="shared" si="16"/>
        <v>1</v>
      </c>
      <c r="L30" s="959"/>
      <c r="M30" s="950">
        <f t="shared" si="17"/>
        <v>1</v>
      </c>
      <c r="N30" s="959"/>
      <c r="O30" s="950">
        <f t="shared" si="18"/>
        <v>1</v>
      </c>
      <c r="P30" s="959"/>
      <c r="Q30" s="950">
        <f t="shared" si="19"/>
        <v>1</v>
      </c>
      <c r="R30" s="950">
        <f t="shared" si="20"/>
        <v>0</v>
      </c>
      <c r="S30" s="949">
        <f t="shared" si="11"/>
        <v>0</v>
      </c>
    </row>
    <row r="31" spans="1:45">
      <c r="A31" s="957"/>
      <c r="B31" s="958"/>
      <c r="C31" s="950">
        <f t="shared" si="12"/>
        <v>1</v>
      </c>
      <c r="D31" s="959"/>
      <c r="E31" s="950">
        <f t="shared" si="13"/>
        <v>1</v>
      </c>
      <c r="F31" s="959"/>
      <c r="G31" s="950">
        <f t="shared" si="14"/>
        <v>1</v>
      </c>
      <c r="H31" s="959"/>
      <c r="I31" s="950">
        <f t="shared" si="15"/>
        <v>1</v>
      </c>
      <c r="J31" s="959"/>
      <c r="K31" s="950">
        <f t="shared" si="16"/>
        <v>1</v>
      </c>
      <c r="L31" s="959"/>
      <c r="M31" s="950">
        <f t="shared" si="17"/>
        <v>1</v>
      </c>
      <c r="N31" s="959"/>
      <c r="O31" s="950">
        <f t="shared" si="18"/>
        <v>1</v>
      </c>
      <c r="P31" s="959"/>
      <c r="Q31" s="950">
        <f t="shared" si="19"/>
        <v>1</v>
      </c>
      <c r="R31" s="950">
        <f t="shared" si="20"/>
        <v>0</v>
      </c>
      <c r="S31" s="949">
        <f t="shared" si="11"/>
        <v>0</v>
      </c>
    </row>
    <row r="32" spans="1:45">
      <c r="A32" s="957"/>
      <c r="B32" s="958"/>
      <c r="C32" s="950">
        <f t="shared" si="12"/>
        <v>1</v>
      </c>
      <c r="D32" s="959"/>
      <c r="E32" s="950">
        <f t="shared" si="13"/>
        <v>1</v>
      </c>
      <c r="F32" s="959"/>
      <c r="G32" s="950">
        <f t="shared" si="14"/>
        <v>1</v>
      </c>
      <c r="H32" s="959"/>
      <c r="I32" s="950">
        <f t="shared" si="15"/>
        <v>1</v>
      </c>
      <c r="J32" s="959"/>
      <c r="K32" s="950">
        <f t="shared" si="16"/>
        <v>1</v>
      </c>
      <c r="L32" s="959"/>
      <c r="M32" s="950">
        <f t="shared" si="17"/>
        <v>1</v>
      </c>
      <c r="N32" s="959"/>
      <c r="O32" s="950">
        <f t="shared" si="18"/>
        <v>1</v>
      </c>
      <c r="P32" s="959"/>
      <c r="Q32" s="950">
        <f t="shared" si="19"/>
        <v>1</v>
      </c>
      <c r="R32" s="950">
        <f t="shared" si="20"/>
        <v>0</v>
      </c>
      <c r="S32" s="949">
        <f t="shared" si="11"/>
        <v>0</v>
      </c>
    </row>
    <row r="33" spans="1:19">
      <c r="A33" s="957"/>
      <c r="B33" s="958"/>
      <c r="C33" s="950">
        <f t="shared" si="12"/>
        <v>1</v>
      </c>
      <c r="D33" s="959"/>
      <c r="E33" s="950">
        <f t="shared" si="13"/>
        <v>1</v>
      </c>
      <c r="F33" s="959"/>
      <c r="G33" s="950">
        <f t="shared" si="14"/>
        <v>1</v>
      </c>
      <c r="H33" s="959"/>
      <c r="I33" s="950">
        <f t="shared" si="15"/>
        <v>1</v>
      </c>
      <c r="J33" s="959"/>
      <c r="K33" s="950">
        <f t="shared" si="16"/>
        <v>1</v>
      </c>
      <c r="L33" s="959"/>
      <c r="M33" s="950">
        <f t="shared" si="17"/>
        <v>1</v>
      </c>
      <c r="N33" s="959"/>
      <c r="O33" s="950">
        <f t="shared" si="18"/>
        <v>1</v>
      </c>
      <c r="P33" s="959"/>
      <c r="Q33" s="950">
        <f t="shared" si="19"/>
        <v>1</v>
      </c>
      <c r="R33" s="950">
        <f t="shared" si="20"/>
        <v>0</v>
      </c>
      <c r="S33" s="949">
        <f t="shared" si="11"/>
        <v>0</v>
      </c>
    </row>
    <row r="34" spans="1:19">
      <c r="A34" s="957"/>
      <c r="B34" s="958"/>
      <c r="C34" s="950">
        <f t="shared" si="12"/>
        <v>1</v>
      </c>
      <c r="D34" s="959"/>
      <c r="E34" s="950">
        <f t="shared" si="13"/>
        <v>1</v>
      </c>
      <c r="F34" s="959"/>
      <c r="G34" s="950">
        <f t="shared" si="14"/>
        <v>1</v>
      </c>
      <c r="H34" s="959"/>
      <c r="I34" s="950">
        <f t="shared" si="15"/>
        <v>1</v>
      </c>
      <c r="J34" s="959"/>
      <c r="K34" s="950">
        <f t="shared" si="16"/>
        <v>1</v>
      </c>
      <c r="L34" s="959"/>
      <c r="M34" s="950">
        <f t="shared" si="17"/>
        <v>1</v>
      </c>
      <c r="N34" s="959"/>
      <c r="O34" s="950">
        <f t="shared" si="18"/>
        <v>1</v>
      </c>
      <c r="P34" s="959"/>
      <c r="Q34" s="950">
        <f t="shared" si="19"/>
        <v>1</v>
      </c>
      <c r="R34" s="950">
        <f t="shared" si="20"/>
        <v>0</v>
      </c>
      <c r="S34" s="949">
        <f t="shared" si="11"/>
        <v>0</v>
      </c>
    </row>
    <row r="35" spans="1:19">
      <c r="A35" s="957"/>
      <c r="B35" s="958"/>
      <c r="C35" s="950">
        <f t="shared" si="12"/>
        <v>1</v>
      </c>
      <c r="D35" s="959"/>
      <c r="E35" s="950">
        <f t="shared" si="13"/>
        <v>1</v>
      </c>
      <c r="F35" s="959"/>
      <c r="G35" s="950">
        <f t="shared" si="14"/>
        <v>1</v>
      </c>
      <c r="H35" s="959"/>
      <c r="I35" s="950">
        <f t="shared" si="15"/>
        <v>1</v>
      </c>
      <c r="J35" s="959"/>
      <c r="K35" s="950">
        <f t="shared" si="16"/>
        <v>1</v>
      </c>
      <c r="L35" s="959"/>
      <c r="M35" s="950">
        <f t="shared" si="17"/>
        <v>1</v>
      </c>
      <c r="N35" s="959"/>
      <c r="O35" s="950">
        <f t="shared" si="18"/>
        <v>1</v>
      </c>
      <c r="P35" s="959"/>
      <c r="Q35" s="950">
        <f t="shared" si="19"/>
        <v>1</v>
      </c>
      <c r="R35" s="950">
        <f t="shared" si="20"/>
        <v>0</v>
      </c>
      <c r="S35" s="949">
        <f t="shared" si="11"/>
        <v>0</v>
      </c>
    </row>
    <row r="36" spans="1:19">
      <c r="A36" s="957"/>
      <c r="B36" s="958"/>
      <c r="C36" s="950">
        <f t="shared" si="12"/>
        <v>1</v>
      </c>
      <c r="D36" s="959"/>
      <c r="E36" s="950">
        <f t="shared" si="13"/>
        <v>1</v>
      </c>
      <c r="F36" s="959"/>
      <c r="G36" s="950">
        <f t="shared" si="14"/>
        <v>1</v>
      </c>
      <c r="H36" s="959"/>
      <c r="I36" s="950">
        <f t="shared" si="15"/>
        <v>1</v>
      </c>
      <c r="J36" s="959"/>
      <c r="K36" s="950">
        <f t="shared" si="16"/>
        <v>1</v>
      </c>
      <c r="L36" s="959"/>
      <c r="M36" s="950">
        <f t="shared" si="17"/>
        <v>1</v>
      </c>
      <c r="N36" s="959"/>
      <c r="O36" s="950">
        <f t="shared" si="18"/>
        <v>1</v>
      </c>
      <c r="P36" s="959"/>
      <c r="Q36" s="950">
        <f t="shared" si="19"/>
        <v>1</v>
      </c>
      <c r="R36" s="950">
        <f t="shared" si="20"/>
        <v>0</v>
      </c>
      <c r="S36" s="949">
        <f t="shared" si="11"/>
        <v>0</v>
      </c>
    </row>
    <row r="37" spans="1:19">
      <c r="A37" s="957"/>
      <c r="B37" s="958"/>
      <c r="C37" s="950">
        <f t="shared" si="12"/>
        <v>1</v>
      </c>
      <c r="D37" s="959"/>
      <c r="E37" s="950">
        <f t="shared" si="13"/>
        <v>1</v>
      </c>
      <c r="F37" s="959"/>
      <c r="G37" s="950">
        <f t="shared" si="14"/>
        <v>1</v>
      </c>
      <c r="H37" s="959"/>
      <c r="I37" s="950">
        <f t="shared" si="15"/>
        <v>1</v>
      </c>
      <c r="J37" s="959"/>
      <c r="K37" s="950">
        <f t="shared" si="16"/>
        <v>1</v>
      </c>
      <c r="L37" s="959"/>
      <c r="M37" s="950">
        <f t="shared" si="17"/>
        <v>1</v>
      </c>
      <c r="N37" s="959"/>
      <c r="O37" s="950">
        <f t="shared" si="18"/>
        <v>1</v>
      </c>
      <c r="P37" s="959"/>
      <c r="Q37" s="950">
        <f t="shared" si="19"/>
        <v>1</v>
      </c>
      <c r="R37" s="950">
        <f t="shared" si="20"/>
        <v>0</v>
      </c>
      <c r="S37" s="949">
        <f t="shared" si="11"/>
        <v>0</v>
      </c>
    </row>
    <row r="38" spans="1:19">
      <c r="A38" s="957"/>
      <c r="B38" s="958"/>
      <c r="C38" s="950">
        <f t="shared" si="12"/>
        <v>1</v>
      </c>
      <c r="D38" s="959"/>
      <c r="E38" s="950">
        <f t="shared" si="13"/>
        <v>1</v>
      </c>
      <c r="F38" s="959"/>
      <c r="G38" s="950">
        <f t="shared" si="14"/>
        <v>1</v>
      </c>
      <c r="H38" s="959"/>
      <c r="I38" s="950">
        <f t="shared" si="15"/>
        <v>1</v>
      </c>
      <c r="J38" s="959"/>
      <c r="K38" s="950">
        <f t="shared" si="16"/>
        <v>1</v>
      </c>
      <c r="L38" s="959"/>
      <c r="M38" s="950">
        <f t="shared" si="17"/>
        <v>1</v>
      </c>
      <c r="N38" s="959"/>
      <c r="O38" s="950">
        <f t="shared" si="18"/>
        <v>1</v>
      </c>
      <c r="P38" s="959"/>
      <c r="Q38" s="950">
        <f t="shared" si="19"/>
        <v>1</v>
      </c>
      <c r="R38" s="950">
        <f t="shared" si="20"/>
        <v>0</v>
      </c>
      <c r="S38" s="949">
        <f t="shared" si="11"/>
        <v>0</v>
      </c>
    </row>
    <row r="39" spans="1:19">
      <c r="A39" s="957"/>
      <c r="B39" s="958"/>
      <c r="C39" s="950">
        <f t="shared" si="12"/>
        <v>1</v>
      </c>
      <c r="D39" s="959"/>
      <c r="E39" s="950">
        <f t="shared" si="13"/>
        <v>1</v>
      </c>
      <c r="F39" s="959"/>
      <c r="G39" s="950">
        <f t="shared" si="14"/>
        <v>1</v>
      </c>
      <c r="H39" s="959"/>
      <c r="I39" s="950">
        <f t="shared" si="15"/>
        <v>1</v>
      </c>
      <c r="J39" s="959"/>
      <c r="K39" s="950">
        <f t="shared" si="16"/>
        <v>1</v>
      </c>
      <c r="L39" s="959"/>
      <c r="M39" s="950">
        <f t="shared" si="17"/>
        <v>1</v>
      </c>
      <c r="N39" s="959"/>
      <c r="O39" s="950">
        <f t="shared" si="18"/>
        <v>1</v>
      </c>
      <c r="P39" s="959"/>
      <c r="Q39" s="950">
        <f t="shared" si="19"/>
        <v>1</v>
      </c>
      <c r="R39" s="950">
        <f t="shared" si="20"/>
        <v>0</v>
      </c>
      <c r="S39" s="949">
        <f t="shared" si="11"/>
        <v>0</v>
      </c>
    </row>
    <row r="40" spans="1:19">
      <c r="A40" s="957"/>
      <c r="B40" s="958"/>
      <c r="C40" s="950">
        <f t="shared" si="12"/>
        <v>1</v>
      </c>
      <c r="D40" s="959"/>
      <c r="E40" s="950">
        <f t="shared" si="13"/>
        <v>1</v>
      </c>
      <c r="F40" s="959"/>
      <c r="G40" s="950">
        <f t="shared" si="14"/>
        <v>1</v>
      </c>
      <c r="H40" s="959"/>
      <c r="I40" s="950">
        <f t="shared" si="15"/>
        <v>1</v>
      </c>
      <c r="J40" s="959"/>
      <c r="K40" s="950">
        <f t="shared" si="16"/>
        <v>1</v>
      </c>
      <c r="L40" s="959"/>
      <c r="M40" s="950">
        <f t="shared" si="17"/>
        <v>1</v>
      </c>
      <c r="N40" s="959"/>
      <c r="O40" s="950">
        <f t="shared" si="18"/>
        <v>1</v>
      </c>
      <c r="P40" s="959"/>
      <c r="Q40" s="950">
        <f t="shared" si="19"/>
        <v>1</v>
      </c>
      <c r="R40" s="950">
        <f t="shared" si="20"/>
        <v>0</v>
      </c>
      <c r="S40" s="949">
        <f t="shared" si="11"/>
        <v>0</v>
      </c>
    </row>
    <row r="41" spans="1:19">
      <c r="A41" s="957"/>
      <c r="B41" s="958"/>
      <c r="C41" s="950">
        <f t="shared" si="12"/>
        <v>1</v>
      </c>
      <c r="D41" s="959"/>
      <c r="E41" s="950">
        <f t="shared" si="13"/>
        <v>1</v>
      </c>
      <c r="F41" s="959"/>
      <c r="G41" s="950">
        <f t="shared" si="14"/>
        <v>1</v>
      </c>
      <c r="H41" s="959"/>
      <c r="I41" s="950">
        <f t="shared" si="15"/>
        <v>1</v>
      </c>
      <c r="J41" s="959"/>
      <c r="K41" s="950">
        <f t="shared" si="16"/>
        <v>1</v>
      </c>
      <c r="L41" s="959"/>
      <c r="M41" s="950">
        <f t="shared" si="17"/>
        <v>1</v>
      </c>
      <c r="N41" s="959"/>
      <c r="O41" s="950">
        <f t="shared" si="18"/>
        <v>1</v>
      </c>
      <c r="P41" s="959"/>
      <c r="Q41" s="950">
        <f t="shared" si="19"/>
        <v>1</v>
      </c>
      <c r="R41" s="950">
        <f t="shared" si="20"/>
        <v>0</v>
      </c>
      <c r="S41" s="949">
        <f t="shared" si="11"/>
        <v>0</v>
      </c>
    </row>
    <row r="42" spans="1:19">
      <c r="A42" s="957"/>
      <c r="B42" s="958"/>
      <c r="C42" s="950">
        <f t="shared" si="12"/>
        <v>1</v>
      </c>
      <c r="D42" s="959"/>
      <c r="E42" s="950">
        <f t="shared" si="13"/>
        <v>1</v>
      </c>
      <c r="F42" s="959"/>
      <c r="G42" s="950">
        <f t="shared" si="14"/>
        <v>1</v>
      </c>
      <c r="H42" s="959"/>
      <c r="I42" s="950">
        <f t="shared" si="15"/>
        <v>1</v>
      </c>
      <c r="J42" s="959"/>
      <c r="K42" s="950">
        <f t="shared" si="16"/>
        <v>1</v>
      </c>
      <c r="L42" s="959"/>
      <c r="M42" s="950">
        <f t="shared" si="17"/>
        <v>1</v>
      </c>
      <c r="N42" s="959"/>
      <c r="O42" s="950">
        <f t="shared" si="18"/>
        <v>1</v>
      </c>
      <c r="P42" s="959"/>
      <c r="Q42" s="950">
        <f t="shared" si="19"/>
        <v>1</v>
      </c>
      <c r="R42" s="950">
        <f t="shared" si="20"/>
        <v>0</v>
      </c>
      <c r="S42" s="949">
        <f t="shared" si="11"/>
        <v>0</v>
      </c>
    </row>
    <row r="43" spans="1:19">
      <c r="A43" s="957"/>
      <c r="B43" s="958"/>
      <c r="C43" s="950">
        <f t="shared" si="12"/>
        <v>1</v>
      </c>
      <c r="D43" s="959"/>
      <c r="E43" s="950">
        <f t="shared" si="13"/>
        <v>1</v>
      </c>
      <c r="F43" s="959"/>
      <c r="G43" s="950">
        <f t="shared" si="14"/>
        <v>1</v>
      </c>
      <c r="H43" s="959"/>
      <c r="I43" s="950">
        <f t="shared" si="15"/>
        <v>1</v>
      </c>
      <c r="J43" s="959"/>
      <c r="K43" s="950">
        <f t="shared" si="16"/>
        <v>1</v>
      </c>
      <c r="L43" s="959"/>
      <c r="M43" s="950">
        <f t="shared" si="17"/>
        <v>1</v>
      </c>
      <c r="N43" s="959"/>
      <c r="O43" s="950">
        <f t="shared" si="18"/>
        <v>1</v>
      </c>
      <c r="P43" s="959"/>
      <c r="Q43" s="950">
        <f t="shared" si="19"/>
        <v>1</v>
      </c>
      <c r="R43" s="950">
        <f t="shared" si="20"/>
        <v>0</v>
      </c>
      <c r="S43" s="949">
        <f t="shared" si="11"/>
        <v>0</v>
      </c>
    </row>
    <row r="44" spans="1:19">
      <c r="A44" s="957"/>
      <c r="B44" s="958"/>
      <c r="C44" s="950">
        <f t="shared" si="12"/>
        <v>1</v>
      </c>
      <c r="D44" s="959"/>
      <c r="E44" s="950">
        <f t="shared" si="13"/>
        <v>1</v>
      </c>
      <c r="F44" s="959"/>
      <c r="G44" s="950">
        <f t="shared" si="14"/>
        <v>1</v>
      </c>
      <c r="H44" s="959"/>
      <c r="I44" s="950">
        <f t="shared" si="15"/>
        <v>1</v>
      </c>
      <c r="J44" s="959"/>
      <c r="K44" s="950">
        <f t="shared" si="16"/>
        <v>1</v>
      </c>
      <c r="L44" s="959"/>
      <c r="M44" s="950">
        <f t="shared" si="17"/>
        <v>1</v>
      </c>
      <c r="N44" s="959"/>
      <c r="O44" s="950">
        <f t="shared" si="18"/>
        <v>1</v>
      </c>
      <c r="P44" s="959"/>
      <c r="Q44" s="950">
        <f t="shared" si="19"/>
        <v>1</v>
      </c>
      <c r="R44" s="950">
        <f t="shared" si="20"/>
        <v>0</v>
      </c>
      <c r="S44" s="949">
        <f t="shared" si="11"/>
        <v>0</v>
      </c>
    </row>
    <row r="45" spans="1:19">
      <c r="A45" s="957"/>
      <c r="B45" s="958"/>
      <c r="C45" s="950">
        <f t="shared" si="12"/>
        <v>1</v>
      </c>
      <c r="D45" s="959"/>
      <c r="E45" s="950">
        <f t="shared" si="13"/>
        <v>1</v>
      </c>
      <c r="F45" s="959"/>
      <c r="G45" s="950">
        <f t="shared" si="14"/>
        <v>1</v>
      </c>
      <c r="H45" s="959"/>
      <c r="I45" s="950">
        <f t="shared" si="15"/>
        <v>1</v>
      </c>
      <c r="J45" s="959"/>
      <c r="K45" s="950">
        <f t="shared" si="16"/>
        <v>1</v>
      </c>
      <c r="L45" s="959"/>
      <c r="M45" s="950">
        <f t="shared" si="17"/>
        <v>1</v>
      </c>
      <c r="N45" s="959"/>
      <c r="O45" s="950">
        <f t="shared" si="18"/>
        <v>1</v>
      </c>
      <c r="P45" s="959"/>
      <c r="Q45" s="950">
        <f t="shared" si="19"/>
        <v>1</v>
      </c>
      <c r="R45" s="950">
        <f t="shared" si="20"/>
        <v>0</v>
      </c>
      <c r="S45" s="949">
        <f t="shared" si="11"/>
        <v>0</v>
      </c>
    </row>
    <row r="46" spans="1:19">
      <c r="A46" s="957"/>
      <c r="B46" s="958"/>
      <c r="C46" s="950">
        <f t="shared" si="12"/>
        <v>1</v>
      </c>
      <c r="D46" s="959"/>
      <c r="E46" s="950">
        <f t="shared" si="13"/>
        <v>1</v>
      </c>
      <c r="F46" s="959"/>
      <c r="G46" s="950">
        <f t="shared" si="14"/>
        <v>1</v>
      </c>
      <c r="H46" s="959"/>
      <c r="I46" s="950">
        <f t="shared" si="15"/>
        <v>1</v>
      </c>
      <c r="J46" s="959"/>
      <c r="K46" s="950">
        <f t="shared" si="16"/>
        <v>1</v>
      </c>
      <c r="L46" s="959"/>
      <c r="M46" s="950">
        <f t="shared" si="17"/>
        <v>1</v>
      </c>
      <c r="N46" s="959"/>
      <c r="O46" s="950">
        <f t="shared" si="18"/>
        <v>1</v>
      </c>
      <c r="P46" s="959"/>
      <c r="Q46" s="950">
        <f t="shared" si="19"/>
        <v>1</v>
      </c>
      <c r="R46" s="950">
        <f t="shared" si="20"/>
        <v>0</v>
      </c>
      <c r="S46" s="949">
        <f t="shared" si="11"/>
        <v>0</v>
      </c>
    </row>
    <row r="47" spans="1:19">
      <c r="A47" s="957"/>
      <c r="B47" s="958"/>
      <c r="C47" s="950">
        <f t="shared" si="12"/>
        <v>1</v>
      </c>
      <c r="D47" s="959"/>
      <c r="E47" s="950">
        <f t="shared" si="13"/>
        <v>1</v>
      </c>
      <c r="F47" s="959"/>
      <c r="G47" s="950">
        <f t="shared" si="14"/>
        <v>1</v>
      </c>
      <c r="H47" s="959"/>
      <c r="I47" s="950">
        <f t="shared" si="15"/>
        <v>1</v>
      </c>
      <c r="J47" s="959"/>
      <c r="K47" s="950">
        <f t="shared" si="16"/>
        <v>1</v>
      </c>
      <c r="L47" s="959"/>
      <c r="M47" s="950">
        <f t="shared" si="17"/>
        <v>1</v>
      </c>
      <c r="N47" s="959"/>
      <c r="O47" s="950">
        <f t="shared" si="18"/>
        <v>1</v>
      </c>
      <c r="P47" s="959"/>
      <c r="Q47" s="950">
        <f t="shared" si="19"/>
        <v>1</v>
      </c>
      <c r="R47" s="950">
        <f t="shared" si="20"/>
        <v>0</v>
      </c>
      <c r="S47" s="949">
        <f t="shared" si="11"/>
        <v>0</v>
      </c>
    </row>
    <row r="48" spans="1:19">
      <c r="A48" s="957"/>
      <c r="B48" s="958"/>
      <c r="C48" s="950">
        <f t="shared" si="12"/>
        <v>1</v>
      </c>
      <c r="D48" s="959"/>
      <c r="E48" s="950">
        <f t="shared" si="13"/>
        <v>1</v>
      </c>
      <c r="F48" s="959"/>
      <c r="G48" s="950">
        <f t="shared" si="14"/>
        <v>1</v>
      </c>
      <c r="H48" s="959"/>
      <c r="I48" s="950">
        <f t="shared" si="15"/>
        <v>1</v>
      </c>
      <c r="J48" s="959"/>
      <c r="K48" s="950">
        <f t="shared" si="16"/>
        <v>1</v>
      </c>
      <c r="L48" s="959"/>
      <c r="M48" s="950">
        <f t="shared" si="17"/>
        <v>1</v>
      </c>
      <c r="N48" s="959"/>
      <c r="O48" s="950">
        <f t="shared" si="18"/>
        <v>1</v>
      </c>
      <c r="P48" s="959"/>
      <c r="Q48" s="950">
        <f t="shared" si="19"/>
        <v>1</v>
      </c>
      <c r="R48" s="950">
        <f t="shared" si="20"/>
        <v>0</v>
      </c>
      <c r="S48" s="949">
        <f t="shared" si="11"/>
        <v>0</v>
      </c>
    </row>
    <row r="49" spans="1:19">
      <c r="A49" s="957"/>
      <c r="B49" s="958"/>
      <c r="C49" s="950">
        <f t="shared" si="12"/>
        <v>1</v>
      </c>
      <c r="D49" s="959"/>
      <c r="E49" s="950">
        <f t="shared" si="13"/>
        <v>1</v>
      </c>
      <c r="F49" s="959"/>
      <c r="G49" s="950">
        <f t="shared" si="14"/>
        <v>1</v>
      </c>
      <c r="H49" s="959"/>
      <c r="I49" s="950">
        <f t="shared" si="15"/>
        <v>1</v>
      </c>
      <c r="J49" s="959"/>
      <c r="K49" s="950">
        <f t="shared" si="16"/>
        <v>1</v>
      </c>
      <c r="L49" s="959"/>
      <c r="M49" s="950">
        <f t="shared" si="17"/>
        <v>1</v>
      </c>
      <c r="N49" s="959"/>
      <c r="O49" s="950">
        <f t="shared" si="18"/>
        <v>1</v>
      </c>
      <c r="P49" s="959"/>
      <c r="Q49" s="950">
        <f t="shared" si="19"/>
        <v>1</v>
      </c>
      <c r="R49" s="950">
        <f t="shared" si="20"/>
        <v>0</v>
      </c>
      <c r="S49" s="949">
        <f t="shared" si="11"/>
        <v>0</v>
      </c>
    </row>
    <row r="50" spans="1:19">
      <c r="A50" s="957"/>
      <c r="B50" s="958"/>
      <c r="C50" s="950">
        <f t="shared" si="12"/>
        <v>1</v>
      </c>
      <c r="D50" s="959"/>
      <c r="E50" s="950">
        <f t="shared" si="13"/>
        <v>1</v>
      </c>
      <c r="F50" s="959"/>
      <c r="G50" s="950">
        <f t="shared" si="14"/>
        <v>1</v>
      </c>
      <c r="H50" s="959"/>
      <c r="I50" s="950">
        <f t="shared" si="15"/>
        <v>1</v>
      </c>
      <c r="J50" s="959"/>
      <c r="K50" s="950">
        <f t="shared" si="16"/>
        <v>1</v>
      </c>
      <c r="L50" s="959"/>
      <c r="M50" s="950">
        <f t="shared" si="17"/>
        <v>1</v>
      </c>
      <c r="N50" s="959"/>
      <c r="O50" s="950">
        <f t="shared" si="18"/>
        <v>1</v>
      </c>
      <c r="P50" s="959"/>
      <c r="Q50" s="950">
        <f t="shared" si="19"/>
        <v>1</v>
      </c>
      <c r="R50" s="950">
        <f t="shared" si="20"/>
        <v>0</v>
      </c>
      <c r="S50" s="949">
        <f t="shared" si="11"/>
        <v>0</v>
      </c>
    </row>
    <row r="51" spans="1:19">
      <c r="A51" s="957"/>
      <c r="B51" s="958"/>
      <c r="C51" s="950">
        <f t="shared" si="12"/>
        <v>1</v>
      </c>
      <c r="D51" s="959"/>
      <c r="E51" s="950">
        <f t="shared" si="13"/>
        <v>1</v>
      </c>
      <c r="F51" s="959"/>
      <c r="G51" s="950">
        <f t="shared" si="14"/>
        <v>1</v>
      </c>
      <c r="H51" s="959"/>
      <c r="I51" s="950">
        <f t="shared" si="15"/>
        <v>1</v>
      </c>
      <c r="J51" s="959"/>
      <c r="K51" s="950">
        <f t="shared" si="16"/>
        <v>1</v>
      </c>
      <c r="L51" s="959"/>
      <c r="M51" s="950">
        <f t="shared" si="17"/>
        <v>1</v>
      </c>
      <c r="N51" s="959"/>
      <c r="O51" s="950">
        <f t="shared" si="18"/>
        <v>1</v>
      </c>
      <c r="P51" s="959"/>
      <c r="Q51" s="950">
        <f t="shared" si="19"/>
        <v>1</v>
      </c>
      <c r="R51" s="950">
        <f t="shared" si="20"/>
        <v>0</v>
      </c>
      <c r="S51" s="949">
        <f t="shared" si="11"/>
        <v>0</v>
      </c>
    </row>
    <row r="52" spans="1:19">
      <c r="A52" s="957"/>
      <c r="B52" s="958"/>
      <c r="C52" s="950">
        <f t="shared" si="12"/>
        <v>1</v>
      </c>
      <c r="D52" s="959"/>
      <c r="E52" s="950">
        <f t="shared" si="13"/>
        <v>1</v>
      </c>
      <c r="F52" s="959"/>
      <c r="G52" s="950">
        <f t="shared" si="14"/>
        <v>1</v>
      </c>
      <c r="H52" s="959"/>
      <c r="I52" s="950">
        <f t="shared" si="15"/>
        <v>1</v>
      </c>
      <c r="J52" s="959"/>
      <c r="K52" s="950">
        <f t="shared" si="16"/>
        <v>1</v>
      </c>
      <c r="L52" s="959"/>
      <c r="M52" s="950">
        <f t="shared" si="17"/>
        <v>1</v>
      </c>
      <c r="N52" s="959"/>
      <c r="O52" s="950">
        <f t="shared" si="18"/>
        <v>1</v>
      </c>
      <c r="P52" s="959"/>
      <c r="Q52" s="950">
        <f t="shared" si="19"/>
        <v>1</v>
      </c>
      <c r="R52" s="950">
        <f t="shared" si="20"/>
        <v>0</v>
      </c>
      <c r="S52" s="949">
        <f t="shared" si="11"/>
        <v>0</v>
      </c>
    </row>
    <row r="53" spans="1:19">
      <c r="A53" s="957"/>
      <c r="B53" s="958"/>
      <c r="C53" s="950">
        <f t="shared" si="12"/>
        <v>1</v>
      </c>
      <c r="D53" s="959"/>
      <c r="E53" s="950">
        <f t="shared" si="13"/>
        <v>1</v>
      </c>
      <c r="F53" s="959"/>
      <c r="G53" s="950">
        <f t="shared" si="14"/>
        <v>1</v>
      </c>
      <c r="H53" s="959"/>
      <c r="I53" s="950">
        <f t="shared" si="15"/>
        <v>1</v>
      </c>
      <c r="J53" s="959"/>
      <c r="K53" s="950">
        <f t="shared" si="16"/>
        <v>1</v>
      </c>
      <c r="L53" s="959"/>
      <c r="M53" s="950">
        <f t="shared" si="17"/>
        <v>1</v>
      </c>
      <c r="N53" s="959"/>
      <c r="O53" s="950">
        <f t="shared" si="18"/>
        <v>1</v>
      </c>
      <c r="P53" s="959"/>
      <c r="Q53" s="950">
        <f t="shared" si="19"/>
        <v>1</v>
      </c>
      <c r="R53" s="950">
        <f t="shared" si="20"/>
        <v>0</v>
      </c>
      <c r="S53" s="949">
        <f t="shared" si="11"/>
        <v>0</v>
      </c>
    </row>
    <row r="54" spans="1:19">
      <c r="A54" s="957"/>
      <c r="B54" s="958"/>
      <c r="C54" s="950">
        <f t="shared" si="12"/>
        <v>1</v>
      </c>
      <c r="D54" s="959"/>
      <c r="E54" s="950">
        <f t="shared" si="13"/>
        <v>1</v>
      </c>
      <c r="F54" s="959"/>
      <c r="G54" s="950">
        <f t="shared" si="14"/>
        <v>1</v>
      </c>
      <c r="H54" s="959"/>
      <c r="I54" s="950">
        <f t="shared" si="15"/>
        <v>1</v>
      </c>
      <c r="J54" s="959"/>
      <c r="K54" s="950">
        <f t="shared" si="16"/>
        <v>1</v>
      </c>
      <c r="L54" s="959"/>
      <c r="M54" s="950">
        <f t="shared" si="17"/>
        <v>1</v>
      </c>
      <c r="N54" s="959"/>
      <c r="O54" s="950">
        <f t="shared" si="18"/>
        <v>1</v>
      </c>
      <c r="P54" s="959"/>
      <c r="Q54" s="950">
        <f t="shared" si="19"/>
        <v>1</v>
      </c>
      <c r="R54" s="950">
        <f t="shared" si="20"/>
        <v>0</v>
      </c>
      <c r="S54" s="949">
        <f t="shared" si="11"/>
        <v>0</v>
      </c>
    </row>
    <row r="55" spans="1:19">
      <c r="A55" s="957"/>
      <c r="B55" s="958"/>
      <c r="C55" s="950">
        <f t="shared" si="12"/>
        <v>1</v>
      </c>
      <c r="D55" s="959"/>
      <c r="E55" s="950">
        <f t="shared" si="13"/>
        <v>1</v>
      </c>
      <c r="F55" s="959"/>
      <c r="G55" s="950">
        <f t="shared" si="14"/>
        <v>1</v>
      </c>
      <c r="H55" s="959"/>
      <c r="I55" s="950">
        <f t="shared" si="15"/>
        <v>1</v>
      </c>
      <c r="J55" s="959"/>
      <c r="K55" s="950">
        <f t="shared" si="16"/>
        <v>1</v>
      </c>
      <c r="L55" s="959"/>
      <c r="M55" s="950">
        <f t="shared" si="17"/>
        <v>1</v>
      </c>
      <c r="N55" s="959"/>
      <c r="O55" s="950">
        <f t="shared" si="18"/>
        <v>1</v>
      </c>
      <c r="P55" s="959"/>
      <c r="Q55" s="950">
        <f t="shared" si="19"/>
        <v>1</v>
      </c>
      <c r="R55" s="950">
        <f t="shared" si="20"/>
        <v>0</v>
      </c>
      <c r="S55" s="949">
        <f t="shared" ref="S55:S77" si="21">ROUND(R55*B55/10000,0)</f>
        <v>0</v>
      </c>
    </row>
    <row r="56" spans="1:19">
      <c r="A56" s="957"/>
      <c r="B56" s="958"/>
      <c r="C56" s="950">
        <f t="shared" si="12"/>
        <v>1</v>
      </c>
      <c r="D56" s="959"/>
      <c r="E56" s="950">
        <f t="shared" si="13"/>
        <v>1</v>
      </c>
      <c r="F56" s="959"/>
      <c r="G56" s="950">
        <f t="shared" si="14"/>
        <v>1</v>
      </c>
      <c r="H56" s="959"/>
      <c r="I56" s="950">
        <f t="shared" si="15"/>
        <v>1</v>
      </c>
      <c r="J56" s="959"/>
      <c r="K56" s="950">
        <f t="shared" si="16"/>
        <v>1</v>
      </c>
      <c r="L56" s="959"/>
      <c r="M56" s="950">
        <f t="shared" si="17"/>
        <v>1</v>
      </c>
      <c r="N56" s="959"/>
      <c r="O56" s="950">
        <f t="shared" si="18"/>
        <v>1</v>
      </c>
      <c r="P56" s="959"/>
      <c r="Q56" s="950">
        <f t="shared" si="19"/>
        <v>1</v>
      </c>
      <c r="R56" s="950">
        <f t="shared" si="20"/>
        <v>0</v>
      </c>
      <c r="S56" s="949">
        <f t="shared" si="21"/>
        <v>0</v>
      </c>
    </row>
    <row r="57" spans="1:19">
      <c r="A57" s="957"/>
      <c r="B57" s="958"/>
      <c r="C57" s="950">
        <f t="shared" si="12"/>
        <v>1</v>
      </c>
      <c r="D57" s="959"/>
      <c r="E57" s="950">
        <f t="shared" si="13"/>
        <v>1</v>
      </c>
      <c r="F57" s="959"/>
      <c r="G57" s="950">
        <f t="shared" si="14"/>
        <v>1</v>
      </c>
      <c r="H57" s="959"/>
      <c r="I57" s="950">
        <f t="shared" si="15"/>
        <v>1</v>
      </c>
      <c r="J57" s="959"/>
      <c r="K57" s="950">
        <f t="shared" si="16"/>
        <v>1</v>
      </c>
      <c r="L57" s="959"/>
      <c r="M57" s="950">
        <f t="shared" si="17"/>
        <v>1</v>
      </c>
      <c r="N57" s="959"/>
      <c r="O57" s="950">
        <f t="shared" si="18"/>
        <v>1</v>
      </c>
      <c r="P57" s="959"/>
      <c r="Q57" s="950">
        <f t="shared" si="19"/>
        <v>1</v>
      </c>
      <c r="R57" s="950">
        <f t="shared" si="20"/>
        <v>0</v>
      </c>
      <c r="S57" s="949">
        <f t="shared" si="21"/>
        <v>0</v>
      </c>
    </row>
    <row r="58" spans="1:19">
      <c r="A58" s="957"/>
      <c r="B58" s="958"/>
      <c r="C58" s="950">
        <f t="shared" si="12"/>
        <v>1</v>
      </c>
      <c r="D58" s="959"/>
      <c r="E58" s="950">
        <f t="shared" si="13"/>
        <v>1</v>
      </c>
      <c r="F58" s="959"/>
      <c r="G58" s="950">
        <f t="shared" si="14"/>
        <v>1</v>
      </c>
      <c r="H58" s="959"/>
      <c r="I58" s="950">
        <f t="shared" si="15"/>
        <v>1</v>
      </c>
      <c r="J58" s="959"/>
      <c r="K58" s="950">
        <f t="shared" si="16"/>
        <v>1</v>
      </c>
      <c r="L58" s="959"/>
      <c r="M58" s="950">
        <f t="shared" si="17"/>
        <v>1</v>
      </c>
      <c r="N58" s="959"/>
      <c r="O58" s="950">
        <f t="shared" si="18"/>
        <v>1</v>
      </c>
      <c r="P58" s="959"/>
      <c r="Q58" s="950">
        <f t="shared" si="19"/>
        <v>1</v>
      </c>
      <c r="R58" s="950">
        <f t="shared" si="20"/>
        <v>0</v>
      </c>
      <c r="S58" s="949">
        <f t="shared" si="21"/>
        <v>0</v>
      </c>
    </row>
    <row r="59" spans="1:19">
      <c r="A59" s="957"/>
      <c r="B59" s="958"/>
      <c r="C59" s="950">
        <f t="shared" si="12"/>
        <v>1</v>
      </c>
      <c r="D59" s="959"/>
      <c r="E59" s="950">
        <f t="shared" si="13"/>
        <v>1</v>
      </c>
      <c r="F59" s="959"/>
      <c r="G59" s="950">
        <f t="shared" si="14"/>
        <v>1</v>
      </c>
      <c r="H59" s="959"/>
      <c r="I59" s="950">
        <f t="shared" si="15"/>
        <v>1</v>
      </c>
      <c r="J59" s="959"/>
      <c r="K59" s="950">
        <f t="shared" si="16"/>
        <v>1</v>
      </c>
      <c r="L59" s="959"/>
      <c r="M59" s="950">
        <f t="shared" si="17"/>
        <v>1</v>
      </c>
      <c r="N59" s="959"/>
      <c r="O59" s="950">
        <f t="shared" si="18"/>
        <v>1</v>
      </c>
      <c r="P59" s="959"/>
      <c r="Q59" s="950">
        <f t="shared" si="19"/>
        <v>1</v>
      </c>
      <c r="R59" s="950">
        <f t="shared" si="20"/>
        <v>0</v>
      </c>
      <c r="S59" s="949">
        <f t="shared" si="21"/>
        <v>0</v>
      </c>
    </row>
    <row r="60" spans="1:19">
      <c r="A60" s="957"/>
      <c r="B60" s="958"/>
      <c r="C60" s="950">
        <f t="shared" si="12"/>
        <v>1</v>
      </c>
      <c r="D60" s="959"/>
      <c r="E60" s="950">
        <f t="shared" si="13"/>
        <v>1</v>
      </c>
      <c r="F60" s="959"/>
      <c r="G60" s="950">
        <f t="shared" si="14"/>
        <v>1</v>
      </c>
      <c r="H60" s="959"/>
      <c r="I60" s="950">
        <f t="shared" si="15"/>
        <v>1</v>
      </c>
      <c r="J60" s="959"/>
      <c r="K60" s="950">
        <f t="shared" si="16"/>
        <v>1</v>
      </c>
      <c r="L60" s="959"/>
      <c r="M60" s="950">
        <f t="shared" si="17"/>
        <v>1</v>
      </c>
      <c r="N60" s="959"/>
      <c r="O60" s="950">
        <f t="shared" si="18"/>
        <v>1</v>
      </c>
      <c r="P60" s="959"/>
      <c r="Q60" s="950">
        <f t="shared" si="19"/>
        <v>1</v>
      </c>
      <c r="R60" s="950">
        <f t="shared" si="20"/>
        <v>0</v>
      </c>
      <c r="S60" s="949">
        <f t="shared" si="21"/>
        <v>0</v>
      </c>
    </row>
    <row r="61" spans="1:19">
      <c r="A61" s="957"/>
      <c r="B61" s="958"/>
      <c r="C61" s="950">
        <f t="shared" si="12"/>
        <v>1</v>
      </c>
      <c r="D61" s="959"/>
      <c r="E61" s="950">
        <f t="shared" si="13"/>
        <v>1</v>
      </c>
      <c r="F61" s="959"/>
      <c r="G61" s="950">
        <f t="shared" si="14"/>
        <v>1</v>
      </c>
      <c r="H61" s="959"/>
      <c r="I61" s="950">
        <f t="shared" si="15"/>
        <v>1</v>
      </c>
      <c r="J61" s="959"/>
      <c r="K61" s="950">
        <f t="shared" si="16"/>
        <v>1</v>
      </c>
      <c r="L61" s="959"/>
      <c r="M61" s="950">
        <f t="shared" si="17"/>
        <v>1</v>
      </c>
      <c r="N61" s="959"/>
      <c r="O61" s="950">
        <f t="shared" si="18"/>
        <v>1</v>
      </c>
      <c r="P61" s="959"/>
      <c r="Q61" s="950">
        <f t="shared" si="19"/>
        <v>1</v>
      </c>
      <c r="R61" s="950">
        <f t="shared" si="20"/>
        <v>0</v>
      </c>
      <c r="S61" s="949">
        <f t="shared" si="21"/>
        <v>0</v>
      </c>
    </row>
    <row r="62" spans="1:19">
      <c r="A62" s="957"/>
      <c r="B62" s="958"/>
      <c r="C62" s="950">
        <f t="shared" si="12"/>
        <v>1</v>
      </c>
      <c r="D62" s="959"/>
      <c r="E62" s="950">
        <f t="shared" si="13"/>
        <v>1</v>
      </c>
      <c r="F62" s="959"/>
      <c r="G62" s="950">
        <f t="shared" si="14"/>
        <v>1</v>
      </c>
      <c r="H62" s="959"/>
      <c r="I62" s="950">
        <f t="shared" si="15"/>
        <v>1</v>
      </c>
      <c r="J62" s="959"/>
      <c r="K62" s="950">
        <f t="shared" si="16"/>
        <v>1</v>
      </c>
      <c r="L62" s="959"/>
      <c r="M62" s="950">
        <f t="shared" si="17"/>
        <v>1</v>
      </c>
      <c r="N62" s="959"/>
      <c r="O62" s="950">
        <f t="shared" si="18"/>
        <v>1</v>
      </c>
      <c r="P62" s="959"/>
      <c r="Q62" s="950">
        <f t="shared" si="19"/>
        <v>1</v>
      </c>
      <c r="R62" s="950">
        <f t="shared" si="20"/>
        <v>0</v>
      </c>
      <c r="S62" s="949">
        <f t="shared" si="21"/>
        <v>0</v>
      </c>
    </row>
    <row r="63" spans="1:19">
      <c r="A63" s="957"/>
      <c r="B63" s="958"/>
      <c r="C63" s="950">
        <f t="shared" si="12"/>
        <v>1</v>
      </c>
      <c r="D63" s="959"/>
      <c r="E63" s="950">
        <f t="shared" si="13"/>
        <v>1</v>
      </c>
      <c r="F63" s="959"/>
      <c r="G63" s="950">
        <f t="shared" si="14"/>
        <v>1</v>
      </c>
      <c r="H63" s="959"/>
      <c r="I63" s="950">
        <f t="shared" si="15"/>
        <v>1</v>
      </c>
      <c r="J63" s="959"/>
      <c r="K63" s="950">
        <f t="shared" si="16"/>
        <v>1</v>
      </c>
      <c r="L63" s="959"/>
      <c r="M63" s="950">
        <f t="shared" si="17"/>
        <v>1</v>
      </c>
      <c r="N63" s="959"/>
      <c r="O63" s="950">
        <f t="shared" si="18"/>
        <v>1</v>
      </c>
      <c r="P63" s="959"/>
      <c r="Q63" s="950">
        <f t="shared" si="19"/>
        <v>1</v>
      </c>
      <c r="R63" s="950">
        <f t="shared" si="20"/>
        <v>0</v>
      </c>
      <c r="S63" s="949">
        <f t="shared" si="21"/>
        <v>0</v>
      </c>
    </row>
    <row r="64" spans="1:19">
      <c r="A64" s="957"/>
      <c r="B64" s="958"/>
      <c r="C64" s="950">
        <f t="shared" si="12"/>
        <v>1</v>
      </c>
      <c r="D64" s="959"/>
      <c r="E64" s="950">
        <f t="shared" si="13"/>
        <v>1</v>
      </c>
      <c r="F64" s="959"/>
      <c r="G64" s="950">
        <f t="shared" si="14"/>
        <v>1</v>
      </c>
      <c r="H64" s="959"/>
      <c r="I64" s="950">
        <f t="shared" si="15"/>
        <v>1</v>
      </c>
      <c r="J64" s="959"/>
      <c r="K64" s="950">
        <f t="shared" si="16"/>
        <v>1</v>
      </c>
      <c r="L64" s="959"/>
      <c r="M64" s="950">
        <f t="shared" si="17"/>
        <v>1</v>
      </c>
      <c r="N64" s="959"/>
      <c r="O64" s="950">
        <f t="shared" si="18"/>
        <v>1</v>
      </c>
      <c r="P64" s="959"/>
      <c r="Q64" s="950">
        <f t="shared" si="19"/>
        <v>1</v>
      </c>
      <c r="R64" s="950">
        <f t="shared" si="20"/>
        <v>0</v>
      </c>
      <c r="S64" s="949">
        <f t="shared" si="21"/>
        <v>0</v>
      </c>
    </row>
    <row r="65" spans="1:19">
      <c r="A65" s="957"/>
      <c r="B65" s="958"/>
      <c r="C65" s="950">
        <f t="shared" si="12"/>
        <v>1</v>
      </c>
      <c r="D65" s="959"/>
      <c r="E65" s="950">
        <f t="shared" si="13"/>
        <v>1</v>
      </c>
      <c r="F65" s="959"/>
      <c r="G65" s="950">
        <f t="shared" si="14"/>
        <v>1</v>
      </c>
      <c r="H65" s="959"/>
      <c r="I65" s="950">
        <f t="shared" si="15"/>
        <v>1</v>
      </c>
      <c r="J65" s="959"/>
      <c r="K65" s="950">
        <f t="shared" si="16"/>
        <v>1</v>
      </c>
      <c r="L65" s="959"/>
      <c r="M65" s="950">
        <f t="shared" si="17"/>
        <v>1</v>
      </c>
      <c r="N65" s="959"/>
      <c r="O65" s="950">
        <f t="shared" si="18"/>
        <v>1</v>
      </c>
      <c r="P65" s="959"/>
      <c r="Q65" s="950">
        <f t="shared" si="19"/>
        <v>1</v>
      </c>
      <c r="R65" s="950">
        <f t="shared" si="20"/>
        <v>0</v>
      </c>
      <c r="S65" s="949">
        <f t="shared" si="21"/>
        <v>0</v>
      </c>
    </row>
    <row r="66" spans="1:19">
      <c r="A66" s="957"/>
      <c r="B66" s="958"/>
      <c r="C66" s="950">
        <f t="shared" si="12"/>
        <v>1</v>
      </c>
      <c r="D66" s="959"/>
      <c r="E66" s="950">
        <f t="shared" si="13"/>
        <v>1</v>
      </c>
      <c r="F66" s="959"/>
      <c r="G66" s="950">
        <f t="shared" si="14"/>
        <v>1</v>
      </c>
      <c r="H66" s="959"/>
      <c r="I66" s="950">
        <f t="shared" si="15"/>
        <v>1</v>
      </c>
      <c r="J66" s="959"/>
      <c r="K66" s="950">
        <f t="shared" si="16"/>
        <v>1</v>
      </c>
      <c r="L66" s="959"/>
      <c r="M66" s="950">
        <f t="shared" si="17"/>
        <v>1</v>
      </c>
      <c r="N66" s="959"/>
      <c r="O66" s="950">
        <f t="shared" si="18"/>
        <v>1</v>
      </c>
      <c r="P66" s="959"/>
      <c r="Q66" s="950">
        <f t="shared" si="19"/>
        <v>1</v>
      </c>
      <c r="R66" s="950">
        <f t="shared" si="20"/>
        <v>0</v>
      </c>
      <c r="S66" s="949">
        <f t="shared" si="21"/>
        <v>0</v>
      </c>
    </row>
    <row r="67" spans="1:19">
      <c r="A67" s="957"/>
      <c r="B67" s="958"/>
      <c r="C67" s="950">
        <f t="shared" si="12"/>
        <v>1</v>
      </c>
      <c r="D67" s="959"/>
      <c r="E67" s="950">
        <f t="shared" si="13"/>
        <v>1</v>
      </c>
      <c r="F67" s="959"/>
      <c r="G67" s="950">
        <f t="shared" si="14"/>
        <v>1</v>
      </c>
      <c r="H67" s="959"/>
      <c r="I67" s="950">
        <f t="shared" si="15"/>
        <v>1</v>
      </c>
      <c r="J67" s="959"/>
      <c r="K67" s="950">
        <f t="shared" si="16"/>
        <v>1</v>
      </c>
      <c r="L67" s="959"/>
      <c r="M67" s="950">
        <f t="shared" si="17"/>
        <v>1</v>
      </c>
      <c r="N67" s="959"/>
      <c r="O67" s="950">
        <f t="shared" si="18"/>
        <v>1</v>
      </c>
      <c r="P67" s="959"/>
      <c r="Q67" s="950">
        <f t="shared" si="19"/>
        <v>1</v>
      </c>
      <c r="R67" s="950">
        <f t="shared" si="20"/>
        <v>0</v>
      </c>
      <c r="S67" s="949">
        <f t="shared" si="21"/>
        <v>0</v>
      </c>
    </row>
    <row r="68" spans="1:19">
      <c r="A68" s="957"/>
      <c r="B68" s="958"/>
      <c r="C68" s="950">
        <f t="shared" si="12"/>
        <v>1</v>
      </c>
      <c r="D68" s="959"/>
      <c r="E68" s="950">
        <f t="shared" si="13"/>
        <v>1</v>
      </c>
      <c r="F68" s="959"/>
      <c r="G68" s="950">
        <f t="shared" si="14"/>
        <v>1</v>
      </c>
      <c r="H68" s="959"/>
      <c r="I68" s="950">
        <f t="shared" si="15"/>
        <v>1</v>
      </c>
      <c r="J68" s="959"/>
      <c r="K68" s="950">
        <f t="shared" si="16"/>
        <v>1</v>
      </c>
      <c r="L68" s="959"/>
      <c r="M68" s="950">
        <f t="shared" si="17"/>
        <v>1</v>
      </c>
      <c r="N68" s="959"/>
      <c r="O68" s="950">
        <f t="shared" si="18"/>
        <v>1</v>
      </c>
      <c r="P68" s="959"/>
      <c r="Q68" s="950">
        <f t="shared" si="19"/>
        <v>1</v>
      </c>
      <c r="R68" s="950">
        <f t="shared" si="20"/>
        <v>0</v>
      </c>
      <c r="S68" s="949">
        <f t="shared" si="21"/>
        <v>0</v>
      </c>
    </row>
    <row r="69" spans="1:19">
      <c r="A69" s="957"/>
      <c r="B69" s="958"/>
      <c r="C69" s="950">
        <f t="shared" si="12"/>
        <v>1</v>
      </c>
      <c r="D69" s="959"/>
      <c r="E69" s="950">
        <f t="shared" si="13"/>
        <v>1</v>
      </c>
      <c r="F69" s="959"/>
      <c r="G69" s="950">
        <f t="shared" si="14"/>
        <v>1</v>
      </c>
      <c r="H69" s="959"/>
      <c r="I69" s="950">
        <f t="shared" si="15"/>
        <v>1</v>
      </c>
      <c r="J69" s="959"/>
      <c r="K69" s="950">
        <f t="shared" si="16"/>
        <v>1</v>
      </c>
      <c r="L69" s="959"/>
      <c r="M69" s="950">
        <f t="shared" si="17"/>
        <v>1</v>
      </c>
      <c r="N69" s="959"/>
      <c r="O69" s="950">
        <f t="shared" si="18"/>
        <v>1</v>
      </c>
      <c r="P69" s="959"/>
      <c r="Q69" s="950">
        <f t="shared" si="19"/>
        <v>1</v>
      </c>
      <c r="R69" s="950">
        <f t="shared" si="20"/>
        <v>0</v>
      </c>
      <c r="S69" s="949">
        <f t="shared" si="21"/>
        <v>0</v>
      </c>
    </row>
    <row r="70" spans="1:19">
      <c r="A70" s="957"/>
      <c r="B70" s="958"/>
      <c r="C70" s="950">
        <f t="shared" si="12"/>
        <v>1</v>
      </c>
      <c r="D70" s="959"/>
      <c r="E70" s="950">
        <f t="shared" si="13"/>
        <v>1</v>
      </c>
      <c r="F70" s="959"/>
      <c r="G70" s="950">
        <f t="shared" si="14"/>
        <v>1</v>
      </c>
      <c r="H70" s="959"/>
      <c r="I70" s="950">
        <f t="shared" si="15"/>
        <v>1</v>
      </c>
      <c r="J70" s="959"/>
      <c r="K70" s="950">
        <f t="shared" si="16"/>
        <v>1</v>
      </c>
      <c r="L70" s="959"/>
      <c r="M70" s="950">
        <f t="shared" si="17"/>
        <v>1</v>
      </c>
      <c r="N70" s="959"/>
      <c r="O70" s="950">
        <f t="shared" si="18"/>
        <v>1</v>
      </c>
      <c r="P70" s="959"/>
      <c r="Q70" s="950">
        <f t="shared" si="19"/>
        <v>1</v>
      </c>
      <c r="R70" s="950">
        <f t="shared" si="20"/>
        <v>0</v>
      </c>
      <c r="S70" s="949">
        <f t="shared" si="21"/>
        <v>0</v>
      </c>
    </row>
    <row r="71" spans="1:19">
      <c r="A71" s="957"/>
      <c r="B71" s="958"/>
      <c r="C71" s="950">
        <f t="shared" si="12"/>
        <v>1</v>
      </c>
      <c r="D71" s="959"/>
      <c r="E71" s="950">
        <f t="shared" si="13"/>
        <v>1</v>
      </c>
      <c r="F71" s="959"/>
      <c r="G71" s="950">
        <f t="shared" si="14"/>
        <v>1</v>
      </c>
      <c r="H71" s="959"/>
      <c r="I71" s="950">
        <f t="shared" si="15"/>
        <v>1</v>
      </c>
      <c r="J71" s="959"/>
      <c r="K71" s="950">
        <f t="shared" si="16"/>
        <v>1</v>
      </c>
      <c r="L71" s="959"/>
      <c r="M71" s="950">
        <f t="shared" si="17"/>
        <v>1</v>
      </c>
      <c r="N71" s="959"/>
      <c r="O71" s="950">
        <f t="shared" si="18"/>
        <v>1</v>
      </c>
      <c r="P71" s="959"/>
      <c r="Q71" s="950">
        <f t="shared" si="19"/>
        <v>1</v>
      </c>
      <c r="R71" s="950">
        <f t="shared" si="20"/>
        <v>0</v>
      </c>
      <c r="S71" s="949">
        <f t="shared" si="21"/>
        <v>0</v>
      </c>
    </row>
    <row r="72" spans="1:19">
      <c r="A72" s="957"/>
      <c r="B72" s="958"/>
      <c r="C72" s="950">
        <f t="shared" si="12"/>
        <v>1</v>
      </c>
      <c r="D72" s="959"/>
      <c r="E72" s="950">
        <f t="shared" si="13"/>
        <v>1</v>
      </c>
      <c r="F72" s="959"/>
      <c r="G72" s="950">
        <f t="shared" si="14"/>
        <v>1</v>
      </c>
      <c r="H72" s="959"/>
      <c r="I72" s="950">
        <f t="shared" si="15"/>
        <v>1</v>
      </c>
      <c r="J72" s="959"/>
      <c r="K72" s="950">
        <f t="shared" si="16"/>
        <v>1</v>
      </c>
      <c r="L72" s="959"/>
      <c r="M72" s="950">
        <f t="shared" si="17"/>
        <v>1</v>
      </c>
      <c r="N72" s="959"/>
      <c r="O72" s="950">
        <f t="shared" si="18"/>
        <v>1</v>
      </c>
      <c r="P72" s="959"/>
      <c r="Q72" s="950">
        <f t="shared" si="19"/>
        <v>1</v>
      </c>
      <c r="R72" s="950">
        <f t="shared" si="20"/>
        <v>0</v>
      </c>
      <c r="S72" s="949">
        <f t="shared" si="21"/>
        <v>0</v>
      </c>
    </row>
    <row r="73" spans="1:19">
      <c r="A73" s="957"/>
      <c r="B73" s="958"/>
      <c r="C73" s="950">
        <f t="shared" si="12"/>
        <v>1</v>
      </c>
      <c r="D73" s="959"/>
      <c r="E73" s="950">
        <f t="shared" si="13"/>
        <v>1</v>
      </c>
      <c r="F73" s="959"/>
      <c r="G73" s="950">
        <f t="shared" si="14"/>
        <v>1</v>
      </c>
      <c r="H73" s="959"/>
      <c r="I73" s="950">
        <f t="shared" si="15"/>
        <v>1</v>
      </c>
      <c r="J73" s="959"/>
      <c r="K73" s="950">
        <f t="shared" si="16"/>
        <v>1</v>
      </c>
      <c r="L73" s="959"/>
      <c r="M73" s="950">
        <f t="shared" si="17"/>
        <v>1</v>
      </c>
      <c r="N73" s="959"/>
      <c r="O73" s="950">
        <f t="shared" si="18"/>
        <v>1</v>
      </c>
      <c r="P73" s="959"/>
      <c r="Q73" s="950">
        <f t="shared" si="19"/>
        <v>1</v>
      </c>
      <c r="R73" s="950">
        <f t="shared" si="20"/>
        <v>0</v>
      </c>
      <c r="S73" s="949">
        <f t="shared" si="21"/>
        <v>0</v>
      </c>
    </row>
    <row r="74" spans="1:19">
      <c r="A74" s="957"/>
      <c r="B74" s="958"/>
      <c r="C74" s="950">
        <f t="shared" si="12"/>
        <v>1</v>
      </c>
      <c r="D74" s="959"/>
      <c r="E74" s="950">
        <f t="shared" si="13"/>
        <v>1</v>
      </c>
      <c r="F74" s="959"/>
      <c r="G74" s="950">
        <f t="shared" si="14"/>
        <v>1</v>
      </c>
      <c r="H74" s="959"/>
      <c r="I74" s="950">
        <f t="shared" si="15"/>
        <v>1</v>
      </c>
      <c r="J74" s="959"/>
      <c r="K74" s="950">
        <f t="shared" si="16"/>
        <v>1</v>
      </c>
      <c r="L74" s="959"/>
      <c r="M74" s="950">
        <f t="shared" si="17"/>
        <v>1</v>
      </c>
      <c r="N74" s="959"/>
      <c r="O74" s="950">
        <f t="shared" si="18"/>
        <v>1</v>
      </c>
      <c r="P74" s="959"/>
      <c r="Q74" s="950">
        <f t="shared" si="19"/>
        <v>1</v>
      </c>
      <c r="R74" s="950">
        <f t="shared" si="20"/>
        <v>0</v>
      </c>
      <c r="S74" s="949">
        <f t="shared" si="21"/>
        <v>0</v>
      </c>
    </row>
    <row r="75" spans="1:19">
      <c r="A75" s="957"/>
      <c r="B75" s="958"/>
      <c r="C75" s="950">
        <f t="shared" si="12"/>
        <v>1</v>
      </c>
      <c r="D75" s="959"/>
      <c r="E75" s="950">
        <f t="shared" si="13"/>
        <v>1</v>
      </c>
      <c r="F75" s="959"/>
      <c r="G75" s="950">
        <f t="shared" si="14"/>
        <v>1</v>
      </c>
      <c r="H75" s="959"/>
      <c r="I75" s="950">
        <f t="shared" si="15"/>
        <v>1</v>
      </c>
      <c r="J75" s="959"/>
      <c r="K75" s="950">
        <f t="shared" si="16"/>
        <v>1</v>
      </c>
      <c r="L75" s="959"/>
      <c r="M75" s="950">
        <f t="shared" si="17"/>
        <v>1</v>
      </c>
      <c r="N75" s="959"/>
      <c r="O75" s="950">
        <f t="shared" si="18"/>
        <v>1</v>
      </c>
      <c r="P75" s="959"/>
      <c r="Q75" s="950">
        <f t="shared" si="19"/>
        <v>1</v>
      </c>
      <c r="R75" s="950">
        <f t="shared" si="20"/>
        <v>0</v>
      </c>
      <c r="S75" s="949">
        <f t="shared" si="21"/>
        <v>0</v>
      </c>
    </row>
    <row r="76" spans="1:19">
      <c r="A76" s="957"/>
      <c r="B76" s="958"/>
      <c r="C76" s="950">
        <f t="shared" si="12"/>
        <v>1</v>
      </c>
      <c r="D76" s="959"/>
      <c r="E76" s="950">
        <f t="shared" si="13"/>
        <v>1</v>
      </c>
      <c r="F76" s="959"/>
      <c r="G76" s="950">
        <f t="shared" si="14"/>
        <v>1</v>
      </c>
      <c r="H76" s="959"/>
      <c r="I76" s="950">
        <f t="shared" si="15"/>
        <v>1</v>
      </c>
      <c r="J76" s="959"/>
      <c r="K76" s="950">
        <f t="shared" si="16"/>
        <v>1</v>
      </c>
      <c r="L76" s="959"/>
      <c r="M76" s="950">
        <f t="shared" si="17"/>
        <v>1</v>
      </c>
      <c r="N76" s="959"/>
      <c r="O76" s="950">
        <f t="shared" si="18"/>
        <v>1</v>
      </c>
      <c r="P76" s="959"/>
      <c r="Q76" s="950">
        <f t="shared" si="19"/>
        <v>1</v>
      </c>
      <c r="R76" s="950">
        <f t="shared" si="20"/>
        <v>0</v>
      </c>
      <c r="S76" s="949">
        <f t="shared" si="21"/>
        <v>0</v>
      </c>
    </row>
    <row r="77" spans="1:19">
      <c r="A77" s="957"/>
      <c r="B77" s="958"/>
      <c r="C77" s="950">
        <f t="shared" si="12"/>
        <v>1</v>
      </c>
      <c r="D77" s="959"/>
      <c r="E77" s="950">
        <f t="shared" si="13"/>
        <v>1</v>
      </c>
      <c r="F77" s="959"/>
      <c r="G77" s="950">
        <f t="shared" si="14"/>
        <v>1</v>
      </c>
      <c r="H77" s="959"/>
      <c r="I77" s="950">
        <f t="shared" si="15"/>
        <v>1</v>
      </c>
      <c r="J77" s="959"/>
      <c r="K77" s="950">
        <f t="shared" si="16"/>
        <v>1</v>
      </c>
      <c r="L77" s="959"/>
      <c r="M77" s="950">
        <f t="shared" si="17"/>
        <v>1</v>
      </c>
      <c r="N77" s="959"/>
      <c r="O77" s="950">
        <f t="shared" si="18"/>
        <v>1</v>
      </c>
      <c r="P77" s="959"/>
      <c r="Q77" s="950">
        <f t="shared" si="19"/>
        <v>1</v>
      </c>
      <c r="R77" s="950">
        <f t="shared" si="20"/>
        <v>0</v>
      </c>
      <c r="S77" s="949">
        <f t="shared" si="21"/>
        <v>0</v>
      </c>
    </row>
    <row r="78" spans="1:19">
      <c r="A78" s="957"/>
      <c r="B78" s="958"/>
      <c r="C78" s="950">
        <f t="shared" si="12"/>
        <v>1</v>
      </c>
      <c r="D78" s="959"/>
      <c r="E78" s="950">
        <f t="shared" si="13"/>
        <v>1</v>
      </c>
      <c r="F78" s="959"/>
      <c r="G78" s="950">
        <f t="shared" si="14"/>
        <v>1</v>
      </c>
      <c r="H78" s="959"/>
      <c r="I78" s="950">
        <f t="shared" si="15"/>
        <v>1</v>
      </c>
      <c r="J78" s="959"/>
      <c r="K78" s="950">
        <f t="shared" si="16"/>
        <v>1</v>
      </c>
      <c r="L78" s="959"/>
      <c r="M78" s="950">
        <f t="shared" si="17"/>
        <v>1</v>
      </c>
      <c r="N78" s="959"/>
      <c r="O78" s="950">
        <f t="shared" si="18"/>
        <v>1</v>
      </c>
      <c r="P78" s="959"/>
      <c r="Q78" s="950">
        <f t="shared" si="19"/>
        <v>1</v>
      </c>
      <c r="R78" s="950">
        <f t="shared" si="20"/>
        <v>0</v>
      </c>
      <c r="S78" s="949">
        <f t="shared" ref="S78:S122" si="22">ROUND(R78*B78/10000,0)</f>
        <v>0</v>
      </c>
    </row>
    <row r="79" spans="1:19">
      <c r="A79" s="957"/>
      <c r="B79" s="958"/>
      <c r="C79" s="950">
        <f t="shared" si="12"/>
        <v>1</v>
      </c>
      <c r="D79" s="959"/>
      <c r="E79" s="950">
        <f t="shared" si="13"/>
        <v>1</v>
      </c>
      <c r="F79" s="959"/>
      <c r="G79" s="950">
        <f t="shared" si="14"/>
        <v>1</v>
      </c>
      <c r="H79" s="959"/>
      <c r="I79" s="950">
        <f t="shared" si="15"/>
        <v>1</v>
      </c>
      <c r="J79" s="959"/>
      <c r="K79" s="950">
        <f t="shared" si="16"/>
        <v>1</v>
      </c>
      <c r="L79" s="959"/>
      <c r="M79" s="950">
        <f t="shared" si="17"/>
        <v>1</v>
      </c>
      <c r="N79" s="959"/>
      <c r="O79" s="950">
        <f t="shared" si="18"/>
        <v>1</v>
      </c>
      <c r="P79" s="959"/>
      <c r="Q79" s="950">
        <f t="shared" si="19"/>
        <v>1</v>
      </c>
      <c r="R79" s="950">
        <f t="shared" si="20"/>
        <v>0</v>
      </c>
      <c r="S79" s="949">
        <f t="shared" si="22"/>
        <v>0</v>
      </c>
    </row>
    <row r="80" spans="1:19">
      <c r="A80" s="957"/>
      <c r="B80" s="958"/>
      <c r="C80" s="950">
        <f t="shared" si="12"/>
        <v>1</v>
      </c>
      <c r="D80" s="959"/>
      <c r="E80" s="950">
        <f t="shared" si="13"/>
        <v>1</v>
      </c>
      <c r="F80" s="959"/>
      <c r="G80" s="950">
        <f t="shared" si="14"/>
        <v>1</v>
      </c>
      <c r="H80" s="959"/>
      <c r="I80" s="950">
        <f t="shared" si="15"/>
        <v>1</v>
      </c>
      <c r="J80" s="959"/>
      <c r="K80" s="950">
        <f t="shared" si="16"/>
        <v>1</v>
      </c>
      <c r="L80" s="959"/>
      <c r="M80" s="950">
        <f t="shared" si="17"/>
        <v>1</v>
      </c>
      <c r="N80" s="959"/>
      <c r="O80" s="950">
        <f t="shared" si="18"/>
        <v>1</v>
      </c>
      <c r="P80" s="959"/>
      <c r="Q80" s="950">
        <f t="shared" si="19"/>
        <v>1</v>
      </c>
      <c r="R80" s="950">
        <f t="shared" si="20"/>
        <v>0</v>
      </c>
      <c r="S80" s="949">
        <f t="shared" si="22"/>
        <v>0</v>
      </c>
    </row>
    <row r="81" spans="1:19">
      <c r="A81" s="957"/>
      <c r="B81" s="958"/>
      <c r="C81" s="950">
        <f t="shared" si="12"/>
        <v>1</v>
      </c>
      <c r="D81" s="959"/>
      <c r="E81" s="950">
        <f t="shared" si="13"/>
        <v>1</v>
      </c>
      <c r="F81" s="959"/>
      <c r="G81" s="950">
        <f t="shared" si="14"/>
        <v>1</v>
      </c>
      <c r="H81" s="959"/>
      <c r="I81" s="950">
        <f t="shared" si="15"/>
        <v>1</v>
      </c>
      <c r="J81" s="959"/>
      <c r="K81" s="950">
        <f t="shared" si="16"/>
        <v>1</v>
      </c>
      <c r="L81" s="959"/>
      <c r="M81" s="950">
        <f t="shared" si="17"/>
        <v>1</v>
      </c>
      <c r="N81" s="959"/>
      <c r="O81" s="950">
        <f t="shared" si="18"/>
        <v>1</v>
      </c>
      <c r="P81" s="959"/>
      <c r="Q81" s="950">
        <f t="shared" si="19"/>
        <v>1</v>
      </c>
      <c r="R81" s="950">
        <f t="shared" si="20"/>
        <v>0</v>
      </c>
      <c r="S81" s="949">
        <f t="shared" si="22"/>
        <v>0</v>
      </c>
    </row>
    <row r="82" spans="1:19">
      <c r="A82" s="957"/>
      <c r="B82" s="958"/>
      <c r="C82" s="950">
        <f t="shared" si="12"/>
        <v>1</v>
      </c>
      <c r="D82" s="959"/>
      <c r="E82" s="950">
        <f t="shared" si="13"/>
        <v>1</v>
      </c>
      <c r="F82" s="959"/>
      <c r="G82" s="950">
        <f t="shared" si="14"/>
        <v>1</v>
      </c>
      <c r="H82" s="959"/>
      <c r="I82" s="950">
        <f t="shared" si="15"/>
        <v>1</v>
      </c>
      <c r="J82" s="959"/>
      <c r="K82" s="950">
        <f t="shared" si="16"/>
        <v>1</v>
      </c>
      <c r="L82" s="959"/>
      <c r="M82" s="950">
        <f t="shared" si="17"/>
        <v>1</v>
      </c>
      <c r="N82" s="959"/>
      <c r="O82" s="950">
        <f t="shared" si="18"/>
        <v>1</v>
      </c>
      <c r="P82" s="959"/>
      <c r="Q82" s="950">
        <f t="shared" si="19"/>
        <v>1</v>
      </c>
      <c r="R82" s="950">
        <f t="shared" si="20"/>
        <v>0</v>
      </c>
      <c r="S82" s="949">
        <f t="shared" si="22"/>
        <v>0</v>
      </c>
    </row>
    <row r="83" spans="1:19">
      <c r="A83" s="957"/>
      <c r="B83" s="958"/>
      <c r="C83" s="950">
        <f t="shared" si="12"/>
        <v>1</v>
      </c>
      <c r="D83" s="959"/>
      <c r="E83" s="950">
        <f t="shared" si="13"/>
        <v>1</v>
      </c>
      <c r="F83" s="959"/>
      <c r="G83" s="950">
        <f t="shared" si="14"/>
        <v>1</v>
      </c>
      <c r="H83" s="959"/>
      <c r="I83" s="950">
        <f t="shared" si="15"/>
        <v>1</v>
      </c>
      <c r="J83" s="959"/>
      <c r="K83" s="950">
        <f t="shared" si="16"/>
        <v>1</v>
      </c>
      <c r="L83" s="959"/>
      <c r="M83" s="950">
        <f t="shared" si="17"/>
        <v>1</v>
      </c>
      <c r="N83" s="959"/>
      <c r="O83" s="950">
        <f t="shared" si="18"/>
        <v>1</v>
      </c>
      <c r="P83" s="959"/>
      <c r="Q83" s="950">
        <f t="shared" si="19"/>
        <v>1</v>
      </c>
      <c r="R83" s="950">
        <f t="shared" si="20"/>
        <v>0</v>
      </c>
      <c r="S83" s="949">
        <f t="shared" si="22"/>
        <v>0</v>
      </c>
    </row>
    <row r="84" spans="1:19">
      <c r="A84" s="957"/>
      <c r="B84" s="958"/>
      <c r="C84" s="950">
        <f t="shared" si="12"/>
        <v>1</v>
      </c>
      <c r="D84" s="959"/>
      <c r="E84" s="950">
        <f t="shared" si="13"/>
        <v>1</v>
      </c>
      <c r="F84" s="959"/>
      <c r="G84" s="950">
        <f t="shared" si="14"/>
        <v>1</v>
      </c>
      <c r="H84" s="959"/>
      <c r="I84" s="950">
        <f t="shared" si="15"/>
        <v>1</v>
      </c>
      <c r="J84" s="959"/>
      <c r="K84" s="950">
        <f t="shared" si="16"/>
        <v>1</v>
      </c>
      <c r="L84" s="959"/>
      <c r="M84" s="950">
        <f t="shared" si="17"/>
        <v>1</v>
      </c>
      <c r="N84" s="959"/>
      <c r="O84" s="950">
        <f t="shared" si="18"/>
        <v>1</v>
      </c>
      <c r="P84" s="959"/>
      <c r="Q84" s="950">
        <f t="shared" si="19"/>
        <v>1</v>
      </c>
      <c r="R84" s="950">
        <f t="shared" si="20"/>
        <v>0</v>
      </c>
      <c r="S84" s="949">
        <f t="shared" si="22"/>
        <v>0</v>
      </c>
    </row>
    <row r="85" spans="1:19">
      <c r="A85" s="957"/>
      <c r="B85" s="958"/>
      <c r="C85" s="950">
        <f t="shared" si="12"/>
        <v>1</v>
      </c>
      <c r="D85" s="959"/>
      <c r="E85" s="950">
        <f t="shared" si="13"/>
        <v>1</v>
      </c>
      <c r="F85" s="959"/>
      <c r="G85" s="950">
        <f t="shared" si="14"/>
        <v>1</v>
      </c>
      <c r="H85" s="959"/>
      <c r="I85" s="950">
        <f t="shared" si="15"/>
        <v>1</v>
      </c>
      <c r="J85" s="959"/>
      <c r="K85" s="950">
        <f t="shared" si="16"/>
        <v>1</v>
      </c>
      <c r="L85" s="959"/>
      <c r="M85" s="950">
        <f t="shared" si="17"/>
        <v>1</v>
      </c>
      <c r="N85" s="959"/>
      <c r="O85" s="950">
        <f t="shared" si="18"/>
        <v>1</v>
      </c>
      <c r="P85" s="959"/>
      <c r="Q85" s="950">
        <f t="shared" si="19"/>
        <v>1</v>
      </c>
      <c r="R85" s="950">
        <f t="shared" si="20"/>
        <v>0</v>
      </c>
      <c r="S85" s="949">
        <f t="shared" si="22"/>
        <v>0</v>
      </c>
    </row>
    <row r="86" spans="1:19">
      <c r="A86" s="957"/>
      <c r="B86" s="958"/>
      <c r="C86" s="950">
        <f t="shared" si="12"/>
        <v>1</v>
      </c>
      <c r="D86" s="959"/>
      <c r="E86" s="950">
        <f t="shared" si="13"/>
        <v>1</v>
      </c>
      <c r="F86" s="959"/>
      <c r="G86" s="950">
        <f t="shared" si="14"/>
        <v>1</v>
      </c>
      <c r="H86" s="959"/>
      <c r="I86" s="950">
        <f t="shared" si="15"/>
        <v>1</v>
      </c>
      <c r="J86" s="959"/>
      <c r="K86" s="950">
        <f t="shared" si="16"/>
        <v>1</v>
      </c>
      <c r="L86" s="959"/>
      <c r="M86" s="950">
        <f t="shared" si="17"/>
        <v>1</v>
      </c>
      <c r="N86" s="959"/>
      <c r="O86" s="950">
        <f t="shared" si="18"/>
        <v>1</v>
      </c>
      <c r="P86" s="959"/>
      <c r="Q86" s="950">
        <f t="shared" si="19"/>
        <v>1</v>
      </c>
      <c r="R86" s="950">
        <f t="shared" si="20"/>
        <v>0</v>
      </c>
      <c r="S86" s="949">
        <f t="shared" si="22"/>
        <v>0</v>
      </c>
    </row>
    <row r="87" spans="1:19">
      <c r="A87" s="957"/>
      <c r="B87" s="958"/>
      <c r="C87" s="950">
        <f t="shared" si="12"/>
        <v>1</v>
      </c>
      <c r="D87" s="959"/>
      <c r="E87" s="950">
        <f t="shared" si="13"/>
        <v>1</v>
      </c>
      <c r="F87" s="959"/>
      <c r="G87" s="950">
        <f t="shared" si="14"/>
        <v>1</v>
      </c>
      <c r="H87" s="959"/>
      <c r="I87" s="950">
        <f t="shared" si="15"/>
        <v>1</v>
      </c>
      <c r="J87" s="959"/>
      <c r="K87" s="950">
        <f t="shared" si="16"/>
        <v>1</v>
      </c>
      <c r="L87" s="959"/>
      <c r="M87" s="950">
        <f t="shared" si="17"/>
        <v>1</v>
      </c>
      <c r="N87" s="959"/>
      <c r="O87" s="950">
        <f t="shared" si="18"/>
        <v>1</v>
      </c>
      <c r="P87" s="959"/>
      <c r="Q87" s="950">
        <f t="shared" si="19"/>
        <v>1</v>
      </c>
      <c r="R87" s="950">
        <f t="shared" si="20"/>
        <v>0</v>
      </c>
      <c r="S87" s="949">
        <f t="shared" si="22"/>
        <v>0</v>
      </c>
    </row>
    <row r="88" spans="1:19">
      <c r="A88" s="957"/>
      <c r="B88" s="958"/>
      <c r="C88" s="950">
        <f t="shared" si="12"/>
        <v>1</v>
      </c>
      <c r="D88" s="959"/>
      <c r="E88" s="950">
        <f t="shared" si="13"/>
        <v>1</v>
      </c>
      <c r="F88" s="959"/>
      <c r="G88" s="950">
        <f t="shared" si="14"/>
        <v>1</v>
      </c>
      <c r="H88" s="959"/>
      <c r="I88" s="950">
        <f t="shared" si="15"/>
        <v>1</v>
      </c>
      <c r="J88" s="959"/>
      <c r="K88" s="950">
        <f t="shared" si="16"/>
        <v>1</v>
      </c>
      <c r="L88" s="959"/>
      <c r="M88" s="950">
        <f t="shared" si="17"/>
        <v>1</v>
      </c>
      <c r="N88" s="959"/>
      <c r="O88" s="950">
        <f t="shared" si="18"/>
        <v>1</v>
      </c>
      <c r="P88" s="959"/>
      <c r="Q88" s="950">
        <f t="shared" si="19"/>
        <v>1</v>
      </c>
      <c r="R88" s="950">
        <f t="shared" si="20"/>
        <v>0</v>
      </c>
      <c r="S88" s="949">
        <f t="shared" si="22"/>
        <v>0</v>
      </c>
    </row>
    <row r="89" spans="1:19">
      <c r="A89" s="957"/>
      <c r="B89" s="958"/>
      <c r="C89" s="950">
        <f t="shared" si="12"/>
        <v>1</v>
      </c>
      <c r="D89" s="959"/>
      <c r="E89" s="950">
        <f t="shared" si="13"/>
        <v>1</v>
      </c>
      <c r="F89" s="959"/>
      <c r="G89" s="950">
        <f t="shared" si="14"/>
        <v>1</v>
      </c>
      <c r="H89" s="959"/>
      <c r="I89" s="950">
        <f t="shared" si="15"/>
        <v>1</v>
      </c>
      <c r="J89" s="959"/>
      <c r="K89" s="950">
        <f t="shared" si="16"/>
        <v>1</v>
      </c>
      <c r="L89" s="959"/>
      <c r="M89" s="950">
        <f t="shared" si="17"/>
        <v>1</v>
      </c>
      <c r="N89" s="959"/>
      <c r="O89" s="950">
        <f t="shared" si="18"/>
        <v>1</v>
      </c>
      <c r="P89" s="959"/>
      <c r="Q89" s="950">
        <f t="shared" si="19"/>
        <v>1</v>
      </c>
      <c r="R89" s="950">
        <f t="shared" si="20"/>
        <v>0</v>
      </c>
      <c r="S89" s="949">
        <f t="shared" si="22"/>
        <v>0</v>
      </c>
    </row>
    <row r="90" spans="1:19">
      <c r="A90" s="957"/>
      <c r="B90" s="958"/>
      <c r="C90" s="950">
        <f t="shared" ref="C90:C153" si="23">IF(B90="",1,(LOOKUP(B90,$3:$3,$4:$4)-LOOKUP($B$24,$3:$3,$4:$4)+100)/100)</f>
        <v>1</v>
      </c>
      <c r="D90" s="959"/>
      <c r="E90" s="950">
        <f t="shared" ref="E90:E153" si="24">(SUMIF($5:$5,D90,$6:$6)-SUMIF($5:$5,$D$24,$6:$6)+100)/100</f>
        <v>1</v>
      </c>
      <c r="F90" s="959"/>
      <c r="G90" s="950">
        <f t="shared" ref="G90:G153" si="25">(SUMIF($7:$7,F90,$8:$8)-SUMIF($7:$7,$F$24,$8:$8)+100)/100</f>
        <v>1</v>
      </c>
      <c r="H90" s="959"/>
      <c r="I90" s="950">
        <f t="shared" ref="I90:I153" si="26">(SUMIF($9:$9,H90,$10:$10)-SUMIF($9:$9,$H$24,$10:$10)+100)/100</f>
        <v>1</v>
      </c>
      <c r="J90" s="959"/>
      <c r="K90" s="950">
        <f t="shared" ref="K90:K153" si="27">(SUMIF($11:$11,J90,$12:$12)-SUMIF($11:$11,$J$24,$12:$12)+100)/100</f>
        <v>1</v>
      </c>
      <c r="L90" s="959"/>
      <c r="M90" s="950">
        <f t="shared" ref="M90:M153" si="28">(SUMIF($13:$13,L90,$14:$14)-SUMIF($13:$13,$L$24,$14:$14)+100)/100</f>
        <v>1</v>
      </c>
      <c r="N90" s="959"/>
      <c r="O90" s="950">
        <f t="shared" ref="O90:O153" si="29">(SUMIF($15:$15,N90,$16:$16)-SUMIF($15:$15,$N$24,$16:$16)+100)/100</f>
        <v>1</v>
      </c>
      <c r="P90" s="959"/>
      <c r="Q90" s="950">
        <f t="shared" ref="Q90:Q153" si="30">(SUMIF($17:$17,P90,$18:$18)-SUMIF($17:$17,$P$24,$18:$18)+100)/100</f>
        <v>1</v>
      </c>
      <c r="R90" s="950">
        <f t="shared" ref="R90:R153" si="31">IF(B90="",0,ROUND($R$24*C90*E90*G90*I90*K90*M90*O90*Q90,0))</f>
        <v>0</v>
      </c>
      <c r="S90" s="949">
        <f t="shared" si="22"/>
        <v>0</v>
      </c>
    </row>
    <row r="91" spans="1:19">
      <c r="A91" s="957"/>
      <c r="B91" s="958"/>
      <c r="C91" s="950">
        <f t="shared" si="23"/>
        <v>1</v>
      </c>
      <c r="D91" s="959"/>
      <c r="E91" s="950">
        <f t="shared" si="24"/>
        <v>1</v>
      </c>
      <c r="F91" s="959"/>
      <c r="G91" s="950">
        <f t="shared" si="25"/>
        <v>1</v>
      </c>
      <c r="H91" s="959"/>
      <c r="I91" s="950">
        <f t="shared" si="26"/>
        <v>1</v>
      </c>
      <c r="J91" s="959"/>
      <c r="K91" s="950">
        <f t="shared" si="27"/>
        <v>1</v>
      </c>
      <c r="L91" s="959"/>
      <c r="M91" s="950">
        <f t="shared" si="28"/>
        <v>1</v>
      </c>
      <c r="N91" s="959"/>
      <c r="O91" s="950">
        <f t="shared" si="29"/>
        <v>1</v>
      </c>
      <c r="P91" s="959"/>
      <c r="Q91" s="950">
        <f t="shared" si="30"/>
        <v>1</v>
      </c>
      <c r="R91" s="950">
        <f t="shared" si="31"/>
        <v>0</v>
      </c>
      <c r="S91" s="949">
        <f t="shared" si="22"/>
        <v>0</v>
      </c>
    </row>
    <row r="92" spans="1:19">
      <c r="A92" s="957"/>
      <c r="B92" s="958"/>
      <c r="C92" s="950">
        <f t="shared" si="23"/>
        <v>1</v>
      </c>
      <c r="D92" s="959"/>
      <c r="E92" s="950">
        <f t="shared" si="24"/>
        <v>1</v>
      </c>
      <c r="F92" s="959"/>
      <c r="G92" s="950">
        <f t="shared" si="25"/>
        <v>1</v>
      </c>
      <c r="H92" s="959"/>
      <c r="I92" s="950">
        <f t="shared" si="26"/>
        <v>1</v>
      </c>
      <c r="J92" s="959"/>
      <c r="K92" s="950">
        <f t="shared" si="27"/>
        <v>1</v>
      </c>
      <c r="L92" s="959"/>
      <c r="M92" s="950">
        <f t="shared" si="28"/>
        <v>1</v>
      </c>
      <c r="N92" s="959"/>
      <c r="O92" s="950">
        <f t="shared" si="29"/>
        <v>1</v>
      </c>
      <c r="P92" s="959"/>
      <c r="Q92" s="950">
        <f t="shared" si="30"/>
        <v>1</v>
      </c>
      <c r="R92" s="950">
        <f t="shared" si="31"/>
        <v>0</v>
      </c>
      <c r="S92" s="949">
        <f t="shared" si="22"/>
        <v>0</v>
      </c>
    </row>
    <row r="93" spans="1:19">
      <c r="A93" s="957"/>
      <c r="B93" s="958"/>
      <c r="C93" s="950">
        <f t="shared" si="23"/>
        <v>1</v>
      </c>
      <c r="D93" s="959"/>
      <c r="E93" s="950">
        <f t="shared" si="24"/>
        <v>1</v>
      </c>
      <c r="F93" s="959"/>
      <c r="G93" s="950">
        <f t="shared" si="25"/>
        <v>1</v>
      </c>
      <c r="H93" s="959"/>
      <c r="I93" s="950">
        <f t="shared" si="26"/>
        <v>1</v>
      </c>
      <c r="J93" s="959"/>
      <c r="K93" s="950">
        <f t="shared" si="27"/>
        <v>1</v>
      </c>
      <c r="L93" s="959"/>
      <c r="M93" s="950">
        <f t="shared" si="28"/>
        <v>1</v>
      </c>
      <c r="N93" s="959"/>
      <c r="O93" s="950">
        <f t="shared" si="29"/>
        <v>1</v>
      </c>
      <c r="P93" s="959"/>
      <c r="Q93" s="950">
        <f t="shared" si="30"/>
        <v>1</v>
      </c>
      <c r="R93" s="950">
        <f t="shared" si="31"/>
        <v>0</v>
      </c>
      <c r="S93" s="949">
        <f t="shared" si="22"/>
        <v>0</v>
      </c>
    </row>
    <row r="94" spans="1:19">
      <c r="A94" s="957"/>
      <c r="B94" s="958"/>
      <c r="C94" s="950">
        <f t="shared" si="23"/>
        <v>1</v>
      </c>
      <c r="D94" s="959"/>
      <c r="E94" s="950">
        <f t="shared" si="24"/>
        <v>1</v>
      </c>
      <c r="F94" s="959"/>
      <c r="G94" s="950">
        <f t="shared" si="25"/>
        <v>1</v>
      </c>
      <c r="H94" s="959"/>
      <c r="I94" s="950">
        <f t="shared" si="26"/>
        <v>1</v>
      </c>
      <c r="J94" s="959"/>
      <c r="K94" s="950">
        <f t="shared" si="27"/>
        <v>1</v>
      </c>
      <c r="L94" s="959"/>
      <c r="M94" s="950">
        <f t="shared" si="28"/>
        <v>1</v>
      </c>
      <c r="N94" s="959"/>
      <c r="O94" s="950">
        <f t="shared" si="29"/>
        <v>1</v>
      </c>
      <c r="P94" s="959"/>
      <c r="Q94" s="950">
        <f t="shared" si="30"/>
        <v>1</v>
      </c>
      <c r="R94" s="950">
        <f t="shared" si="31"/>
        <v>0</v>
      </c>
      <c r="S94" s="949">
        <f t="shared" si="22"/>
        <v>0</v>
      </c>
    </row>
    <row r="95" spans="1:19">
      <c r="A95" s="957"/>
      <c r="B95" s="958"/>
      <c r="C95" s="950">
        <f t="shared" si="23"/>
        <v>1</v>
      </c>
      <c r="D95" s="959"/>
      <c r="E95" s="950">
        <f t="shared" si="24"/>
        <v>1</v>
      </c>
      <c r="F95" s="959"/>
      <c r="G95" s="950">
        <f t="shared" si="25"/>
        <v>1</v>
      </c>
      <c r="H95" s="959"/>
      <c r="I95" s="950">
        <f t="shared" si="26"/>
        <v>1</v>
      </c>
      <c r="J95" s="959"/>
      <c r="K95" s="950">
        <f t="shared" si="27"/>
        <v>1</v>
      </c>
      <c r="L95" s="959"/>
      <c r="M95" s="950">
        <f t="shared" si="28"/>
        <v>1</v>
      </c>
      <c r="N95" s="959"/>
      <c r="O95" s="950">
        <f t="shared" si="29"/>
        <v>1</v>
      </c>
      <c r="P95" s="959"/>
      <c r="Q95" s="950">
        <f t="shared" si="30"/>
        <v>1</v>
      </c>
      <c r="R95" s="950">
        <f t="shared" si="31"/>
        <v>0</v>
      </c>
      <c r="S95" s="949">
        <f t="shared" si="22"/>
        <v>0</v>
      </c>
    </row>
    <row r="96" spans="1:19">
      <c r="A96" s="957"/>
      <c r="B96" s="958"/>
      <c r="C96" s="950">
        <f t="shared" si="23"/>
        <v>1</v>
      </c>
      <c r="D96" s="959"/>
      <c r="E96" s="950">
        <f t="shared" si="24"/>
        <v>1</v>
      </c>
      <c r="F96" s="959"/>
      <c r="G96" s="950">
        <f t="shared" si="25"/>
        <v>1</v>
      </c>
      <c r="H96" s="959"/>
      <c r="I96" s="950">
        <f t="shared" si="26"/>
        <v>1</v>
      </c>
      <c r="J96" s="959"/>
      <c r="K96" s="950">
        <f t="shared" si="27"/>
        <v>1</v>
      </c>
      <c r="L96" s="959"/>
      <c r="M96" s="950">
        <f t="shared" si="28"/>
        <v>1</v>
      </c>
      <c r="N96" s="959"/>
      <c r="O96" s="950">
        <f t="shared" si="29"/>
        <v>1</v>
      </c>
      <c r="P96" s="959"/>
      <c r="Q96" s="950">
        <f t="shared" si="30"/>
        <v>1</v>
      </c>
      <c r="R96" s="950">
        <f t="shared" si="31"/>
        <v>0</v>
      </c>
      <c r="S96" s="949">
        <f t="shared" si="22"/>
        <v>0</v>
      </c>
    </row>
    <row r="97" spans="1:19">
      <c r="A97" s="957"/>
      <c r="B97" s="958"/>
      <c r="C97" s="950">
        <f t="shared" si="23"/>
        <v>1</v>
      </c>
      <c r="D97" s="959"/>
      <c r="E97" s="950">
        <f t="shared" si="24"/>
        <v>1</v>
      </c>
      <c r="F97" s="959"/>
      <c r="G97" s="950">
        <f t="shared" si="25"/>
        <v>1</v>
      </c>
      <c r="H97" s="959"/>
      <c r="I97" s="950">
        <f t="shared" si="26"/>
        <v>1</v>
      </c>
      <c r="J97" s="959"/>
      <c r="K97" s="950">
        <f t="shared" si="27"/>
        <v>1</v>
      </c>
      <c r="L97" s="959"/>
      <c r="M97" s="950">
        <f t="shared" si="28"/>
        <v>1</v>
      </c>
      <c r="N97" s="959"/>
      <c r="O97" s="950">
        <f t="shared" si="29"/>
        <v>1</v>
      </c>
      <c r="P97" s="959"/>
      <c r="Q97" s="950">
        <f t="shared" si="30"/>
        <v>1</v>
      </c>
      <c r="R97" s="950">
        <f t="shared" si="31"/>
        <v>0</v>
      </c>
      <c r="S97" s="949">
        <f t="shared" si="22"/>
        <v>0</v>
      </c>
    </row>
    <row r="98" spans="1:19">
      <c r="A98" s="957"/>
      <c r="B98" s="958"/>
      <c r="C98" s="950">
        <f t="shared" si="23"/>
        <v>1</v>
      </c>
      <c r="D98" s="959"/>
      <c r="E98" s="950">
        <f t="shared" si="24"/>
        <v>1</v>
      </c>
      <c r="F98" s="959"/>
      <c r="G98" s="950">
        <f t="shared" si="25"/>
        <v>1</v>
      </c>
      <c r="H98" s="959"/>
      <c r="I98" s="950">
        <f t="shared" si="26"/>
        <v>1</v>
      </c>
      <c r="J98" s="959"/>
      <c r="K98" s="950">
        <f t="shared" si="27"/>
        <v>1</v>
      </c>
      <c r="L98" s="959"/>
      <c r="M98" s="950">
        <f t="shared" si="28"/>
        <v>1</v>
      </c>
      <c r="N98" s="959"/>
      <c r="O98" s="950">
        <f t="shared" si="29"/>
        <v>1</v>
      </c>
      <c r="P98" s="959"/>
      <c r="Q98" s="950">
        <f t="shared" si="30"/>
        <v>1</v>
      </c>
      <c r="R98" s="950">
        <f t="shared" si="31"/>
        <v>0</v>
      </c>
      <c r="S98" s="949">
        <f t="shared" si="22"/>
        <v>0</v>
      </c>
    </row>
    <row r="99" spans="1:19">
      <c r="A99" s="957"/>
      <c r="B99" s="958"/>
      <c r="C99" s="950">
        <f t="shared" si="23"/>
        <v>1</v>
      </c>
      <c r="D99" s="959"/>
      <c r="E99" s="950">
        <f t="shared" si="24"/>
        <v>1</v>
      </c>
      <c r="F99" s="959"/>
      <c r="G99" s="950">
        <f t="shared" si="25"/>
        <v>1</v>
      </c>
      <c r="H99" s="959"/>
      <c r="I99" s="950">
        <f t="shared" si="26"/>
        <v>1</v>
      </c>
      <c r="J99" s="959"/>
      <c r="K99" s="950">
        <f t="shared" si="27"/>
        <v>1</v>
      </c>
      <c r="L99" s="959"/>
      <c r="M99" s="950">
        <f t="shared" si="28"/>
        <v>1</v>
      </c>
      <c r="N99" s="959"/>
      <c r="O99" s="950">
        <f t="shared" si="29"/>
        <v>1</v>
      </c>
      <c r="P99" s="959"/>
      <c r="Q99" s="950">
        <f t="shared" si="30"/>
        <v>1</v>
      </c>
      <c r="R99" s="950">
        <f t="shared" si="31"/>
        <v>0</v>
      </c>
      <c r="S99" s="949">
        <f t="shared" si="22"/>
        <v>0</v>
      </c>
    </row>
    <row r="100" spans="1:19">
      <c r="A100" s="957"/>
      <c r="B100" s="958"/>
      <c r="C100" s="950">
        <f t="shared" si="23"/>
        <v>1</v>
      </c>
      <c r="D100" s="959"/>
      <c r="E100" s="950">
        <f t="shared" si="24"/>
        <v>1</v>
      </c>
      <c r="F100" s="959"/>
      <c r="G100" s="950">
        <f t="shared" si="25"/>
        <v>1</v>
      </c>
      <c r="H100" s="959"/>
      <c r="I100" s="950">
        <f t="shared" si="26"/>
        <v>1</v>
      </c>
      <c r="J100" s="959"/>
      <c r="K100" s="950">
        <f t="shared" si="27"/>
        <v>1</v>
      </c>
      <c r="L100" s="959"/>
      <c r="M100" s="950">
        <f t="shared" si="28"/>
        <v>1</v>
      </c>
      <c r="N100" s="959"/>
      <c r="O100" s="950">
        <f t="shared" si="29"/>
        <v>1</v>
      </c>
      <c r="P100" s="959"/>
      <c r="Q100" s="950">
        <f t="shared" si="30"/>
        <v>1</v>
      </c>
      <c r="R100" s="950">
        <f t="shared" si="31"/>
        <v>0</v>
      </c>
      <c r="S100" s="949">
        <f t="shared" si="22"/>
        <v>0</v>
      </c>
    </row>
    <row r="101" spans="1:19">
      <c r="A101" s="957"/>
      <c r="B101" s="958"/>
      <c r="C101" s="950">
        <f t="shared" si="23"/>
        <v>1</v>
      </c>
      <c r="D101" s="959"/>
      <c r="E101" s="950">
        <f t="shared" si="24"/>
        <v>1</v>
      </c>
      <c r="F101" s="959"/>
      <c r="G101" s="950">
        <f t="shared" si="25"/>
        <v>1</v>
      </c>
      <c r="H101" s="959"/>
      <c r="I101" s="950">
        <f t="shared" si="26"/>
        <v>1</v>
      </c>
      <c r="J101" s="959"/>
      <c r="K101" s="950">
        <f t="shared" si="27"/>
        <v>1</v>
      </c>
      <c r="L101" s="959"/>
      <c r="M101" s="950">
        <f t="shared" si="28"/>
        <v>1</v>
      </c>
      <c r="N101" s="959"/>
      <c r="O101" s="950">
        <f t="shared" si="29"/>
        <v>1</v>
      </c>
      <c r="P101" s="959"/>
      <c r="Q101" s="950">
        <f t="shared" si="30"/>
        <v>1</v>
      </c>
      <c r="R101" s="950">
        <f t="shared" si="31"/>
        <v>0</v>
      </c>
      <c r="S101" s="949">
        <f t="shared" si="22"/>
        <v>0</v>
      </c>
    </row>
    <row r="102" spans="1:19">
      <c r="A102" s="957"/>
      <c r="B102" s="958"/>
      <c r="C102" s="950">
        <f t="shared" si="23"/>
        <v>1</v>
      </c>
      <c r="D102" s="959"/>
      <c r="E102" s="950">
        <f t="shared" si="24"/>
        <v>1</v>
      </c>
      <c r="F102" s="959"/>
      <c r="G102" s="950">
        <f t="shared" si="25"/>
        <v>1</v>
      </c>
      <c r="H102" s="959"/>
      <c r="I102" s="950">
        <f t="shared" si="26"/>
        <v>1</v>
      </c>
      <c r="J102" s="959"/>
      <c r="K102" s="950">
        <f t="shared" si="27"/>
        <v>1</v>
      </c>
      <c r="L102" s="959"/>
      <c r="M102" s="950">
        <f t="shared" si="28"/>
        <v>1</v>
      </c>
      <c r="N102" s="959"/>
      <c r="O102" s="950">
        <f t="shared" si="29"/>
        <v>1</v>
      </c>
      <c r="P102" s="959"/>
      <c r="Q102" s="950">
        <f t="shared" si="30"/>
        <v>1</v>
      </c>
      <c r="R102" s="950">
        <f t="shared" si="31"/>
        <v>0</v>
      </c>
      <c r="S102" s="949">
        <f t="shared" si="22"/>
        <v>0</v>
      </c>
    </row>
    <row r="103" spans="1:19">
      <c r="A103" s="957"/>
      <c r="B103" s="958"/>
      <c r="C103" s="950">
        <f t="shared" si="23"/>
        <v>1</v>
      </c>
      <c r="D103" s="959"/>
      <c r="E103" s="950">
        <f t="shared" si="24"/>
        <v>1</v>
      </c>
      <c r="F103" s="959"/>
      <c r="G103" s="950">
        <f t="shared" si="25"/>
        <v>1</v>
      </c>
      <c r="H103" s="959"/>
      <c r="I103" s="950">
        <f t="shared" si="26"/>
        <v>1</v>
      </c>
      <c r="J103" s="959"/>
      <c r="K103" s="950">
        <f t="shared" si="27"/>
        <v>1</v>
      </c>
      <c r="L103" s="959"/>
      <c r="M103" s="950">
        <f t="shared" si="28"/>
        <v>1</v>
      </c>
      <c r="N103" s="959"/>
      <c r="O103" s="950">
        <f t="shared" si="29"/>
        <v>1</v>
      </c>
      <c r="P103" s="959"/>
      <c r="Q103" s="950">
        <f t="shared" si="30"/>
        <v>1</v>
      </c>
      <c r="R103" s="950">
        <f t="shared" si="31"/>
        <v>0</v>
      </c>
      <c r="S103" s="949">
        <f t="shared" si="22"/>
        <v>0</v>
      </c>
    </row>
    <row r="104" spans="1:19">
      <c r="A104" s="957"/>
      <c r="B104" s="958"/>
      <c r="C104" s="950">
        <f t="shared" si="23"/>
        <v>1</v>
      </c>
      <c r="D104" s="959"/>
      <c r="E104" s="950">
        <f t="shared" si="24"/>
        <v>1</v>
      </c>
      <c r="F104" s="959"/>
      <c r="G104" s="950">
        <f t="shared" si="25"/>
        <v>1</v>
      </c>
      <c r="H104" s="959"/>
      <c r="I104" s="950">
        <f t="shared" si="26"/>
        <v>1</v>
      </c>
      <c r="J104" s="959"/>
      <c r="K104" s="950">
        <f t="shared" si="27"/>
        <v>1</v>
      </c>
      <c r="L104" s="959"/>
      <c r="M104" s="950">
        <f t="shared" si="28"/>
        <v>1</v>
      </c>
      <c r="N104" s="959"/>
      <c r="O104" s="950">
        <f t="shared" si="29"/>
        <v>1</v>
      </c>
      <c r="P104" s="959"/>
      <c r="Q104" s="950">
        <f t="shared" si="30"/>
        <v>1</v>
      </c>
      <c r="R104" s="950">
        <f t="shared" si="31"/>
        <v>0</v>
      </c>
      <c r="S104" s="949">
        <f t="shared" si="22"/>
        <v>0</v>
      </c>
    </row>
    <row r="105" spans="1:19">
      <c r="A105" s="957"/>
      <c r="B105" s="958"/>
      <c r="C105" s="950">
        <f t="shared" si="23"/>
        <v>1</v>
      </c>
      <c r="D105" s="959"/>
      <c r="E105" s="950">
        <f t="shared" si="24"/>
        <v>1</v>
      </c>
      <c r="F105" s="959"/>
      <c r="G105" s="950">
        <f t="shared" si="25"/>
        <v>1</v>
      </c>
      <c r="H105" s="959"/>
      <c r="I105" s="950">
        <f t="shared" si="26"/>
        <v>1</v>
      </c>
      <c r="J105" s="959"/>
      <c r="K105" s="950">
        <f t="shared" si="27"/>
        <v>1</v>
      </c>
      <c r="L105" s="959"/>
      <c r="M105" s="950">
        <f t="shared" si="28"/>
        <v>1</v>
      </c>
      <c r="N105" s="959"/>
      <c r="O105" s="950">
        <f t="shared" si="29"/>
        <v>1</v>
      </c>
      <c r="P105" s="959"/>
      <c r="Q105" s="950">
        <f t="shared" si="30"/>
        <v>1</v>
      </c>
      <c r="R105" s="950">
        <f t="shared" si="31"/>
        <v>0</v>
      </c>
      <c r="S105" s="949">
        <f t="shared" si="22"/>
        <v>0</v>
      </c>
    </row>
    <row r="106" spans="1:19">
      <c r="A106" s="957"/>
      <c r="B106" s="958"/>
      <c r="C106" s="950">
        <f t="shared" si="23"/>
        <v>1</v>
      </c>
      <c r="D106" s="959"/>
      <c r="E106" s="950">
        <f t="shared" si="24"/>
        <v>1</v>
      </c>
      <c r="F106" s="959"/>
      <c r="G106" s="950">
        <f t="shared" si="25"/>
        <v>1</v>
      </c>
      <c r="H106" s="959"/>
      <c r="I106" s="950">
        <f t="shared" si="26"/>
        <v>1</v>
      </c>
      <c r="J106" s="959"/>
      <c r="K106" s="950">
        <f t="shared" si="27"/>
        <v>1</v>
      </c>
      <c r="L106" s="959"/>
      <c r="M106" s="950">
        <f t="shared" si="28"/>
        <v>1</v>
      </c>
      <c r="N106" s="959"/>
      <c r="O106" s="950">
        <f t="shared" si="29"/>
        <v>1</v>
      </c>
      <c r="P106" s="959"/>
      <c r="Q106" s="950">
        <f t="shared" si="30"/>
        <v>1</v>
      </c>
      <c r="R106" s="950">
        <f t="shared" si="31"/>
        <v>0</v>
      </c>
      <c r="S106" s="949">
        <f t="shared" si="22"/>
        <v>0</v>
      </c>
    </row>
    <row r="107" spans="1:19">
      <c r="A107" s="957"/>
      <c r="B107" s="958"/>
      <c r="C107" s="950">
        <f t="shared" si="23"/>
        <v>1</v>
      </c>
      <c r="D107" s="959"/>
      <c r="E107" s="950">
        <f t="shared" si="24"/>
        <v>1</v>
      </c>
      <c r="F107" s="959"/>
      <c r="G107" s="950">
        <f t="shared" si="25"/>
        <v>1</v>
      </c>
      <c r="H107" s="959"/>
      <c r="I107" s="950">
        <f t="shared" si="26"/>
        <v>1</v>
      </c>
      <c r="J107" s="959"/>
      <c r="K107" s="950">
        <f t="shared" si="27"/>
        <v>1</v>
      </c>
      <c r="L107" s="959"/>
      <c r="M107" s="950">
        <f t="shared" si="28"/>
        <v>1</v>
      </c>
      <c r="N107" s="959"/>
      <c r="O107" s="950">
        <f t="shared" si="29"/>
        <v>1</v>
      </c>
      <c r="P107" s="959"/>
      <c r="Q107" s="950">
        <f t="shared" si="30"/>
        <v>1</v>
      </c>
      <c r="R107" s="950">
        <f t="shared" si="31"/>
        <v>0</v>
      </c>
      <c r="S107" s="949">
        <f t="shared" si="22"/>
        <v>0</v>
      </c>
    </row>
    <row r="108" spans="1:19">
      <c r="A108" s="957"/>
      <c r="B108" s="958"/>
      <c r="C108" s="950">
        <f t="shared" si="23"/>
        <v>1</v>
      </c>
      <c r="D108" s="959"/>
      <c r="E108" s="950">
        <f t="shared" si="24"/>
        <v>1</v>
      </c>
      <c r="F108" s="959"/>
      <c r="G108" s="950">
        <f t="shared" si="25"/>
        <v>1</v>
      </c>
      <c r="H108" s="959"/>
      <c r="I108" s="950">
        <f t="shared" si="26"/>
        <v>1</v>
      </c>
      <c r="J108" s="959"/>
      <c r="K108" s="950">
        <f t="shared" si="27"/>
        <v>1</v>
      </c>
      <c r="L108" s="959"/>
      <c r="M108" s="950">
        <f t="shared" si="28"/>
        <v>1</v>
      </c>
      <c r="N108" s="959"/>
      <c r="O108" s="950">
        <f t="shared" si="29"/>
        <v>1</v>
      </c>
      <c r="P108" s="959"/>
      <c r="Q108" s="950">
        <f t="shared" si="30"/>
        <v>1</v>
      </c>
      <c r="R108" s="950">
        <f t="shared" si="31"/>
        <v>0</v>
      </c>
      <c r="S108" s="949">
        <f t="shared" si="22"/>
        <v>0</v>
      </c>
    </row>
    <row r="109" spans="1:19">
      <c r="A109" s="957"/>
      <c r="B109" s="958"/>
      <c r="C109" s="950">
        <f t="shared" si="23"/>
        <v>1</v>
      </c>
      <c r="D109" s="959"/>
      <c r="E109" s="950">
        <f t="shared" si="24"/>
        <v>1</v>
      </c>
      <c r="F109" s="959"/>
      <c r="G109" s="950">
        <f t="shared" si="25"/>
        <v>1</v>
      </c>
      <c r="H109" s="959"/>
      <c r="I109" s="950">
        <f t="shared" si="26"/>
        <v>1</v>
      </c>
      <c r="J109" s="959"/>
      <c r="K109" s="950">
        <f t="shared" si="27"/>
        <v>1</v>
      </c>
      <c r="L109" s="959"/>
      <c r="M109" s="950">
        <f t="shared" si="28"/>
        <v>1</v>
      </c>
      <c r="N109" s="959"/>
      <c r="O109" s="950">
        <f t="shared" si="29"/>
        <v>1</v>
      </c>
      <c r="P109" s="959"/>
      <c r="Q109" s="950">
        <f t="shared" si="30"/>
        <v>1</v>
      </c>
      <c r="R109" s="950">
        <f t="shared" si="31"/>
        <v>0</v>
      </c>
      <c r="S109" s="949">
        <f t="shared" si="22"/>
        <v>0</v>
      </c>
    </row>
    <row r="110" spans="1:19">
      <c r="A110" s="957"/>
      <c r="B110" s="958"/>
      <c r="C110" s="950">
        <f t="shared" si="23"/>
        <v>1</v>
      </c>
      <c r="D110" s="959"/>
      <c r="E110" s="950">
        <f t="shared" si="24"/>
        <v>1</v>
      </c>
      <c r="F110" s="959"/>
      <c r="G110" s="950">
        <f t="shared" si="25"/>
        <v>1</v>
      </c>
      <c r="H110" s="959"/>
      <c r="I110" s="950">
        <f t="shared" si="26"/>
        <v>1</v>
      </c>
      <c r="J110" s="959"/>
      <c r="K110" s="950">
        <f t="shared" si="27"/>
        <v>1</v>
      </c>
      <c r="L110" s="959"/>
      <c r="M110" s="950">
        <f t="shared" si="28"/>
        <v>1</v>
      </c>
      <c r="N110" s="959"/>
      <c r="O110" s="950">
        <f t="shared" si="29"/>
        <v>1</v>
      </c>
      <c r="P110" s="959"/>
      <c r="Q110" s="950">
        <f t="shared" si="30"/>
        <v>1</v>
      </c>
      <c r="R110" s="950">
        <f t="shared" si="31"/>
        <v>0</v>
      </c>
      <c r="S110" s="949">
        <f t="shared" si="22"/>
        <v>0</v>
      </c>
    </row>
    <row r="111" spans="1:19">
      <c r="A111" s="957"/>
      <c r="B111" s="958"/>
      <c r="C111" s="950">
        <f t="shared" si="23"/>
        <v>1</v>
      </c>
      <c r="D111" s="959"/>
      <c r="E111" s="950">
        <f t="shared" si="24"/>
        <v>1</v>
      </c>
      <c r="F111" s="959"/>
      <c r="G111" s="950">
        <f t="shared" si="25"/>
        <v>1</v>
      </c>
      <c r="H111" s="959"/>
      <c r="I111" s="950">
        <f t="shared" si="26"/>
        <v>1</v>
      </c>
      <c r="J111" s="959"/>
      <c r="K111" s="950">
        <f t="shared" si="27"/>
        <v>1</v>
      </c>
      <c r="L111" s="959"/>
      <c r="M111" s="950">
        <f t="shared" si="28"/>
        <v>1</v>
      </c>
      <c r="N111" s="959"/>
      <c r="O111" s="950">
        <f t="shared" si="29"/>
        <v>1</v>
      </c>
      <c r="P111" s="959"/>
      <c r="Q111" s="950">
        <f t="shared" si="30"/>
        <v>1</v>
      </c>
      <c r="R111" s="950">
        <f t="shared" si="31"/>
        <v>0</v>
      </c>
      <c r="S111" s="949">
        <f t="shared" si="22"/>
        <v>0</v>
      </c>
    </row>
    <row r="112" spans="1:19">
      <c r="A112" s="957"/>
      <c r="B112" s="958"/>
      <c r="C112" s="950">
        <f t="shared" si="23"/>
        <v>1</v>
      </c>
      <c r="D112" s="959"/>
      <c r="E112" s="950">
        <f t="shared" si="24"/>
        <v>1</v>
      </c>
      <c r="F112" s="959"/>
      <c r="G112" s="950">
        <f t="shared" si="25"/>
        <v>1</v>
      </c>
      <c r="H112" s="959"/>
      <c r="I112" s="950">
        <f t="shared" si="26"/>
        <v>1</v>
      </c>
      <c r="J112" s="959"/>
      <c r="K112" s="950">
        <f t="shared" si="27"/>
        <v>1</v>
      </c>
      <c r="L112" s="959"/>
      <c r="M112" s="950">
        <f t="shared" si="28"/>
        <v>1</v>
      </c>
      <c r="N112" s="959"/>
      <c r="O112" s="950">
        <f t="shared" si="29"/>
        <v>1</v>
      </c>
      <c r="P112" s="959"/>
      <c r="Q112" s="950">
        <f t="shared" si="30"/>
        <v>1</v>
      </c>
      <c r="R112" s="950">
        <f t="shared" si="31"/>
        <v>0</v>
      </c>
      <c r="S112" s="949">
        <f t="shared" si="22"/>
        <v>0</v>
      </c>
    </row>
    <row r="113" spans="1:19">
      <c r="A113" s="957"/>
      <c r="B113" s="958"/>
      <c r="C113" s="950">
        <f t="shared" si="23"/>
        <v>1</v>
      </c>
      <c r="D113" s="959"/>
      <c r="E113" s="950">
        <f t="shared" si="24"/>
        <v>1</v>
      </c>
      <c r="F113" s="959"/>
      <c r="G113" s="950">
        <f t="shared" si="25"/>
        <v>1</v>
      </c>
      <c r="H113" s="959"/>
      <c r="I113" s="950">
        <f t="shared" si="26"/>
        <v>1</v>
      </c>
      <c r="J113" s="959"/>
      <c r="K113" s="950">
        <f t="shared" si="27"/>
        <v>1</v>
      </c>
      <c r="L113" s="959"/>
      <c r="M113" s="950">
        <f t="shared" si="28"/>
        <v>1</v>
      </c>
      <c r="N113" s="959"/>
      <c r="O113" s="950">
        <f t="shared" si="29"/>
        <v>1</v>
      </c>
      <c r="P113" s="959"/>
      <c r="Q113" s="950">
        <f t="shared" si="30"/>
        <v>1</v>
      </c>
      <c r="R113" s="950">
        <f t="shared" si="31"/>
        <v>0</v>
      </c>
      <c r="S113" s="949">
        <f t="shared" si="22"/>
        <v>0</v>
      </c>
    </row>
    <row r="114" spans="1:19">
      <c r="A114" s="957"/>
      <c r="B114" s="958"/>
      <c r="C114" s="950">
        <f t="shared" si="23"/>
        <v>1</v>
      </c>
      <c r="D114" s="959"/>
      <c r="E114" s="950">
        <f t="shared" si="24"/>
        <v>1</v>
      </c>
      <c r="F114" s="959"/>
      <c r="G114" s="950">
        <f t="shared" si="25"/>
        <v>1</v>
      </c>
      <c r="H114" s="959"/>
      <c r="I114" s="950">
        <f t="shared" si="26"/>
        <v>1</v>
      </c>
      <c r="J114" s="959"/>
      <c r="K114" s="950">
        <f t="shared" si="27"/>
        <v>1</v>
      </c>
      <c r="L114" s="959"/>
      <c r="M114" s="950">
        <f t="shared" si="28"/>
        <v>1</v>
      </c>
      <c r="N114" s="959"/>
      <c r="O114" s="950">
        <f t="shared" si="29"/>
        <v>1</v>
      </c>
      <c r="P114" s="959"/>
      <c r="Q114" s="950">
        <f t="shared" si="30"/>
        <v>1</v>
      </c>
      <c r="R114" s="950">
        <f t="shared" si="31"/>
        <v>0</v>
      </c>
      <c r="S114" s="949">
        <f t="shared" si="22"/>
        <v>0</v>
      </c>
    </row>
    <row r="115" spans="1:19">
      <c r="A115" s="957"/>
      <c r="B115" s="958"/>
      <c r="C115" s="950">
        <f t="shared" si="23"/>
        <v>1</v>
      </c>
      <c r="D115" s="959"/>
      <c r="E115" s="950">
        <f t="shared" si="24"/>
        <v>1</v>
      </c>
      <c r="F115" s="959"/>
      <c r="G115" s="950">
        <f t="shared" si="25"/>
        <v>1</v>
      </c>
      <c r="H115" s="959"/>
      <c r="I115" s="950">
        <f t="shared" si="26"/>
        <v>1</v>
      </c>
      <c r="J115" s="959"/>
      <c r="K115" s="950">
        <f t="shared" si="27"/>
        <v>1</v>
      </c>
      <c r="L115" s="959"/>
      <c r="M115" s="950">
        <f t="shared" si="28"/>
        <v>1</v>
      </c>
      <c r="N115" s="959"/>
      <c r="O115" s="950">
        <f t="shared" si="29"/>
        <v>1</v>
      </c>
      <c r="P115" s="959"/>
      <c r="Q115" s="950">
        <f t="shared" si="30"/>
        <v>1</v>
      </c>
      <c r="R115" s="950">
        <f t="shared" si="31"/>
        <v>0</v>
      </c>
      <c r="S115" s="949">
        <f t="shared" si="22"/>
        <v>0</v>
      </c>
    </row>
    <row r="116" spans="1:19">
      <c r="A116" s="957"/>
      <c r="B116" s="958"/>
      <c r="C116" s="950">
        <f t="shared" si="23"/>
        <v>1</v>
      </c>
      <c r="D116" s="959"/>
      <c r="E116" s="950">
        <f t="shared" si="24"/>
        <v>1</v>
      </c>
      <c r="F116" s="959"/>
      <c r="G116" s="950">
        <f t="shared" si="25"/>
        <v>1</v>
      </c>
      <c r="H116" s="959"/>
      <c r="I116" s="950">
        <f t="shared" si="26"/>
        <v>1</v>
      </c>
      <c r="J116" s="959"/>
      <c r="K116" s="950">
        <f t="shared" si="27"/>
        <v>1</v>
      </c>
      <c r="L116" s="959"/>
      <c r="M116" s="950">
        <f t="shared" si="28"/>
        <v>1</v>
      </c>
      <c r="N116" s="959"/>
      <c r="O116" s="950">
        <f t="shared" si="29"/>
        <v>1</v>
      </c>
      <c r="P116" s="959"/>
      <c r="Q116" s="950">
        <f t="shared" si="30"/>
        <v>1</v>
      </c>
      <c r="R116" s="950">
        <f t="shared" si="31"/>
        <v>0</v>
      </c>
      <c r="S116" s="949">
        <f t="shared" si="22"/>
        <v>0</v>
      </c>
    </row>
    <row r="117" spans="1:19">
      <c r="A117" s="957"/>
      <c r="B117" s="958"/>
      <c r="C117" s="950">
        <f t="shared" si="23"/>
        <v>1</v>
      </c>
      <c r="D117" s="959"/>
      <c r="E117" s="950">
        <f t="shared" si="24"/>
        <v>1</v>
      </c>
      <c r="F117" s="959"/>
      <c r="G117" s="950">
        <f t="shared" si="25"/>
        <v>1</v>
      </c>
      <c r="H117" s="959"/>
      <c r="I117" s="950">
        <f t="shared" si="26"/>
        <v>1</v>
      </c>
      <c r="J117" s="959"/>
      <c r="K117" s="950">
        <f t="shared" si="27"/>
        <v>1</v>
      </c>
      <c r="L117" s="959"/>
      <c r="M117" s="950">
        <f t="shared" si="28"/>
        <v>1</v>
      </c>
      <c r="N117" s="959"/>
      <c r="O117" s="950">
        <f t="shared" si="29"/>
        <v>1</v>
      </c>
      <c r="P117" s="959"/>
      <c r="Q117" s="950">
        <f t="shared" si="30"/>
        <v>1</v>
      </c>
      <c r="R117" s="950">
        <f t="shared" si="31"/>
        <v>0</v>
      </c>
      <c r="S117" s="949">
        <f t="shared" si="22"/>
        <v>0</v>
      </c>
    </row>
    <row r="118" spans="1:19">
      <c r="A118" s="957"/>
      <c r="B118" s="958"/>
      <c r="C118" s="950">
        <f t="shared" si="23"/>
        <v>1</v>
      </c>
      <c r="D118" s="959"/>
      <c r="E118" s="950">
        <f t="shared" si="24"/>
        <v>1</v>
      </c>
      <c r="F118" s="959"/>
      <c r="G118" s="950">
        <f t="shared" si="25"/>
        <v>1</v>
      </c>
      <c r="H118" s="959"/>
      <c r="I118" s="950">
        <f t="shared" si="26"/>
        <v>1</v>
      </c>
      <c r="J118" s="959"/>
      <c r="K118" s="950">
        <f t="shared" si="27"/>
        <v>1</v>
      </c>
      <c r="L118" s="959"/>
      <c r="M118" s="950">
        <f t="shared" si="28"/>
        <v>1</v>
      </c>
      <c r="N118" s="959"/>
      <c r="O118" s="950">
        <f t="shared" si="29"/>
        <v>1</v>
      </c>
      <c r="P118" s="959"/>
      <c r="Q118" s="950">
        <f t="shared" si="30"/>
        <v>1</v>
      </c>
      <c r="R118" s="950">
        <f t="shared" si="31"/>
        <v>0</v>
      </c>
      <c r="S118" s="949">
        <f t="shared" si="22"/>
        <v>0</v>
      </c>
    </row>
    <row r="119" spans="1:19">
      <c r="A119" s="957"/>
      <c r="B119" s="958"/>
      <c r="C119" s="950">
        <f t="shared" si="23"/>
        <v>1</v>
      </c>
      <c r="D119" s="959"/>
      <c r="E119" s="950">
        <f t="shared" si="24"/>
        <v>1</v>
      </c>
      <c r="F119" s="959"/>
      <c r="G119" s="950">
        <f t="shared" si="25"/>
        <v>1</v>
      </c>
      <c r="H119" s="959"/>
      <c r="I119" s="950">
        <f t="shared" si="26"/>
        <v>1</v>
      </c>
      <c r="J119" s="959"/>
      <c r="K119" s="950">
        <f t="shared" si="27"/>
        <v>1</v>
      </c>
      <c r="L119" s="959"/>
      <c r="M119" s="950">
        <f t="shared" si="28"/>
        <v>1</v>
      </c>
      <c r="N119" s="959"/>
      <c r="O119" s="950">
        <f t="shared" si="29"/>
        <v>1</v>
      </c>
      <c r="P119" s="959"/>
      <c r="Q119" s="950">
        <f t="shared" si="30"/>
        <v>1</v>
      </c>
      <c r="R119" s="950">
        <f t="shared" si="31"/>
        <v>0</v>
      </c>
      <c r="S119" s="949">
        <f t="shared" si="22"/>
        <v>0</v>
      </c>
    </row>
    <row r="120" spans="1:19">
      <c r="A120" s="957"/>
      <c r="B120" s="958"/>
      <c r="C120" s="950">
        <f t="shared" si="23"/>
        <v>1</v>
      </c>
      <c r="D120" s="959"/>
      <c r="E120" s="950">
        <f t="shared" si="24"/>
        <v>1</v>
      </c>
      <c r="F120" s="959"/>
      <c r="G120" s="950">
        <f t="shared" si="25"/>
        <v>1</v>
      </c>
      <c r="H120" s="959"/>
      <c r="I120" s="950">
        <f t="shared" si="26"/>
        <v>1</v>
      </c>
      <c r="J120" s="959"/>
      <c r="K120" s="950">
        <f t="shared" si="27"/>
        <v>1</v>
      </c>
      <c r="L120" s="959"/>
      <c r="M120" s="950">
        <f t="shared" si="28"/>
        <v>1</v>
      </c>
      <c r="N120" s="959"/>
      <c r="O120" s="950">
        <f t="shared" si="29"/>
        <v>1</v>
      </c>
      <c r="P120" s="959"/>
      <c r="Q120" s="950">
        <f t="shared" si="30"/>
        <v>1</v>
      </c>
      <c r="R120" s="950">
        <f t="shared" si="31"/>
        <v>0</v>
      </c>
      <c r="S120" s="949">
        <f t="shared" si="22"/>
        <v>0</v>
      </c>
    </row>
    <row r="121" spans="1:19">
      <c r="A121" s="957"/>
      <c r="B121" s="958"/>
      <c r="C121" s="950">
        <f t="shared" si="23"/>
        <v>1</v>
      </c>
      <c r="D121" s="959"/>
      <c r="E121" s="950">
        <f t="shared" si="24"/>
        <v>1</v>
      </c>
      <c r="F121" s="959"/>
      <c r="G121" s="950">
        <f t="shared" si="25"/>
        <v>1</v>
      </c>
      <c r="H121" s="959"/>
      <c r="I121" s="950">
        <f t="shared" si="26"/>
        <v>1</v>
      </c>
      <c r="J121" s="959"/>
      <c r="K121" s="950">
        <f t="shared" si="27"/>
        <v>1</v>
      </c>
      <c r="L121" s="959"/>
      <c r="M121" s="950">
        <f t="shared" si="28"/>
        <v>1</v>
      </c>
      <c r="N121" s="959"/>
      <c r="O121" s="950">
        <f t="shared" si="29"/>
        <v>1</v>
      </c>
      <c r="P121" s="959"/>
      <c r="Q121" s="950">
        <f t="shared" si="30"/>
        <v>1</v>
      </c>
      <c r="R121" s="950">
        <f t="shared" si="31"/>
        <v>0</v>
      </c>
      <c r="S121" s="949">
        <f t="shared" si="22"/>
        <v>0</v>
      </c>
    </row>
    <row r="122" spans="1:19">
      <c r="A122" s="957"/>
      <c r="B122" s="958"/>
      <c r="C122" s="950">
        <f t="shared" si="23"/>
        <v>1</v>
      </c>
      <c r="D122" s="959"/>
      <c r="E122" s="950">
        <f t="shared" si="24"/>
        <v>1</v>
      </c>
      <c r="F122" s="959"/>
      <c r="G122" s="950">
        <f t="shared" si="25"/>
        <v>1</v>
      </c>
      <c r="H122" s="959"/>
      <c r="I122" s="950">
        <f t="shared" si="26"/>
        <v>1</v>
      </c>
      <c r="J122" s="959"/>
      <c r="K122" s="950">
        <f t="shared" si="27"/>
        <v>1</v>
      </c>
      <c r="L122" s="959"/>
      <c r="M122" s="950">
        <f t="shared" si="28"/>
        <v>1</v>
      </c>
      <c r="N122" s="959"/>
      <c r="O122" s="950">
        <f t="shared" si="29"/>
        <v>1</v>
      </c>
      <c r="P122" s="959"/>
      <c r="Q122" s="950">
        <f t="shared" si="30"/>
        <v>1</v>
      </c>
      <c r="R122" s="950">
        <f t="shared" si="31"/>
        <v>0</v>
      </c>
      <c r="S122" s="949">
        <f t="shared" si="22"/>
        <v>0</v>
      </c>
    </row>
    <row r="123" spans="1:19">
      <c r="A123" s="957"/>
      <c r="B123" s="958"/>
      <c r="C123" s="950">
        <f t="shared" si="23"/>
        <v>1</v>
      </c>
      <c r="D123" s="959"/>
      <c r="E123" s="950">
        <f t="shared" si="24"/>
        <v>1</v>
      </c>
      <c r="F123" s="959"/>
      <c r="G123" s="950">
        <f t="shared" si="25"/>
        <v>1</v>
      </c>
      <c r="H123" s="959"/>
      <c r="I123" s="950">
        <f t="shared" si="26"/>
        <v>1</v>
      </c>
      <c r="J123" s="959"/>
      <c r="K123" s="950">
        <f t="shared" si="27"/>
        <v>1</v>
      </c>
      <c r="L123" s="959"/>
      <c r="M123" s="950">
        <f t="shared" si="28"/>
        <v>1</v>
      </c>
      <c r="N123" s="959"/>
      <c r="O123" s="950">
        <f t="shared" si="29"/>
        <v>1</v>
      </c>
      <c r="P123" s="959"/>
      <c r="Q123" s="950">
        <f t="shared" si="30"/>
        <v>1</v>
      </c>
      <c r="R123" s="950">
        <f t="shared" si="31"/>
        <v>0</v>
      </c>
      <c r="S123" s="949">
        <f t="shared" ref="S123:S186" si="32">ROUND(R123*B123/10000,0)</f>
        <v>0</v>
      </c>
    </row>
    <row r="124" spans="1:19">
      <c r="A124" s="957"/>
      <c r="B124" s="958"/>
      <c r="C124" s="950">
        <f t="shared" si="23"/>
        <v>1</v>
      </c>
      <c r="D124" s="959"/>
      <c r="E124" s="950">
        <f t="shared" si="24"/>
        <v>1</v>
      </c>
      <c r="F124" s="959"/>
      <c r="G124" s="950">
        <f t="shared" si="25"/>
        <v>1</v>
      </c>
      <c r="H124" s="959"/>
      <c r="I124" s="950">
        <f t="shared" si="26"/>
        <v>1</v>
      </c>
      <c r="J124" s="959"/>
      <c r="K124" s="950">
        <f t="shared" si="27"/>
        <v>1</v>
      </c>
      <c r="L124" s="959"/>
      <c r="M124" s="950">
        <f t="shared" si="28"/>
        <v>1</v>
      </c>
      <c r="N124" s="959"/>
      <c r="O124" s="950">
        <f t="shared" si="29"/>
        <v>1</v>
      </c>
      <c r="P124" s="959"/>
      <c r="Q124" s="950">
        <f t="shared" si="30"/>
        <v>1</v>
      </c>
      <c r="R124" s="950">
        <f t="shared" si="31"/>
        <v>0</v>
      </c>
      <c r="S124" s="949">
        <f t="shared" si="32"/>
        <v>0</v>
      </c>
    </row>
    <row r="125" spans="1:19">
      <c r="A125" s="957"/>
      <c r="B125" s="958"/>
      <c r="C125" s="950">
        <f t="shared" si="23"/>
        <v>1</v>
      </c>
      <c r="D125" s="959"/>
      <c r="E125" s="950">
        <f t="shared" si="24"/>
        <v>1</v>
      </c>
      <c r="F125" s="959"/>
      <c r="G125" s="950">
        <f t="shared" si="25"/>
        <v>1</v>
      </c>
      <c r="H125" s="959"/>
      <c r="I125" s="950">
        <f t="shared" si="26"/>
        <v>1</v>
      </c>
      <c r="J125" s="959"/>
      <c r="K125" s="950">
        <f t="shared" si="27"/>
        <v>1</v>
      </c>
      <c r="L125" s="959"/>
      <c r="M125" s="950">
        <f t="shared" si="28"/>
        <v>1</v>
      </c>
      <c r="N125" s="959"/>
      <c r="O125" s="950">
        <f t="shared" si="29"/>
        <v>1</v>
      </c>
      <c r="P125" s="959"/>
      <c r="Q125" s="950">
        <f t="shared" si="30"/>
        <v>1</v>
      </c>
      <c r="R125" s="950">
        <f t="shared" si="31"/>
        <v>0</v>
      </c>
      <c r="S125" s="949">
        <f t="shared" si="32"/>
        <v>0</v>
      </c>
    </row>
    <row r="126" spans="1:19">
      <c r="A126" s="957"/>
      <c r="B126" s="958"/>
      <c r="C126" s="950">
        <f t="shared" si="23"/>
        <v>1</v>
      </c>
      <c r="D126" s="959"/>
      <c r="E126" s="950">
        <f t="shared" si="24"/>
        <v>1</v>
      </c>
      <c r="F126" s="959"/>
      <c r="G126" s="950">
        <f t="shared" si="25"/>
        <v>1</v>
      </c>
      <c r="H126" s="959"/>
      <c r="I126" s="950">
        <f t="shared" si="26"/>
        <v>1</v>
      </c>
      <c r="J126" s="959"/>
      <c r="K126" s="950">
        <f t="shared" si="27"/>
        <v>1</v>
      </c>
      <c r="L126" s="959"/>
      <c r="M126" s="950">
        <f t="shared" si="28"/>
        <v>1</v>
      </c>
      <c r="N126" s="959"/>
      <c r="O126" s="950">
        <f t="shared" si="29"/>
        <v>1</v>
      </c>
      <c r="P126" s="959"/>
      <c r="Q126" s="950">
        <f t="shared" si="30"/>
        <v>1</v>
      </c>
      <c r="R126" s="950">
        <f t="shared" si="31"/>
        <v>0</v>
      </c>
      <c r="S126" s="949">
        <f t="shared" si="32"/>
        <v>0</v>
      </c>
    </row>
    <row r="127" spans="1:19">
      <c r="A127" s="957"/>
      <c r="B127" s="958"/>
      <c r="C127" s="950">
        <f t="shared" si="23"/>
        <v>1</v>
      </c>
      <c r="D127" s="959"/>
      <c r="E127" s="950">
        <f t="shared" si="24"/>
        <v>1</v>
      </c>
      <c r="F127" s="959"/>
      <c r="G127" s="950">
        <f t="shared" si="25"/>
        <v>1</v>
      </c>
      <c r="H127" s="959"/>
      <c r="I127" s="950">
        <f t="shared" si="26"/>
        <v>1</v>
      </c>
      <c r="J127" s="959"/>
      <c r="K127" s="950">
        <f t="shared" si="27"/>
        <v>1</v>
      </c>
      <c r="L127" s="959"/>
      <c r="M127" s="950">
        <f t="shared" si="28"/>
        <v>1</v>
      </c>
      <c r="N127" s="959"/>
      <c r="O127" s="950">
        <f t="shared" si="29"/>
        <v>1</v>
      </c>
      <c r="P127" s="959"/>
      <c r="Q127" s="950">
        <f t="shared" si="30"/>
        <v>1</v>
      </c>
      <c r="R127" s="950">
        <f t="shared" si="31"/>
        <v>0</v>
      </c>
      <c r="S127" s="949">
        <f t="shared" si="32"/>
        <v>0</v>
      </c>
    </row>
    <row r="128" spans="1:19">
      <c r="A128" s="957"/>
      <c r="B128" s="958"/>
      <c r="C128" s="950">
        <f t="shared" si="23"/>
        <v>1</v>
      </c>
      <c r="D128" s="959"/>
      <c r="E128" s="950">
        <f t="shared" si="24"/>
        <v>1</v>
      </c>
      <c r="F128" s="959"/>
      <c r="G128" s="950">
        <f t="shared" si="25"/>
        <v>1</v>
      </c>
      <c r="H128" s="959"/>
      <c r="I128" s="950">
        <f t="shared" si="26"/>
        <v>1</v>
      </c>
      <c r="J128" s="959"/>
      <c r="K128" s="950">
        <f t="shared" si="27"/>
        <v>1</v>
      </c>
      <c r="L128" s="959"/>
      <c r="M128" s="950">
        <f t="shared" si="28"/>
        <v>1</v>
      </c>
      <c r="N128" s="959"/>
      <c r="O128" s="950">
        <f t="shared" si="29"/>
        <v>1</v>
      </c>
      <c r="P128" s="959"/>
      <c r="Q128" s="950">
        <f t="shared" si="30"/>
        <v>1</v>
      </c>
      <c r="R128" s="950">
        <f t="shared" si="31"/>
        <v>0</v>
      </c>
      <c r="S128" s="949">
        <f t="shared" si="32"/>
        <v>0</v>
      </c>
    </row>
    <row r="129" spans="1:19">
      <c r="A129" s="957"/>
      <c r="B129" s="958"/>
      <c r="C129" s="950">
        <f t="shared" si="23"/>
        <v>1</v>
      </c>
      <c r="D129" s="959"/>
      <c r="E129" s="950">
        <f t="shared" si="24"/>
        <v>1</v>
      </c>
      <c r="F129" s="959"/>
      <c r="G129" s="950">
        <f t="shared" si="25"/>
        <v>1</v>
      </c>
      <c r="H129" s="959"/>
      <c r="I129" s="950">
        <f t="shared" si="26"/>
        <v>1</v>
      </c>
      <c r="J129" s="959"/>
      <c r="K129" s="950">
        <f t="shared" si="27"/>
        <v>1</v>
      </c>
      <c r="L129" s="959"/>
      <c r="M129" s="950">
        <f t="shared" si="28"/>
        <v>1</v>
      </c>
      <c r="N129" s="959"/>
      <c r="O129" s="950">
        <f t="shared" si="29"/>
        <v>1</v>
      </c>
      <c r="P129" s="959"/>
      <c r="Q129" s="950">
        <f t="shared" si="30"/>
        <v>1</v>
      </c>
      <c r="R129" s="950">
        <f t="shared" si="31"/>
        <v>0</v>
      </c>
      <c r="S129" s="949">
        <f t="shared" si="32"/>
        <v>0</v>
      </c>
    </row>
    <row r="130" spans="1:19">
      <c r="A130" s="957"/>
      <c r="B130" s="958"/>
      <c r="C130" s="950">
        <f t="shared" si="23"/>
        <v>1</v>
      </c>
      <c r="D130" s="959"/>
      <c r="E130" s="950">
        <f t="shared" si="24"/>
        <v>1</v>
      </c>
      <c r="F130" s="959"/>
      <c r="G130" s="950">
        <f t="shared" si="25"/>
        <v>1</v>
      </c>
      <c r="H130" s="959"/>
      <c r="I130" s="950">
        <f t="shared" si="26"/>
        <v>1</v>
      </c>
      <c r="J130" s="959"/>
      <c r="K130" s="950">
        <f t="shared" si="27"/>
        <v>1</v>
      </c>
      <c r="L130" s="959"/>
      <c r="M130" s="950">
        <f t="shared" si="28"/>
        <v>1</v>
      </c>
      <c r="N130" s="959"/>
      <c r="O130" s="950">
        <f t="shared" si="29"/>
        <v>1</v>
      </c>
      <c r="P130" s="959"/>
      <c r="Q130" s="950">
        <f t="shared" si="30"/>
        <v>1</v>
      </c>
      <c r="R130" s="950">
        <f t="shared" si="31"/>
        <v>0</v>
      </c>
      <c r="S130" s="949">
        <f t="shared" si="32"/>
        <v>0</v>
      </c>
    </row>
    <row r="131" spans="1:19">
      <c r="A131" s="957"/>
      <c r="B131" s="958"/>
      <c r="C131" s="950">
        <f t="shared" si="23"/>
        <v>1</v>
      </c>
      <c r="D131" s="959"/>
      <c r="E131" s="950">
        <f t="shared" si="24"/>
        <v>1</v>
      </c>
      <c r="F131" s="959"/>
      <c r="G131" s="950">
        <f t="shared" si="25"/>
        <v>1</v>
      </c>
      <c r="H131" s="959"/>
      <c r="I131" s="950">
        <f t="shared" si="26"/>
        <v>1</v>
      </c>
      <c r="J131" s="959"/>
      <c r="K131" s="950">
        <f t="shared" si="27"/>
        <v>1</v>
      </c>
      <c r="L131" s="959"/>
      <c r="M131" s="950">
        <f t="shared" si="28"/>
        <v>1</v>
      </c>
      <c r="N131" s="959"/>
      <c r="O131" s="950">
        <f t="shared" si="29"/>
        <v>1</v>
      </c>
      <c r="P131" s="959"/>
      <c r="Q131" s="950">
        <f t="shared" si="30"/>
        <v>1</v>
      </c>
      <c r="R131" s="950">
        <f t="shared" si="31"/>
        <v>0</v>
      </c>
      <c r="S131" s="949">
        <f t="shared" si="32"/>
        <v>0</v>
      </c>
    </row>
    <row r="132" spans="1:19">
      <c r="A132" s="957"/>
      <c r="B132" s="958"/>
      <c r="C132" s="950">
        <f t="shared" si="23"/>
        <v>1</v>
      </c>
      <c r="D132" s="959"/>
      <c r="E132" s="950">
        <f t="shared" si="24"/>
        <v>1</v>
      </c>
      <c r="F132" s="959"/>
      <c r="G132" s="950">
        <f t="shared" si="25"/>
        <v>1</v>
      </c>
      <c r="H132" s="959"/>
      <c r="I132" s="950">
        <f t="shared" si="26"/>
        <v>1</v>
      </c>
      <c r="J132" s="959"/>
      <c r="K132" s="950">
        <f t="shared" si="27"/>
        <v>1</v>
      </c>
      <c r="L132" s="959"/>
      <c r="M132" s="950">
        <f t="shared" si="28"/>
        <v>1</v>
      </c>
      <c r="N132" s="959"/>
      <c r="O132" s="950">
        <f t="shared" si="29"/>
        <v>1</v>
      </c>
      <c r="P132" s="959"/>
      <c r="Q132" s="950">
        <f t="shared" si="30"/>
        <v>1</v>
      </c>
      <c r="R132" s="950">
        <f t="shared" si="31"/>
        <v>0</v>
      </c>
      <c r="S132" s="949">
        <f t="shared" si="32"/>
        <v>0</v>
      </c>
    </row>
    <row r="133" spans="1:19">
      <c r="A133" s="957"/>
      <c r="B133" s="958"/>
      <c r="C133" s="950">
        <f t="shared" si="23"/>
        <v>1</v>
      </c>
      <c r="D133" s="959"/>
      <c r="E133" s="950">
        <f t="shared" si="24"/>
        <v>1</v>
      </c>
      <c r="F133" s="959"/>
      <c r="G133" s="950">
        <f t="shared" si="25"/>
        <v>1</v>
      </c>
      <c r="H133" s="959"/>
      <c r="I133" s="950">
        <f t="shared" si="26"/>
        <v>1</v>
      </c>
      <c r="J133" s="959"/>
      <c r="K133" s="950">
        <f t="shared" si="27"/>
        <v>1</v>
      </c>
      <c r="L133" s="959"/>
      <c r="M133" s="950">
        <f t="shared" si="28"/>
        <v>1</v>
      </c>
      <c r="N133" s="959"/>
      <c r="O133" s="950">
        <f t="shared" si="29"/>
        <v>1</v>
      </c>
      <c r="P133" s="959"/>
      <c r="Q133" s="950">
        <f t="shared" si="30"/>
        <v>1</v>
      </c>
      <c r="R133" s="950">
        <f t="shared" si="31"/>
        <v>0</v>
      </c>
      <c r="S133" s="949">
        <f t="shared" si="32"/>
        <v>0</v>
      </c>
    </row>
    <row r="134" spans="1:19">
      <c r="A134" s="957"/>
      <c r="B134" s="958"/>
      <c r="C134" s="950">
        <f t="shared" si="23"/>
        <v>1</v>
      </c>
      <c r="D134" s="959"/>
      <c r="E134" s="950">
        <f t="shared" si="24"/>
        <v>1</v>
      </c>
      <c r="F134" s="959"/>
      <c r="G134" s="950">
        <f t="shared" si="25"/>
        <v>1</v>
      </c>
      <c r="H134" s="959"/>
      <c r="I134" s="950">
        <f t="shared" si="26"/>
        <v>1</v>
      </c>
      <c r="J134" s="959"/>
      <c r="K134" s="950">
        <f t="shared" si="27"/>
        <v>1</v>
      </c>
      <c r="L134" s="959"/>
      <c r="M134" s="950">
        <f t="shared" si="28"/>
        <v>1</v>
      </c>
      <c r="N134" s="959"/>
      <c r="O134" s="950">
        <f t="shared" si="29"/>
        <v>1</v>
      </c>
      <c r="P134" s="959"/>
      <c r="Q134" s="950">
        <f t="shared" si="30"/>
        <v>1</v>
      </c>
      <c r="R134" s="950">
        <f t="shared" si="31"/>
        <v>0</v>
      </c>
      <c r="S134" s="949">
        <f t="shared" si="32"/>
        <v>0</v>
      </c>
    </row>
    <row r="135" spans="1:19">
      <c r="A135" s="957"/>
      <c r="B135" s="958"/>
      <c r="C135" s="950">
        <f t="shared" si="23"/>
        <v>1</v>
      </c>
      <c r="D135" s="959"/>
      <c r="E135" s="950">
        <f t="shared" si="24"/>
        <v>1</v>
      </c>
      <c r="F135" s="959"/>
      <c r="G135" s="950">
        <f t="shared" si="25"/>
        <v>1</v>
      </c>
      <c r="H135" s="959"/>
      <c r="I135" s="950">
        <f t="shared" si="26"/>
        <v>1</v>
      </c>
      <c r="J135" s="959"/>
      <c r="K135" s="950">
        <f t="shared" si="27"/>
        <v>1</v>
      </c>
      <c r="L135" s="959"/>
      <c r="M135" s="950">
        <f t="shared" si="28"/>
        <v>1</v>
      </c>
      <c r="N135" s="959"/>
      <c r="O135" s="950">
        <f t="shared" si="29"/>
        <v>1</v>
      </c>
      <c r="P135" s="959"/>
      <c r="Q135" s="950">
        <f t="shared" si="30"/>
        <v>1</v>
      </c>
      <c r="R135" s="950">
        <f t="shared" si="31"/>
        <v>0</v>
      </c>
      <c r="S135" s="949">
        <f t="shared" si="32"/>
        <v>0</v>
      </c>
    </row>
    <row r="136" spans="1:19">
      <c r="A136" s="957"/>
      <c r="B136" s="958"/>
      <c r="C136" s="950">
        <f t="shared" si="23"/>
        <v>1</v>
      </c>
      <c r="D136" s="959"/>
      <c r="E136" s="950">
        <f t="shared" si="24"/>
        <v>1</v>
      </c>
      <c r="F136" s="959"/>
      <c r="G136" s="950">
        <f t="shared" si="25"/>
        <v>1</v>
      </c>
      <c r="H136" s="959"/>
      <c r="I136" s="950">
        <f t="shared" si="26"/>
        <v>1</v>
      </c>
      <c r="J136" s="959"/>
      <c r="K136" s="950">
        <f t="shared" si="27"/>
        <v>1</v>
      </c>
      <c r="L136" s="959"/>
      <c r="M136" s="950">
        <f t="shared" si="28"/>
        <v>1</v>
      </c>
      <c r="N136" s="959"/>
      <c r="O136" s="950">
        <f t="shared" si="29"/>
        <v>1</v>
      </c>
      <c r="P136" s="959"/>
      <c r="Q136" s="950">
        <f t="shared" si="30"/>
        <v>1</v>
      </c>
      <c r="R136" s="950">
        <f t="shared" si="31"/>
        <v>0</v>
      </c>
      <c r="S136" s="949">
        <f t="shared" si="32"/>
        <v>0</v>
      </c>
    </row>
    <row r="137" spans="1:19">
      <c r="A137" s="957"/>
      <c r="B137" s="958"/>
      <c r="C137" s="950">
        <f t="shared" si="23"/>
        <v>1</v>
      </c>
      <c r="D137" s="959"/>
      <c r="E137" s="950">
        <f t="shared" si="24"/>
        <v>1</v>
      </c>
      <c r="F137" s="959"/>
      <c r="G137" s="950">
        <f t="shared" si="25"/>
        <v>1</v>
      </c>
      <c r="H137" s="959"/>
      <c r="I137" s="950">
        <f t="shared" si="26"/>
        <v>1</v>
      </c>
      <c r="J137" s="959"/>
      <c r="K137" s="950">
        <f t="shared" si="27"/>
        <v>1</v>
      </c>
      <c r="L137" s="959"/>
      <c r="M137" s="950">
        <f t="shared" si="28"/>
        <v>1</v>
      </c>
      <c r="N137" s="959"/>
      <c r="O137" s="950">
        <f t="shared" si="29"/>
        <v>1</v>
      </c>
      <c r="P137" s="959"/>
      <c r="Q137" s="950">
        <f t="shared" si="30"/>
        <v>1</v>
      </c>
      <c r="R137" s="950">
        <f t="shared" si="31"/>
        <v>0</v>
      </c>
      <c r="S137" s="949">
        <f t="shared" si="32"/>
        <v>0</v>
      </c>
    </row>
    <row r="138" spans="1:19">
      <c r="A138" s="957"/>
      <c r="B138" s="958"/>
      <c r="C138" s="950">
        <f t="shared" si="23"/>
        <v>1</v>
      </c>
      <c r="D138" s="959"/>
      <c r="E138" s="950">
        <f t="shared" si="24"/>
        <v>1</v>
      </c>
      <c r="F138" s="959"/>
      <c r="G138" s="950">
        <f t="shared" si="25"/>
        <v>1</v>
      </c>
      <c r="H138" s="959"/>
      <c r="I138" s="950">
        <f t="shared" si="26"/>
        <v>1</v>
      </c>
      <c r="J138" s="959"/>
      <c r="K138" s="950">
        <f t="shared" si="27"/>
        <v>1</v>
      </c>
      <c r="L138" s="959"/>
      <c r="M138" s="950">
        <f t="shared" si="28"/>
        <v>1</v>
      </c>
      <c r="N138" s="959"/>
      <c r="O138" s="950">
        <f t="shared" si="29"/>
        <v>1</v>
      </c>
      <c r="P138" s="959"/>
      <c r="Q138" s="950">
        <f t="shared" si="30"/>
        <v>1</v>
      </c>
      <c r="R138" s="950">
        <f t="shared" si="31"/>
        <v>0</v>
      </c>
      <c r="S138" s="949">
        <f t="shared" si="32"/>
        <v>0</v>
      </c>
    </row>
    <row r="139" spans="1:19">
      <c r="A139" s="957"/>
      <c r="B139" s="958"/>
      <c r="C139" s="950">
        <f t="shared" si="23"/>
        <v>1</v>
      </c>
      <c r="D139" s="959"/>
      <c r="E139" s="950">
        <f t="shared" si="24"/>
        <v>1</v>
      </c>
      <c r="F139" s="959"/>
      <c r="G139" s="950">
        <f t="shared" si="25"/>
        <v>1</v>
      </c>
      <c r="H139" s="959"/>
      <c r="I139" s="950">
        <f t="shared" si="26"/>
        <v>1</v>
      </c>
      <c r="J139" s="959"/>
      <c r="K139" s="950">
        <f t="shared" si="27"/>
        <v>1</v>
      </c>
      <c r="L139" s="959"/>
      <c r="M139" s="950">
        <f t="shared" si="28"/>
        <v>1</v>
      </c>
      <c r="N139" s="959"/>
      <c r="O139" s="950">
        <f t="shared" si="29"/>
        <v>1</v>
      </c>
      <c r="P139" s="959"/>
      <c r="Q139" s="950">
        <f t="shared" si="30"/>
        <v>1</v>
      </c>
      <c r="R139" s="950">
        <f t="shared" si="31"/>
        <v>0</v>
      </c>
      <c r="S139" s="949">
        <f t="shared" si="32"/>
        <v>0</v>
      </c>
    </row>
    <row r="140" spans="1:19">
      <c r="A140" s="957"/>
      <c r="B140" s="958"/>
      <c r="C140" s="950">
        <f t="shared" si="23"/>
        <v>1</v>
      </c>
      <c r="D140" s="959"/>
      <c r="E140" s="950">
        <f t="shared" si="24"/>
        <v>1</v>
      </c>
      <c r="F140" s="959"/>
      <c r="G140" s="950">
        <f t="shared" si="25"/>
        <v>1</v>
      </c>
      <c r="H140" s="959"/>
      <c r="I140" s="950">
        <f t="shared" si="26"/>
        <v>1</v>
      </c>
      <c r="J140" s="959"/>
      <c r="K140" s="950">
        <f t="shared" si="27"/>
        <v>1</v>
      </c>
      <c r="L140" s="959"/>
      <c r="M140" s="950">
        <f t="shared" si="28"/>
        <v>1</v>
      </c>
      <c r="N140" s="959"/>
      <c r="O140" s="950">
        <f t="shared" si="29"/>
        <v>1</v>
      </c>
      <c r="P140" s="959"/>
      <c r="Q140" s="950">
        <f t="shared" si="30"/>
        <v>1</v>
      </c>
      <c r="R140" s="950">
        <f t="shared" si="31"/>
        <v>0</v>
      </c>
      <c r="S140" s="949">
        <f t="shared" si="32"/>
        <v>0</v>
      </c>
    </row>
    <row r="141" spans="1:19">
      <c r="A141" s="957"/>
      <c r="B141" s="958"/>
      <c r="C141" s="950">
        <f t="shared" si="23"/>
        <v>1</v>
      </c>
      <c r="D141" s="959"/>
      <c r="E141" s="950">
        <f t="shared" si="24"/>
        <v>1</v>
      </c>
      <c r="F141" s="959"/>
      <c r="G141" s="950">
        <f t="shared" si="25"/>
        <v>1</v>
      </c>
      <c r="H141" s="959"/>
      <c r="I141" s="950">
        <f t="shared" si="26"/>
        <v>1</v>
      </c>
      <c r="J141" s="959"/>
      <c r="K141" s="950">
        <f t="shared" si="27"/>
        <v>1</v>
      </c>
      <c r="L141" s="959"/>
      <c r="M141" s="950">
        <f t="shared" si="28"/>
        <v>1</v>
      </c>
      <c r="N141" s="959"/>
      <c r="O141" s="950">
        <f t="shared" si="29"/>
        <v>1</v>
      </c>
      <c r="P141" s="959"/>
      <c r="Q141" s="950">
        <f t="shared" si="30"/>
        <v>1</v>
      </c>
      <c r="R141" s="950">
        <f t="shared" si="31"/>
        <v>0</v>
      </c>
      <c r="S141" s="949">
        <f t="shared" si="32"/>
        <v>0</v>
      </c>
    </row>
    <row r="142" spans="1:19">
      <c r="A142" s="957"/>
      <c r="B142" s="958"/>
      <c r="C142" s="950">
        <f t="shared" si="23"/>
        <v>1</v>
      </c>
      <c r="D142" s="959"/>
      <c r="E142" s="950">
        <f t="shared" si="24"/>
        <v>1</v>
      </c>
      <c r="F142" s="959"/>
      <c r="G142" s="950">
        <f t="shared" si="25"/>
        <v>1</v>
      </c>
      <c r="H142" s="959"/>
      <c r="I142" s="950">
        <f t="shared" si="26"/>
        <v>1</v>
      </c>
      <c r="J142" s="959"/>
      <c r="K142" s="950">
        <f t="shared" si="27"/>
        <v>1</v>
      </c>
      <c r="L142" s="959"/>
      <c r="M142" s="950">
        <f t="shared" si="28"/>
        <v>1</v>
      </c>
      <c r="N142" s="959"/>
      <c r="O142" s="950">
        <f t="shared" si="29"/>
        <v>1</v>
      </c>
      <c r="P142" s="959"/>
      <c r="Q142" s="950">
        <f t="shared" si="30"/>
        <v>1</v>
      </c>
      <c r="R142" s="950">
        <f t="shared" si="31"/>
        <v>0</v>
      </c>
      <c r="S142" s="949">
        <f t="shared" si="32"/>
        <v>0</v>
      </c>
    </row>
    <row r="143" spans="1:19">
      <c r="A143" s="957"/>
      <c r="B143" s="958"/>
      <c r="C143" s="950">
        <f t="shared" si="23"/>
        <v>1</v>
      </c>
      <c r="D143" s="959"/>
      <c r="E143" s="950">
        <f t="shared" si="24"/>
        <v>1</v>
      </c>
      <c r="F143" s="959"/>
      <c r="G143" s="950">
        <f t="shared" si="25"/>
        <v>1</v>
      </c>
      <c r="H143" s="959"/>
      <c r="I143" s="950">
        <f t="shared" si="26"/>
        <v>1</v>
      </c>
      <c r="J143" s="959"/>
      <c r="K143" s="950">
        <f t="shared" si="27"/>
        <v>1</v>
      </c>
      <c r="L143" s="959"/>
      <c r="M143" s="950">
        <f t="shared" si="28"/>
        <v>1</v>
      </c>
      <c r="N143" s="959"/>
      <c r="O143" s="950">
        <f t="shared" si="29"/>
        <v>1</v>
      </c>
      <c r="P143" s="959"/>
      <c r="Q143" s="950">
        <f t="shared" si="30"/>
        <v>1</v>
      </c>
      <c r="R143" s="950">
        <f t="shared" si="31"/>
        <v>0</v>
      </c>
      <c r="S143" s="949">
        <f t="shared" si="32"/>
        <v>0</v>
      </c>
    </row>
    <row r="144" spans="1:19">
      <c r="A144" s="957"/>
      <c r="B144" s="958"/>
      <c r="C144" s="950">
        <f t="shared" si="23"/>
        <v>1</v>
      </c>
      <c r="D144" s="959"/>
      <c r="E144" s="950">
        <f t="shared" si="24"/>
        <v>1</v>
      </c>
      <c r="F144" s="959"/>
      <c r="G144" s="950">
        <f t="shared" si="25"/>
        <v>1</v>
      </c>
      <c r="H144" s="959"/>
      <c r="I144" s="950">
        <f t="shared" si="26"/>
        <v>1</v>
      </c>
      <c r="J144" s="959"/>
      <c r="K144" s="950">
        <f t="shared" si="27"/>
        <v>1</v>
      </c>
      <c r="L144" s="959"/>
      <c r="M144" s="950">
        <f t="shared" si="28"/>
        <v>1</v>
      </c>
      <c r="N144" s="959"/>
      <c r="O144" s="950">
        <f t="shared" si="29"/>
        <v>1</v>
      </c>
      <c r="P144" s="959"/>
      <c r="Q144" s="950">
        <f t="shared" si="30"/>
        <v>1</v>
      </c>
      <c r="R144" s="950">
        <f t="shared" si="31"/>
        <v>0</v>
      </c>
      <c r="S144" s="949">
        <f t="shared" si="32"/>
        <v>0</v>
      </c>
    </row>
    <row r="145" spans="1:19">
      <c r="A145" s="957"/>
      <c r="B145" s="958"/>
      <c r="C145" s="950">
        <f t="shared" si="23"/>
        <v>1</v>
      </c>
      <c r="D145" s="959"/>
      <c r="E145" s="950">
        <f t="shared" si="24"/>
        <v>1</v>
      </c>
      <c r="F145" s="959"/>
      <c r="G145" s="950">
        <f t="shared" si="25"/>
        <v>1</v>
      </c>
      <c r="H145" s="959"/>
      <c r="I145" s="950">
        <f t="shared" si="26"/>
        <v>1</v>
      </c>
      <c r="J145" s="959"/>
      <c r="K145" s="950">
        <f t="shared" si="27"/>
        <v>1</v>
      </c>
      <c r="L145" s="959"/>
      <c r="M145" s="950">
        <f t="shared" si="28"/>
        <v>1</v>
      </c>
      <c r="N145" s="959"/>
      <c r="O145" s="950">
        <f t="shared" si="29"/>
        <v>1</v>
      </c>
      <c r="P145" s="959"/>
      <c r="Q145" s="950">
        <f t="shared" si="30"/>
        <v>1</v>
      </c>
      <c r="R145" s="950">
        <f t="shared" si="31"/>
        <v>0</v>
      </c>
      <c r="S145" s="949">
        <f t="shared" si="32"/>
        <v>0</v>
      </c>
    </row>
    <row r="146" spans="1:19">
      <c r="A146" s="957"/>
      <c r="B146" s="958"/>
      <c r="C146" s="950">
        <f t="shared" si="23"/>
        <v>1</v>
      </c>
      <c r="D146" s="959"/>
      <c r="E146" s="950">
        <f t="shared" si="24"/>
        <v>1</v>
      </c>
      <c r="F146" s="959"/>
      <c r="G146" s="950">
        <f t="shared" si="25"/>
        <v>1</v>
      </c>
      <c r="H146" s="959"/>
      <c r="I146" s="950">
        <f t="shared" si="26"/>
        <v>1</v>
      </c>
      <c r="J146" s="959"/>
      <c r="K146" s="950">
        <f t="shared" si="27"/>
        <v>1</v>
      </c>
      <c r="L146" s="959"/>
      <c r="M146" s="950">
        <f t="shared" si="28"/>
        <v>1</v>
      </c>
      <c r="N146" s="959"/>
      <c r="O146" s="950">
        <f t="shared" si="29"/>
        <v>1</v>
      </c>
      <c r="P146" s="959"/>
      <c r="Q146" s="950">
        <f t="shared" si="30"/>
        <v>1</v>
      </c>
      <c r="R146" s="950">
        <f t="shared" si="31"/>
        <v>0</v>
      </c>
      <c r="S146" s="949">
        <f t="shared" si="32"/>
        <v>0</v>
      </c>
    </row>
    <row r="147" spans="1:19">
      <c r="A147" s="957"/>
      <c r="B147" s="958"/>
      <c r="C147" s="950">
        <f t="shared" si="23"/>
        <v>1</v>
      </c>
      <c r="D147" s="959"/>
      <c r="E147" s="950">
        <f t="shared" si="24"/>
        <v>1</v>
      </c>
      <c r="F147" s="959"/>
      <c r="G147" s="950">
        <f t="shared" si="25"/>
        <v>1</v>
      </c>
      <c r="H147" s="959"/>
      <c r="I147" s="950">
        <f t="shared" si="26"/>
        <v>1</v>
      </c>
      <c r="J147" s="959"/>
      <c r="K147" s="950">
        <f t="shared" si="27"/>
        <v>1</v>
      </c>
      <c r="L147" s="959"/>
      <c r="M147" s="950">
        <f t="shared" si="28"/>
        <v>1</v>
      </c>
      <c r="N147" s="959"/>
      <c r="O147" s="950">
        <f t="shared" si="29"/>
        <v>1</v>
      </c>
      <c r="P147" s="959"/>
      <c r="Q147" s="950">
        <f t="shared" si="30"/>
        <v>1</v>
      </c>
      <c r="R147" s="950">
        <f t="shared" si="31"/>
        <v>0</v>
      </c>
      <c r="S147" s="949">
        <f t="shared" si="32"/>
        <v>0</v>
      </c>
    </row>
    <row r="148" spans="1:19">
      <c r="A148" s="957"/>
      <c r="B148" s="958"/>
      <c r="C148" s="950">
        <f t="shared" si="23"/>
        <v>1</v>
      </c>
      <c r="D148" s="959"/>
      <c r="E148" s="950">
        <f t="shared" si="24"/>
        <v>1</v>
      </c>
      <c r="F148" s="959"/>
      <c r="G148" s="950">
        <f t="shared" si="25"/>
        <v>1</v>
      </c>
      <c r="H148" s="959"/>
      <c r="I148" s="950">
        <f t="shared" si="26"/>
        <v>1</v>
      </c>
      <c r="J148" s="959"/>
      <c r="K148" s="950">
        <f t="shared" si="27"/>
        <v>1</v>
      </c>
      <c r="L148" s="959"/>
      <c r="M148" s="950">
        <f t="shared" si="28"/>
        <v>1</v>
      </c>
      <c r="N148" s="959"/>
      <c r="O148" s="950">
        <f t="shared" si="29"/>
        <v>1</v>
      </c>
      <c r="P148" s="959"/>
      <c r="Q148" s="950">
        <f t="shared" si="30"/>
        <v>1</v>
      </c>
      <c r="R148" s="950">
        <f t="shared" si="31"/>
        <v>0</v>
      </c>
      <c r="S148" s="949">
        <f t="shared" si="32"/>
        <v>0</v>
      </c>
    </row>
    <row r="149" spans="1:19">
      <c r="A149" s="957"/>
      <c r="B149" s="958"/>
      <c r="C149" s="950">
        <f t="shared" si="23"/>
        <v>1</v>
      </c>
      <c r="D149" s="959"/>
      <c r="E149" s="950">
        <f t="shared" si="24"/>
        <v>1</v>
      </c>
      <c r="F149" s="959"/>
      <c r="G149" s="950">
        <f t="shared" si="25"/>
        <v>1</v>
      </c>
      <c r="H149" s="959"/>
      <c r="I149" s="950">
        <f t="shared" si="26"/>
        <v>1</v>
      </c>
      <c r="J149" s="959"/>
      <c r="K149" s="950">
        <f t="shared" si="27"/>
        <v>1</v>
      </c>
      <c r="L149" s="959"/>
      <c r="M149" s="950">
        <f t="shared" si="28"/>
        <v>1</v>
      </c>
      <c r="N149" s="959"/>
      <c r="O149" s="950">
        <f t="shared" si="29"/>
        <v>1</v>
      </c>
      <c r="P149" s="959"/>
      <c r="Q149" s="950">
        <f t="shared" si="30"/>
        <v>1</v>
      </c>
      <c r="R149" s="950">
        <f t="shared" si="31"/>
        <v>0</v>
      </c>
      <c r="S149" s="949">
        <f t="shared" si="32"/>
        <v>0</v>
      </c>
    </row>
    <row r="150" spans="1:19">
      <c r="A150" s="957"/>
      <c r="B150" s="958"/>
      <c r="C150" s="950">
        <f t="shared" si="23"/>
        <v>1</v>
      </c>
      <c r="D150" s="959"/>
      <c r="E150" s="950">
        <f t="shared" si="24"/>
        <v>1</v>
      </c>
      <c r="F150" s="959"/>
      <c r="G150" s="950">
        <f t="shared" si="25"/>
        <v>1</v>
      </c>
      <c r="H150" s="959"/>
      <c r="I150" s="950">
        <f t="shared" si="26"/>
        <v>1</v>
      </c>
      <c r="J150" s="959"/>
      <c r="K150" s="950">
        <f t="shared" si="27"/>
        <v>1</v>
      </c>
      <c r="L150" s="959"/>
      <c r="M150" s="950">
        <f t="shared" si="28"/>
        <v>1</v>
      </c>
      <c r="N150" s="959"/>
      <c r="O150" s="950">
        <f t="shared" si="29"/>
        <v>1</v>
      </c>
      <c r="P150" s="959"/>
      <c r="Q150" s="950">
        <f t="shared" si="30"/>
        <v>1</v>
      </c>
      <c r="R150" s="950">
        <f t="shared" si="31"/>
        <v>0</v>
      </c>
      <c r="S150" s="949">
        <f t="shared" si="32"/>
        <v>0</v>
      </c>
    </row>
    <row r="151" spans="1:19">
      <c r="A151" s="957"/>
      <c r="B151" s="958"/>
      <c r="C151" s="950">
        <f t="shared" si="23"/>
        <v>1</v>
      </c>
      <c r="D151" s="959"/>
      <c r="E151" s="950">
        <f t="shared" si="24"/>
        <v>1</v>
      </c>
      <c r="F151" s="959"/>
      <c r="G151" s="950">
        <f t="shared" si="25"/>
        <v>1</v>
      </c>
      <c r="H151" s="959"/>
      <c r="I151" s="950">
        <f t="shared" si="26"/>
        <v>1</v>
      </c>
      <c r="J151" s="959"/>
      <c r="K151" s="950">
        <f t="shared" si="27"/>
        <v>1</v>
      </c>
      <c r="L151" s="959"/>
      <c r="M151" s="950">
        <f t="shared" si="28"/>
        <v>1</v>
      </c>
      <c r="N151" s="959"/>
      <c r="O151" s="950">
        <f t="shared" si="29"/>
        <v>1</v>
      </c>
      <c r="P151" s="959"/>
      <c r="Q151" s="950">
        <f t="shared" si="30"/>
        <v>1</v>
      </c>
      <c r="R151" s="950">
        <f t="shared" si="31"/>
        <v>0</v>
      </c>
      <c r="S151" s="949">
        <f t="shared" si="32"/>
        <v>0</v>
      </c>
    </row>
    <row r="152" spans="1:19">
      <c r="A152" s="957"/>
      <c r="B152" s="958"/>
      <c r="C152" s="950">
        <f t="shared" si="23"/>
        <v>1</v>
      </c>
      <c r="D152" s="959"/>
      <c r="E152" s="950">
        <f t="shared" si="24"/>
        <v>1</v>
      </c>
      <c r="F152" s="959"/>
      <c r="G152" s="950">
        <f t="shared" si="25"/>
        <v>1</v>
      </c>
      <c r="H152" s="959"/>
      <c r="I152" s="950">
        <f t="shared" si="26"/>
        <v>1</v>
      </c>
      <c r="J152" s="959"/>
      <c r="K152" s="950">
        <f t="shared" si="27"/>
        <v>1</v>
      </c>
      <c r="L152" s="959"/>
      <c r="M152" s="950">
        <f t="shared" si="28"/>
        <v>1</v>
      </c>
      <c r="N152" s="959"/>
      <c r="O152" s="950">
        <f t="shared" si="29"/>
        <v>1</v>
      </c>
      <c r="P152" s="959"/>
      <c r="Q152" s="950">
        <f t="shared" si="30"/>
        <v>1</v>
      </c>
      <c r="R152" s="950">
        <f t="shared" si="31"/>
        <v>0</v>
      </c>
      <c r="S152" s="949">
        <f t="shared" si="32"/>
        <v>0</v>
      </c>
    </row>
    <row r="153" spans="1:19">
      <c r="A153" s="957"/>
      <c r="B153" s="958"/>
      <c r="C153" s="950">
        <f t="shared" si="23"/>
        <v>1</v>
      </c>
      <c r="D153" s="959"/>
      <c r="E153" s="950">
        <f t="shared" si="24"/>
        <v>1</v>
      </c>
      <c r="F153" s="959"/>
      <c r="G153" s="950">
        <f t="shared" si="25"/>
        <v>1</v>
      </c>
      <c r="H153" s="959"/>
      <c r="I153" s="950">
        <f t="shared" si="26"/>
        <v>1</v>
      </c>
      <c r="J153" s="959"/>
      <c r="K153" s="950">
        <f t="shared" si="27"/>
        <v>1</v>
      </c>
      <c r="L153" s="959"/>
      <c r="M153" s="950">
        <f t="shared" si="28"/>
        <v>1</v>
      </c>
      <c r="N153" s="959"/>
      <c r="O153" s="950">
        <f t="shared" si="29"/>
        <v>1</v>
      </c>
      <c r="P153" s="959"/>
      <c r="Q153" s="950">
        <f t="shared" si="30"/>
        <v>1</v>
      </c>
      <c r="R153" s="950">
        <f t="shared" si="31"/>
        <v>0</v>
      </c>
      <c r="S153" s="949">
        <f t="shared" si="32"/>
        <v>0</v>
      </c>
    </row>
    <row r="154" spans="1:19">
      <c r="A154" s="957"/>
      <c r="B154" s="958"/>
      <c r="C154" s="950">
        <f t="shared" ref="C154:C217" si="33">IF(B154="",1,(LOOKUP(B154,$3:$3,$4:$4)-LOOKUP($B$24,$3:$3,$4:$4)+100)/100)</f>
        <v>1</v>
      </c>
      <c r="D154" s="959"/>
      <c r="E154" s="950">
        <f t="shared" ref="E154:E217" si="34">(SUMIF($5:$5,D154,$6:$6)-SUMIF($5:$5,$D$24,$6:$6)+100)/100</f>
        <v>1</v>
      </c>
      <c r="F154" s="959"/>
      <c r="G154" s="950">
        <f t="shared" ref="G154:G217" si="35">(SUMIF($7:$7,F154,$8:$8)-SUMIF($7:$7,$F$24,$8:$8)+100)/100</f>
        <v>1</v>
      </c>
      <c r="H154" s="959"/>
      <c r="I154" s="950">
        <f t="shared" ref="I154:I217" si="36">(SUMIF($9:$9,H154,$10:$10)-SUMIF($9:$9,$H$24,$10:$10)+100)/100</f>
        <v>1</v>
      </c>
      <c r="J154" s="959"/>
      <c r="K154" s="950">
        <f t="shared" ref="K154:K217" si="37">(SUMIF($11:$11,J154,$12:$12)-SUMIF($11:$11,$J$24,$12:$12)+100)/100</f>
        <v>1</v>
      </c>
      <c r="L154" s="959"/>
      <c r="M154" s="950">
        <f t="shared" ref="M154:M217" si="38">(SUMIF($13:$13,L154,$14:$14)-SUMIF($13:$13,$L$24,$14:$14)+100)/100</f>
        <v>1</v>
      </c>
      <c r="N154" s="959"/>
      <c r="O154" s="950">
        <f t="shared" ref="O154:O217" si="39">(SUMIF($15:$15,N154,$16:$16)-SUMIF($15:$15,$N$24,$16:$16)+100)/100</f>
        <v>1</v>
      </c>
      <c r="P154" s="959"/>
      <c r="Q154" s="950">
        <f t="shared" ref="Q154:Q217" si="40">(SUMIF($17:$17,P154,$18:$18)-SUMIF($17:$17,$P$24,$18:$18)+100)/100</f>
        <v>1</v>
      </c>
      <c r="R154" s="950">
        <f t="shared" ref="R154:R217" si="41">IF(B154="",0,ROUND($R$24*C154*E154*G154*I154*K154*M154*O154*Q154,0))</f>
        <v>0</v>
      </c>
      <c r="S154" s="949">
        <f t="shared" si="32"/>
        <v>0</v>
      </c>
    </row>
    <row r="155" spans="1:19">
      <c r="A155" s="957"/>
      <c r="B155" s="958"/>
      <c r="C155" s="950">
        <f t="shared" si="33"/>
        <v>1</v>
      </c>
      <c r="D155" s="959"/>
      <c r="E155" s="950">
        <f t="shared" si="34"/>
        <v>1</v>
      </c>
      <c r="F155" s="959"/>
      <c r="G155" s="950">
        <f t="shared" si="35"/>
        <v>1</v>
      </c>
      <c r="H155" s="959"/>
      <c r="I155" s="950">
        <f t="shared" si="36"/>
        <v>1</v>
      </c>
      <c r="J155" s="959"/>
      <c r="K155" s="950">
        <f t="shared" si="37"/>
        <v>1</v>
      </c>
      <c r="L155" s="959"/>
      <c r="M155" s="950">
        <f t="shared" si="38"/>
        <v>1</v>
      </c>
      <c r="N155" s="959"/>
      <c r="O155" s="950">
        <f t="shared" si="39"/>
        <v>1</v>
      </c>
      <c r="P155" s="959"/>
      <c r="Q155" s="950">
        <f t="shared" si="40"/>
        <v>1</v>
      </c>
      <c r="R155" s="950">
        <f t="shared" si="41"/>
        <v>0</v>
      </c>
      <c r="S155" s="949">
        <f t="shared" si="32"/>
        <v>0</v>
      </c>
    </row>
    <row r="156" spans="1:19">
      <c r="A156" s="957"/>
      <c r="B156" s="958"/>
      <c r="C156" s="950">
        <f t="shared" si="33"/>
        <v>1</v>
      </c>
      <c r="D156" s="959"/>
      <c r="E156" s="950">
        <f t="shared" si="34"/>
        <v>1</v>
      </c>
      <c r="F156" s="959"/>
      <c r="G156" s="950">
        <f t="shared" si="35"/>
        <v>1</v>
      </c>
      <c r="H156" s="959"/>
      <c r="I156" s="950">
        <f t="shared" si="36"/>
        <v>1</v>
      </c>
      <c r="J156" s="959"/>
      <c r="K156" s="950">
        <f t="shared" si="37"/>
        <v>1</v>
      </c>
      <c r="L156" s="959"/>
      <c r="M156" s="950">
        <f t="shared" si="38"/>
        <v>1</v>
      </c>
      <c r="N156" s="959"/>
      <c r="O156" s="950">
        <f t="shared" si="39"/>
        <v>1</v>
      </c>
      <c r="P156" s="959"/>
      <c r="Q156" s="950">
        <f t="shared" si="40"/>
        <v>1</v>
      </c>
      <c r="R156" s="950">
        <f t="shared" si="41"/>
        <v>0</v>
      </c>
      <c r="S156" s="949">
        <f t="shared" si="32"/>
        <v>0</v>
      </c>
    </row>
    <row r="157" spans="1:19">
      <c r="A157" s="957"/>
      <c r="B157" s="958"/>
      <c r="C157" s="950">
        <f t="shared" si="33"/>
        <v>1</v>
      </c>
      <c r="D157" s="959"/>
      <c r="E157" s="950">
        <f t="shared" si="34"/>
        <v>1</v>
      </c>
      <c r="F157" s="959"/>
      <c r="G157" s="950">
        <f t="shared" si="35"/>
        <v>1</v>
      </c>
      <c r="H157" s="959"/>
      <c r="I157" s="950">
        <f t="shared" si="36"/>
        <v>1</v>
      </c>
      <c r="J157" s="959"/>
      <c r="K157" s="950">
        <f t="shared" si="37"/>
        <v>1</v>
      </c>
      <c r="L157" s="959"/>
      <c r="M157" s="950">
        <f t="shared" si="38"/>
        <v>1</v>
      </c>
      <c r="N157" s="959"/>
      <c r="O157" s="950">
        <f t="shared" si="39"/>
        <v>1</v>
      </c>
      <c r="P157" s="959"/>
      <c r="Q157" s="950">
        <f t="shared" si="40"/>
        <v>1</v>
      </c>
      <c r="R157" s="950">
        <f t="shared" si="41"/>
        <v>0</v>
      </c>
      <c r="S157" s="949">
        <f t="shared" si="32"/>
        <v>0</v>
      </c>
    </row>
    <row r="158" spans="1:19">
      <c r="A158" s="957"/>
      <c r="B158" s="958"/>
      <c r="C158" s="950">
        <f t="shared" si="33"/>
        <v>1</v>
      </c>
      <c r="D158" s="959"/>
      <c r="E158" s="950">
        <f t="shared" si="34"/>
        <v>1</v>
      </c>
      <c r="F158" s="959"/>
      <c r="G158" s="950">
        <f t="shared" si="35"/>
        <v>1</v>
      </c>
      <c r="H158" s="959"/>
      <c r="I158" s="950">
        <f t="shared" si="36"/>
        <v>1</v>
      </c>
      <c r="J158" s="959"/>
      <c r="K158" s="950">
        <f t="shared" si="37"/>
        <v>1</v>
      </c>
      <c r="L158" s="959"/>
      <c r="M158" s="950">
        <f t="shared" si="38"/>
        <v>1</v>
      </c>
      <c r="N158" s="959"/>
      <c r="O158" s="950">
        <f t="shared" si="39"/>
        <v>1</v>
      </c>
      <c r="P158" s="959"/>
      <c r="Q158" s="950">
        <f t="shared" si="40"/>
        <v>1</v>
      </c>
      <c r="R158" s="950">
        <f t="shared" si="41"/>
        <v>0</v>
      </c>
      <c r="S158" s="949">
        <f t="shared" si="32"/>
        <v>0</v>
      </c>
    </row>
    <row r="159" spans="1:19">
      <c r="A159" s="957"/>
      <c r="B159" s="958"/>
      <c r="C159" s="950">
        <f t="shared" si="33"/>
        <v>1</v>
      </c>
      <c r="D159" s="959"/>
      <c r="E159" s="950">
        <f t="shared" si="34"/>
        <v>1</v>
      </c>
      <c r="F159" s="959"/>
      <c r="G159" s="950">
        <f t="shared" si="35"/>
        <v>1</v>
      </c>
      <c r="H159" s="959"/>
      <c r="I159" s="950">
        <f t="shared" si="36"/>
        <v>1</v>
      </c>
      <c r="J159" s="959"/>
      <c r="K159" s="950">
        <f t="shared" si="37"/>
        <v>1</v>
      </c>
      <c r="L159" s="959"/>
      <c r="M159" s="950">
        <f t="shared" si="38"/>
        <v>1</v>
      </c>
      <c r="N159" s="959"/>
      <c r="O159" s="950">
        <f t="shared" si="39"/>
        <v>1</v>
      </c>
      <c r="P159" s="959"/>
      <c r="Q159" s="950">
        <f t="shared" si="40"/>
        <v>1</v>
      </c>
      <c r="R159" s="950">
        <f t="shared" si="41"/>
        <v>0</v>
      </c>
      <c r="S159" s="949">
        <f t="shared" si="32"/>
        <v>0</v>
      </c>
    </row>
    <row r="160" spans="1:19">
      <c r="A160" s="957"/>
      <c r="B160" s="958"/>
      <c r="C160" s="950">
        <f t="shared" si="33"/>
        <v>1</v>
      </c>
      <c r="D160" s="959"/>
      <c r="E160" s="950">
        <f t="shared" si="34"/>
        <v>1</v>
      </c>
      <c r="F160" s="959"/>
      <c r="G160" s="950">
        <f t="shared" si="35"/>
        <v>1</v>
      </c>
      <c r="H160" s="959"/>
      <c r="I160" s="950">
        <f t="shared" si="36"/>
        <v>1</v>
      </c>
      <c r="J160" s="959"/>
      <c r="K160" s="950">
        <f t="shared" si="37"/>
        <v>1</v>
      </c>
      <c r="L160" s="959"/>
      <c r="M160" s="950">
        <f t="shared" si="38"/>
        <v>1</v>
      </c>
      <c r="N160" s="959"/>
      <c r="O160" s="950">
        <f t="shared" si="39"/>
        <v>1</v>
      </c>
      <c r="P160" s="959"/>
      <c r="Q160" s="950">
        <f t="shared" si="40"/>
        <v>1</v>
      </c>
      <c r="R160" s="950">
        <f t="shared" si="41"/>
        <v>0</v>
      </c>
      <c r="S160" s="949">
        <f t="shared" si="32"/>
        <v>0</v>
      </c>
    </row>
    <row r="161" spans="1:19">
      <c r="A161" s="957"/>
      <c r="B161" s="958"/>
      <c r="C161" s="950">
        <f t="shared" si="33"/>
        <v>1</v>
      </c>
      <c r="D161" s="959"/>
      <c r="E161" s="950">
        <f t="shared" si="34"/>
        <v>1</v>
      </c>
      <c r="F161" s="959"/>
      <c r="G161" s="950">
        <f t="shared" si="35"/>
        <v>1</v>
      </c>
      <c r="H161" s="959"/>
      <c r="I161" s="950">
        <f t="shared" si="36"/>
        <v>1</v>
      </c>
      <c r="J161" s="959"/>
      <c r="K161" s="950">
        <f t="shared" si="37"/>
        <v>1</v>
      </c>
      <c r="L161" s="959"/>
      <c r="M161" s="950">
        <f t="shared" si="38"/>
        <v>1</v>
      </c>
      <c r="N161" s="959"/>
      <c r="O161" s="950">
        <f t="shared" si="39"/>
        <v>1</v>
      </c>
      <c r="P161" s="959"/>
      <c r="Q161" s="950">
        <f t="shared" si="40"/>
        <v>1</v>
      </c>
      <c r="R161" s="950">
        <f t="shared" si="41"/>
        <v>0</v>
      </c>
      <c r="S161" s="949">
        <f t="shared" si="32"/>
        <v>0</v>
      </c>
    </row>
    <row r="162" spans="1:19">
      <c r="A162" s="957"/>
      <c r="B162" s="958"/>
      <c r="C162" s="950">
        <f t="shared" si="33"/>
        <v>1</v>
      </c>
      <c r="D162" s="959"/>
      <c r="E162" s="950">
        <f t="shared" si="34"/>
        <v>1</v>
      </c>
      <c r="F162" s="959"/>
      <c r="G162" s="950">
        <f t="shared" si="35"/>
        <v>1</v>
      </c>
      <c r="H162" s="959"/>
      <c r="I162" s="950">
        <f t="shared" si="36"/>
        <v>1</v>
      </c>
      <c r="J162" s="959"/>
      <c r="K162" s="950">
        <f t="shared" si="37"/>
        <v>1</v>
      </c>
      <c r="L162" s="959"/>
      <c r="M162" s="950">
        <f t="shared" si="38"/>
        <v>1</v>
      </c>
      <c r="N162" s="959"/>
      <c r="O162" s="950">
        <f t="shared" si="39"/>
        <v>1</v>
      </c>
      <c r="P162" s="959"/>
      <c r="Q162" s="950">
        <f t="shared" si="40"/>
        <v>1</v>
      </c>
      <c r="R162" s="950">
        <f t="shared" si="41"/>
        <v>0</v>
      </c>
      <c r="S162" s="949">
        <f t="shared" si="32"/>
        <v>0</v>
      </c>
    </row>
    <row r="163" spans="1:19">
      <c r="A163" s="957"/>
      <c r="B163" s="958"/>
      <c r="C163" s="950">
        <f t="shared" si="33"/>
        <v>1</v>
      </c>
      <c r="D163" s="959"/>
      <c r="E163" s="950">
        <f t="shared" si="34"/>
        <v>1</v>
      </c>
      <c r="F163" s="959"/>
      <c r="G163" s="950">
        <f t="shared" si="35"/>
        <v>1</v>
      </c>
      <c r="H163" s="959"/>
      <c r="I163" s="950">
        <f t="shared" si="36"/>
        <v>1</v>
      </c>
      <c r="J163" s="959"/>
      <c r="K163" s="950">
        <f t="shared" si="37"/>
        <v>1</v>
      </c>
      <c r="L163" s="959"/>
      <c r="M163" s="950">
        <f t="shared" si="38"/>
        <v>1</v>
      </c>
      <c r="N163" s="959"/>
      <c r="O163" s="950">
        <f t="shared" si="39"/>
        <v>1</v>
      </c>
      <c r="P163" s="959"/>
      <c r="Q163" s="950">
        <f t="shared" si="40"/>
        <v>1</v>
      </c>
      <c r="R163" s="950">
        <f t="shared" si="41"/>
        <v>0</v>
      </c>
      <c r="S163" s="949">
        <f t="shared" si="32"/>
        <v>0</v>
      </c>
    </row>
    <row r="164" spans="1:19">
      <c r="A164" s="957"/>
      <c r="B164" s="958"/>
      <c r="C164" s="950">
        <f t="shared" si="33"/>
        <v>1</v>
      </c>
      <c r="D164" s="959"/>
      <c r="E164" s="950">
        <f t="shared" si="34"/>
        <v>1</v>
      </c>
      <c r="F164" s="959"/>
      <c r="G164" s="950">
        <f t="shared" si="35"/>
        <v>1</v>
      </c>
      <c r="H164" s="959"/>
      <c r="I164" s="950">
        <f t="shared" si="36"/>
        <v>1</v>
      </c>
      <c r="J164" s="959"/>
      <c r="K164" s="950">
        <f t="shared" si="37"/>
        <v>1</v>
      </c>
      <c r="L164" s="959"/>
      <c r="M164" s="950">
        <f t="shared" si="38"/>
        <v>1</v>
      </c>
      <c r="N164" s="959"/>
      <c r="O164" s="950">
        <f t="shared" si="39"/>
        <v>1</v>
      </c>
      <c r="P164" s="959"/>
      <c r="Q164" s="950">
        <f t="shared" si="40"/>
        <v>1</v>
      </c>
      <c r="R164" s="950">
        <f t="shared" si="41"/>
        <v>0</v>
      </c>
      <c r="S164" s="949">
        <f t="shared" si="32"/>
        <v>0</v>
      </c>
    </row>
    <row r="165" spans="1:19">
      <c r="A165" s="957"/>
      <c r="B165" s="958"/>
      <c r="C165" s="950">
        <f t="shared" si="33"/>
        <v>1</v>
      </c>
      <c r="D165" s="959"/>
      <c r="E165" s="950">
        <f t="shared" si="34"/>
        <v>1</v>
      </c>
      <c r="F165" s="959"/>
      <c r="G165" s="950">
        <f t="shared" si="35"/>
        <v>1</v>
      </c>
      <c r="H165" s="959"/>
      <c r="I165" s="950">
        <f t="shared" si="36"/>
        <v>1</v>
      </c>
      <c r="J165" s="959"/>
      <c r="K165" s="950">
        <f t="shared" si="37"/>
        <v>1</v>
      </c>
      <c r="L165" s="959"/>
      <c r="M165" s="950">
        <f t="shared" si="38"/>
        <v>1</v>
      </c>
      <c r="N165" s="959"/>
      <c r="O165" s="950">
        <f t="shared" si="39"/>
        <v>1</v>
      </c>
      <c r="P165" s="959"/>
      <c r="Q165" s="950">
        <f t="shared" si="40"/>
        <v>1</v>
      </c>
      <c r="R165" s="950">
        <f t="shared" si="41"/>
        <v>0</v>
      </c>
      <c r="S165" s="949">
        <f t="shared" si="32"/>
        <v>0</v>
      </c>
    </row>
    <row r="166" spans="1:19">
      <c r="A166" s="957"/>
      <c r="B166" s="958"/>
      <c r="C166" s="950">
        <f t="shared" si="33"/>
        <v>1</v>
      </c>
      <c r="D166" s="959"/>
      <c r="E166" s="950">
        <f t="shared" si="34"/>
        <v>1</v>
      </c>
      <c r="F166" s="959"/>
      <c r="G166" s="950">
        <f t="shared" si="35"/>
        <v>1</v>
      </c>
      <c r="H166" s="959"/>
      <c r="I166" s="950">
        <f t="shared" si="36"/>
        <v>1</v>
      </c>
      <c r="J166" s="959"/>
      <c r="K166" s="950">
        <f t="shared" si="37"/>
        <v>1</v>
      </c>
      <c r="L166" s="959"/>
      <c r="M166" s="950">
        <f t="shared" si="38"/>
        <v>1</v>
      </c>
      <c r="N166" s="959"/>
      <c r="O166" s="950">
        <f t="shared" si="39"/>
        <v>1</v>
      </c>
      <c r="P166" s="959"/>
      <c r="Q166" s="950">
        <f t="shared" si="40"/>
        <v>1</v>
      </c>
      <c r="R166" s="950">
        <f t="shared" si="41"/>
        <v>0</v>
      </c>
      <c r="S166" s="949">
        <f t="shared" si="32"/>
        <v>0</v>
      </c>
    </row>
    <row r="167" spans="1:19">
      <c r="A167" s="957"/>
      <c r="B167" s="958"/>
      <c r="C167" s="950">
        <f t="shared" si="33"/>
        <v>1</v>
      </c>
      <c r="D167" s="959"/>
      <c r="E167" s="950">
        <f t="shared" si="34"/>
        <v>1</v>
      </c>
      <c r="F167" s="959"/>
      <c r="G167" s="950">
        <f t="shared" si="35"/>
        <v>1</v>
      </c>
      <c r="H167" s="959"/>
      <c r="I167" s="950">
        <f t="shared" si="36"/>
        <v>1</v>
      </c>
      <c r="J167" s="959"/>
      <c r="K167" s="950">
        <f t="shared" si="37"/>
        <v>1</v>
      </c>
      <c r="L167" s="959"/>
      <c r="M167" s="950">
        <f t="shared" si="38"/>
        <v>1</v>
      </c>
      <c r="N167" s="959"/>
      <c r="O167" s="950">
        <f t="shared" si="39"/>
        <v>1</v>
      </c>
      <c r="P167" s="959"/>
      <c r="Q167" s="950">
        <f t="shared" si="40"/>
        <v>1</v>
      </c>
      <c r="R167" s="950">
        <f t="shared" si="41"/>
        <v>0</v>
      </c>
      <c r="S167" s="949">
        <f t="shared" si="32"/>
        <v>0</v>
      </c>
    </row>
    <row r="168" spans="1:19">
      <c r="A168" s="957"/>
      <c r="B168" s="958"/>
      <c r="C168" s="950">
        <f t="shared" si="33"/>
        <v>1</v>
      </c>
      <c r="D168" s="959"/>
      <c r="E168" s="950">
        <f t="shared" si="34"/>
        <v>1</v>
      </c>
      <c r="F168" s="959"/>
      <c r="G168" s="950">
        <f t="shared" si="35"/>
        <v>1</v>
      </c>
      <c r="H168" s="959"/>
      <c r="I168" s="950">
        <f t="shared" si="36"/>
        <v>1</v>
      </c>
      <c r="J168" s="959"/>
      <c r="K168" s="950">
        <f t="shared" si="37"/>
        <v>1</v>
      </c>
      <c r="L168" s="959"/>
      <c r="M168" s="950">
        <f t="shared" si="38"/>
        <v>1</v>
      </c>
      <c r="N168" s="959"/>
      <c r="O168" s="950">
        <f t="shared" si="39"/>
        <v>1</v>
      </c>
      <c r="P168" s="959"/>
      <c r="Q168" s="950">
        <f t="shared" si="40"/>
        <v>1</v>
      </c>
      <c r="R168" s="950">
        <f t="shared" si="41"/>
        <v>0</v>
      </c>
      <c r="S168" s="949">
        <f t="shared" si="32"/>
        <v>0</v>
      </c>
    </row>
    <row r="169" spans="1:19">
      <c r="A169" s="957"/>
      <c r="B169" s="958"/>
      <c r="C169" s="950">
        <f t="shared" si="33"/>
        <v>1</v>
      </c>
      <c r="D169" s="959"/>
      <c r="E169" s="950">
        <f t="shared" si="34"/>
        <v>1</v>
      </c>
      <c r="F169" s="959"/>
      <c r="G169" s="950">
        <f t="shared" si="35"/>
        <v>1</v>
      </c>
      <c r="H169" s="959"/>
      <c r="I169" s="950">
        <f t="shared" si="36"/>
        <v>1</v>
      </c>
      <c r="J169" s="959"/>
      <c r="K169" s="950">
        <f t="shared" si="37"/>
        <v>1</v>
      </c>
      <c r="L169" s="959"/>
      <c r="M169" s="950">
        <f t="shared" si="38"/>
        <v>1</v>
      </c>
      <c r="N169" s="959"/>
      <c r="O169" s="950">
        <f t="shared" si="39"/>
        <v>1</v>
      </c>
      <c r="P169" s="959"/>
      <c r="Q169" s="950">
        <f t="shared" si="40"/>
        <v>1</v>
      </c>
      <c r="R169" s="950">
        <f t="shared" si="41"/>
        <v>0</v>
      </c>
      <c r="S169" s="949">
        <f t="shared" si="32"/>
        <v>0</v>
      </c>
    </row>
    <row r="170" spans="1:19">
      <c r="A170" s="957"/>
      <c r="B170" s="958"/>
      <c r="C170" s="950">
        <f t="shared" si="33"/>
        <v>1</v>
      </c>
      <c r="D170" s="959"/>
      <c r="E170" s="950">
        <f t="shared" si="34"/>
        <v>1</v>
      </c>
      <c r="F170" s="959"/>
      <c r="G170" s="950">
        <f t="shared" si="35"/>
        <v>1</v>
      </c>
      <c r="H170" s="959"/>
      <c r="I170" s="950">
        <f t="shared" si="36"/>
        <v>1</v>
      </c>
      <c r="J170" s="959"/>
      <c r="K170" s="950">
        <f t="shared" si="37"/>
        <v>1</v>
      </c>
      <c r="L170" s="959"/>
      <c r="M170" s="950">
        <f t="shared" si="38"/>
        <v>1</v>
      </c>
      <c r="N170" s="959"/>
      <c r="O170" s="950">
        <f t="shared" si="39"/>
        <v>1</v>
      </c>
      <c r="P170" s="959"/>
      <c r="Q170" s="950">
        <f t="shared" si="40"/>
        <v>1</v>
      </c>
      <c r="R170" s="950">
        <f t="shared" si="41"/>
        <v>0</v>
      </c>
      <c r="S170" s="949">
        <f t="shared" si="32"/>
        <v>0</v>
      </c>
    </row>
    <row r="171" spans="1:19">
      <c r="A171" s="957"/>
      <c r="B171" s="958"/>
      <c r="C171" s="950">
        <f t="shared" si="33"/>
        <v>1</v>
      </c>
      <c r="D171" s="959"/>
      <c r="E171" s="950">
        <f t="shared" si="34"/>
        <v>1</v>
      </c>
      <c r="F171" s="959"/>
      <c r="G171" s="950">
        <f t="shared" si="35"/>
        <v>1</v>
      </c>
      <c r="H171" s="959"/>
      <c r="I171" s="950">
        <f t="shared" si="36"/>
        <v>1</v>
      </c>
      <c r="J171" s="959"/>
      <c r="K171" s="950">
        <f t="shared" si="37"/>
        <v>1</v>
      </c>
      <c r="L171" s="959"/>
      <c r="M171" s="950">
        <f t="shared" si="38"/>
        <v>1</v>
      </c>
      <c r="N171" s="959"/>
      <c r="O171" s="950">
        <f t="shared" si="39"/>
        <v>1</v>
      </c>
      <c r="P171" s="959"/>
      <c r="Q171" s="950">
        <f t="shared" si="40"/>
        <v>1</v>
      </c>
      <c r="R171" s="950">
        <f t="shared" si="41"/>
        <v>0</v>
      </c>
      <c r="S171" s="949">
        <f t="shared" si="32"/>
        <v>0</v>
      </c>
    </row>
    <row r="172" spans="1:19">
      <c r="A172" s="957"/>
      <c r="B172" s="958"/>
      <c r="C172" s="950">
        <f t="shared" si="33"/>
        <v>1</v>
      </c>
      <c r="D172" s="959"/>
      <c r="E172" s="950">
        <f t="shared" si="34"/>
        <v>1</v>
      </c>
      <c r="F172" s="959"/>
      <c r="G172" s="950">
        <f t="shared" si="35"/>
        <v>1</v>
      </c>
      <c r="H172" s="959"/>
      <c r="I172" s="950">
        <f t="shared" si="36"/>
        <v>1</v>
      </c>
      <c r="J172" s="959"/>
      <c r="K172" s="950">
        <f t="shared" si="37"/>
        <v>1</v>
      </c>
      <c r="L172" s="959"/>
      <c r="M172" s="950">
        <f t="shared" si="38"/>
        <v>1</v>
      </c>
      <c r="N172" s="959"/>
      <c r="O172" s="950">
        <f t="shared" si="39"/>
        <v>1</v>
      </c>
      <c r="P172" s="959"/>
      <c r="Q172" s="950">
        <f t="shared" si="40"/>
        <v>1</v>
      </c>
      <c r="R172" s="950">
        <f t="shared" si="41"/>
        <v>0</v>
      </c>
      <c r="S172" s="949">
        <f t="shared" si="32"/>
        <v>0</v>
      </c>
    </row>
    <row r="173" spans="1:19">
      <c r="A173" s="957"/>
      <c r="B173" s="958"/>
      <c r="C173" s="950">
        <f t="shared" si="33"/>
        <v>1</v>
      </c>
      <c r="D173" s="959"/>
      <c r="E173" s="950">
        <f t="shared" si="34"/>
        <v>1</v>
      </c>
      <c r="F173" s="959"/>
      <c r="G173" s="950">
        <f t="shared" si="35"/>
        <v>1</v>
      </c>
      <c r="H173" s="959"/>
      <c r="I173" s="950">
        <f t="shared" si="36"/>
        <v>1</v>
      </c>
      <c r="J173" s="959"/>
      <c r="K173" s="950">
        <f t="shared" si="37"/>
        <v>1</v>
      </c>
      <c r="L173" s="959"/>
      <c r="M173" s="950">
        <f t="shared" si="38"/>
        <v>1</v>
      </c>
      <c r="N173" s="959"/>
      <c r="O173" s="950">
        <f t="shared" si="39"/>
        <v>1</v>
      </c>
      <c r="P173" s="959"/>
      <c r="Q173" s="950">
        <f t="shared" si="40"/>
        <v>1</v>
      </c>
      <c r="R173" s="950">
        <f t="shared" si="41"/>
        <v>0</v>
      </c>
      <c r="S173" s="949">
        <f t="shared" si="32"/>
        <v>0</v>
      </c>
    </row>
    <row r="174" spans="1:19">
      <c r="A174" s="957"/>
      <c r="B174" s="958"/>
      <c r="C174" s="950">
        <f t="shared" si="33"/>
        <v>1</v>
      </c>
      <c r="D174" s="959"/>
      <c r="E174" s="950">
        <f t="shared" si="34"/>
        <v>1</v>
      </c>
      <c r="F174" s="959"/>
      <c r="G174" s="950">
        <f t="shared" si="35"/>
        <v>1</v>
      </c>
      <c r="H174" s="959"/>
      <c r="I174" s="950">
        <f t="shared" si="36"/>
        <v>1</v>
      </c>
      <c r="J174" s="959"/>
      <c r="K174" s="950">
        <f t="shared" si="37"/>
        <v>1</v>
      </c>
      <c r="L174" s="959"/>
      <c r="M174" s="950">
        <f t="shared" si="38"/>
        <v>1</v>
      </c>
      <c r="N174" s="959"/>
      <c r="O174" s="950">
        <f t="shared" si="39"/>
        <v>1</v>
      </c>
      <c r="P174" s="959"/>
      <c r="Q174" s="950">
        <f t="shared" si="40"/>
        <v>1</v>
      </c>
      <c r="R174" s="950">
        <f t="shared" si="41"/>
        <v>0</v>
      </c>
      <c r="S174" s="949">
        <f t="shared" si="32"/>
        <v>0</v>
      </c>
    </row>
    <row r="175" spans="1:19">
      <c r="A175" s="957"/>
      <c r="B175" s="958"/>
      <c r="C175" s="950">
        <f t="shared" si="33"/>
        <v>1</v>
      </c>
      <c r="D175" s="959"/>
      <c r="E175" s="950">
        <f t="shared" si="34"/>
        <v>1</v>
      </c>
      <c r="F175" s="959"/>
      <c r="G175" s="950">
        <f t="shared" si="35"/>
        <v>1</v>
      </c>
      <c r="H175" s="959"/>
      <c r="I175" s="950">
        <f t="shared" si="36"/>
        <v>1</v>
      </c>
      <c r="J175" s="959"/>
      <c r="K175" s="950">
        <f t="shared" si="37"/>
        <v>1</v>
      </c>
      <c r="L175" s="959"/>
      <c r="M175" s="950">
        <f t="shared" si="38"/>
        <v>1</v>
      </c>
      <c r="N175" s="959"/>
      <c r="O175" s="950">
        <f t="shared" si="39"/>
        <v>1</v>
      </c>
      <c r="P175" s="959"/>
      <c r="Q175" s="950">
        <f t="shared" si="40"/>
        <v>1</v>
      </c>
      <c r="R175" s="950">
        <f t="shared" si="41"/>
        <v>0</v>
      </c>
      <c r="S175" s="949">
        <f t="shared" si="32"/>
        <v>0</v>
      </c>
    </row>
    <row r="176" spans="1:19">
      <c r="A176" s="957"/>
      <c r="B176" s="958"/>
      <c r="C176" s="950">
        <f t="shared" si="33"/>
        <v>1</v>
      </c>
      <c r="D176" s="959"/>
      <c r="E176" s="950">
        <f t="shared" si="34"/>
        <v>1</v>
      </c>
      <c r="F176" s="959"/>
      <c r="G176" s="950">
        <f t="shared" si="35"/>
        <v>1</v>
      </c>
      <c r="H176" s="959"/>
      <c r="I176" s="950">
        <f t="shared" si="36"/>
        <v>1</v>
      </c>
      <c r="J176" s="959"/>
      <c r="K176" s="950">
        <f t="shared" si="37"/>
        <v>1</v>
      </c>
      <c r="L176" s="959"/>
      <c r="M176" s="950">
        <f t="shared" si="38"/>
        <v>1</v>
      </c>
      <c r="N176" s="959"/>
      <c r="O176" s="950">
        <f t="shared" si="39"/>
        <v>1</v>
      </c>
      <c r="P176" s="959"/>
      <c r="Q176" s="950">
        <f t="shared" si="40"/>
        <v>1</v>
      </c>
      <c r="R176" s="950">
        <f t="shared" si="41"/>
        <v>0</v>
      </c>
      <c r="S176" s="949">
        <f t="shared" si="32"/>
        <v>0</v>
      </c>
    </row>
    <row r="177" spans="1:19">
      <c r="A177" s="957"/>
      <c r="B177" s="958"/>
      <c r="C177" s="950">
        <f t="shared" si="33"/>
        <v>1</v>
      </c>
      <c r="D177" s="959"/>
      <c r="E177" s="950">
        <f t="shared" si="34"/>
        <v>1</v>
      </c>
      <c r="F177" s="959"/>
      <c r="G177" s="950">
        <f t="shared" si="35"/>
        <v>1</v>
      </c>
      <c r="H177" s="959"/>
      <c r="I177" s="950">
        <f t="shared" si="36"/>
        <v>1</v>
      </c>
      <c r="J177" s="959"/>
      <c r="K177" s="950">
        <f t="shared" si="37"/>
        <v>1</v>
      </c>
      <c r="L177" s="959"/>
      <c r="M177" s="950">
        <f t="shared" si="38"/>
        <v>1</v>
      </c>
      <c r="N177" s="959"/>
      <c r="O177" s="950">
        <f t="shared" si="39"/>
        <v>1</v>
      </c>
      <c r="P177" s="959"/>
      <c r="Q177" s="950">
        <f t="shared" si="40"/>
        <v>1</v>
      </c>
      <c r="R177" s="950">
        <f t="shared" si="41"/>
        <v>0</v>
      </c>
      <c r="S177" s="949">
        <f t="shared" si="32"/>
        <v>0</v>
      </c>
    </row>
    <row r="178" spans="1:19">
      <c r="A178" s="957"/>
      <c r="B178" s="958"/>
      <c r="C178" s="950">
        <f t="shared" si="33"/>
        <v>1</v>
      </c>
      <c r="D178" s="959"/>
      <c r="E178" s="950">
        <f t="shared" si="34"/>
        <v>1</v>
      </c>
      <c r="F178" s="959"/>
      <c r="G178" s="950">
        <f t="shared" si="35"/>
        <v>1</v>
      </c>
      <c r="H178" s="959"/>
      <c r="I178" s="950">
        <f t="shared" si="36"/>
        <v>1</v>
      </c>
      <c r="J178" s="959"/>
      <c r="K178" s="950">
        <f t="shared" si="37"/>
        <v>1</v>
      </c>
      <c r="L178" s="959"/>
      <c r="M178" s="950">
        <f t="shared" si="38"/>
        <v>1</v>
      </c>
      <c r="N178" s="959"/>
      <c r="O178" s="950">
        <f t="shared" si="39"/>
        <v>1</v>
      </c>
      <c r="P178" s="959"/>
      <c r="Q178" s="950">
        <f t="shared" si="40"/>
        <v>1</v>
      </c>
      <c r="R178" s="950">
        <f t="shared" si="41"/>
        <v>0</v>
      </c>
      <c r="S178" s="949">
        <f t="shared" si="32"/>
        <v>0</v>
      </c>
    </row>
    <row r="179" spans="1:19">
      <c r="A179" s="957"/>
      <c r="B179" s="958"/>
      <c r="C179" s="950">
        <f t="shared" si="33"/>
        <v>1</v>
      </c>
      <c r="D179" s="959"/>
      <c r="E179" s="950">
        <f t="shared" si="34"/>
        <v>1</v>
      </c>
      <c r="F179" s="959"/>
      <c r="G179" s="950">
        <f t="shared" si="35"/>
        <v>1</v>
      </c>
      <c r="H179" s="959"/>
      <c r="I179" s="950">
        <f t="shared" si="36"/>
        <v>1</v>
      </c>
      <c r="J179" s="959"/>
      <c r="K179" s="950">
        <f t="shared" si="37"/>
        <v>1</v>
      </c>
      <c r="L179" s="959"/>
      <c r="M179" s="950">
        <f t="shared" si="38"/>
        <v>1</v>
      </c>
      <c r="N179" s="959"/>
      <c r="O179" s="950">
        <f t="shared" si="39"/>
        <v>1</v>
      </c>
      <c r="P179" s="959"/>
      <c r="Q179" s="950">
        <f t="shared" si="40"/>
        <v>1</v>
      </c>
      <c r="R179" s="950">
        <f t="shared" si="41"/>
        <v>0</v>
      </c>
      <c r="S179" s="949">
        <f t="shared" si="32"/>
        <v>0</v>
      </c>
    </row>
    <row r="180" spans="1:19">
      <c r="A180" s="957"/>
      <c r="B180" s="958"/>
      <c r="C180" s="950">
        <f t="shared" si="33"/>
        <v>1</v>
      </c>
      <c r="D180" s="959"/>
      <c r="E180" s="950">
        <f t="shared" si="34"/>
        <v>1</v>
      </c>
      <c r="F180" s="959"/>
      <c r="G180" s="950">
        <f t="shared" si="35"/>
        <v>1</v>
      </c>
      <c r="H180" s="959"/>
      <c r="I180" s="950">
        <f t="shared" si="36"/>
        <v>1</v>
      </c>
      <c r="J180" s="959"/>
      <c r="K180" s="950">
        <f t="shared" si="37"/>
        <v>1</v>
      </c>
      <c r="L180" s="959"/>
      <c r="M180" s="950">
        <f t="shared" si="38"/>
        <v>1</v>
      </c>
      <c r="N180" s="959"/>
      <c r="O180" s="950">
        <f t="shared" si="39"/>
        <v>1</v>
      </c>
      <c r="P180" s="959"/>
      <c r="Q180" s="950">
        <f t="shared" si="40"/>
        <v>1</v>
      </c>
      <c r="R180" s="950">
        <f t="shared" si="41"/>
        <v>0</v>
      </c>
      <c r="S180" s="949">
        <f t="shared" si="32"/>
        <v>0</v>
      </c>
    </row>
    <row r="181" spans="1:19">
      <c r="A181" s="957"/>
      <c r="B181" s="958"/>
      <c r="C181" s="950">
        <f t="shared" si="33"/>
        <v>1</v>
      </c>
      <c r="D181" s="959"/>
      <c r="E181" s="950">
        <f t="shared" si="34"/>
        <v>1</v>
      </c>
      <c r="F181" s="959"/>
      <c r="G181" s="950">
        <f t="shared" si="35"/>
        <v>1</v>
      </c>
      <c r="H181" s="959"/>
      <c r="I181" s="950">
        <f t="shared" si="36"/>
        <v>1</v>
      </c>
      <c r="J181" s="959"/>
      <c r="K181" s="950">
        <f t="shared" si="37"/>
        <v>1</v>
      </c>
      <c r="L181" s="959"/>
      <c r="M181" s="950">
        <f t="shared" si="38"/>
        <v>1</v>
      </c>
      <c r="N181" s="959"/>
      <c r="O181" s="950">
        <f t="shared" si="39"/>
        <v>1</v>
      </c>
      <c r="P181" s="959"/>
      <c r="Q181" s="950">
        <f t="shared" si="40"/>
        <v>1</v>
      </c>
      <c r="R181" s="950">
        <f t="shared" si="41"/>
        <v>0</v>
      </c>
      <c r="S181" s="949">
        <f t="shared" si="32"/>
        <v>0</v>
      </c>
    </row>
    <row r="182" spans="1:19">
      <c r="A182" s="957"/>
      <c r="B182" s="958"/>
      <c r="C182" s="950">
        <f t="shared" si="33"/>
        <v>1</v>
      </c>
      <c r="D182" s="959"/>
      <c r="E182" s="950">
        <f t="shared" si="34"/>
        <v>1</v>
      </c>
      <c r="F182" s="959"/>
      <c r="G182" s="950">
        <f t="shared" si="35"/>
        <v>1</v>
      </c>
      <c r="H182" s="959"/>
      <c r="I182" s="950">
        <f t="shared" si="36"/>
        <v>1</v>
      </c>
      <c r="J182" s="959"/>
      <c r="K182" s="950">
        <f t="shared" si="37"/>
        <v>1</v>
      </c>
      <c r="L182" s="959"/>
      <c r="M182" s="950">
        <f t="shared" si="38"/>
        <v>1</v>
      </c>
      <c r="N182" s="959"/>
      <c r="O182" s="950">
        <f t="shared" si="39"/>
        <v>1</v>
      </c>
      <c r="P182" s="959"/>
      <c r="Q182" s="950">
        <f t="shared" si="40"/>
        <v>1</v>
      </c>
      <c r="R182" s="950">
        <f t="shared" si="41"/>
        <v>0</v>
      </c>
      <c r="S182" s="949">
        <f t="shared" si="32"/>
        <v>0</v>
      </c>
    </row>
    <row r="183" spans="1:19">
      <c r="A183" s="957"/>
      <c r="B183" s="958"/>
      <c r="C183" s="950">
        <f t="shared" si="33"/>
        <v>1</v>
      </c>
      <c r="D183" s="959"/>
      <c r="E183" s="950">
        <f t="shared" si="34"/>
        <v>1</v>
      </c>
      <c r="F183" s="959"/>
      <c r="G183" s="950">
        <f t="shared" si="35"/>
        <v>1</v>
      </c>
      <c r="H183" s="959"/>
      <c r="I183" s="950">
        <f t="shared" si="36"/>
        <v>1</v>
      </c>
      <c r="J183" s="959"/>
      <c r="K183" s="950">
        <f t="shared" si="37"/>
        <v>1</v>
      </c>
      <c r="L183" s="959"/>
      <c r="M183" s="950">
        <f t="shared" si="38"/>
        <v>1</v>
      </c>
      <c r="N183" s="959"/>
      <c r="O183" s="950">
        <f t="shared" si="39"/>
        <v>1</v>
      </c>
      <c r="P183" s="959"/>
      <c r="Q183" s="950">
        <f t="shared" si="40"/>
        <v>1</v>
      </c>
      <c r="R183" s="950">
        <f t="shared" si="41"/>
        <v>0</v>
      </c>
      <c r="S183" s="949">
        <f t="shared" si="32"/>
        <v>0</v>
      </c>
    </row>
    <row r="184" spans="1:19">
      <c r="A184" s="957"/>
      <c r="B184" s="958"/>
      <c r="C184" s="950">
        <f t="shared" si="33"/>
        <v>1</v>
      </c>
      <c r="D184" s="959"/>
      <c r="E184" s="950">
        <f t="shared" si="34"/>
        <v>1</v>
      </c>
      <c r="F184" s="959"/>
      <c r="G184" s="950">
        <f t="shared" si="35"/>
        <v>1</v>
      </c>
      <c r="H184" s="959"/>
      <c r="I184" s="950">
        <f t="shared" si="36"/>
        <v>1</v>
      </c>
      <c r="J184" s="959"/>
      <c r="K184" s="950">
        <f t="shared" si="37"/>
        <v>1</v>
      </c>
      <c r="L184" s="959"/>
      <c r="M184" s="950">
        <f t="shared" si="38"/>
        <v>1</v>
      </c>
      <c r="N184" s="959"/>
      <c r="O184" s="950">
        <f t="shared" si="39"/>
        <v>1</v>
      </c>
      <c r="P184" s="959"/>
      <c r="Q184" s="950">
        <f t="shared" si="40"/>
        <v>1</v>
      </c>
      <c r="R184" s="950">
        <f t="shared" si="41"/>
        <v>0</v>
      </c>
      <c r="S184" s="949">
        <f t="shared" si="32"/>
        <v>0</v>
      </c>
    </row>
    <row r="185" spans="1:19">
      <c r="A185" s="957"/>
      <c r="B185" s="958"/>
      <c r="C185" s="950">
        <f t="shared" si="33"/>
        <v>1</v>
      </c>
      <c r="D185" s="959"/>
      <c r="E185" s="950">
        <f t="shared" si="34"/>
        <v>1</v>
      </c>
      <c r="F185" s="959"/>
      <c r="G185" s="950">
        <f t="shared" si="35"/>
        <v>1</v>
      </c>
      <c r="H185" s="959"/>
      <c r="I185" s="950">
        <f t="shared" si="36"/>
        <v>1</v>
      </c>
      <c r="J185" s="959"/>
      <c r="K185" s="950">
        <f t="shared" si="37"/>
        <v>1</v>
      </c>
      <c r="L185" s="959"/>
      <c r="M185" s="950">
        <f t="shared" si="38"/>
        <v>1</v>
      </c>
      <c r="N185" s="959"/>
      <c r="O185" s="950">
        <f t="shared" si="39"/>
        <v>1</v>
      </c>
      <c r="P185" s="959"/>
      <c r="Q185" s="950">
        <f t="shared" si="40"/>
        <v>1</v>
      </c>
      <c r="R185" s="950">
        <f t="shared" si="41"/>
        <v>0</v>
      </c>
      <c r="S185" s="949">
        <f t="shared" si="32"/>
        <v>0</v>
      </c>
    </row>
    <row r="186" spans="1:19">
      <c r="A186" s="957"/>
      <c r="B186" s="958"/>
      <c r="C186" s="950">
        <f t="shared" si="33"/>
        <v>1</v>
      </c>
      <c r="D186" s="959"/>
      <c r="E186" s="950">
        <f t="shared" si="34"/>
        <v>1</v>
      </c>
      <c r="F186" s="959"/>
      <c r="G186" s="950">
        <f t="shared" si="35"/>
        <v>1</v>
      </c>
      <c r="H186" s="959"/>
      <c r="I186" s="950">
        <f t="shared" si="36"/>
        <v>1</v>
      </c>
      <c r="J186" s="959"/>
      <c r="K186" s="950">
        <f t="shared" si="37"/>
        <v>1</v>
      </c>
      <c r="L186" s="959"/>
      <c r="M186" s="950">
        <f t="shared" si="38"/>
        <v>1</v>
      </c>
      <c r="N186" s="959"/>
      <c r="O186" s="950">
        <f t="shared" si="39"/>
        <v>1</v>
      </c>
      <c r="P186" s="959"/>
      <c r="Q186" s="950">
        <f t="shared" si="40"/>
        <v>1</v>
      </c>
      <c r="R186" s="950">
        <f t="shared" si="41"/>
        <v>0</v>
      </c>
      <c r="S186" s="949">
        <f t="shared" si="32"/>
        <v>0</v>
      </c>
    </row>
    <row r="187" spans="1:19">
      <c r="A187" s="957"/>
      <c r="B187" s="958"/>
      <c r="C187" s="950">
        <f t="shared" si="33"/>
        <v>1</v>
      </c>
      <c r="D187" s="959"/>
      <c r="E187" s="950">
        <f t="shared" si="34"/>
        <v>1</v>
      </c>
      <c r="F187" s="959"/>
      <c r="G187" s="950">
        <f t="shared" si="35"/>
        <v>1</v>
      </c>
      <c r="H187" s="959"/>
      <c r="I187" s="950">
        <f t="shared" si="36"/>
        <v>1</v>
      </c>
      <c r="J187" s="959"/>
      <c r="K187" s="950">
        <f t="shared" si="37"/>
        <v>1</v>
      </c>
      <c r="L187" s="959"/>
      <c r="M187" s="950">
        <f t="shared" si="38"/>
        <v>1</v>
      </c>
      <c r="N187" s="959"/>
      <c r="O187" s="950">
        <f t="shared" si="39"/>
        <v>1</v>
      </c>
      <c r="P187" s="959"/>
      <c r="Q187" s="950">
        <f t="shared" si="40"/>
        <v>1</v>
      </c>
      <c r="R187" s="950">
        <f t="shared" si="41"/>
        <v>0</v>
      </c>
      <c r="S187" s="949">
        <f t="shared" ref="S187:S222" si="42">ROUND(R187*B187/10000,0)</f>
        <v>0</v>
      </c>
    </row>
    <row r="188" spans="1:19">
      <c r="A188" s="957"/>
      <c r="B188" s="958"/>
      <c r="C188" s="950">
        <f t="shared" si="33"/>
        <v>1</v>
      </c>
      <c r="D188" s="959"/>
      <c r="E188" s="950">
        <f t="shared" si="34"/>
        <v>1</v>
      </c>
      <c r="F188" s="959"/>
      <c r="G188" s="950">
        <f t="shared" si="35"/>
        <v>1</v>
      </c>
      <c r="H188" s="959"/>
      <c r="I188" s="950">
        <f t="shared" si="36"/>
        <v>1</v>
      </c>
      <c r="J188" s="959"/>
      <c r="K188" s="950">
        <f t="shared" si="37"/>
        <v>1</v>
      </c>
      <c r="L188" s="959"/>
      <c r="M188" s="950">
        <f t="shared" si="38"/>
        <v>1</v>
      </c>
      <c r="N188" s="959"/>
      <c r="O188" s="950">
        <f t="shared" si="39"/>
        <v>1</v>
      </c>
      <c r="P188" s="959"/>
      <c r="Q188" s="950">
        <f t="shared" si="40"/>
        <v>1</v>
      </c>
      <c r="R188" s="950">
        <f t="shared" si="41"/>
        <v>0</v>
      </c>
      <c r="S188" s="949">
        <f t="shared" si="42"/>
        <v>0</v>
      </c>
    </row>
    <row r="189" spans="1:19">
      <c r="A189" s="957"/>
      <c r="B189" s="958"/>
      <c r="C189" s="950">
        <f t="shared" si="33"/>
        <v>1</v>
      </c>
      <c r="D189" s="959"/>
      <c r="E189" s="950">
        <f t="shared" si="34"/>
        <v>1</v>
      </c>
      <c r="F189" s="959"/>
      <c r="G189" s="950">
        <f t="shared" si="35"/>
        <v>1</v>
      </c>
      <c r="H189" s="959"/>
      <c r="I189" s="950">
        <f t="shared" si="36"/>
        <v>1</v>
      </c>
      <c r="J189" s="959"/>
      <c r="K189" s="950">
        <f t="shared" si="37"/>
        <v>1</v>
      </c>
      <c r="L189" s="959"/>
      <c r="M189" s="950">
        <f t="shared" si="38"/>
        <v>1</v>
      </c>
      <c r="N189" s="959"/>
      <c r="O189" s="950">
        <f t="shared" si="39"/>
        <v>1</v>
      </c>
      <c r="P189" s="959"/>
      <c r="Q189" s="950">
        <f t="shared" si="40"/>
        <v>1</v>
      </c>
      <c r="R189" s="950">
        <f t="shared" si="41"/>
        <v>0</v>
      </c>
      <c r="S189" s="949">
        <f t="shared" si="42"/>
        <v>0</v>
      </c>
    </row>
    <row r="190" spans="1:19">
      <c r="A190" s="957"/>
      <c r="B190" s="958"/>
      <c r="C190" s="950">
        <f t="shared" si="33"/>
        <v>1</v>
      </c>
      <c r="D190" s="959"/>
      <c r="E190" s="950">
        <f t="shared" si="34"/>
        <v>1</v>
      </c>
      <c r="F190" s="959"/>
      <c r="G190" s="950">
        <f t="shared" si="35"/>
        <v>1</v>
      </c>
      <c r="H190" s="959"/>
      <c r="I190" s="950">
        <f t="shared" si="36"/>
        <v>1</v>
      </c>
      <c r="J190" s="959"/>
      <c r="K190" s="950">
        <f t="shared" si="37"/>
        <v>1</v>
      </c>
      <c r="L190" s="959"/>
      <c r="M190" s="950">
        <f t="shared" si="38"/>
        <v>1</v>
      </c>
      <c r="N190" s="959"/>
      <c r="O190" s="950">
        <f t="shared" si="39"/>
        <v>1</v>
      </c>
      <c r="P190" s="959"/>
      <c r="Q190" s="950">
        <f t="shared" si="40"/>
        <v>1</v>
      </c>
      <c r="R190" s="950">
        <f t="shared" si="41"/>
        <v>0</v>
      </c>
      <c r="S190" s="949">
        <f t="shared" si="42"/>
        <v>0</v>
      </c>
    </row>
    <row r="191" spans="1:19">
      <c r="A191" s="957"/>
      <c r="B191" s="958"/>
      <c r="C191" s="950">
        <f t="shared" si="33"/>
        <v>1</v>
      </c>
      <c r="D191" s="959"/>
      <c r="E191" s="950">
        <f t="shared" si="34"/>
        <v>1</v>
      </c>
      <c r="F191" s="959"/>
      <c r="G191" s="950">
        <f t="shared" si="35"/>
        <v>1</v>
      </c>
      <c r="H191" s="959"/>
      <c r="I191" s="950">
        <f t="shared" si="36"/>
        <v>1</v>
      </c>
      <c r="J191" s="959"/>
      <c r="K191" s="950">
        <f t="shared" si="37"/>
        <v>1</v>
      </c>
      <c r="L191" s="959"/>
      <c r="M191" s="950">
        <f t="shared" si="38"/>
        <v>1</v>
      </c>
      <c r="N191" s="959"/>
      <c r="O191" s="950">
        <f t="shared" si="39"/>
        <v>1</v>
      </c>
      <c r="P191" s="959"/>
      <c r="Q191" s="950">
        <f t="shared" si="40"/>
        <v>1</v>
      </c>
      <c r="R191" s="950">
        <f t="shared" si="41"/>
        <v>0</v>
      </c>
      <c r="S191" s="949">
        <f t="shared" si="42"/>
        <v>0</v>
      </c>
    </row>
    <row r="192" spans="1:19">
      <c r="A192" s="957"/>
      <c r="B192" s="958"/>
      <c r="C192" s="950">
        <f t="shared" si="33"/>
        <v>1</v>
      </c>
      <c r="D192" s="959"/>
      <c r="E192" s="950">
        <f t="shared" si="34"/>
        <v>1</v>
      </c>
      <c r="F192" s="959"/>
      <c r="G192" s="950">
        <f t="shared" si="35"/>
        <v>1</v>
      </c>
      <c r="H192" s="959"/>
      <c r="I192" s="950">
        <f t="shared" si="36"/>
        <v>1</v>
      </c>
      <c r="J192" s="959"/>
      <c r="K192" s="950">
        <f t="shared" si="37"/>
        <v>1</v>
      </c>
      <c r="L192" s="959"/>
      <c r="M192" s="950">
        <f t="shared" si="38"/>
        <v>1</v>
      </c>
      <c r="N192" s="959"/>
      <c r="O192" s="950">
        <f t="shared" si="39"/>
        <v>1</v>
      </c>
      <c r="P192" s="959"/>
      <c r="Q192" s="950">
        <f t="shared" si="40"/>
        <v>1</v>
      </c>
      <c r="R192" s="950">
        <f t="shared" si="41"/>
        <v>0</v>
      </c>
      <c r="S192" s="949">
        <f t="shared" si="42"/>
        <v>0</v>
      </c>
    </row>
    <row r="193" spans="1:19">
      <c r="A193" s="957"/>
      <c r="B193" s="958"/>
      <c r="C193" s="950">
        <f t="shared" si="33"/>
        <v>1</v>
      </c>
      <c r="D193" s="959"/>
      <c r="E193" s="950">
        <f t="shared" si="34"/>
        <v>1</v>
      </c>
      <c r="F193" s="959"/>
      <c r="G193" s="950">
        <f t="shared" si="35"/>
        <v>1</v>
      </c>
      <c r="H193" s="959"/>
      <c r="I193" s="950">
        <f t="shared" si="36"/>
        <v>1</v>
      </c>
      <c r="J193" s="959"/>
      <c r="K193" s="950">
        <f t="shared" si="37"/>
        <v>1</v>
      </c>
      <c r="L193" s="959"/>
      <c r="M193" s="950">
        <f t="shared" si="38"/>
        <v>1</v>
      </c>
      <c r="N193" s="959"/>
      <c r="O193" s="950">
        <f t="shared" si="39"/>
        <v>1</v>
      </c>
      <c r="P193" s="959"/>
      <c r="Q193" s="950">
        <f t="shared" si="40"/>
        <v>1</v>
      </c>
      <c r="R193" s="950">
        <f t="shared" si="41"/>
        <v>0</v>
      </c>
      <c r="S193" s="949">
        <f t="shared" si="42"/>
        <v>0</v>
      </c>
    </row>
    <row r="194" spans="1:19">
      <c r="A194" s="957"/>
      <c r="B194" s="958"/>
      <c r="C194" s="950">
        <f t="shared" si="33"/>
        <v>1</v>
      </c>
      <c r="D194" s="959"/>
      <c r="E194" s="950">
        <f t="shared" si="34"/>
        <v>1</v>
      </c>
      <c r="F194" s="959"/>
      <c r="G194" s="950">
        <f t="shared" si="35"/>
        <v>1</v>
      </c>
      <c r="H194" s="959"/>
      <c r="I194" s="950">
        <f t="shared" si="36"/>
        <v>1</v>
      </c>
      <c r="J194" s="959"/>
      <c r="K194" s="950">
        <f t="shared" si="37"/>
        <v>1</v>
      </c>
      <c r="L194" s="959"/>
      <c r="M194" s="950">
        <f t="shared" si="38"/>
        <v>1</v>
      </c>
      <c r="N194" s="959"/>
      <c r="O194" s="950">
        <f t="shared" si="39"/>
        <v>1</v>
      </c>
      <c r="P194" s="959"/>
      <c r="Q194" s="950">
        <f t="shared" si="40"/>
        <v>1</v>
      </c>
      <c r="R194" s="950">
        <f t="shared" si="41"/>
        <v>0</v>
      </c>
      <c r="S194" s="949">
        <f t="shared" si="42"/>
        <v>0</v>
      </c>
    </row>
    <row r="195" spans="1:19">
      <c r="A195" s="957"/>
      <c r="B195" s="958"/>
      <c r="C195" s="950">
        <f t="shared" si="33"/>
        <v>1</v>
      </c>
      <c r="D195" s="959"/>
      <c r="E195" s="950">
        <f t="shared" si="34"/>
        <v>1</v>
      </c>
      <c r="F195" s="959"/>
      <c r="G195" s="950">
        <f t="shared" si="35"/>
        <v>1</v>
      </c>
      <c r="H195" s="959"/>
      <c r="I195" s="950">
        <f t="shared" si="36"/>
        <v>1</v>
      </c>
      <c r="J195" s="959"/>
      <c r="K195" s="950">
        <f t="shared" si="37"/>
        <v>1</v>
      </c>
      <c r="L195" s="959"/>
      <c r="M195" s="950">
        <f t="shared" si="38"/>
        <v>1</v>
      </c>
      <c r="N195" s="959"/>
      <c r="O195" s="950">
        <f t="shared" si="39"/>
        <v>1</v>
      </c>
      <c r="P195" s="959"/>
      <c r="Q195" s="950">
        <f t="shared" si="40"/>
        <v>1</v>
      </c>
      <c r="R195" s="950">
        <f t="shared" si="41"/>
        <v>0</v>
      </c>
      <c r="S195" s="949">
        <f t="shared" si="42"/>
        <v>0</v>
      </c>
    </row>
    <row r="196" spans="1:19">
      <c r="A196" s="957"/>
      <c r="B196" s="958"/>
      <c r="C196" s="950">
        <f t="shared" si="33"/>
        <v>1</v>
      </c>
      <c r="D196" s="959"/>
      <c r="E196" s="950">
        <f t="shared" si="34"/>
        <v>1</v>
      </c>
      <c r="F196" s="959"/>
      <c r="G196" s="950">
        <f t="shared" si="35"/>
        <v>1</v>
      </c>
      <c r="H196" s="959"/>
      <c r="I196" s="950">
        <f t="shared" si="36"/>
        <v>1</v>
      </c>
      <c r="J196" s="959"/>
      <c r="K196" s="950">
        <f t="shared" si="37"/>
        <v>1</v>
      </c>
      <c r="L196" s="959"/>
      <c r="M196" s="950">
        <f t="shared" si="38"/>
        <v>1</v>
      </c>
      <c r="N196" s="959"/>
      <c r="O196" s="950">
        <f t="shared" si="39"/>
        <v>1</v>
      </c>
      <c r="P196" s="959"/>
      <c r="Q196" s="950">
        <f t="shared" si="40"/>
        <v>1</v>
      </c>
      <c r="R196" s="950">
        <f t="shared" si="41"/>
        <v>0</v>
      </c>
      <c r="S196" s="949">
        <f t="shared" si="42"/>
        <v>0</v>
      </c>
    </row>
    <row r="197" spans="1:19">
      <c r="A197" s="957"/>
      <c r="B197" s="958"/>
      <c r="C197" s="950">
        <f t="shared" si="33"/>
        <v>1</v>
      </c>
      <c r="D197" s="959"/>
      <c r="E197" s="950">
        <f t="shared" si="34"/>
        <v>1</v>
      </c>
      <c r="F197" s="959"/>
      <c r="G197" s="950">
        <f t="shared" si="35"/>
        <v>1</v>
      </c>
      <c r="H197" s="959"/>
      <c r="I197" s="950">
        <f t="shared" si="36"/>
        <v>1</v>
      </c>
      <c r="J197" s="959"/>
      <c r="K197" s="950">
        <f t="shared" si="37"/>
        <v>1</v>
      </c>
      <c r="L197" s="959"/>
      <c r="M197" s="950">
        <f t="shared" si="38"/>
        <v>1</v>
      </c>
      <c r="N197" s="959"/>
      <c r="O197" s="950">
        <f t="shared" si="39"/>
        <v>1</v>
      </c>
      <c r="P197" s="959"/>
      <c r="Q197" s="950">
        <f t="shared" si="40"/>
        <v>1</v>
      </c>
      <c r="R197" s="950">
        <f t="shared" si="41"/>
        <v>0</v>
      </c>
      <c r="S197" s="949">
        <f t="shared" si="42"/>
        <v>0</v>
      </c>
    </row>
    <row r="198" spans="1:19">
      <c r="A198" s="957"/>
      <c r="B198" s="958"/>
      <c r="C198" s="950">
        <f t="shared" si="33"/>
        <v>1</v>
      </c>
      <c r="D198" s="959"/>
      <c r="E198" s="950">
        <f t="shared" si="34"/>
        <v>1</v>
      </c>
      <c r="F198" s="959"/>
      <c r="G198" s="950">
        <f t="shared" si="35"/>
        <v>1</v>
      </c>
      <c r="H198" s="959"/>
      <c r="I198" s="950">
        <f t="shared" si="36"/>
        <v>1</v>
      </c>
      <c r="J198" s="959"/>
      <c r="K198" s="950">
        <f t="shared" si="37"/>
        <v>1</v>
      </c>
      <c r="L198" s="959"/>
      <c r="M198" s="950">
        <f t="shared" si="38"/>
        <v>1</v>
      </c>
      <c r="N198" s="959"/>
      <c r="O198" s="950">
        <f t="shared" si="39"/>
        <v>1</v>
      </c>
      <c r="P198" s="959"/>
      <c r="Q198" s="950">
        <f t="shared" si="40"/>
        <v>1</v>
      </c>
      <c r="R198" s="950">
        <f t="shared" si="41"/>
        <v>0</v>
      </c>
      <c r="S198" s="949">
        <f t="shared" si="42"/>
        <v>0</v>
      </c>
    </row>
    <row r="199" spans="1:19">
      <c r="A199" s="957"/>
      <c r="B199" s="958"/>
      <c r="C199" s="950">
        <f t="shared" si="33"/>
        <v>1</v>
      </c>
      <c r="D199" s="959"/>
      <c r="E199" s="950">
        <f t="shared" si="34"/>
        <v>1</v>
      </c>
      <c r="F199" s="959"/>
      <c r="G199" s="950">
        <f t="shared" si="35"/>
        <v>1</v>
      </c>
      <c r="H199" s="959"/>
      <c r="I199" s="950">
        <f t="shared" si="36"/>
        <v>1</v>
      </c>
      <c r="J199" s="959"/>
      <c r="K199" s="950">
        <f t="shared" si="37"/>
        <v>1</v>
      </c>
      <c r="L199" s="959"/>
      <c r="M199" s="950">
        <f t="shared" si="38"/>
        <v>1</v>
      </c>
      <c r="N199" s="959"/>
      <c r="O199" s="950">
        <f t="shared" si="39"/>
        <v>1</v>
      </c>
      <c r="P199" s="959"/>
      <c r="Q199" s="950">
        <f t="shared" si="40"/>
        <v>1</v>
      </c>
      <c r="R199" s="950">
        <f t="shared" si="41"/>
        <v>0</v>
      </c>
      <c r="S199" s="949">
        <f t="shared" si="42"/>
        <v>0</v>
      </c>
    </row>
    <row r="200" spans="1:19">
      <c r="A200" s="957"/>
      <c r="B200" s="958"/>
      <c r="C200" s="950">
        <f t="shared" si="33"/>
        <v>1</v>
      </c>
      <c r="D200" s="959"/>
      <c r="E200" s="950">
        <f t="shared" si="34"/>
        <v>1</v>
      </c>
      <c r="F200" s="959"/>
      <c r="G200" s="950">
        <f t="shared" si="35"/>
        <v>1</v>
      </c>
      <c r="H200" s="959"/>
      <c r="I200" s="950">
        <f t="shared" si="36"/>
        <v>1</v>
      </c>
      <c r="J200" s="959"/>
      <c r="K200" s="950">
        <f t="shared" si="37"/>
        <v>1</v>
      </c>
      <c r="L200" s="959"/>
      <c r="M200" s="950">
        <f t="shared" si="38"/>
        <v>1</v>
      </c>
      <c r="N200" s="959"/>
      <c r="O200" s="950">
        <f t="shared" si="39"/>
        <v>1</v>
      </c>
      <c r="P200" s="959"/>
      <c r="Q200" s="950">
        <f t="shared" si="40"/>
        <v>1</v>
      </c>
      <c r="R200" s="950">
        <f t="shared" si="41"/>
        <v>0</v>
      </c>
      <c r="S200" s="949">
        <f t="shared" si="42"/>
        <v>0</v>
      </c>
    </row>
    <row r="201" spans="1:19">
      <c r="A201" s="957"/>
      <c r="B201" s="958"/>
      <c r="C201" s="950">
        <f t="shared" si="33"/>
        <v>1</v>
      </c>
      <c r="D201" s="959"/>
      <c r="E201" s="950">
        <f t="shared" si="34"/>
        <v>1</v>
      </c>
      <c r="F201" s="959"/>
      <c r="G201" s="950">
        <f t="shared" si="35"/>
        <v>1</v>
      </c>
      <c r="H201" s="959"/>
      <c r="I201" s="950">
        <f t="shared" si="36"/>
        <v>1</v>
      </c>
      <c r="J201" s="959"/>
      <c r="K201" s="950">
        <f t="shared" si="37"/>
        <v>1</v>
      </c>
      <c r="L201" s="959"/>
      <c r="M201" s="950">
        <f t="shared" si="38"/>
        <v>1</v>
      </c>
      <c r="N201" s="959"/>
      <c r="O201" s="950">
        <f t="shared" si="39"/>
        <v>1</v>
      </c>
      <c r="P201" s="959"/>
      <c r="Q201" s="950">
        <f t="shared" si="40"/>
        <v>1</v>
      </c>
      <c r="R201" s="950">
        <f t="shared" si="41"/>
        <v>0</v>
      </c>
      <c r="S201" s="949">
        <f t="shared" si="42"/>
        <v>0</v>
      </c>
    </row>
    <row r="202" spans="1:19">
      <c r="A202" s="957"/>
      <c r="B202" s="958"/>
      <c r="C202" s="950">
        <f t="shared" si="33"/>
        <v>1</v>
      </c>
      <c r="D202" s="959"/>
      <c r="E202" s="950">
        <f t="shared" si="34"/>
        <v>1</v>
      </c>
      <c r="F202" s="959"/>
      <c r="G202" s="950">
        <f t="shared" si="35"/>
        <v>1</v>
      </c>
      <c r="H202" s="959"/>
      <c r="I202" s="950">
        <f t="shared" si="36"/>
        <v>1</v>
      </c>
      <c r="J202" s="959"/>
      <c r="K202" s="950">
        <f t="shared" si="37"/>
        <v>1</v>
      </c>
      <c r="L202" s="959"/>
      <c r="M202" s="950">
        <f t="shared" si="38"/>
        <v>1</v>
      </c>
      <c r="N202" s="959"/>
      <c r="O202" s="950">
        <f t="shared" si="39"/>
        <v>1</v>
      </c>
      <c r="P202" s="959"/>
      <c r="Q202" s="950">
        <f t="shared" si="40"/>
        <v>1</v>
      </c>
      <c r="R202" s="950">
        <f t="shared" si="41"/>
        <v>0</v>
      </c>
      <c r="S202" s="949">
        <f t="shared" si="42"/>
        <v>0</v>
      </c>
    </row>
    <row r="203" spans="1:19">
      <c r="A203" s="957"/>
      <c r="B203" s="958"/>
      <c r="C203" s="950">
        <f t="shared" si="33"/>
        <v>1</v>
      </c>
      <c r="D203" s="959"/>
      <c r="E203" s="950">
        <f t="shared" si="34"/>
        <v>1</v>
      </c>
      <c r="F203" s="959"/>
      <c r="G203" s="950">
        <f t="shared" si="35"/>
        <v>1</v>
      </c>
      <c r="H203" s="959"/>
      <c r="I203" s="950">
        <f t="shared" si="36"/>
        <v>1</v>
      </c>
      <c r="J203" s="959"/>
      <c r="K203" s="950">
        <f t="shared" si="37"/>
        <v>1</v>
      </c>
      <c r="L203" s="959"/>
      <c r="M203" s="950">
        <f t="shared" si="38"/>
        <v>1</v>
      </c>
      <c r="N203" s="959"/>
      <c r="O203" s="950">
        <f t="shared" si="39"/>
        <v>1</v>
      </c>
      <c r="P203" s="959"/>
      <c r="Q203" s="950">
        <f t="shared" si="40"/>
        <v>1</v>
      </c>
      <c r="R203" s="950">
        <f t="shared" si="41"/>
        <v>0</v>
      </c>
      <c r="S203" s="949">
        <f t="shared" si="42"/>
        <v>0</v>
      </c>
    </row>
    <row r="204" spans="1:19">
      <c r="A204" s="957"/>
      <c r="B204" s="958"/>
      <c r="C204" s="950">
        <f t="shared" si="33"/>
        <v>1</v>
      </c>
      <c r="D204" s="959"/>
      <c r="E204" s="950">
        <f t="shared" si="34"/>
        <v>1</v>
      </c>
      <c r="F204" s="959"/>
      <c r="G204" s="950">
        <f t="shared" si="35"/>
        <v>1</v>
      </c>
      <c r="H204" s="959"/>
      <c r="I204" s="950">
        <f t="shared" si="36"/>
        <v>1</v>
      </c>
      <c r="J204" s="959"/>
      <c r="K204" s="950">
        <f t="shared" si="37"/>
        <v>1</v>
      </c>
      <c r="L204" s="959"/>
      <c r="M204" s="950">
        <f t="shared" si="38"/>
        <v>1</v>
      </c>
      <c r="N204" s="959"/>
      <c r="O204" s="950">
        <f t="shared" si="39"/>
        <v>1</v>
      </c>
      <c r="P204" s="959"/>
      <c r="Q204" s="950">
        <f t="shared" si="40"/>
        <v>1</v>
      </c>
      <c r="R204" s="950">
        <f t="shared" si="41"/>
        <v>0</v>
      </c>
      <c r="S204" s="949">
        <f t="shared" si="42"/>
        <v>0</v>
      </c>
    </row>
    <row r="205" spans="1:19">
      <c r="A205" s="957"/>
      <c r="B205" s="958"/>
      <c r="C205" s="950">
        <f t="shared" si="33"/>
        <v>1</v>
      </c>
      <c r="D205" s="959"/>
      <c r="E205" s="950">
        <f t="shared" si="34"/>
        <v>1</v>
      </c>
      <c r="F205" s="959"/>
      <c r="G205" s="950">
        <f t="shared" si="35"/>
        <v>1</v>
      </c>
      <c r="H205" s="959"/>
      <c r="I205" s="950">
        <f t="shared" si="36"/>
        <v>1</v>
      </c>
      <c r="J205" s="959"/>
      <c r="K205" s="950">
        <f t="shared" si="37"/>
        <v>1</v>
      </c>
      <c r="L205" s="959"/>
      <c r="M205" s="950">
        <f t="shared" si="38"/>
        <v>1</v>
      </c>
      <c r="N205" s="959"/>
      <c r="O205" s="950">
        <f t="shared" si="39"/>
        <v>1</v>
      </c>
      <c r="P205" s="959"/>
      <c r="Q205" s="950">
        <f t="shared" si="40"/>
        <v>1</v>
      </c>
      <c r="R205" s="950">
        <f t="shared" si="41"/>
        <v>0</v>
      </c>
      <c r="S205" s="949">
        <f t="shared" si="42"/>
        <v>0</v>
      </c>
    </row>
    <row r="206" spans="1:19">
      <c r="A206" s="957"/>
      <c r="B206" s="958"/>
      <c r="C206" s="950">
        <f t="shared" si="33"/>
        <v>1</v>
      </c>
      <c r="D206" s="959"/>
      <c r="E206" s="950">
        <f t="shared" si="34"/>
        <v>1</v>
      </c>
      <c r="F206" s="959"/>
      <c r="G206" s="950">
        <f t="shared" si="35"/>
        <v>1</v>
      </c>
      <c r="H206" s="959"/>
      <c r="I206" s="950">
        <f t="shared" si="36"/>
        <v>1</v>
      </c>
      <c r="J206" s="959"/>
      <c r="K206" s="950">
        <f t="shared" si="37"/>
        <v>1</v>
      </c>
      <c r="L206" s="959"/>
      <c r="M206" s="950">
        <f t="shared" si="38"/>
        <v>1</v>
      </c>
      <c r="N206" s="959"/>
      <c r="O206" s="950">
        <f t="shared" si="39"/>
        <v>1</v>
      </c>
      <c r="P206" s="959"/>
      <c r="Q206" s="950">
        <f t="shared" si="40"/>
        <v>1</v>
      </c>
      <c r="R206" s="950">
        <f t="shared" si="41"/>
        <v>0</v>
      </c>
      <c r="S206" s="949">
        <f t="shared" si="42"/>
        <v>0</v>
      </c>
    </row>
    <row r="207" spans="1:19">
      <c r="A207" s="957"/>
      <c r="B207" s="958"/>
      <c r="C207" s="950">
        <f t="shared" si="33"/>
        <v>1</v>
      </c>
      <c r="D207" s="959"/>
      <c r="E207" s="950">
        <f t="shared" si="34"/>
        <v>1</v>
      </c>
      <c r="F207" s="959"/>
      <c r="G207" s="950">
        <f t="shared" si="35"/>
        <v>1</v>
      </c>
      <c r="H207" s="959"/>
      <c r="I207" s="950">
        <f t="shared" si="36"/>
        <v>1</v>
      </c>
      <c r="J207" s="959"/>
      <c r="K207" s="950">
        <f t="shared" si="37"/>
        <v>1</v>
      </c>
      <c r="L207" s="959"/>
      <c r="M207" s="950">
        <f t="shared" si="38"/>
        <v>1</v>
      </c>
      <c r="N207" s="959"/>
      <c r="O207" s="950">
        <f t="shared" si="39"/>
        <v>1</v>
      </c>
      <c r="P207" s="959"/>
      <c r="Q207" s="950">
        <f t="shared" si="40"/>
        <v>1</v>
      </c>
      <c r="R207" s="950">
        <f t="shared" si="41"/>
        <v>0</v>
      </c>
      <c r="S207" s="949">
        <f t="shared" si="42"/>
        <v>0</v>
      </c>
    </row>
    <row r="208" spans="1:19">
      <c r="A208" s="957"/>
      <c r="B208" s="958"/>
      <c r="C208" s="950">
        <f t="shared" si="33"/>
        <v>1</v>
      </c>
      <c r="D208" s="959"/>
      <c r="E208" s="950">
        <f t="shared" si="34"/>
        <v>1</v>
      </c>
      <c r="F208" s="959"/>
      <c r="G208" s="950">
        <f t="shared" si="35"/>
        <v>1</v>
      </c>
      <c r="H208" s="959"/>
      <c r="I208" s="950">
        <f t="shared" si="36"/>
        <v>1</v>
      </c>
      <c r="J208" s="959"/>
      <c r="K208" s="950">
        <f t="shared" si="37"/>
        <v>1</v>
      </c>
      <c r="L208" s="959"/>
      <c r="M208" s="950">
        <f t="shared" si="38"/>
        <v>1</v>
      </c>
      <c r="N208" s="959"/>
      <c r="O208" s="950">
        <f t="shared" si="39"/>
        <v>1</v>
      </c>
      <c r="P208" s="959"/>
      <c r="Q208" s="950">
        <f t="shared" si="40"/>
        <v>1</v>
      </c>
      <c r="R208" s="950">
        <f t="shared" si="41"/>
        <v>0</v>
      </c>
      <c r="S208" s="949">
        <f t="shared" si="42"/>
        <v>0</v>
      </c>
    </row>
    <row r="209" spans="1:19">
      <c r="A209" s="957"/>
      <c r="B209" s="958"/>
      <c r="C209" s="950">
        <f t="shared" si="33"/>
        <v>1</v>
      </c>
      <c r="D209" s="959"/>
      <c r="E209" s="950">
        <f t="shared" si="34"/>
        <v>1</v>
      </c>
      <c r="F209" s="959"/>
      <c r="G209" s="950">
        <f t="shared" si="35"/>
        <v>1</v>
      </c>
      <c r="H209" s="959"/>
      <c r="I209" s="950">
        <f t="shared" si="36"/>
        <v>1</v>
      </c>
      <c r="J209" s="959"/>
      <c r="K209" s="950">
        <f t="shared" si="37"/>
        <v>1</v>
      </c>
      <c r="L209" s="959"/>
      <c r="M209" s="950">
        <f t="shared" si="38"/>
        <v>1</v>
      </c>
      <c r="N209" s="959"/>
      <c r="O209" s="950">
        <f t="shared" si="39"/>
        <v>1</v>
      </c>
      <c r="P209" s="959"/>
      <c r="Q209" s="950">
        <f t="shared" si="40"/>
        <v>1</v>
      </c>
      <c r="R209" s="950">
        <f t="shared" si="41"/>
        <v>0</v>
      </c>
      <c r="S209" s="949">
        <f t="shared" si="42"/>
        <v>0</v>
      </c>
    </row>
    <row r="210" spans="1:19">
      <c r="A210" s="957"/>
      <c r="B210" s="958"/>
      <c r="C210" s="950">
        <f t="shared" si="33"/>
        <v>1</v>
      </c>
      <c r="D210" s="959"/>
      <c r="E210" s="950">
        <f t="shared" si="34"/>
        <v>1</v>
      </c>
      <c r="F210" s="959"/>
      <c r="G210" s="950">
        <f t="shared" si="35"/>
        <v>1</v>
      </c>
      <c r="H210" s="959"/>
      <c r="I210" s="950">
        <f t="shared" si="36"/>
        <v>1</v>
      </c>
      <c r="J210" s="959"/>
      <c r="K210" s="950">
        <f t="shared" si="37"/>
        <v>1</v>
      </c>
      <c r="L210" s="959"/>
      <c r="M210" s="950">
        <f t="shared" si="38"/>
        <v>1</v>
      </c>
      <c r="N210" s="959"/>
      <c r="O210" s="950">
        <f t="shared" si="39"/>
        <v>1</v>
      </c>
      <c r="P210" s="959"/>
      <c r="Q210" s="950">
        <f t="shared" si="40"/>
        <v>1</v>
      </c>
      <c r="R210" s="950">
        <f t="shared" si="41"/>
        <v>0</v>
      </c>
      <c r="S210" s="949">
        <f t="shared" si="42"/>
        <v>0</v>
      </c>
    </row>
    <row r="211" spans="1:19">
      <c r="A211" s="957"/>
      <c r="B211" s="958"/>
      <c r="C211" s="950">
        <f t="shared" si="33"/>
        <v>1</v>
      </c>
      <c r="D211" s="959"/>
      <c r="E211" s="950">
        <f t="shared" si="34"/>
        <v>1</v>
      </c>
      <c r="F211" s="959"/>
      <c r="G211" s="950">
        <f t="shared" si="35"/>
        <v>1</v>
      </c>
      <c r="H211" s="959"/>
      <c r="I211" s="950">
        <f t="shared" si="36"/>
        <v>1</v>
      </c>
      <c r="J211" s="959"/>
      <c r="K211" s="950">
        <f t="shared" si="37"/>
        <v>1</v>
      </c>
      <c r="L211" s="959"/>
      <c r="M211" s="950">
        <f t="shared" si="38"/>
        <v>1</v>
      </c>
      <c r="N211" s="959"/>
      <c r="O211" s="950">
        <f t="shared" si="39"/>
        <v>1</v>
      </c>
      <c r="P211" s="959"/>
      <c r="Q211" s="950">
        <f t="shared" si="40"/>
        <v>1</v>
      </c>
      <c r="R211" s="950">
        <f t="shared" si="41"/>
        <v>0</v>
      </c>
      <c r="S211" s="949">
        <f t="shared" si="42"/>
        <v>0</v>
      </c>
    </row>
    <row r="212" spans="1:19">
      <c r="A212" s="957"/>
      <c r="B212" s="958"/>
      <c r="C212" s="950">
        <f t="shared" si="33"/>
        <v>1</v>
      </c>
      <c r="D212" s="959"/>
      <c r="E212" s="950">
        <f t="shared" si="34"/>
        <v>1</v>
      </c>
      <c r="F212" s="959"/>
      <c r="G212" s="950">
        <f t="shared" si="35"/>
        <v>1</v>
      </c>
      <c r="H212" s="959"/>
      <c r="I212" s="950">
        <f t="shared" si="36"/>
        <v>1</v>
      </c>
      <c r="J212" s="959"/>
      <c r="K212" s="950">
        <f t="shared" si="37"/>
        <v>1</v>
      </c>
      <c r="L212" s="959"/>
      <c r="M212" s="950">
        <f t="shared" si="38"/>
        <v>1</v>
      </c>
      <c r="N212" s="959"/>
      <c r="O212" s="950">
        <f t="shared" si="39"/>
        <v>1</v>
      </c>
      <c r="P212" s="959"/>
      <c r="Q212" s="950">
        <f t="shared" si="40"/>
        <v>1</v>
      </c>
      <c r="R212" s="950">
        <f t="shared" si="41"/>
        <v>0</v>
      </c>
      <c r="S212" s="949">
        <f t="shared" si="42"/>
        <v>0</v>
      </c>
    </row>
    <row r="213" spans="1:19">
      <c r="A213" s="957"/>
      <c r="B213" s="958"/>
      <c r="C213" s="950">
        <f t="shared" si="33"/>
        <v>1</v>
      </c>
      <c r="D213" s="959"/>
      <c r="E213" s="950">
        <f t="shared" si="34"/>
        <v>1</v>
      </c>
      <c r="F213" s="959"/>
      <c r="G213" s="950">
        <f t="shared" si="35"/>
        <v>1</v>
      </c>
      <c r="H213" s="959"/>
      <c r="I213" s="950">
        <f t="shared" si="36"/>
        <v>1</v>
      </c>
      <c r="J213" s="959"/>
      <c r="K213" s="950">
        <f t="shared" si="37"/>
        <v>1</v>
      </c>
      <c r="L213" s="959"/>
      <c r="M213" s="950">
        <f t="shared" si="38"/>
        <v>1</v>
      </c>
      <c r="N213" s="959"/>
      <c r="O213" s="950">
        <f t="shared" si="39"/>
        <v>1</v>
      </c>
      <c r="P213" s="959"/>
      <c r="Q213" s="950">
        <f t="shared" si="40"/>
        <v>1</v>
      </c>
      <c r="R213" s="950">
        <f t="shared" si="41"/>
        <v>0</v>
      </c>
      <c r="S213" s="949">
        <f t="shared" si="42"/>
        <v>0</v>
      </c>
    </row>
    <row r="214" spans="1:19">
      <c r="A214" s="957"/>
      <c r="B214" s="958"/>
      <c r="C214" s="950">
        <f t="shared" si="33"/>
        <v>1</v>
      </c>
      <c r="D214" s="959"/>
      <c r="E214" s="950">
        <f t="shared" si="34"/>
        <v>1</v>
      </c>
      <c r="F214" s="959"/>
      <c r="G214" s="950">
        <f t="shared" si="35"/>
        <v>1</v>
      </c>
      <c r="H214" s="959"/>
      <c r="I214" s="950">
        <f t="shared" si="36"/>
        <v>1</v>
      </c>
      <c r="J214" s="959"/>
      <c r="K214" s="950">
        <f t="shared" si="37"/>
        <v>1</v>
      </c>
      <c r="L214" s="959"/>
      <c r="M214" s="950">
        <f t="shared" si="38"/>
        <v>1</v>
      </c>
      <c r="N214" s="959"/>
      <c r="O214" s="950">
        <f t="shared" si="39"/>
        <v>1</v>
      </c>
      <c r="P214" s="959"/>
      <c r="Q214" s="950">
        <f t="shared" si="40"/>
        <v>1</v>
      </c>
      <c r="R214" s="950">
        <f t="shared" si="41"/>
        <v>0</v>
      </c>
      <c r="S214" s="949">
        <f t="shared" si="42"/>
        <v>0</v>
      </c>
    </row>
    <row r="215" spans="1:19">
      <c r="A215" s="957"/>
      <c r="B215" s="958"/>
      <c r="C215" s="950">
        <f t="shared" si="33"/>
        <v>1</v>
      </c>
      <c r="D215" s="959"/>
      <c r="E215" s="950">
        <f t="shared" si="34"/>
        <v>1</v>
      </c>
      <c r="F215" s="959"/>
      <c r="G215" s="950">
        <f t="shared" si="35"/>
        <v>1</v>
      </c>
      <c r="H215" s="959"/>
      <c r="I215" s="950">
        <f t="shared" si="36"/>
        <v>1</v>
      </c>
      <c r="J215" s="959"/>
      <c r="K215" s="950">
        <f t="shared" si="37"/>
        <v>1</v>
      </c>
      <c r="L215" s="959"/>
      <c r="M215" s="950">
        <f t="shared" si="38"/>
        <v>1</v>
      </c>
      <c r="N215" s="959"/>
      <c r="O215" s="950">
        <f t="shared" si="39"/>
        <v>1</v>
      </c>
      <c r="P215" s="959"/>
      <c r="Q215" s="950">
        <f t="shared" si="40"/>
        <v>1</v>
      </c>
      <c r="R215" s="950">
        <f t="shared" si="41"/>
        <v>0</v>
      </c>
      <c r="S215" s="949">
        <f t="shared" si="42"/>
        <v>0</v>
      </c>
    </row>
    <row r="216" spans="1:19">
      <c r="A216" s="957"/>
      <c r="B216" s="958"/>
      <c r="C216" s="950">
        <f t="shared" si="33"/>
        <v>1</v>
      </c>
      <c r="D216" s="959"/>
      <c r="E216" s="950">
        <f t="shared" si="34"/>
        <v>1</v>
      </c>
      <c r="F216" s="959"/>
      <c r="G216" s="950">
        <f t="shared" si="35"/>
        <v>1</v>
      </c>
      <c r="H216" s="959"/>
      <c r="I216" s="950">
        <f t="shared" si="36"/>
        <v>1</v>
      </c>
      <c r="J216" s="959"/>
      <c r="K216" s="950">
        <f t="shared" si="37"/>
        <v>1</v>
      </c>
      <c r="L216" s="959"/>
      <c r="M216" s="950">
        <f t="shared" si="38"/>
        <v>1</v>
      </c>
      <c r="N216" s="959"/>
      <c r="O216" s="950">
        <f t="shared" si="39"/>
        <v>1</v>
      </c>
      <c r="P216" s="959"/>
      <c r="Q216" s="950">
        <f t="shared" si="40"/>
        <v>1</v>
      </c>
      <c r="R216" s="950">
        <f t="shared" si="41"/>
        <v>0</v>
      </c>
      <c r="S216" s="949">
        <f t="shared" si="42"/>
        <v>0</v>
      </c>
    </row>
    <row r="217" spans="1:19">
      <c r="A217" s="957"/>
      <c r="B217" s="958"/>
      <c r="C217" s="950">
        <f t="shared" si="33"/>
        <v>1</v>
      </c>
      <c r="D217" s="959"/>
      <c r="E217" s="950">
        <f t="shared" si="34"/>
        <v>1</v>
      </c>
      <c r="F217" s="959"/>
      <c r="G217" s="950">
        <f t="shared" si="35"/>
        <v>1</v>
      </c>
      <c r="H217" s="959"/>
      <c r="I217" s="950">
        <f t="shared" si="36"/>
        <v>1</v>
      </c>
      <c r="J217" s="959"/>
      <c r="K217" s="950">
        <f t="shared" si="37"/>
        <v>1</v>
      </c>
      <c r="L217" s="959"/>
      <c r="M217" s="950">
        <f t="shared" si="38"/>
        <v>1</v>
      </c>
      <c r="N217" s="959"/>
      <c r="O217" s="950">
        <f t="shared" si="39"/>
        <v>1</v>
      </c>
      <c r="P217" s="959"/>
      <c r="Q217" s="950">
        <f t="shared" si="40"/>
        <v>1</v>
      </c>
      <c r="R217" s="950">
        <f t="shared" si="41"/>
        <v>0</v>
      </c>
      <c r="S217" s="949">
        <f t="shared" si="42"/>
        <v>0</v>
      </c>
    </row>
    <row r="218" spans="1:19">
      <c r="A218" s="957"/>
      <c r="B218" s="958"/>
      <c r="C218" s="950">
        <f t="shared" ref="C218:C281" si="43">IF(B218="",1,(LOOKUP(B218,$3:$3,$4:$4)-LOOKUP($B$24,$3:$3,$4:$4)+100)/100)</f>
        <v>1</v>
      </c>
      <c r="D218" s="959"/>
      <c r="E218" s="950">
        <f t="shared" ref="E218:E281" si="44">(SUMIF($5:$5,D218,$6:$6)-SUMIF($5:$5,$D$24,$6:$6)+100)/100</f>
        <v>1</v>
      </c>
      <c r="F218" s="959"/>
      <c r="G218" s="950">
        <f t="shared" ref="G218:G281" si="45">(SUMIF($7:$7,F218,$8:$8)-SUMIF($7:$7,$F$24,$8:$8)+100)/100</f>
        <v>1</v>
      </c>
      <c r="H218" s="959"/>
      <c r="I218" s="950">
        <f t="shared" ref="I218:I281" si="46">(SUMIF($9:$9,H218,$10:$10)-SUMIF($9:$9,$H$24,$10:$10)+100)/100</f>
        <v>1</v>
      </c>
      <c r="J218" s="959"/>
      <c r="K218" s="950">
        <f t="shared" ref="K218:K281" si="47">(SUMIF($11:$11,J218,$12:$12)-SUMIF($11:$11,$J$24,$12:$12)+100)/100</f>
        <v>1</v>
      </c>
      <c r="L218" s="959"/>
      <c r="M218" s="950">
        <f t="shared" ref="M218:M281" si="48">(SUMIF($13:$13,L218,$14:$14)-SUMIF($13:$13,$L$24,$14:$14)+100)/100</f>
        <v>1</v>
      </c>
      <c r="N218" s="959"/>
      <c r="O218" s="950">
        <f t="shared" ref="O218:O281" si="49">(SUMIF($15:$15,N218,$16:$16)-SUMIF($15:$15,$N$24,$16:$16)+100)/100</f>
        <v>1</v>
      </c>
      <c r="P218" s="959"/>
      <c r="Q218" s="950">
        <f t="shared" ref="Q218:Q281" si="50">(SUMIF($17:$17,P218,$18:$18)-SUMIF($17:$17,$P$24,$18:$18)+100)/100</f>
        <v>1</v>
      </c>
      <c r="R218" s="950">
        <f t="shared" ref="R218:R281" si="51">IF(B218="",0,ROUND($R$24*C218*E218*G218*I218*K218*M218*O218*Q218,0))</f>
        <v>0</v>
      </c>
      <c r="S218" s="949">
        <f t="shared" si="42"/>
        <v>0</v>
      </c>
    </row>
    <row r="219" spans="1:19">
      <c r="A219" s="957"/>
      <c r="B219" s="958"/>
      <c r="C219" s="950">
        <f t="shared" si="43"/>
        <v>1</v>
      </c>
      <c r="D219" s="959"/>
      <c r="E219" s="950">
        <f t="shared" si="44"/>
        <v>1</v>
      </c>
      <c r="F219" s="959"/>
      <c r="G219" s="950">
        <f t="shared" si="45"/>
        <v>1</v>
      </c>
      <c r="H219" s="959"/>
      <c r="I219" s="950">
        <f t="shared" si="46"/>
        <v>1</v>
      </c>
      <c r="J219" s="959"/>
      <c r="K219" s="950">
        <f t="shared" si="47"/>
        <v>1</v>
      </c>
      <c r="L219" s="959"/>
      <c r="M219" s="950">
        <f t="shared" si="48"/>
        <v>1</v>
      </c>
      <c r="N219" s="959"/>
      <c r="O219" s="950">
        <f t="shared" si="49"/>
        <v>1</v>
      </c>
      <c r="P219" s="959"/>
      <c r="Q219" s="950">
        <f t="shared" si="50"/>
        <v>1</v>
      </c>
      <c r="R219" s="950">
        <f t="shared" si="51"/>
        <v>0</v>
      </c>
      <c r="S219" s="949">
        <f t="shared" si="42"/>
        <v>0</v>
      </c>
    </row>
    <row r="220" spans="1:19">
      <c r="A220" s="957"/>
      <c r="B220" s="958"/>
      <c r="C220" s="950">
        <f t="shared" si="43"/>
        <v>1</v>
      </c>
      <c r="D220" s="959"/>
      <c r="E220" s="950">
        <f t="shared" si="44"/>
        <v>1</v>
      </c>
      <c r="F220" s="959"/>
      <c r="G220" s="950">
        <f t="shared" si="45"/>
        <v>1</v>
      </c>
      <c r="H220" s="959"/>
      <c r="I220" s="950">
        <f t="shared" si="46"/>
        <v>1</v>
      </c>
      <c r="J220" s="959"/>
      <c r="K220" s="950">
        <f t="shared" si="47"/>
        <v>1</v>
      </c>
      <c r="L220" s="959"/>
      <c r="M220" s="950">
        <f t="shared" si="48"/>
        <v>1</v>
      </c>
      <c r="N220" s="959"/>
      <c r="O220" s="950">
        <f t="shared" si="49"/>
        <v>1</v>
      </c>
      <c r="P220" s="959"/>
      <c r="Q220" s="950">
        <f t="shared" si="50"/>
        <v>1</v>
      </c>
      <c r="R220" s="950">
        <f t="shared" si="51"/>
        <v>0</v>
      </c>
      <c r="S220" s="949">
        <f t="shared" si="42"/>
        <v>0</v>
      </c>
    </row>
    <row r="221" spans="1:19">
      <c r="A221" s="957"/>
      <c r="B221" s="958"/>
      <c r="C221" s="950">
        <f t="shared" si="43"/>
        <v>1</v>
      </c>
      <c r="D221" s="959"/>
      <c r="E221" s="950">
        <f t="shared" si="44"/>
        <v>1</v>
      </c>
      <c r="F221" s="959"/>
      <c r="G221" s="950">
        <f t="shared" si="45"/>
        <v>1</v>
      </c>
      <c r="H221" s="959"/>
      <c r="I221" s="950">
        <f t="shared" si="46"/>
        <v>1</v>
      </c>
      <c r="J221" s="959"/>
      <c r="K221" s="950">
        <f t="shared" si="47"/>
        <v>1</v>
      </c>
      <c r="L221" s="959"/>
      <c r="M221" s="950">
        <f t="shared" si="48"/>
        <v>1</v>
      </c>
      <c r="N221" s="959"/>
      <c r="O221" s="950">
        <f t="shared" si="49"/>
        <v>1</v>
      </c>
      <c r="P221" s="959"/>
      <c r="Q221" s="950">
        <f t="shared" si="50"/>
        <v>1</v>
      </c>
      <c r="R221" s="950">
        <f t="shared" si="51"/>
        <v>0</v>
      </c>
      <c r="S221" s="949">
        <f t="shared" si="42"/>
        <v>0</v>
      </c>
    </row>
    <row r="222" spans="1:19">
      <c r="A222" s="957"/>
      <c r="B222" s="958"/>
      <c r="C222" s="950">
        <f t="shared" si="43"/>
        <v>1</v>
      </c>
      <c r="D222" s="959"/>
      <c r="E222" s="950">
        <f t="shared" si="44"/>
        <v>1</v>
      </c>
      <c r="F222" s="959"/>
      <c r="G222" s="950">
        <f t="shared" si="45"/>
        <v>1</v>
      </c>
      <c r="H222" s="959"/>
      <c r="I222" s="950">
        <f t="shared" si="46"/>
        <v>1</v>
      </c>
      <c r="J222" s="959"/>
      <c r="K222" s="950">
        <f t="shared" si="47"/>
        <v>1</v>
      </c>
      <c r="L222" s="959"/>
      <c r="M222" s="950">
        <f t="shared" si="48"/>
        <v>1</v>
      </c>
      <c r="N222" s="959"/>
      <c r="O222" s="950">
        <f t="shared" si="49"/>
        <v>1</v>
      </c>
      <c r="P222" s="959"/>
      <c r="Q222" s="950">
        <f t="shared" si="50"/>
        <v>1</v>
      </c>
      <c r="R222" s="950">
        <f t="shared" si="51"/>
        <v>0</v>
      </c>
      <c r="S222" s="949">
        <f t="shared" si="42"/>
        <v>0</v>
      </c>
    </row>
    <row r="223" spans="1:19">
      <c r="A223" s="957"/>
      <c r="B223" s="958"/>
      <c r="C223" s="950">
        <f t="shared" si="43"/>
        <v>1</v>
      </c>
      <c r="D223" s="959"/>
      <c r="E223" s="950">
        <f t="shared" si="44"/>
        <v>1</v>
      </c>
      <c r="F223" s="959"/>
      <c r="G223" s="950">
        <f t="shared" si="45"/>
        <v>1</v>
      </c>
      <c r="H223" s="959"/>
      <c r="I223" s="950">
        <f t="shared" si="46"/>
        <v>1</v>
      </c>
      <c r="J223" s="959"/>
      <c r="K223" s="950">
        <f t="shared" si="47"/>
        <v>1</v>
      </c>
      <c r="L223" s="959"/>
      <c r="M223" s="950">
        <f t="shared" si="48"/>
        <v>1</v>
      </c>
      <c r="N223" s="959"/>
      <c r="O223" s="950">
        <f t="shared" si="49"/>
        <v>1</v>
      </c>
      <c r="P223" s="959"/>
      <c r="Q223" s="950">
        <f t="shared" si="50"/>
        <v>1</v>
      </c>
      <c r="R223" s="950">
        <f t="shared" si="51"/>
        <v>0</v>
      </c>
      <c r="S223" s="949">
        <f t="shared" ref="S223:S286" si="52">ROUND(R223*B223/10000,0)</f>
        <v>0</v>
      </c>
    </row>
    <row r="224" spans="1:19">
      <c r="A224" s="957"/>
      <c r="B224" s="958"/>
      <c r="C224" s="950">
        <f t="shared" si="43"/>
        <v>1</v>
      </c>
      <c r="D224" s="959"/>
      <c r="E224" s="950">
        <f t="shared" si="44"/>
        <v>1</v>
      </c>
      <c r="F224" s="959"/>
      <c r="G224" s="950">
        <f t="shared" si="45"/>
        <v>1</v>
      </c>
      <c r="H224" s="959"/>
      <c r="I224" s="950">
        <f t="shared" si="46"/>
        <v>1</v>
      </c>
      <c r="J224" s="959"/>
      <c r="K224" s="950">
        <f t="shared" si="47"/>
        <v>1</v>
      </c>
      <c r="L224" s="959"/>
      <c r="M224" s="950">
        <f t="shared" si="48"/>
        <v>1</v>
      </c>
      <c r="N224" s="959"/>
      <c r="O224" s="950">
        <f t="shared" si="49"/>
        <v>1</v>
      </c>
      <c r="P224" s="959"/>
      <c r="Q224" s="950">
        <f t="shared" si="50"/>
        <v>1</v>
      </c>
      <c r="R224" s="950">
        <f t="shared" si="51"/>
        <v>0</v>
      </c>
      <c r="S224" s="949">
        <f t="shared" si="52"/>
        <v>0</v>
      </c>
    </row>
    <row r="225" spans="1:19">
      <c r="A225" s="957"/>
      <c r="B225" s="958"/>
      <c r="C225" s="950">
        <f t="shared" si="43"/>
        <v>1</v>
      </c>
      <c r="D225" s="959"/>
      <c r="E225" s="950">
        <f t="shared" si="44"/>
        <v>1</v>
      </c>
      <c r="F225" s="959"/>
      <c r="G225" s="950">
        <f t="shared" si="45"/>
        <v>1</v>
      </c>
      <c r="H225" s="959"/>
      <c r="I225" s="950">
        <f t="shared" si="46"/>
        <v>1</v>
      </c>
      <c r="J225" s="959"/>
      <c r="K225" s="950">
        <f t="shared" si="47"/>
        <v>1</v>
      </c>
      <c r="L225" s="959"/>
      <c r="M225" s="950">
        <f t="shared" si="48"/>
        <v>1</v>
      </c>
      <c r="N225" s="959"/>
      <c r="O225" s="950">
        <f t="shared" si="49"/>
        <v>1</v>
      </c>
      <c r="P225" s="959"/>
      <c r="Q225" s="950">
        <f t="shared" si="50"/>
        <v>1</v>
      </c>
      <c r="R225" s="950">
        <f t="shared" si="51"/>
        <v>0</v>
      </c>
      <c r="S225" s="949">
        <f t="shared" si="52"/>
        <v>0</v>
      </c>
    </row>
    <row r="226" spans="1:19">
      <c r="A226" s="957"/>
      <c r="B226" s="958"/>
      <c r="C226" s="950">
        <f t="shared" si="43"/>
        <v>1</v>
      </c>
      <c r="D226" s="959"/>
      <c r="E226" s="950">
        <f t="shared" si="44"/>
        <v>1</v>
      </c>
      <c r="F226" s="959"/>
      <c r="G226" s="950">
        <f t="shared" si="45"/>
        <v>1</v>
      </c>
      <c r="H226" s="959"/>
      <c r="I226" s="950">
        <f t="shared" si="46"/>
        <v>1</v>
      </c>
      <c r="J226" s="959"/>
      <c r="K226" s="950">
        <f t="shared" si="47"/>
        <v>1</v>
      </c>
      <c r="L226" s="959"/>
      <c r="M226" s="950">
        <f t="shared" si="48"/>
        <v>1</v>
      </c>
      <c r="N226" s="959"/>
      <c r="O226" s="950">
        <f t="shared" si="49"/>
        <v>1</v>
      </c>
      <c r="P226" s="959"/>
      <c r="Q226" s="950">
        <f t="shared" si="50"/>
        <v>1</v>
      </c>
      <c r="R226" s="950">
        <f t="shared" si="51"/>
        <v>0</v>
      </c>
      <c r="S226" s="949">
        <f t="shared" si="52"/>
        <v>0</v>
      </c>
    </row>
    <row r="227" spans="1:19">
      <c r="A227" s="957"/>
      <c r="B227" s="958"/>
      <c r="C227" s="950">
        <f t="shared" si="43"/>
        <v>1</v>
      </c>
      <c r="D227" s="959"/>
      <c r="E227" s="950">
        <f t="shared" si="44"/>
        <v>1</v>
      </c>
      <c r="F227" s="959"/>
      <c r="G227" s="950">
        <f t="shared" si="45"/>
        <v>1</v>
      </c>
      <c r="H227" s="959"/>
      <c r="I227" s="950">
        <f t="shared" si="46"/>
        <v>1</v>
      </c>
      <c r="J227" s="959"/>
      <c r="K227" s="950">
        <f t="shared" si="47"/>
        <v>1</v>
      </c>
      <c r="L227" s="959"/>
      <c r="M227" s="950">
        <f t="shared" si="48"/>
        <v>1</v>
      </c>
      <c r="N227" s="959"/>
      <c r="O227" s="950">
        <f t="shared" si="49"/>
        <v>1</v>
      </c>
      <c r="P227" s="959"/>
      <c r="Q227" s="950">
        <f t="shared" si="50"/>
        <v>1</v>
      </c>
      <c r="R227" s="950">
        <f t="shared" si="51"/>
        <v>0</v>
      </c>
      <c r="S227" s="949">
        <f t="shared" si="52"/>
        <v>0</v>
      </c>
    </row>
    <row r="228" spans="1:19">
      <c r="A228" s="957"/>
      <c r="B228" s="958"/>
      <c r="C228" s="950">
        <f t="shared" si="43"/>
        <v>1</v>
      </c>
      <c r="D228" s="959"/>
      <c r="E228" s="950">
        <f t="shared" si="44"/>
        <v>1</v>
      </c>
      <c r="F228" s="959"/>
      <c r="G228" s="950">
        <f t="shared" si="45"/>
        <v>1</v>
      </c>
      <c r="H228" s="959"/>
      <c r="I228" s="950">
        <f t="shared" si="46"/>
        <v>1</v>
      </c>
      <c r="J228" s="959"/>
      <c r="K228" s="950">
        <f t="shared" si="47"/>
        <v>1</v>
      </c>
      <c r="L228" s="959"/>
      <c r="M228" s="950">
        <f t="shared" si="48"/>
        <v>1</v>
      </c>
      <c r="N228" s="959"/>
      <c r="O228" s="950">
        <f t="shared" si="49"/>
        <v>1</v>
      </c>
      <c r="P228" s="959"/>
      <c r="Q228" s="950">
        <f t="shared" si="50"/>
        <v>1</v>
      </c>
      <c r="R228" s="950">
        <f t="shared" si="51"/>
        <v>0</v>
      </c>
      <c r="S228" s="949">
        <f t="shared" si="52"/>
        <v>0</v>
      </c>
    </row>
    <row r="229" spans="1:19">
      <c r="A229" s="957"/>
      <c r="B229" s="958"/>
      <c r="C229" s="950">
        <f t="shared" si="43"/>
        <v>1</v>
      </c>
      <c r="D229" s="959"/>
      <c r="E229" s="950">
        <f t="shared" si="44"/>
        <v>1</v>
      </c>
      <c r="F229" s="959"/>
      <c r="G229" s="950">
        <f t="shared" si="45"/>
        <v>1</v>
      </c>
      <c r="H229" s="959"/>
      <c r="I229" s="950">
        <f t="shared" si="46"/>
        <v>1</v>
      </c>
      <c r="J229" s="959"/>
      <c r="K229" s="950">
        <f t="shared" si="47"/>
        <v>1</v>
      </c>
      <c r="L229" s="959"/>
      <c r="M229" s="950">
        <f t="shared" si="48"/>
        <v>1</v>
      </c>
      <c r="N229" s="959"/>
      <c r="O229" s="950">
        <f t="shared" si="49"/>
        <v>1</v>
      </c>
      <c r="P229" s="959"/>
      <c r="Q229" s="950">
        <f t="shared" si="50"/>
        <v>1</v>
      </c>
      <c r="R229" s="950">
        <f t="shared" si="51"/>
        <v>0</v>
      </c>
      <c r="S229" s="949">
        <f t="shared" si="52"/>
        <v>0</v>
      </c>
    </row>
    <row r="230" spans="1:19">
      <c r="A230" s="957"/>
      <c r="B230" s="958"/>
      <c r="C230" s="950">
        <f t="shared" si="43"/>
        <v>1</v>
      </c>
      <c r="D230" s="959"/>
      <c r="E230" s="950">
        <f t="shared" si="44"/>
        <v>1</v>
      </c>
      <c r="F230" s="959"/>
      <c r="G230" s="950">
        <f t="shared" si="45"/>
        <v>1</v>
      </c>
      <c r="H230" s="959"/>
      <c r="I230" s="950">
        <f t="shared" si="46"/>
        <v>1</v>
      </c>
      <c r="J230" s="959"/>
      <c r="K230" s="950">
        <f t="shared" si="47"/>
        <v>1</v>
      </c>
      <c r="L230" s="959"/>
      <c r="M230" s="950">
        <f t="shared" si="48"/>
        <v>1</v>
      </c>
      <c r="N230" s="959"/>
      <c r="O230" s="950">
        <f t="shared" si="49"/>
        <v>1</v>
      </c>
      <c r="P230" s="959"/>
      <c r="Q230" s="950">
        <f t="shared" si="50"/>
        <v>1</v>
      </c>
      <c r="R230" s="950">
        <f t="shared" si="51"/>
        <v>0</v>
      </c>
      <c r="S230" s="949">
        <f t="shared" si="52"/>
        <v>0</v>
      </c>
    </row>
    <row r="231" spans="1:19">
      <c r="A231" s="957"/>
      <c r="B231" s="958"/>
      <c r="C231" s="950">
        <f t="shared" si="43"/>
        <v>1</v>
      </c>
      <c r="D231" s="959"/>
      <c r="E231" s="950">
        <f t="shared" si="44"/>
        <v>1</v>
      </c>
      <c r="F231" s="959"/>
      <c r="G231" s="950">
        <f t="shared" si="45"/>
        <v>1</v>
      </c>
      <c r="H231" s="959"/>
      <c r="I231" s="950">
        <f t="shared" si="46"/>
        <v>1</v>
      </c>
      <c r="J231" s="959"/>
      <c r="K231" s="950">
        <f t="shared" si="47"/>
        <v>1</v>
      </c>
      <c r="L231" s="959"/>
      <c r="M231" s="950">
        <f t="shared" si="48"/>
        <v>1</v>
      </c>
      <c r="N231" s="959"/>
      <c r="O231" s="950">
        <f t="shared" si="49"/>
        <v>1</v>
      </c>
      <c r="P231" s="959"/>
      <c r="Q231" s="950">
        <f t="shared" si="50"/>
        <v>1</v>
      </c>
      <c r="R231" s="950">
        <f t="shared" si="51"/>
        <v>0</v>
      </c>
      <c r="S231" s="949">
        <f t="shared" si="52"/>
        <v>0</v>
      </c>
    </row>
    <row r="232" spans="1:19">
      <c r="A232" s="957"/>
      <c r="B232" s="958"/>
      <c r="C232" s="950">
        <f t="shared" si="43"/>
        <v>1</v>
      </c>
      <c r="D232" s="959"/>
      <c r="E232" s="950">
        <f t="shared" si="44"/>
        <v>1</v>
      </c>
      <c r="F232" s="959"/>
      <c r="G232" s="950">
        <f t="shared" si="45"/>
        <v>1</v>
      </c>
      <c r="H232" s="959"/>
      <c r="I232" s="950">
        <f t="shared" si="46"/>
        <v>1</v>
      </c>
      <c r="J232" s="959"/>
      <c r="K232" s="950">
        <f t="shared" si="47"/>
        <v>1</v>
      </c>
      <c r="L232" s="959"/>
      <c r="M232" s="950">
        <f t="shared" si="48"/>
        <v>1</v>
      </c>
      <c r="N232" s="959"/>
      <c r="O232" s="950">
        <f t="shared" si="49"/>
        <v>1</v>
      </c>
      <c r="P232" s="959"/>
      <c r="Q232" s="950">
        <f t="shared" si="50"/>
        <v>1</v>
      </c>
      <c r="R232" s="950">
        <f t="shared" si="51"/>
        <v>0</v>
      </c>
      <c r="S232" s="949">
        <f t="shared" si="52"/>
        <v>0</v>
      </c>
    </row>
    <row r="233" spans="1:19">
      <c r="A233" s="957"/>
      <c r="B233" s="958"/>
      <c r="C233" s="950">
        <f t="shared" si="43"/>
        <v>1</v>
      </c>
      <c r="D233" s="959"/>
      <c r="E233" s="950">
        <f t="shared" si="44"/>
        <v>1</v>
      </c>
      <c r="F233" s="959"/>
      <c r="G233" s="950">
        <f t="shared" si="45"/>
        <v>1</v>
      </c>
      <c r="H233" s="959"/>
      <c r="I233" s="950">
        <f t="shared" si="46"/>
        <v>1</v>
      </c>
      <c r="J233" s="959"/>
      <c r="K233" s="950">
        <f t="shared" si="47"/>
        <v>1</v>
      </c>
      <c r="L233" s="959"/>
      <c r="M233" s="950">
        <f t="shared" si="48"/>
        <v>1</v>
      </c>
      <c r="N233" s="959"/>
      <c r="O233" s="950">
        <f t="shared" si="49"/>
        <v>1</v>
      </c>
      <c r="P233" s="959"/>
      <c r="Q233" s="950">
        <f t="shared" si="50"/>
        <v>1</v>
      </c>
      <c r="R233" s="950">
        <f t="shared" si="51"/>
        <v>0</v>
      </c>
      <c r="S233" s="949">
        <f t="shared" si="52"/>
        <v>0</v>
      </c>
    </row>
    <row r="234" spans="1:19">
      <c r="A234" s="957"/>
      <c r="B234" s="958"/>
      <c r="C234" s="950">
        <f t="shared" si="43"/>
        <v>1</v>
      </c>
      <c r="D234" s="959"/>
      <c r="E234" s="950">
        <f t="shared" si="44"/>
        <v>1</v>
      </c>
      <c r="F234" s="959"/>
      <c r="G234" s="950">
        <f t="shared" si="45"/>
        <v>1</v>
      </c>
      <c r="H234" s="959"/>
      <c r="I234" s="950">
        <f t="shared" si="46"/>
        <v>1</v>
      </c>
      <c r="J234" s="959"/>
      <c r="K234" s="950">
        <f t="shared" si="47"/>
        <v>1</v>
      </c>
      <c r="L234" s="959"/>
      <c r="M234" s="950">
        <f t="shared" si="48"/>
        <v>1</v>
      </c>
      <c r="N234" s="959"/>
      <c r="O234" s="950">
        <f t="shared" si="49"/>
        <v>1</v>
      </c>
      <c r="P234" s="959"/>
      <c r="Q234" s="950">
        <f t="shared" si="50"/>
        <v>1</v>
      </c>
      <c r="R234" s="950">
        <f t="shared" si="51"/>
        <v>0</v>
      </c>
      <c r="S234" s="949">
        <f t="shared" si="52"/>
        <v>0</v>
      </c>
    </row>
    <row r="235" spans="1:19">
      <c r="A235" s="957"/>
      <c r="B235" s="958"/>
      <c r="C235" s="950">
        <f t="shared" si="43"/>
        <v>1</v>
      </c>
      <c r="D235" s="959"/>
      <c r="E235" s="950">
        <f t="shared" si="44"/>
        <v>1</v>
      </c>
      <c r="F235" s="959"/>
      <c r="G235" s="950">
        <f t="shared" si="45"/>
        <v>1</v>
      </c>
      <c r="H235" s="959"/>
      <c r="I235" s="950">
        <f t="shared" si="46"/>
        <v>1</v>
      </c>
      <c r="J235" s="959"/>
      <c r="K235" s="950">
        <f t="shared" si="47"/>
        <v>1</v>
      </c>
      <c r="L235" s="959"/>
      <c r="M235" s="950">
        <f t="shared" si="48"/>
        <v>1</v>
      </c>
      <c r="N235" s="959"/>
      <c r="O235" s="950">
        <f t="shared" si="49"/>
        <v>1</v>
      </c>
      <c r="P235" s="959"/>
      <c r="Q235" s="950">
        <f t="shared" si="50"/>
        <v>1</v>
      </c>
      <c r="R235" s="950">
        <f t="shared" si="51"/>
        <v>0</v>
      </c>
      <c r="S235" s="949">
        <f t="shared" si="52"/>
        <v>0</v>
      </c>
    </row>
    <row r="236" spans="1:19">
      <c r="A236" s="957"/>
      <c r="B236" s="958"/>
      <c r="C236" s="950">
        <f t="shared" si="43"/>
        <v>1</v>
      </c>
      <c r="D236" s="959"/>
      <c r="E236" s="950">
        <f t="shared" si="44"/>
        <v>1</v>
      </c>
      <c r="F236" s="959"/>
      <c r="G236" s="950">
        <f t="shared" si="45"/>
        <v>1</v>
      </c>
      <c r="H236" s="959"/>
      <c r="I236" s="950">
        <f t="shared" si="46"/>
        <v>1</v>
      </c>
      <c r="J236" s="959"/>
      <c r="K236" s="950">
        <f t="shared" si="47"/>
        <v>1</v>
      </c>
      <c r="L236" s="959"/>
      <c r="M236" s="950">
        <f t="shared" si="48"/>
        <v>1</v>
      </c>
      <c r="N236" s="959"/>
      <c r="O236" s="950">
        <f t="shared" si="49"/>
        <v>1</v>
      </c>
      <c r="P236" s="959"/>
      <c r="Q236" s="950">
        <f t="shared" si="50"/>
        <v>1</v>
      </c>
      <c r="R236" s="950">
        <f t="shared" si="51"/>
        <v>0</v>
      </c>
      <c r="S236" s="949">
        <f t="shared" si="52"/>
        <v>0</v>
      </c>
    </row>
    <row r="237" spans="1:19">
      <c r="A237" s="957"/>
      <c r="B237" s="958"/>
      <c r="C237" s="950">
        <f t="shared" si="43"/>
        <v>1</v>
      </c>
      <c r="D237" s="959"/>
      <c r="E237" s="950">
        <f t="shared" si="44"/>
        <v>1</v>
      </c>
      <c r="F237" s="959"/>
      <c r="G237" s="950">
        <f t="shared" si="45"/>
        <v>1</v>
      </c>
      <c r="H237" s="959"/>
      <c r="I237" s="950">
        <f t="shared" si="46"/>
        <v>1</v>
      </c>
      <c r="J237" s="959"/>
      <c r="K237" s="950">
        <f t="shared" si="47"/>
        <v>1</v>
      </c>
      <c r="L237" s="959"/>
      <c r="M237" s="950">
        <f t="shared" si="48"/>
        <v>1</v>
      </c>
      <c r="N237" s="959"/>
      <c r="O237" s="950">
        <f t="shared" si="49"/>
        <v>1</v>
      </c>
      <c r="P237" s="959"/>
      <c r="Q237" s="950">
        <f t="shared" si="50"/>
        <v>1</v>
      </c>
      <c r="R237" s="950">
        <f t="shared" si="51"/>
        <v>0</v>
      </c>
      <c r="S237" s="949">
        <f t="shared" si="52"/>
        <v>0</v>
      </c>
    </row>
    <row r="238" spans="1:19">
      <c r="A238" s="957"/>
      <c r="B238" s="958"/>
      <c r="C238" s="950">
        <f t="shared" si="43"/>
        <v>1</v>
      </c>
      <c r="D238" s="959"/>
      <c r="E238" s="950">
        <f t="shared" si="44"/>
        <v>1</v>
      </c>
      <c r="F238" s="959"/>
      <c r="G238" s="950">
        <f t="shared" si="45"/>
        <v>1</v>
      </c>
      <c r="H238" s="959"/>
      <c r="I238" s="950">
        <f t="shared" si="46"/>
        <v>1</v>
      </c>
      <c r="J238" s="959"/>
      <c r="K238" s="950">
        <f t="shared" si="47"/>
        <v>1</v>
      </c>
      <c r="L238" s="959"/>
      <c r="M238" s="950">
        <f t="shared" si="48"/>
        <v>1</v>
      </c>
      <c r="N238" s="959"/>
      <c r="O238" s="950">
        <f t="shared" si="49"/>
        <v>1</v>
      </c>
      <c r="P238" s="959"/>
      <c r="Q238" s="950">
        <f t="shared" si="50"/>
        <v>1</v>
      </c>
      <c r="R238" s="950">
        <f t="shared" si="51"/>
        <v>0</v>
      </c>
      <c r="S238" s="949">
        <f t="shared" si="52"/>
        <v>0</v>
      </c>
    </row>
    <row r="239" spans="1:19">
      <c r="A239" s="957"/>
      <c r="B239" s="958"/>
      <c r="C239" s="950">
        <f t="shared" si="43"/>
        <v>1</v>
      </c>
      <c r="D239" s="959"/>
      <c r="E239" s="950">
        <f t="shared" si="44"/>
        <v>1</v>
      </c>
      <c r="F239" s="959"/>
      <c r="G239" s="950">
        <f t="shared" si="45"/>
        <v>1</v>
      </c>
      <c r="H239" s="959"/>
      <c r="I239" s="950">
        <f t="shared" si="46"/>
        <v>1</v>
      </c>
      <c r="J239" s="959"/>
      <c r="K239" s="950">
        <f t="shared" si="47"/>
        <v>1</v>
      </c>
      <c r="L239" s="959"/>
      <c r="M239" s="950">
        <f t="shared" si="48"/>
        <v>1</v>
      </c>
      <c r="N239" s="959"/>
      <c r="O239" s="950">
        <f t="shared" si="49"/>
        <v>1</v>
      </c>
      <c r="P239" s="959"/>
      <c r="Q239" s="950">
        <f t="shared" si="50"/>
        <v>1</v>
      </c>
      <c r="R239" s="950">
        <f t="shared" si="51"/>
        <v>0</v>
      </c>
      <c r="S239" s="949">
        <f t="shared" si="52"/>
        <v>0</v>
      </c>
    </row>
    <row r="240" spans="1:19">
      <c r="A240" s="957"/>
      <c r="B240" s="958"/>
      <c r="C240" s="950">
        <f t="shared" si="43"/>
        <v>1</v>
      </c>
      <c r="D240" s="959"/>
      <c r="E240" s="950">
        <f t="shared" si="44"/>
        <v>1</v>
      </c>
      <c r="F240" s="959"/>
      <c r="G240" s="950">
        <f t="shared" si="45"/>
        <v>1</v>
      </c>
      <c r="H240" s="959"/>
      <c r="I240" s="950">
        <f t="shared" si="46"/>
        <v>1</v>
      </c>
      <c r="J240" s="959"/>
      <c r="K240" s="950">
        <f t="shared" si="47"/>
        <v>1</v>
      </c>
      <c r="L240" s="959"/>
      <c r="M240" s="950">
        <f t="shared" si="48"/>
        <v>1</v>
      </c>
      <c r="N240" s="959"/>
      <c r="O240" s="950">
        <f t="shared" si="49"/>
        <v>1</v>
      </c>
      <c r="P240" s="959"/>
      <c r="Q240" s="950">
        <f t="shared" si="50"/>
        <v>1</v>
      </c>
      <c r="R240" s="950">
        <f t="shared" si="51"/>
        <v>0</v>
      </c>
      <c r="S240" s="949">
        <f t="shared" si="52"/>
        <v>0</v>
      </c>
    </row>
    <row r="241" spans="1:19">
      <c r="A241" s="957"/>
      <c r="B241" s="958"/>
      <c r="C241" s="950">
        <f t="shared" si="43"/>
        <v>1</v>
      </c>
      <c r="D241" s="959"/>
      <c r="E241" s="950">
        <f t="shared" si="44"/>
        <v>1</v>
      </c>
      <c r="F241" s="959"/>
      <c r="G241" s="950">
        <f t="shared" si="45"/>
        <v>1</v>
      </c>
      <c r="H241" s="959"/>
      <c r="I241" s="950">
        <f t="shared" si="46"/>
        <v>1</v>
      </c>
      <c r="J241" s="959"/>
      <c r="K241" s="950">
        <f t="shared" si="47"/>
        <v>1</v>
      </c>
      <c r="L241" s="959"/>
      <c r="M241" s="950">
        <f t="shared" si="48"/>
        <v>1</v>
      </c>
      <c r="N241" s="959"/>
      <c r="O241" s="950">
        <f t="shared" si="49"/>
        <v>1</v>
      </c>
      <c r="P241" s="959"/>
      <c r="Q241" s="950">
        <f t="shared" si="50"/>
        <v>1</v>
      </c>
      <c r="R241" s="950">
        <f t="shared" si="51"/>
        <v>0</v>
      </c>
      <c r="S241" s="949">
        <f t="shared" si="52"/>
        <v>0</v>
      </c>
    </row>
    <row r="242" spans="1:19">
      <c r="A242" s="957"/>
      <c r="B242" s="958"/>
      <c r="C242" s="950">
        <f t="shared" si="43"/>
        <v>1</v>
      </c>
      <c r="D242" s="959"/>
      <c r="E242" s="950">
        <f t="shared" si="44"/>
        <v>1</v>
      </c>
      <c r="F242" s="959"/>
      <c r="G242" s="950">
        <f t="shared" si="45"/>
        <v>1</v>
      </c>
      <c r="H242" s="959"/>
      <c r="I242" s="950">
        <f t="shared" si="46"/>
        <v>1</v>
      </c>
      <c r="J242" s="959"/>
      <c r="K242" s="950">
        <f t="shared" si="47"/>
        <v>1</v>
      </c>
      <c r="L242" s="959"/>
      <c r="M242" s="950">
        <f t="shared" si="48"/>
        <v>1</v>
      </c>
      <c r="N242" s="959"/>
      <c r="O242" s="950">
        <f t="shared" si="49"/>
        <v>1</v>
      </c>
      <c r="P242" s="959"/>
      <c r="Q242" s="950">
        <f t="shared" si="50"/>
        <v>1</v>
      </c>
      <c r="R242" s="950">
        <f t="shared" si="51"/>
        <v>0</v>
      </c>
      <c r="S242" s="949">
        <f t="shared" si="52"/>
        <v>0</v>
      </c>
    </row>
    <row r="243" spans="1:19">
      <c r="A243" s="957"/>
      <c r="B243" s="958"/>
      <c r="C243" s="950">
        <f t="shared" si="43"/>
        <v>1</v>
      </c>
      <c r="D243" s="959"/>
      <c r="E243" s="950">
        <f t="shared" si="44"/>
        <v>1</v>
      </c>
      <c r="F243" s="959"/>
      <c r="G243" s="950">
        <f t="shared" si="45"/>
        <v>1</v>
      </c>
      <c r="H243" s="959"/>
      <c r="I243" s="950">
        <f t="shared" si="46"/>
        <v>1</v>
      </c>
      <c r="J243" s="959"/>
      <c r="K243" s="950">
        <f t="shared" si="47"/>
        <v>1</v>
      </c>
      <c r="L243" s="959"/>
      <c r="M243" s="950">
        <f t="shared" si="48"/>
        <v>1</v>
      </c>
      <c r="N243" s="959"/>
      <c r="O243" s="950">
        <f t="shared" si="49"/>
        <v>1</v>
      </c>
      <c r="P243" s="959"/>
      <c r="Q243" s="950">
        <f t="shared" si="50"/>
        <v>1</v>
      </c>
      <c r="R243" s="950">
        <f t="shared" si="51"/>
        <v>0</v>
      </c>
      <c r="S243" s="949">
        <f t="shared" si="52"/>
        <v>0</v>
      </c>
    </row>
    <row r="244" spans="1:19">
      <c r="A244" s="957"/>
      <c r="B244" s="958"/>
      <c r="C244" s="950">
        <f t="shared" si="43"/>
        <v>1</v>
      </c>
      <c r="D244" s="959"/>
      <c r="E244" s="950">
        <f t="shared" si="44"/>
        <v>1</v>
      </c>
      <c r="F244" s="959"/>
      <c r="G244" s="950">
        <f t="shared" si="45"/>
        <v>1</v>
      </c>
      <c r="H244" s="959"/>
      <c r="I244" s="950">
        <f t="shared" si="46"/>
        <v>1</v>
      </c>
      <c r="J244" s="959"/>
      <c r="K244" s="950">
        <f t="shared" si="47"/>
        <v>1</v>
      </c>
      <c r="L244" s="959"/>
      <c r="M244" s="950">
        <f t="shared" si="48"/>
        <v>1</v>
      </c>
      <c r="N244" s="959"/>
      <c r="O244" s="950">
        <f t="shared" si="49"/>
        <v>1</v>
      </c>
      <c r="P244" s="959"/>
      <c r="Q244" s="950">
        <f t="shared" si="50"/>
        <v>1</v>
      </c>
      <c r="R244" s="950">
        <f t="shared" si="51"/>
        <v>0</v>
      </c>
      <c r="S244" s="949">
        <f t="shared" si="52"/>
        <v>0</v>
      </c>
    </row>
    <row r="245" spans="1:19">
      <c r="A245" s="957"/>
      <c r="B245" s="958"/>
      <c r="C245" s="950">
        <f t="shared" si="43"/>
        <v>1</v>
      </c>
      <c r="D245" s="959"/>
      <c r="E245" s="950">
        <f t="shared" si="44"/>
        <v>1</v>
      </c>
      <c r="F245" s="959"/>
      <c r="G245" s="950">
        <f t="shared" si="45"/>
        <v>1</v>
      </c>
      <c r="H245" s="959"/>
      <c r="I245" s="950">
        <f t="shared" si="46"/>
        <v>1</v>
      </c>
      <c r="J245" s="959"/>
      <c r="K245" s="950">
        <f t="shared" si="47"/>
        <v>1</v>
      </c>
      <c r="L245" s="959"/>
      <c r="M245" s="950">
        <f t="shared" si="48"/>
        <v>1</v>
      </c>
      <c r="N245" s="959"/>
      <c r="O245" s="950">
        <f t="shared" si="49"/>
        <v>1</v>
      </c>
      <c r="P245" s="959"/>
      <c r="Q245" s="950">
        <f t="shared" si="50"/>
        <v>1</v>
      </c>
      <c r="R245" s="950">
        <f t="shared" si="51"/>
        <v>0</v>
      </c>
      <c r="S245" s="949">
        <f t="shared" si="52"/>
        <v>0</v>
      </c>
    </row>
    <row r="246" spans="1:19">
      <c r="A246" s="957"/>
      <c r="B246" s="958"/>
      <c r="C246" s="950">
        <f t="shared" si="43"/>
        <v>1</v>
      </c>
      <c r="D246" s="959"/>
      <c r="E246" s="950">
        <f t="shared" si="44"/>
        <v>1</v>
      </c>
      <c r="F246" s="959"/>
      <c r="G246" s="950">
        <f t="shared" si="45"/>
        <v>1</v>
      </c>
      <c r="H246" s="959"/>
      <c r="I246" s="950">
        <f t="shared" si="46"/>
        <v>1</v>
      </c>
      <c r="J246" s="959"/>
      <c r="K246" s="950">
        <f t="shared" si="47"/>
        <v>1</v>
      </c>
      <c r="L246" s="959"/>
      <c r="M246" s="950">
        <f t="shared" si="48"/>
        <v>1</v>
      </c>
      <c r="N246" s="959"/>
      <c r="O246" s="950">
        <f t="shared" si="49"/>
        <v>1</v>
      </c>
      <c r="P246" s="959"/>
      <c r="Q246" s="950">
        <f t="shared" si="50"/>
        <v>1</v>
      </c>
      <c r="R246" s="950">
        <f t="shared" si="51"/>
        <v>0</v>
      </c>
      <c r="S246" s="949">
        <f t="shared" si="52"/>
        <v>0</v>
      </c>
    </row>
    <row r="247" spans="1:19">
      <c r="A247" s="957"/>
      <c r="B247" s="958"/>
      <c r="C247" s="950">
        <f t="shared" si="43"/>
        <v>1</v>
      </c>
      <c r="D247" s="959"/>
      <c r="E247" s="950">
        <f t="shared" si="44"/>
        <v>1</v>
      </c>
      <c r="F247" s="959"/>
      <c r="G247" s="950">
        <f t="shared" si="45"/>
        <v>1</v>
      </c>
      <c r="H247" s="959"/>
      <c r="I247" s="950">
        <f t="shared" si="46"/>
        <v>1</v>
      </c>
      <c r="J247" s="959"/>
      <c r="K247" s="950">
        <f t="shared" si="47"/>
        <v>1</v>
      </c>
      <c r="L247" s="959"/>
      <c r="M247" s="950">
        <f t="shared" si="48"/>
        <v>1</v>
      </c>
      <c r="N247" s="959"/>
      <c r="O247" s="950">
        <f t="shared" si="49"/>
        <v>1</v>
      </c>
      <c r="P247" s="959"/>
      <c r="Q247" s="950">
        <f t="shared" si="50"/>
        <v>1</v>
      </c>
      <c r="R247" s="950">
        <f t="shared" si="51"/>
        <v>0</v>
      </c>
      <c r="S247" s="949">
        <f t="shared" si="52"/>
        <v>0</v>
      </c>
    </row>
    <row r="248" spans="1:19">
      <c r="A248" s="957"/>
      <c r="B248" s="958"/>
      <c r="C248" s="950">
        <f t="shared" si="43"/>
        <v>1</v>
      </c>
      <c r="D248" s="959"/>
      <c r="E248" s="950">
        <f t="shared" si="44"/>
        <v>1</v>
      </c>
      <c r="F248" s="959"/>
      <c r="G248" s="950">
        <f t="shared" si="45"/>
        <v>1</v>
      </c>
      <c r="H248" s="959"/>
      <c r="I248" s="950">
        <f t="shared" si="46"/>
        <v>1</v>
      </c>
      <c r="J248" s="959"/>
      <c r="K248" s="950">
        <f t="shared" si="47"/>
        <v>1</v>
      </c>
      <c r="L248" s="959"/>
      <c r="M248" s="950">
        <f t="shared" si="48"/>
        <v>1</v>
      </c>
      <c r="N248" s="959"/>
      <c r="O248" s="950">
        <f t="shared" si="49"/>
        <v>1</v>
      </c>
      <c r="P248" s="959"/>
      <c r="Q248" s="950">
        <f t="shared" si="50"/>
        <v>1</v>
      </c>
      <c r="R248" s="950">
        <f t="shared" si="51"/>
        <v>0</v>
      </c>
      <c r="S248" s="949">
        <f t="shared" si="52"/>
        <v>0</v>
      </c>
    </row>
    <row r="249" spans="1:19">
      <c r="A249" s="957"/>
      <c r="B249" s="958"/>
      <c r="C249" s="950">
        <f t="shared" si="43"/>
        <v>1</v>
      </c>
      <c r="D249" s="959"/>
      <c r="E249" s="950">
        <f t="shared" si="44"/>
        <v>1</v>
      </c>
      <c r="F249" s="959"/>
      <c r="G249" s="950">
        <f t="shared" si="45"/>
        <v>1</v>
      </c>
      <c r="H249" s="959"/>
      <c r="I249" s="950">
        <f t="shared" si="46"/>
        <v>1</v>
      </c>
      <c r="J249" s="959"/>
      <c r="K249" s="950">
        <f t="shared" si="47"/>
        <v>1</v>
      </c>
      <c r="L249" s="959"/>
      <c r="M249" s="950">
        <f t="shared" si="48"/>
        <v>1</v>
      </c>
      <c r="N249" s="959"/>
      <c r="O249" s="950">
        <f t="shared" si="49"/>
        <v>1</v>
      </c>
      <c r="P249" s="959"/>
      <c r="Q249" s="950">
        <f t="shared" si="50"/>
        <v>1</v>
      </c>
      <c r="R249" s="950">
        <f t="shared" si="51"/>
        <v>0</v>
      </c>
      <c r="S249" s="949">
        <f t="shared" si="52"/>
        <v>0</v>
      </c>
    </row>
    <row r="250" spans="1:19">
      <c r="A250" s="957"/>
      <c r="B250" s="958"/>
      <c r="C250" s="950">
        <f t="shared" si="43"/>
        <v>1</v>
      </c>
      <c r="D250" s="959"/>
      <c r="E250" s="950">
        <f t="shared" si="44"/>
        <v>1</v>
      </c>
      <c r="F250" s="959"/>
      <c r="G250" s="950">
        <f t="shared" si="45"/>
        <v>1</v>
      </c>
      <c r="H250" s="959"/>
      <c r="I250" s="950">
        <f t="shared" si="46"/>
        <v>1</v>
      </c>
      <c r="J250" s="959"/>
      <c r="K250" s="950">
        <f t="shared" si="47"/>
        <v>1</v>
      </c>
      <c r="L250" s="959"/>
      <c r="M250" s="950">
        <f t="shared" si="48"/>
        <v>1</v>
      </c>
      <c r="N250" s="959"/>
      <c r="O250" s="950">
        <f t="shared" si="49"/>
        <v>1</v>
      </c>
      <c r="P250" s="959"/>
      <c r="Q250" s="950">
        <f t="shared" si="50"/>
        <v>1</v>
      </c>
      <c r="R250" s="950">
        <f t="shared" si="51"/>
        <v>0</v>
      </c>
      <c r="S250" s="949">
        <f t="shared" si="52"/>
        <v>0</v>
      </c>
    </row>
    <row r="251" spans="1:19">
      <c r="A251" s="957"/>
      <c r="B251" s="958"/>
      <c r="C251" s="950">
        <f t="shared" si="43"/>
        <v>1</v>
      </c>
      <c r="D251" s="959"/>
      <c r="E251" s="950">
        <f t="shared" si="44"/>
        <v>1</v>
      </c>
      <c r="F251" s="959"/>
      <c r="G251" s="950">
        <f t="shared" si="45"/>
        <v>1</v>
      </c>
      <c r="H251" s="959"/>
      <c r="I251" s="950">
        <f t="shared" si="46"/>
        <v>1</v>
      </c>
      <c r="J251" s="959"/>
      <c r="K251" s="950">
        <f t="shared" si="47"/>
        <v>1</v>
      </c>
      <c r="L251" s="959"/>
      <c r="M251" s="950">
        <f t="shared" si="48"/>
        <v>1</v>
      </c>
      <c r="N251" s="959"/>
      <c r="O251" s="950">
        <f t="shared" si="49"/>
        <v>1</v>
      </c>
      <c r="P251" s="959"/>
      <c r="Q251" s="950">
        <f t="shared" si="50"/>
        <v>1</v>
      </c>
      <c r="R251" s="950">
        <f t="shared" si="51"/>
        <v>0</v>
      </c>
      <c r="S251" s="949">
        <f t="shared" si="52"/>
        <v>0</v>
      </c>
    </row>
    <row r="252" spans="1:19">
      <c r="A252" s="957"/>
      <c r="B252" s="958"/>
      <c r="C252" s="950">
        <f t="shared" si="43"/>
        <v>1</v>
      </c>
      <c r="D252" s="959"/>
      <c r="E252" s="950">
        <f t="shared" si="44"/>
        <v>1</v>
      </c>
      <c r="F252" s="959"/>
      <c r="G252" s="950">
        <f t="shared" si="45"/>
        <v>1</v>
      </c>
      <c r="H252" s="959"/>
      <c r="I252" s="950">
        <f t="shared" si="46"/>
        <v>1</v>
      </c>
      <c r="J252" s="959"/>
      <c r="K252" s="950">
        <f t="shared" si="47"/>
        <v>1</v>
      </c>
      <c r="L252" s="959"/>
      <c r="M252" s="950">
        <f t="shared" si="48"/>
        <v>1</v>
      </c>
      <c r="N252" s="959"/>
      <c r="O252" s="950">
        <f t="shared" si="49"/>
        <v>1</v>
      </c>
      <c r="P252" s="959"/>
      <c r="Q252" s="950">
        <f t="shared" si="50"/>
        <v>1</v>
      </c>
      <c r="R252" s="950">
        <f t="shared" si="51"/>
        <v>0</v>
      </c>
      <c r="S252" s="949">
        <f t="shared" si="52"/>
        <v>0</v>
      </c>
    </row>
    <row r="253" spans="1:19">
      <c r="A253" s="957"/>
      <c r="B253" s="958"/>
      <c r="C253" s="950">
        <f t="shared" si="43"/>
        <v>1</v>
      </c>
      <c r="D253" s="959"/>
      <c r="E253" s="950">
        <f t="shared" si="44"/>
        <v>1</v>
      </c>
      <c r="F253" s="959"/>
      <c r="G253" s="950">
        <f t="shared" si="45"/>
        <v>1</v>
      </c>
      <c r="H253" s="959"/>
      <c r="I253" s="950">
        <f t="shared" si="46"/>
        <v>1</v>
      </c>
      <c r="J253" s="959"/>
      <c r="K253" s="950">
        <f t="shared" si="47"/>
        <v>1</v>
      </c>
      <c r="L253" s="959"/>
      <c r="M253" s="950">
        <f t="shared" si="48"/>
        <v>1</v>
      </c>
      <c r="N253" s="959"/>
      <c r="O253" s="950">
        <f t="shared" si="49"/>
        <v>1</v>
      </c>
      <c r="P253" s="959"/>
      <c r="Q253" s="950">
        <f t="shared" si="50"/>
        <v>1</v>
      </c>
      <c r="R253" s="950">
        <f t="shared" si="51"/>
        <v>0</v>
      </c>
      <c r="S253" s="949">
        <f t="shared" si="52"/>
        <v>0</v>
      </c>
    </row>
    <row r="254" spans="1:19">
      <c r="A254" s="957"/>
      <c r="B254" s="958"/>
      <c r="C254" s="950">
        <f t="shared" si="43"/>
        <v>1</v>
      </c>
      <c r="D254" s="959"/>
      <c r="E254" s="950">
        <f t="shared" si="44"/>
        <v>1</v>
      </c>
      <c r="F254" s="959"/>
      <c r="G254" s="950">
        <f t="shared" si="45"/>
        <v>1</v>
      </c>
      <c r="H254" s="959"/>
      <c r="I254" s="950">
        <f t="shared" si="46"/>
        <v>1</v>
      </c>
      <c r="J254" s="959"/>
      <c r="K254" s="950">
        <f t="shared" si="47"/>
        <v>1</v>
      </c>
      <c r="L254" s="959"/>
      <c r="M254" s="950">
        <f t="shared" si="48"/>
        <v>1</v>
      </c>
      <c r="N254" s="959"/>
      <c r="O254" s="950">
        <f t="shared" si="49"/>
        <v>1</v>
      </c>
      <c r="P254" s="959"/>
      <c r="Q254" s="950">
        <f t="shared" si="50"/>
        <v>1</v>
      </c>
      <c r="R254" s="950">
        <f t="shared" si="51"/>
        <v>0</v>
      </c>
      <c r="S254" s="949">
        <f t="shared" si="52"/>
        <v>0</v>
      </c>
    </row>
    <row r="255" spans="1:19">
      <c r="A255" s="957"/>
      <c r="B255" s="958"/>
      <c r="C255" s="950">
        <f t="shared" si="43"/>
        <v>1</v>
      </c>
      <c r="D255" s="959"/>
      <c r="E255" s="950">
        <f t="shared" si="44"/>
        <v>1</v>
      </c>
      <c r="F255" s="959"/>
      <c r="G255" s="950">
        <f t="shared" si="45"/>
        <v>1</v>
      </c>
      <c r="H255" s="959"/>
      <c r="I255" s="950">
        <f t="shared" si="46"/>
        <v>1</v>
      </c>
      <c r="J255" s="959"/>
      <c r="K255" s="950">
        <f t="shared" si="47"/>
        <v>1</v>
      </c>
      <c r="L255" s="959"/>
      <c r="M255" s="950">
        <f t="shared" si="48"/>
        <v>1</v>
      </c>
      <c r="N255" s="959"/>
      <c r="O255" s="950">
        <f t="shared" si="49"/>
        <v>1</v>
      </c>
      <c r="P255" s="959"/>
      <c r="Q255" s="950">
        <f t="shared" si="50"/>
        <v>1</v>
      </c>
      <c r="R255" s="950">
        <f t="shared" si="51"/>
        <v>0</v>
      </c>
      <c r="S255" s="949">
        <f t="shared" si="52"/>
        <v>0</v>
      </c>
    </row>
    <row r="256" spans="1:19">
      <c r="A256" s="957"/>
      <c r="B256" s="958"/>
      <c r="C256" s="950">
        <f t="shared" si="43"/>
        <v>1</v>
      </c>
      <c r="D256" s="959"/>
      <c r="E256" s="950">
        <f t="shared" si="44"/>
        <v>1</v>
      </c>
      <c r="F256" s="959"/>
      <c r="G256" s="950">
        <f t="shared" si="45"/>
        <v>1</v>
      </c>
      <c r="H256" s="959"/>
      <c r="I256" s="950">
        <f t="shared" si="46"/>
        <v>1</v>
      </c>
      <c r="J256" s="959"/>
      <c r="K256" s="950">
        <f t="shared" si="47"/>
        <v>1</v>
      </c>
      <c r="L256" s="959"/>
      <c r="M256" s="950">
        <f t="shared" si="48"/>
        <v>1</v>
      </c>
      <c r="N256" s="959"/>
      <c r="O256" s="950">
        <f t="shared" si="49"/>
        <v>1</v>
      </c>
      <c r="P256" s="959"/>
      <c r="Q256" s="950">
        <f t="shared" si="50"/>
        <v>1</v>
      </c>
      <c r="R256" s="950">
        <f t="shared" si="51"/>
        <v>0</v>
      </c>
      <c r="S256" s="949">
        <f t="shared" si="52"/>
        <v>0</v>
      </c>
    </row>
    <row r="257" spans="1:19">
      <c r="A257" s="957"/>
      <c r="B257" s="958"/>
      <c r="C257" s="950">
        <f t="shared" si="43"/>
        <v>1</v>
      </c>
      <c r="D257" s="959"/>
      <c r="E257" s="950">
        <f t="shared" si="44"/>
        <v>1</v>
      </c>
      <c r="F257" s="959"/>
      <c r="G257" s="950">
        <f t="shared" si="45"/>
        <v>1</v>
      </c>
      <c r="H257" s="959"/>
      <c r="I257" s="950">
        <f t="shared" si="46"/>
        <v>1</v>
      </c>
      <c r="J257" s="959"/>
      <c r="K257" s="950">
        <f t="shared" si="47"/>
        <v>1</v>
      </c>
      <c r="L257" s="959"/>
      <c r="M257" s="950">
        <f t="shared" si="48"/>
        <v>1</v>
      </c>
      <c r="N257" s="959"/>
      <c r="O257" s="950">
        <f t="shared" si="49"/>
        <v>1</v>
      </c>
      <c r="P257" s="959"/>
      <c r="Q257" s="950">
        <f t="shared" si="50"/>
        <v>1</v>
      </c>
      <c r="R257" s="950">
        <f t="shared" si="51"/>
        <v>0</v>
      </c>
      <c r="S257" s="949">
        <f t="shared" si="52"/>
        <v>0</v>
      </c>
    </row>
    <row r="258" spans="1:19">
      <c r="A258" s="957"/>
      <c r="B258" s="958"/>
      <c r="C258" s="950">
        <f t="shared" si="43"/>
        <v>1</v>
      </c>
      <c r="D258" s="959"/>
      <c r="E258" s="950">
        <f t="shared" si="44"/>
        <v>1</v>
      </c>
      <c r="F258" s="959"/>
      <c r="G258" s="950">
        <f t="shared" si="45"/>
        <v>1</v>
      </c>
      <c r="H258" s="959"/>
      <c r="I258" s="950">
        <f t="shared" si="46"/>
        <v>1</v>
      </c>
      <c r="J258" s="959"/>
      <c r="K258" s="950">
        <f t="shared" si="47"/>
        <v>1</v>
      </c>
      <c r="L258" s="959"/>
      <c r="M258" s="950">
        <f t="shared" si="48"/>
        <v>1</v>
      </c>
      <c r="N258" s="959"/>
      <c r="O258" s="950">
        <f t="shared" si="49"/>
        <v>1</v>
      </c>
      <c r="P258" s="959"/>
      <c r="Q258" s="950">
        <f t="shared" si="50"/>
        <v>1</v>
      </c>
      <c r="R258" s="950">
        <f t="shared" si="51"/>
        <v>0</v>
      </c>
      <c r="S258" s="949">
        <f t="shared" si="52"/>
        <v>0</v>
      </c>
    </row>
    <row r="259" spans="1:19">
      <c r="A259" s="957"/>
      <c r="B259" s="958"/>
      <c r="C259" s="950">
        <f t="shared" si="43"/>
        <v>1</v>
      </c>
      <c r="D259" s="959"/>
      <c r="E259" s="950">
        <f t="shared" si="44"/>
        <v>1</v>
      </c>
      <c r="F259" s="959"/>
      <c r="G259" s="950">
        <f t="shared" si="45"/>
        <v>1</v>
      </c>
      <c r="H259" s="959"/>
      <c r="I259" s="950">
        <f t="shared" si="46"/>
        <v>1</v>
      </c>
      <c r="J259" s="959"/>
      <c r="K259" s="950">
        <f t="shared" si="47"/>
        <v>1</v>
      </c>
      <c r="L259" s="959"/>
      <c r="M259" s="950">
        <f t="shared" si="48"/>
        <v>1</v>
      </c>
      <c r="N259" s="959"/>
      <c r="O259" s="950">
        <f t="shared" si="49"/>
        <v>1</v>
      </c>
      <c r="P259" s="959"/>
      <c r="Q259" s="950">
        <f t="shared" si="50"/>
        <v>1</v>
      </c>
      <c r="R259" s="950">
        <f t="shared" si="51"/>
        <v>0</v>
      </c>
      <c r="S259" s="949">
        <f t="shared" si="52"/>
        <v>0</v>
      </c>
    </row>
    <row r="260" spans="1:19">
      <c r="A260" s="957"/>
      <c r="B260" s="958"/>
      <c r="C260" s="950">
        <f t="shared" si="43"/>
        <v>1</v>
      </c>
      <c r="D260" s="959"/>
      <c r="E260" s="950">
        <f t="shared" si="44"/>
        <v>1</v>
      </c>
      <c r="F260" s="959"/>
      <c r="G260" s="950">
        <f t="shared" si="45"/>
        <v>1</v>
      </c>
      <c r="H260" s="959"/>
      <c r="I260" s="950">
        <f t="shared" si="46"/>
        <v>1</v>
      </c>
      <c r="J260" s="959"/>
      <c r="K260" s="950">
        <f t="shared" si="47"/>
        <v>1</v>
      </c>
      <c r="L260" s="959"/>
      <c r="M260" s="950">
        <f t="shared" si="48"/>
        <v>1</v>
      </c>
      <c r="N260" s="959"/>
      <c r="O260" s="950">
        <f t="shared" si="49"/>
        <v>1</v>
      </c>
      <c r="P260" s="959"/>
      <c r="Q260" s="950">
        <f t="shared" si="50"/>
        <v>1</v>
      </c>
      <c r="R260" s="950">
        <f t="shared" si="51"/>
        <v>0</v>
      </c>
      <c r="S260" s="949">
        <f t="shared" si="52"/>
        <v>0</v>
      </c>
    </row>
    <row r="261" spans="1:19">
      <c r="A261" s="957"/>
      <c r="B261" s="958"/>
      <c r="C261" s="950">
        <f t="shared" si="43"/>
        <v>1</v>
      </c>
      <c r="D261" s="959"/>
      <c r="E261" s="950">
        <f t="shared" si="44"/>
        <v>1</v>
      </c>
      <c r="F261" s="959"/>
      <c r="G261" s="950">
        <f t="shared" si="45"/>
        <v>1</v>
      </c>
      <c r="H261" s="959"/>
      <c r="I261" s="950">
        <f t="shared" si="46"/>
        <v>1</v>
      </c>
      <c r="J261" s="959"/>
      <c r="K261" s="950">
        <f t="shared" si="47"/>
        <v>1</v>
      </c>
      <c r="L261" s="959"/>
      <c r="M261" s="950">
        <f t="shared" si="48"/>
        <v>1</v>
      </c>
      <c r="N261" s="959"/>
      <c r="O261" s="950">
        <f t="shared" si="49"/>
        <v>1</v>
      </c>
      <c r="P261" s="959"/>
      <c r="Q261" s="950">
        <f t="shared" si="50"/>
        <v>1</v>
      </c>
      <c r="R261" s="950">
        <f t="shared" si="51"/>
        <v>0</v>
      </c>
      <c r="S261" s="949">
        <f t="shared" si="52"/>
        <v>0</v>
      </c>
    </row>
    <row r="262" spans="1:19">
      <c r="A262" s="957"/>
      <c r="B262" s="958"/>
      <c r="C262" s="950">
        <f t="shared" si="43"/>
        <v>1</v>
      </c>
      <c r="D262" s="959"/>
      <c r="E262" s="950">
        <f t="shared" si="44"/>
        <v>1</v>
      </c>
      <c r="F262" s="959"/>
      <c r="G262" s="950">
        <f t="shared" si="45"/>
        <v>1</v>
      </c>
      <c r="H262" s="959"/>
      <c r="I262" s="950">
        <f t="shared" si="46"/>
        <v>1</v>
      </c>
      <c r="J262" s="959"/>
      <c r="K262" s="950">
        <f t="shared" si="47"/>
        <v>1</v>
      </c>
      <c r="L262" s="959"/>
      <c r="M262" s="950">
        <f t="shared" si="48"/>
        <v>1</v>
      </c>
      <c r="N262" s="959"/>
      <c r="O262" s="950">
        <f t="shared" si="49"/>
        <v>1</v>
      </c>
      <c r="P262" s="959"/>
      <c r="Q262" s="950">
        <f t="shared" si="50"/>
        <v>1</v>
      </c>
      <c r="R262" s="950">
        <f t="shared" si="51"/>
        <v>0</v>
      </c>
      <c r="S262" s="949">
        <f t="shared" si="52"/>
        <v>0</v>
      </c>
    </row>
    <row r="263" spans="1:19">
      <c r="A263" s="957"/>
      <c r="B263" s="958"/>
      <c r="C263" s="950">
        <f t="shared" si="43"/>
        <v>1</v>
      </c>
      <c r="D263" s="959"/>
      <c r="E263" s="950">
        <f t="shared" si="44"/>
        <v>1</v>
      </c>
      <c r="F263" s="959"/>
      <c r="G263" s="950">
        <f t="shared" si="45"/>
        <v>1</v>
      </c>
      <c r="H263" s="959"/>
      <c r="I263" s="950">
        <f t="shared" si="46"/>
        <v>1</v>
      </c>
      <c r="J263" s="959"/>
      <c r="K263" s="950">
        <f t="shared" si="47"/>
        <v>1</v>
      </c>
      <c r="L263" s="959"/>
      <c r="M263" s="950">
        <f t="shared" si="48"/>
        <v>1</v>
      </c>
      <c r="N263" s="959"/>
      <c r="O263" s="950">
        <f t="shared" si="49"/>
        <v>1</v>
      </c>
      <c r="P263" s="959"/>
      <c r="Q263" s="950">
        <f t="shared" si="50"/>
        <v>1</v>
      </c>
      <c r="R263" s="950">
        <f t="shared" si="51"/>
        <v>0</v>
      </c>
      <c r="S263" s="949">
        <f t="shared" si="52"/>
        <v>0</v>
      </c>
    </row>
    <row r="264" spans="1:19">
      <c r="A264" s="957"/>
      <c r="B264" s="958"/>
      <c r="C264" s="950">
        <f t="shared" si="43"/>
        <v>1</v>
      </c>
      <c r="D264" s="959"/>
      <c r="E264" s="950">
        <f t="shared" si="44"/>
        <v>1</v>
      </c>
      <c r="F264" s="959"/>
      <c r="G264" s="950">
        <f t="shared" si="45"/>
        <v>1</v>
      </c>
      <c r="H264" s="959"/>
      <c r="I264" s="950">
        <f t="shared" si="46"/>
        <v>1</v>
      </c>
      <c r="J264" s="959"/>
      <c r="K264" s="950">
        <f t="shared" si="47"/>
        <v>1</v>
      </c>
      <c r="L264" s="959"/>
      <c r="M264" s="950">
        <f t="shared" si="48"/>
        <v>1</v>
      </c>
      <c r="N264" s="959"/>
      <c r="O264" s="950">
        <f t="shared" si="49"/>
        <v>1</v>
      </c>
      <c r="P264" s="959"/>
      <c r="Q264" s="950">
        <f t="shared" si="50"/>
        <v>1</v>
      </c>
      <c r="R264" s="950">
        <f t="shared" si="51"/>
        <v>0</v>
      </c>
      <c r="S264" s="949">
        <f t="shared" si="52"/>
        <v>0</v>
      </c>
    </row>
    <row r="265" spans="1:19">
      <c r="A265" s="957"/>
      <c r="B265" s="958"/>
      <c r="C265" s="950">
        <f t="shared" si="43"/>
        <v>1</v>
      </c>
      <c r="D265" s="959"/>
      <c r="E265" s="950">
        <f t="shared" si="44"/>
        <v>1</v>
      </c>
      <c r="F265" s="959"/>
      <c r="G265" s="950">
        <f t="shared" si="45"/>
        <v>1</v>
      </c>
      <c r="H265" s="959"/>
      <c r="I265" s="950">
        <f t="shared" si="46"/>
        <v>1</v>
      </c>
      <c r="J265" s="959"/>
      <c r="K265" s="950">
        <f t="shared" si="47"/>
        <v>1</v>
      </c>
      <c r="L265" s="959"/>
      <c r="M265" s="950">
        <f t="shared" si="48"/>
        <v>1</v>
      </c>
      <c r="N265" s="959"/>
      <c r="O265" s="950">
        <f t="shared" si="49"/>
        <v>1</v>
      </c>
      <c r="P265" s="959"/>
      <c r="Q265" s="950">
        <f t="shared" si="50"/>
        <v>1</v>
      </c>
      <c r="R265" s="950">
        <f t="shared" si="51"/>
        <v>0</v>
      </c>
      <c r="S265" s="949">
        <f t="shared" si="52"/>
        <v>0</v>
      </c>
    </row>
    <row r="266" spans="1:19">
      <c r="A266" s="957"/>
      <c r="B266" s="958"/>
      <c r="C266" s="950">
        <f t="shared" si="43"/>
        <v>1</v>
      </c>
      <c r="D266" s="959"/>
      <c r="E266" s="950">
        <f t="shared" si="44"/>
        <v>1</v>
      </c>
      <c r="F266" s="959"/>
      <c r="G266" s="950">
        <f t="shared" si="45"/>
        <v>1</v>
      </c>
      <c r="H266" s="959"/>
      <c r="I266" s="950">
        <f t="shared" si="46"/>
        <v>1</v>
      </c>
      <c r="J266" s="959"/>
      <c r="K266" s="950">
        <f t="shared" si="47"/>
        <v>1</v>
      </c>
      <c r="L266" s="959"/>
      <c r="M266" s="950">
        <f t="shared" si="48"/>
        <v>1</v>
      </c>
      <c r="N266" s="959"/>
      <c r="O266" s="950">
        <f t="shared" si="49"/>
        <v>1</v>
      </c>
      <c r="P266" s="959"/>
      <c r="Q266" s="950">
        <f t="shared" si="50"/>
        <v>1</v>
      </c>
      <c r="R266" s="950">
        <f t="shared" si="51"/>
        <v>0</v>
      </c>
      <c r="S266" s="949">
        <f t="shared" si="52"/>
        <v>0</v>
      </c>
    </row>
    <row r="267" spans="1:19">
      <c r="A267" s="957"/>
      <c r="B267" s="958"/>
      <c r="C267" s="950">
        <f t="shared" si="43"/>
        <v>1</v>
      </c>
      <c r="D267" s="959"/>
      <c r="E267" s="950">
        <f t="shared" si="44"/>
        <v>1</v>
      </c>
      <c r="F267" s="959"/>
      <c r="G267" s="950">
        <f t="shared" si="45"/>
        <v>1</v>
      </c>
      <c r="H267" s="959"/>
      <c r="I267" s="950">
        <f t="shared" si="46"/>
        <v>1</v>
      </c>
      <c r="J267" s="959"/>
      <c r="K267" s="950">
        <f t="shared" si="47"/>
        <v>1</v>
      </c>
      <c r="L267" s="959"/>
      <c r="M267" s="950">
        <f t="shared" si="48"/>
        <v>1</v>
      </c>
      <c r="N267" s="959"/>
      <c r="O267" s="950">
        <f t="shared" si="49"/>
        <v>1</v>
      </c>
      <c r="P267" s="959"/>
      <c r="Q267" s="950">
        <f t="shared" si="50"/>
        <v>1</v>
      </c>
      <c r="R267" s="950">
        <f t="shared" si="51"/>
        <v>0</v>
      </c>
      <c r="S267" s="949">
        <f t="shared" si="52"/>
        <v>0</v>
      </c>
    </row>
    <row r="268" spans="1:19">
      <c r="A268" s="957"/>
      <c r="B268" s="958"/>
      <c r="C268" s="950">
        <f t="shared" si="43"/>
        <v>1</v>
      </c>
      <c r="D268" s="959"/>
      <c r="E268" s="950">
        <f t="shared" si="44"/>
        <v>1</v>
      </c>
      <c r="F268" s="959"/>
      <c r="G268" s="950">
        <f t="shared" si="45"/>
        <v>1</v>
      </c>
      <c r="H268" s="959"/>
      <c r="I268" s="950">
        <f t="shared" si="46"/>
        <v>1</v>
      </c>
      <c r="J268" s="959"/>
      <c r="K268" s="950">
        <f t="shared" si="47"/>
        <v>1</v>
      </c>
      <c r="L268" s="959"/>
      <c r="M268" s="950">
        <f t="shared" si="48"/>
        <v>1</v>
      </c>
      <c r="N268" s="959"/>
      <c r="O268" s="950">
        <f t="shared" si="49"/>
        <v>1</v>
      </c>
      <c r="P268" s="959"/>
      <c r="Q268" s="950">
        <f t="shared" si="50"/>
        <v>1</v>
      </c>
      <c r="R268" s="950">
        <f t="shared" si="51"/>
        <v>0</v>
      </c>
      <c r="S268" s="949">
        <f t="shared" si="52"/>
        <v>0</v>
      </c>
    </row>
    <row r="269" spans="1:19">
      <c r="A269" s="957"/>
      <c r="B269" s="958"/>
      <c r="C269" s="950">
        <f t="shared" si="43"/>
        <v>1</v>
      </c>
      <c r="D269" s="959"/>
      <c r="E269" s="950">
        <f t="shared" si="44"/>
        <v>1</v>
      </c>
      <c r="F269" s="959"/>
      <c r="G269" s="950">
        <f t="shared" si="45"/>
        <v>1</v>
      </c>
      <c r="H269" s="959"/>
      <c r="I269" s="950">
        <f t="shared" si="46"/>
        <v>1</v>
      </c>
      <c r="J269" s="959"/>
      <c r="K269" s="950">
        <f t="shared" si="47"/>
        <v>1</v>
      </c>
      <c r="L269" s="959"/>
      <c r="M269" s="950">
        <f t="shared" si="48"/>
        <v>1</v>
      </c>
      <c r="N269" s="959"/>
      <c r="O269" s="950">
        <f t="shared" si="49"/>
        <v>1</v>
      </c>
      <c r="P269" s="959"/>
      <c r="Q269" s="950">
        <f t="shared" si="50"/>
        <v>1</v>
      </c>
      <c r="R269" s="950">
        <f t="shared" si="51"/>
        <v>0</v>
      </c>
      <c r="S269" s="949">
        <f t="shared" si="52"/>
        <v>0</v>
      </c>
    </row>
    <row r="270" spans="1:19">
      <c r="A270" s="957"/>
      <c r="B270" s="958"/>
      <c r="C270" s="950">
        <f t="shared" si="43"/>
        <v>1</v>
      </c>
      <c r="D270" s="959"/>
      <c r="E270" s="950">
        <f t="shared" si="44"/>
        <v>1</v>
      </c>
      <c r="F270" s="959"/>
      <c r="G270" s="950">
        <f t="shared" si="45"/>
        <v>1</v>
      </c>
      <c r="H270" s="959"/>
      <c r="I270" s="950">
        <f t="shared" si="46"/>
        <v>1</v>
      </c>
      <c r="J270" s="959"/>
      <c r="K270" s="950">
        <f t="shared" si="47"/>
        <v>1</v>
      </c>
      <c r="L270" s="959"/>
      <c r="M270" s="950">
        <f t="shared" si="48"/>
        <v>1</v>
      </c>
      <c r="N270" s="959"/>
      <c r="O270" s="950">
        <f t="shared" si="49"/>
        <v>1</v>
      </c>
      <c r="P270" s="959"/>
      <c r="Q270" s="950">
        <f t="shared" si="50"/>
        <v>1</v>
      </c>
      <c r="R270" s="950">
        <f t="shared" si="51"/>
        <v>0</v>
      </c>
      <c r="S270" s="949">
        <f t="shared" si="52"/>
        <v>0</v>
      </c>
    </row>
    <row r="271" spans="1:19">
      <c r="A271" s="957"/>
      <c r="B271" s="958"/>
      <c r="C271" s="950">
        <f t="shared" si="43"/>
        <v>1</v>
      </c>
      <c r="D271" s="959"/>
      <c r="E271" s="950">
        <f t="shared" si="44"/>
        <v>1</v>
      </c>
      <c r="F271" s="959"/>
      <c r="G271" s="950">
        <f t="shared" si="45"/>
        <v>1</v>
      </c>
      <c r="H271" s="959"/>
      <c r="I271" s="950">
        <f t="shared" si="46"/>
        <v>1</v>
      </c>
      <c r="J271" s="959"/>
      <c r="K271" s="950">
        <f t="shared" si="47"/>
        <v>1</v>
      </c>
      <c r="L271" s="959"/>
      <c r="M271" s="950">
        <f t="shared" si="48"/>
        <v>1</v>
      </c>
      <c r="N271" s="959"/>
      <c r="O271" s="950">
        <f t="shared" si="49"/>
        <v>1</v>
      </c>
      <c r="P271" s="959"/>
      <c r="Q271" s="950">
        <f t="shared" si="50"/>
        <v>1</v>
      </c>
      <c r="R271" s="950">
        <f t="shared" si="51"/>
        <v>0</v>
      </c>
      <c r="S271" s="949">
        <f t="shared" si="52"/>
        <v>0</v>
      </c>
    </row>
    <row r="272" spans="1:19">
      <c r="A272" s="957"/>
      <c r="B272" s="958"/>
      <c r="C272" s="950">
        <f t="shared" si="43"/>
        <v>1</v>
      </c>
      <c r="D272" s="959"/>
      <c r="E272" s="950">
        <f t="shared" si="44"/>
        <v>1</v>
      </c>
      <c r="F272" s="959"/>
      <c r="G272" s="950">
        <f t="shared" si="45"/>
        <v>1</v>
      </c>
      <c r="H272" s="959"/>
      <c r="I272" s="950">
        <f t="shared" si="46"/>
        <v>1</v>
      </c>
      <c r="J272" s="959"/>
      <c r="K272" s="950">
        <f t="shared" si="47"/>
        <v>1</v>
      </c>
      <c r="L272" s="959"/>
      <c r="M272" s="950">
        <f t="shared" si="48"/>
        <v>1</v>
      </c>
      <c r="N272" s="959"/>
      <c r="O272" s="950">
        <f t="shared" si="49"/>
        <v>1</v>
      </c>
      <c r="P272" s="959"/>
      <c r="Q272" s="950">
        <f t="shared" si="50"/>
        <v>1</v>
      </c>
      <c r="R272" s="950">
        <f t="shared" si="51"/>
        <v>0</v>
      </c>
      <c r="S272" s="949">
        <f t="shared" si="52"/>
        <v>0</v>
      </c>
    </row>
    <row r="273" spans="1:19">
      <c r="A273" s="957"/>
      <c r="B273" s="958"/>
      <c r="C273" s="950">
        <f t="shared" si="43"/>
        <v>1</v>
      </c>
      <c r="D273" s="959"/>
      <c r="E273" s="950">
        <f t="shared" si="44"/>
        <v>1</v>
      </c>
      <c r="F273" s="959"/>
      <c r="G273" s="950">
        <f t="shared" si="45"/>
        <v>1</v>
      </c>
      <c r="H273" s="959"/>
      <c r="I273" s="950">
        <f t="shared" si="46"/>
        <v>1</v>
      </c>
      <c r="J273" s="959"/>
      <c r="K273" s="950">
        <f t="shared" si="47"/>
        <v>1</v>
      </c>
      <c r="L273" s="959"/>
      <c r="M273" s="950">
        <f t="shared" si="48"/>
        <v>1</v>
      </c>
      <c r="N273" s="959"/>
      <c r="O273" s="950">
        <f t="shared" si="49"/>
        <v>1</v>
      </c>
      <c r="P273" s="959"/>
      <c r="Q273" s="950">
        <f t="shared" si="50"/>
        <v>1</v>
      </c>
      <c r="R273" s="950">
        <f t="shared" si="51"/>
        <v>0</v>
      </c>
      <c r="S273" s="949">
        <f t="shared" si="52"/>
        <v>0</v>
      </c>
    </row>
    <row r="274" spans="1:19">
      <c r="A274" s="957"/>
      <c r="B274" s="958"/>
      <c r="C274" s="950">
        <f t="shared" si="43"/>
        <v>1</v>
      </c>
      <c r="D274" s="959"/>
      <c r="E274" s="950">
        <f t="shared" si="44"/>
        <v>1</v>
      </c>
      <c r="F274" s="959"/>
      <c r="G274" s="950">
        <f t="shared" si="45"/>
        <v>1</v>
      </c>
      <c r="H274" s="959"/>
      <c r="I274" s="950">
        <f t="shared" si="46"/>
        <v>1</v>
      </c>
      <c r="J274" s="959"/>
      <c r="K274" s="950">
        <f t="shared" si="47"/>
        <v>1</v>
      </c>
      <c r="L274" s="959"/>
      <c r="M274" s="950">
        <f t="shared" si="48"/>
        <v>1</v>
      </c>
      <c r="N274" s="959"/>
      <c r="O274" s="950">
        <f t="shared" si="49"/>
        <v>1</v>
      </c>
      <c r="P274" s="959"/>
      <c r="Q274" s="950">
        <f t="shared" si="50"/>
        <v>1</v>
      </c>
      <c r="R274" s="950">
        <f t="shared" si="51"/>
        <v>0</v>
      </c>
      <c r="S274" s="949">
        <f t="shared" si="52"/>
        <v>0</v>
      </c>
    </row>
    <row r="275" spans="1:19">
      <c r="A275" s="957"/>
      <c r="B275" s="958"/>
      <c r="C275" s="950">
        <f t="shared" si="43"/>
        <v>1</v>
      </c>
      <c r="D275" s="959"/>
      <c r="E275" s="950">
        <f t="shared" si="44"/>
        <v>1</v>
      </c>
      <c r="F275" s="959"/>
      <c r="G275" s="950">
        <f t="shared" si="45"/>
        <v>1</v>
      </c>
      <c r="H275" s="959"/>
      <c r="I275" s="950">
        <f t="shared" si="46"/>
        <v>1</v>
      </c>
      <c r="J275" s="959"/>
      <c r="K275" s="950">
        <f t="shared" si="47"/>
        <v>1</v>
      </c>
      <c r="L275" s="959"/>
      <c r="M275" s="950">
        <f t="shared" si="48"/>
        <v>1</v>
      </c>
      <c r="N275" s="959"/>
      <c r="O275" s="950">
        <f t="shared" si="49"/>
        <v>1</v>
      </c>
      <c r="P275" s="959"/>
      <c r="Q275" s="950">
        <f t="shared" si="50"/>
        <v>1</v>
      </c>
      <c r="R275" s="950">
        <f t="shared" si="51"/>
        <v>0</v>
      </c>
      <c r="S275" s="949">
        <f t="shared" si="52"/>
        <v>0</v>
      </c>
    </row>
    <row r="276" spans="1:19">
      <c r="A276" s="957"/>
      <c r="B276" s="958"/>
      <c r="C276" s="950">
        <f t="shared" si="43"/>
        <v>1</v>
      </c>
      <c r="D276" s="959"/>
      <c r="E276" s="950">
        <f t="shared" si="44"/>
        <v>1</v>
      </c>
      <c r="F276" s="959"/>
      <c r="G276" s="950">
        <f t="shared" si="45"/>
        <v>1</v>
      </c>
      <c r="H276" s="959"/>
      <c r="I276" s="950">
        <f t="shared" si="46"/>
        <v>1</v>
      </c>
      <c r="J276" s="959"/>
      <c r="K276" s="950">
        <f t="shared" si="47"/>
        <v>1</v>
      </c>
      <c r="L276" s="959"/>
      <c r="M276" s="950">
        <f t="shared" si="48"/>
        <v>1</v>
      </c>
      <c r="N276" s="959"/>
      <c r="O276" s="950">
        <f t="shared" si="49"/>
        <v>1</v>
      </c>
      <c r="P276" s="959"/>
      <c r="Q276" s="950">
        <f t="shared" si="50"/>
        <v>1</v>
      </c>
      <c r="R276" s="950">
        <f t="shared" si="51"/>
        <v>0</v>
      </c>
      <c r="S276" s="949">
        <f t="shared" si="52"/>
        <v>0</v>
      </c>
    </row>
    <row r="277" spans="1:19">
      <c r="A277" s="957"/>
      <c r="B277" s="958"/>
      <c r="C277" s="950">
        <f t="shared" si="43"/>
        <v>1</v>
      </c>
      <c r="D277" s="959"/>
      <c r="E277" s="950">
        <f t="shared" si="44"/>
        <v>1</v>
      </c>
      <c r="F277" s="959"/>
      <c r="G277" s="950">
        <f t="shared" si="45"/>
        <v>1</v>
      </c>
      <c r="H277" s="959"/>
      <c r="I277" s="950">
        <f t="shared" si="46"/>
        <v>1</v>
      </c>
      <c r="J277" s="959"/>
      <c r="K277" s="950">
        <f t="shared" si="47"/>
        <v>1</v>
      </c>
      <c r="L277" s="959"/>
      <c r="M277" s="950">
        <f t="shared" si="48"/>
        <v>1</v>
      </c>
      <c r="N277" s="959"/>
      <c r="O277" s="950">
        <f t="shared" si="49"/>
        <v>1</v>
      </c>
      <c r="P277" s="959"/>
      <c r="Q277" s="950">
        <f t="shared" si="50"/>
        <v>1</v>
      </c>
      <c r="R277" s="950">
        <f t="shared" si="51"/>
        <v>0</v>
      </c>
      <c r="S277" s="949">
        <f t="shared" si="52"/>
        <v>0</v>
      </c>
    </row>
    <row r="278" spans="1:19">
      <c r="A278" s="957"/>
      <c r="B278" s="958"/>
      <c r="C278" s="950">
        <f t="shared" si="43"/>
        <v>1</v>
      </c>
      <c r="D278" s="959"/>
      <c r="E278" s="950">
        <f t="shared" si="44"/>
        <v>1</v>
      </c>
      <c r="F278" s="959"/>
      <c r="G278" s="950">
        <f t="shared" si="45"/>
        <v>1</v>
      </c>
      <c r="H278" s="959"/>
      <c r="I278" s="950">
        <f t="shared" si="46"/>
        <v>1</v>
      </c>
      <c r="J278" s="959"/>
      <c r="K278" s="950">
        <f t="shared" si="47"/>
        <v>1</v>
      </c>
      <c r="L278" s="959"/>
      <c r="M278" s="950">
        <f t="shared" si="48"/>
        <v>1</v>
      </c>
      <c r="N278" s="959"/>
      <c r="O278" s="950">
        <f t="shared" si="49"/>
        <v>1</v>
      </c>
      <c r="P278" s="959"/>
      <c r="Q278" s="950">
        <f t="shared" si="50"/>
        <v>1</v>
      </c>
      <c r="R278" s="950">
        <f t="shared" si="51"/>
        <v>0</v>
      </c>
      <c r="S278" s="949">
        <f t="shared" si="52"/>
        <v>0</v>
      </c>
    </row>
    <row r="279" spans="1:19">
      <c r="A279" s="957"/>
      <c r="B279" s="958"/>
      <c r="C279" s="950">
        <f t="shared" si="43"/>
        <v>1</v>
      </c>
      <c r="D279" s="959"/>
      <c r="E279" s="950">
        <f t="shared" si="44"/>
        <v>1</v>
      </c>
      <c r="F279" s="959"/>
      <c r="G279" s="950">
        <f t="shared" si="45"/>
        <v>1</v>
      </c>
      <c r="H279" s="959"/>
      <c r="I279" s="950">
        <f t="shared" si="46"/>
        <v>1</v>
      </c>
      <c r="J279" s="959"/>
      <c r="K279" s="950">
        <f t="shared" si="47"/>
        <v>1</v>
      </c>
      <c r="L279" s="959"/>
      <c r="M279" s="950">
        <f t="shared" si="48"/>
        <v>1</v>
      </c>
      <c r="N279" s="959"/>
      <c r="O279" s="950">
        <f t="shared" si="49"/>
        <v>1</v>
      </c>
      <c r="P279" s="959"/>
      <c r="Q279" s="950">
        <f t="shared" si="50"/>
        <v>1</v>
      </c>
      <c r="R279" s="950">
        <f t="shared" si="51"/>
        <v>0</v>
      </c>
      <c r="S279" s="949">
        <f t="shared" si="52"/>
        <v>0</v>
      </c>
    </row>
    <row r="280" spans="1:19">
      <c r="A280" s="957"/>
      <c r="B280" s="958"/>
      <c r="C280" s="950">
        <f t="shared" si="43"/>
        <v>1</v>
      </c>
      <c r="D280" s="959"/>
      <c r="E280" s="950">
        <f t="shared" si="44"/>
        <v>1</v>
      </c>
      <c r="F280" s="959"/>
      <c r="G280" s="950">
        <f t="shared" si="45"/>
        <v>1</v>
      </c>
      <c r="H280" s="959"/>
      <c r="I280" s="950">
        <f t="shared" si="46"/>
        <v>1</v>
      </c>
      <c r="J280" s="959"/>
      <c r="K280" s="950">
        <f t="shared" si="47"/>
        <v>1</v>
      </c>
      <c r="L280" s="959"/>
      <c r="M280" s="950">
        <f t="shared" si="48"/>
        <v>1</v>
      </c>
      <c r="N280" s="959"/>
      <c r="O280" s="950">
        <f t="shared" si="49"/>
        <v>1</v>
      </c>
      <c r="P280" s="959"/>
      <c r="Q280" s="950">
        <f t="shared" si="50"/>
        <v>1</v>
      </c>
      <c r="R280" s="950">
        <f t="shared" si="51"/>
        <v>0</v>
      </c>
      <c r="S280" s="949">
        <f t="shared" si="52"/>
        <v>0</v>
      </c>
    </row>
    <row r="281" spans="1:19">
      <c r="A281" s="957"/>
      <c r="B281" s="958"/>
      <c r="C281" s="950">
        <f t="shared" si="43"/>
        <v>1</v>
      </c>
      <c r="D281" s="959"/>
      <c r="E281" s="950">
        <f t="shared" si="44"/>
        <v>1</v>
      </c>
      <c r="F281" s="959"/>
      <c r="G281" s="950">
        <f t="shared" si="45"/>
        <v>1</v>
      </c>
      <c r="H281" s="959"/>
      <c r="I281" s="950">
        <f t="shared" si="46"/>
        <v>1</v>
      </c>
      <c r="J281" s="959"/>
      <c r="K281" s="950">
        <f t="shared" si="47"/>
        <v>1</v>
      </c>
      <c r="L281" s="959"/>
      <c r="M281" s="950">
        <f t="shared" si="48"/>
        <v>1</v>
      </c>
      <c r="N281" s="959"/>
      <c r="O281" s="950">
        <f t="shared" si="49"/>
        <v>1</v>
      </c>
      <c r="P281" s="959"/>
      <c r="Q281" s="950">
        <f t="shared" si="50"/>
        <v>1</v>
      </c>
      <c r="R281" s="950">
        <f t="shared" si="51"/>
        <v>0</v>
      </c>
      <c r="S281" s="949">
        <f t="shared" si="52"/>
        <v>0</v>
      </c>
    </row>
    <row r="282" spans="1:19">
      <c r="A282" s="957"/>
      <c r="B282" s="958"/>
      <c r="C282" s="950">
        <f t="shared" ref="C282:C345" si="53">IF(B282="",1,(LOOKUP(B282,$3:$3,$4:$4)-LOOKUP($B$24,$3:$3,$4:$4)+100)/100)</f>
        <v>1</v>
      </c>
      <c r="D282" s="959"/>
      <c r="E282" s="950">
        <f t="shared" ref="E282:E345" si="54">(SUMIF($5:$5,D282,$6:$6)-SUMIF($5:$5,$D$24,$6:$6)+100)/100</f>
        <v>1</v>
      </c>
      <c r="F282" s="959"/>
      <c r="G282" s="950">
        <f t="shared" ref="G282:G345" si="55">(SUMIF($7:$7,F282,$8:$8)-SUMIF($7:$7,$F$24,$8:$8)+100)/100</f>
        <v>1</v>
      </c>
      <c r="H282" s="959"/>
      <c r="I282" s="950">
        <f t="shared" ref="I282:I345" si="56">(SUMIF($9:$9,H282,$10:$10)-SUMIF($9:$9,$H$24,$10:$10)+100)/100</f>
        <v>1</v>
      </c>
      <c r="J282" s="959"/>
      <c r="K282" s="950">
        <f t="shared" ref="K282:K345" si="57">(SUMIF($11:$11,J282,$12:$12)-SUMIF($11:$11,$J$24,$12:$12)+100)/100</f>
        <v>1</v>
      </c>
      <c r="L282" s="959"/>
      <c r="M282" s="950">
        <f t="shared" ref="M282:M345" si="58">(SUMIF($13:$13,L282,$14:$14)-SUMIF($13:$13,$L$24,$14:$14)+100)/100</f>
        <v>1</v>
      </c>
      <c r="N282" s="959"/>
      <c r="O282" s="950">
        <f t="shared" ref="O282:O345" si="59">(SUMIF($15:$15,N282,$16:$16)-SUMIF($15:$15,$N$24,$16:$16)+100)/100</f>
        <v>1</v>
      </c>
      <c r="P282" s="959"/>
      <c r="Q282" s="950">
        <f t="shared" ref="Q282:Q345" si="60">(SUMIF($17:$17,P282,$18:$18)-SUMIF($17:$17,$P$24,$18:$18)+100)/100</f>
        <v>1</v>
      </c>
      <c r="R282" s="950">
        <f t="shared" ref="R282:R345" si="61">IF(B282="",0,ROUND($R$24*C282*E282*G282*I282*K282*M282*O282*Q282,0))</f>
        <v>0</v>
      </c>
      <c r="S282" s="949">
        <f t="shared" si="52"/>
        <v>0</v>
      </c>
    </row>
    <row r="283" spans="1:19">
      <c r="A283" s="957"/>
      <c r="B283" s="958"/>
      <c r="C283" s="950">
        <f t="shared" si="53"/>
        <v>1</v>
      </c>
      <c r="D283" s="959"/>
      <c r="E283" s="950">
        <f t="shared" si="54"/>
        <v>1</v>
      </c>
      <c r="F283" s="959"/>
      <c r="G283" s="950">
        <f t="shared" si="55"/>
        <v>1</v>
      </c>
      <c r="H283" s="959"/>
      <c r="I283" s="950">
        <f t="shared" si="56"/>
        <v>1</v>
      </c>
      <c r="J283" s="959"/>
      <c r="K283" s="950">
        <f t="shared" si="57"/>
        <v>1</v>
      </c>
      <c r="L283" s="959"/>
      <c r="M283" s="950">
        <f t="shared" si="58"/>
        <v>1</v>
      </c>
      <c r="N283" s="959"/>
      <c r="O283" s="950">
        <f t="shared" si="59"/>
        <v>1</v>
      </c>
      <c r="P283" s="959"/>
      <c r="Q283" s="950">
        <f t="shared" si="60"/>
        <v>1</v>
      </c>
      <c r="R283" s="950">
        <f t="shared" si="61"/>
        <v>0</v>
      </c>
      <c r="S283" s="949">
        <f t="shared" si="52"/>
        <v>0</v>
      </c>
    </row>
    <row r="284" spans="1:19">
      <c r="A284" s="957"/>
      <c r="B284" s="958"/>
      <c r="C284" s="950">
        <f t="shared" si="53"/>
        <v>1</v>
      </c>
      <c r="D284" s="959"/>
      <c r="E284" s="950">
        <f t="shared" si="54"/>
        <v>1</v>
      </c>
      <c r="F284" s="959"/>
      <c r="G284" s="950">
        <f t="shared" si="55"/>
        <v>1</v>
      </c>
      <c r="H284" s="959"/>
      <c r="I284" s="950">
        <f t="shared" si="56"/>
        <v>1</v>
      </c>
      <c r="J284" s="959"/>
      <c r="K284" s="950">
        <f t="shared" si="57"/>
        <v>1</v>
      </c>
      <c r="L284" s="959"/>
      <c r="M284" s="950">
        <f t="shared" si="58"/>
        <v>1</v>
      </c>
      <c r="N284" s="959"/>
      <c r="O284" s="950">
        <f t="shared" si="59"/>
        <v>1</v>
      </c>
      <c r="P284" s="959"/>
      <c r="Q284" s="950">
        <f t="shared" si="60"/>
        <v>1</v>
      </c>
      <c r="R284" s="950">
        <f t="shared" si="61"/>
        <v>0</v>
      </c>
      <c r="S284" s="949">
        <f t="shared" si="52"/>
        <v>0</v>
      </c>
    </row>
    <row r="285" spans="1:19">
      <c r="A285" s="957"/>
      <c r="B285" s="958"/>
      <c r="C285" s="950">
        <f t="shared" si="53"/>
        <v>1</v>
      </c>
      <c r="D285" s="959"/>
      <c r="E285" s="950">
        <f t="shared" si="54"/>
        <v>1</v>
      </c>
      <c r="F285" s="959"/>
      <c r="G285" s="950">
        <f t="shared" si="55"/>
        <v>1</v>
      </c>
      <c r="H285" s="959"/>
      <c r="I285" s="950">
        <f t="shared" si="56"/>
        <v>1</v>
      </c>
      <c r="J285" s="959"/>
      <c r="K285" s="950">
        <f t="shared" si="57"/>
        <v>1</v>
      </c>
      <c r="L285" s="959"/>
      <c r="M285" s="950">
        <f t="shared" si="58"/>
        <v>1</v>
      </c>
      <c r="N285" s="959"/>
      <c r="O285" s="950">
        <f t="shared" si="59"/>
        <v>1</v>
      </c>
      <c r="P285" s="959"/>
      <c r="Q285" s="950">
        <f t="shared" si="60"/>
        <v>1</v>
      </c>
      <c r="R285" s="950">
        <f t="shared" si="61"/>
        <v>0</v>
      </c>
      <c r="S285" s="949">
        <f t="shared" si="52"/>
        <v>0</v>
      </c>
    </row>
    <row r="286" spans="1:19">
      <c r="A286" s="957"/>
      <c r="B286" s="958"/>
      <c r="C286" s="950">
        <f t="shared" si="53"/>
        <v>1</v>
      </c>
      <c r="D286" s="959"/>
      <c r="E286" s="950">
        <f t="shared" si="54"/>
        <v>1</v>
      </c>
      <c r="F286" s="959"/>
      <c r="G286" s="950">
        <f t="shared" si="55"/>
        <v>1</v>
      </c>
      <c r="H286" s="959"/>
      <c r="I286" s="950">
        <f t="shared" si="56"/>
        <v>1</v>
      </c>
      <c r="J286" s="959"/>
      <c r="K286" s="950">
        <f t="shared" si="57"/>
        <v>1</v>
      </c>
      <c r="L286" s="959"/>
      <c r="M286" s="950">
        <f t="shared" si="58"/>
        <v>1</v>
      </c>
      <c r="N286" s="959"/>
      <c r="O286" s="950">
        <f t="shared" si="59"/>
        <v>1</v>
      </c>
      <c r="P286" s="959"/>
      <c r="Q286" s="950">
        <f t="shared" si="60"/>
        <v>1</v>
      </c>
      <c r="R286" s="950">
        <f t="shared" si="61"/>
        <v>0</v>
      </c>
      <c r="S286" s="949">
        <f t="shared" si="52"/>
        <v>0</v>
      </c>
    </row>
    <row r="287" spans="1:19">
      <c r="A287" s="957"/>
      <c r="B287" s="958"/>
      <c r="C287" s="950">
        <f t="shared" si="53"/>
        <v>1</v>
      </c>
      <c r="D287" s="959"/>
      <c r="E287" s="950">
        <f t="shared" si="54"/>
        <v>1</v>
      </c>
      <c r="F287" s="959"/>
      <c r="G287" s="950">
        <f t="shared" si="55"/>
        <v>1</v>
      </c>
      <c r="H287" s="959"/>
      <c r="I287" s="950">
        <f t="shared" si="56"/>
        <v>1</v>
      </c>
      <c r="J287" s="959"/>
      <c r="K287" s="950">
        <f t="shared" si="57"/>
        <v>1</v>
      </c>
      <c r="L287" s="959"/>
      <c r="M287" s="950">
        <f t="shared" si="58"/>
        <v>1</v>
      </c>
      <c r="N287" s="959"/>
      <c r="O287" s="950">
        <f t="shared" si="59"/>
        <v>1</v>
      </c>
      <c r="P287" s="959"/>
      <c r="Q287" s="950">
        <f t="shared" si="60"/>
        <v>1</v>
      </c>
      <c r="R287" s="950">
        <f t="shared" si="61"/>
        <v>0</v>
      </c>
      <c r="S287" s="949">
        <f t="shared" ref="S287:S320" si="62">ROUND(R287*B287/10000,0)</f>
        <v>0</v>
      </c>
    </row>
    <row r="288" spans="1:19">
      <c r="A288" s="957"/>
      <c r="B288" s="958"/>
      <c r="C288" s="950">
        <f t="shared" si="53"/>
        <v>1</v>
      </c>
      <c r="D288" s="959"/>
      <c r="E288" s="950">
        <f t="shared" si="54"/>
        <v>1</v>
      </c>
      <c r="F288" s="959"/>
      <c r="G288" s="950">
        <f t="shared" si="55"/>
        <v>1</v>
      </c>
      <c r="H288" s="959"/>
      <c r="I288" s="950">
        <f t="shared" si="56"/>
        <v>1</v>
      </c>
      <c r="J288" s="959"/>
      <c r="K288" s="950">
        <f t="shared" si="57"/>
        <v>1</v>
      </c>
      <c r="L288" s="959"/>
      <c r="M288" s="950">
        <f t="shared" si="58"/>
        <v>1</v>
      </c>
      <c r="N288" s="959"/>
      <c r="O288" s="950">
        <f t="shared" si="59"/>
        <v>1</v>
      </c>
      <c r="P288" s="959"/>
      <c r="Q288" s="950">
        <f t="shared" si="60"/>
        <v>1</v>
      </c>
      <c r="R288" s="950">
        <f t="shared" si="61"/>
        <v>0</v>
      </c>
      <c r="S288" s="949">
        <f t="shared" si="62"/>
        <v>0</v>
      </c>
    </row>
    <row r="289" spans="1:19">
      <c r="A289" s="957"/>
      <c r="B289" s="958"/>
      <c r="C289" s="950">
        <f t="shared" si="53"/>
        <v>1</v>
      </c>
      <c r="D289" s="959"/>
      <c r="E289" s="950">
        <f t="shared" si="54"/>
        <v>1</v>
      </c>
      <c r="F289" s="959"/>
      <c r="G289" s="950">
        <f t="shared" si="55"/>
        <v>1</v>
      </c>
      <c r="H289" s="959"/>
      <c r="I289" s="950">
        <f t="shared" si="56"/>
        <v>1</v>
      </c>
      <c r="J289" s="959"/>
      <c r="K289" s="950">
        <f t="shared" si="57"/>
        <v>1</v>
      </c>
      <c r="L289" s="959"/>
      <c r="M289" s="950">
        <f t="shared" si="58"/>
        <v>1</v>
      </c>
      <c r="N289" s="959"/>
      <c r="O289" s="950">
        <f t="shared" si="59"/>
        <v>1</v>
      </c>
      <c r="P289" s="959"/>
      <c r="Q289" s="950">
        <f t="shared" si="60"/>
        <v>1</v>
      </c>
      <c r="R289" s="950">
        <f t="shared" si="61"/>
        <v>0</v>
      </c>
      <c r="S289" s="949">
        <f t="shared" si="62"/>
        <v>0</v>
      </c>
    </row>
    <row r="290" spans="1:19">
      <c r="A290" s="957"/>
      <c r="B290" s="958"/>
      <c r="C290" s="950">
        <f t="shared" si="53"/>
        <v>1</v>
      </c>
      <c r="D290" s="959"/>
      <c r="E290" s="950">
        <f t="shared" si="54"/>
        <v>1</v>
      </c>
      <c r="F290" s="959"/>
      <c r="G290" s="950">
        <f t="shared" si="55"/>
        <v>1</v>
      </c>
      <c r="H290" s="959"/>
      <c r="I290" s="950">
        <f t="shared" si="56"/>
        <v>1</v>
      </c>
      <c r="J290" s="959"/>
      <c r="K290" s="950">
        <f t="shared" si="57"/>
        <v>1</v>
      </c>
      <c r="L290" s="959"/>
      <c r="M290" s="950">
        <f t="shared" si="58"/>
        <v>1</v>
      </c>
      <c r="N290" s="959"/>
      <c r="O290" s="950">
        <f t="shared" si="59"/>
        <v>1</v>
      </c>
      <c r="P290" s="959"/>
      <c r="Q290" s="950">
        <f t="shared" si="60"/>
        <v>1</v>
      </c>
      <c r="R290" s="950">
        <f t="shared" si="61"/>
        <v>0</v>
      </c>
      <c r="S290" s="949">
        <f t="shared" si="62"/>
        <v>0</v>
      </c>
    </row>
    <row r="291" spans="1:19">
      <c r="A291" s="957"/>
      <c r="B291" s="958"/>
      <c r="C291" s="950">
        <f t="shared" si="53"/>
        <v>1</v>
      </c>
      <c r="D291" s="959"/>
      <c r="E291" s="950">
        <f t="shared" si="54"/>
        <v>1</v>
      </c>
      <c r="F291" s="959"/>
      <c r="G291" s="950">
        <f t="shared" si="55"/>
        <v>1</v>
      </c>
      <c r="H291" s="959"/>
      <c r="I291" s="950">
        <f t="shared" si="56"/>
        <v>1</v>
      </c>
      <c r="J291" s="959"/>
      <c r="K291" s="950">
        <f t="shared" si="57"/>
        <v>1</v>
      </c>
      <c r="L291" s="959"/>
      <c r="M291" s="950">
        <f t="shared" si="58"/>
        <v>1</v>
      </c>
      <c r="N291" s="959"/>
      <c r="O291" s="950">
        <f t="shared" si="59"/>
        <v>1</v>
      </c>
      <c r="P291" s="959"/>
      <c r="Q291" s="950">
        <f t="shared" si="60"/>
        <v>1</v>
      </c>
      <c r="R291" s="950">
        <f t="shared" si="61"/>
        <v>0</v>
      </c>
      <c r="S291" s="949">
        <f t="shared" si="62"/>
        <v>0</v>
      </c>
    </row>
    <row r="292" spans="1:19">
      <c r="A292" s="957"/>
      <c r="B292" s="958"/>
      <c r="C292" s="950">
        <f t="shared" si="53"/>
        <v>1</v>
      </c>
      <c r="D292" s="959"/>
      <c r="E292" s="950">
        <f t="shared" si="54"/>
        <v>1</v>
      </c>
      <c r="F292" s="959"/>
      <c r="G292" s="950">
        <f t="shared" si="55"/>
        <v>1</v>
      </c>
      <c r="H292" s="959"/>
      <c r="I292" s="950">
        <f t="shared" si="56"/>
        <v>1</v>
      </c>
      <c r="J292" s="959"/>
      <c r="K292" s="950">
        <f t="shared" si="57"/>
        <v>1</v>
      </c>
      <c r="L292" s="959"/>
      <c r="M292" s="950">
        <f t="shared" si="58"/>
        <v>1</v>
      </c>
      <c r="N292" s="959"/>
      <c r="O292" s="950">
        <f t="shared" si="59"/>
        <v>1</v>
      </c>
      <c r="P292" s="959"/>
      <c r="Q292" s="950">
        <f t="shared" si="60"/>
        <v>1</v>
      </c>
      <c r="R292" s="950">
        <f t="shared" si="61"/>
        <v>0</v>
      </c>
      <c r="S292" s="949">
        <f t="shared" si="62"/>
        <v>0</v>
      </c>
    </row>
    <row r="293" spans="1:19">
      <c r="A293" s="957"/>
      <c r="B293" s="958"/>
      <c r="C293" s="950">
        <f t="shared" si="53"/>
        <v>1</v>
      </c>
      <c r="D293" s="959"/>
      <c r="E293" s="950">
        <f t="shared" si="54"/>
        <v>1</v>
      </c>
      <c r="F293" s="959"/>
      <c r="G293" s="950">
        <f t="shared" si="55"/>
        <v>1</v>
      </c>
      <c r="H293" s="959"/>
      <c r="I293" s="950">
        <f t="shared" si="56"/>
        <v>1</v>
      </c>
      <c r="J293" s="959"/>
      <c r="K293" s="950">
        <f t="shared" si="57"/>
        <v>1</v>
      </c>
      <c r="L293" s="959"/>
      <c r="M293" s="950">
        <f t="shared" si="58"/>
        <v>1</v>
      </c>
      <c r="N293" s="959"/>
      <c r="O293" s="950">
        <f t="shared" si="59"/>
        <v>1</v>
      </c>
      <c r="P293" s="959"/>
      <c r="Q293" s="950">
        <f t="shared" si="60"/>
        <v>1</v>
      </c>
      <c r="R293" s="950">
        <f t="shared" si="61"/>
        <v>0</v>
      </c>
      <c r="S293" s="949">
        <f t="shared" si="62"/>
        <v>0</v>
      </c>
    </row>
    <row r="294" spans="1:19">
      <c r="A294" s="957"/>
      <c r="B294" s="958"/>
      <c r="C294" s="950">
        <f t="shared" si="53"/>
        <v>1</v>
      </c>
      <c r="D294" s="959"/>
      <c r="E294" s="950">
        <f t="shared" si="54"/>
        <v>1</v>
      </c>
      <c r="F294" s="959"/>
      <c r="G294" s="950">
        <f t="shared" si="55"/>
        <v>1</v>
      </c>
      <c r="H294" s="959"/>
      <c r="I294" s="950">
        <f t="shared" si="56"/>
        <v>1</v>
      </c>
      <c r="J294" s="959"/>
      <c r="K294" s="950">
        <f t="shared" si="57"/>
        <v>1</v>
      </c>
      <c r="L294" s="959"/>
      <c r="M294" s="950">
        <f t="shared" si="58"/>
        <v>1</v>
      </c>
      <c r="N294" s="959"/>
      <c r="O294" s="950">
        <f t="shared" si="59"/>
        <v>1</v>
      </c>
      <c r="P294" s="959"/>
      <c r="Q294" s="950">
        <f t="shared" si="60"/>
        <v>1</v>
      </c>
      <c r="R294" s="950">
        <f t="shared" si="61"/>
        <v>0</v>
      </c>
      <c r="S294" s="949">
        <f t="shared" si="62"/>
        <v>0</v>
      </c>
    </row>
    <row r="295" spans="1:19">
      <c r="A295" s="957"/>
      <c r="B295" s="958"/>
      <c r="C295" s="950">
        <f t="shared" si="53"/>
        <v>1</v>
      </c>
      <c r="D295" s="959"/>
      <c r="E295" s="950">
        <f t="shared" si="54"/>
        <v>1</v>
      </c>
      <c r="F295" s="959"/>
      <c r="G295" s="950">
        <f t="shared" si="55"/>
        <v>1</v>
      </c>
      <c r="H295" s="959"/>
      <c r="I295" s="950">
        <f t="shared" si="56"/>
        <v>1</v>
      </c>
      <c r="J295" s="959"/>
      <c r="K295" s="950">
        <f t="shared" si="57"/>
        <v>1</v>
      </c>
      <c r="L295" s="959"/>
      <c r="M295" s="950">
        <f t="shared" si="58"/>
        <v>1</v>
      </c>
      <c r="N295" s="959"/>
      <c r="O295" s="950">
        <f t="shared" si="59"/>
        <v>1</v>
      </c>
      <c r="P295" s="959"/>
      <c r="Q295" s="950">
        <f t="shared" si="60"/>
        <v>1</v>
      </c>
      <c r="R295" s="950">
        <f t="shared" si="61"/>
        <v>0</v>
      </c>
      <c r="S295" s="949">
        <f t="shared" si="62"/>
        <v>0</v>
      </c>
    </row>
    <row r="296" spans="1:19">
      <c r="A296" s="957"/>
      <c r="B296" s="958"/>
      <c r="C296" s="950">
        <f t="shared" si="53"/>
        <v>1</v>
      </c>
      <c r="D296" s="959"/>
      <c r="E296" s="950">
        <f t="shared" si="54"/>
        <v>1</v>
      </c>
      <c r="F296" s="959"/>
      <c r="G296" s="950">
        <f t="shared" si="55"/>
        <v>1</v>
      </c>
      <c r="H296" s="959"/>
      <c r="I296" s="950">
        <f t="shared" si="56"/>
        <v>1</v>
      </c>
      <c r="J296" s="959"/>
      <c r="K296" s="950">
        <f t="shared" si="57"/>
        <v>1</v>
      </c>
      <c r="L296" s="959"/>
      <c r="M296" s="950">
        <f t="shared" si="58"/>
        <v>1</v>
      </c>
      <c r="N296" s="959"/>
      <c r="O296" s="950">
        <f t="shared" si="59"/>
        <v>1</v>
      </c>
      <c r="P296" s="959"/>
      <c r="Q296" s="950">
        <f t="shared" si="60"/>
        <v>1</v>
      </c>
      <c r="R296" s="950">
        <f t="shared" si="61"/>
        <v>0</v>
      </c>
      <c r="S296" s="949">
        <f t="shared" si="62"/>
        <v>0</v>
      </c>
    </row>
    <row r="297" spans="1:19">
      <c r="A297" s="957"/>
      <c r="B297" s="958"/>
      <c r="C297" s="950">
        <f t="shared" si="53"/>
        <v>1</v>
      </c>
      <c r="D297" s="959"/>
      <c r="E297" s="950">
        <f t="shared" si="54"/>
        <v>1</v>
      </c>
      <c r="F297" s="959"/>
      <c r="G297" s="950">
        <f t="shared" si="55"/>
        <v>1</v>
      </c>
      <c r="H297" s="959"/>
      <c r="I297" s="950">
        <f t="shared" si="56"/>
        <v>1</v>
      </c>
      <c r="J297" s="959"/>
      <c r="K297" s="950">
        <f t="shared" si="57"/>
        <v>1</v>
      </c>
      <c r="L297" s="959"/>
      <c r="M297" s="950">
        <f t="shared" si="58"/>
        <v>1</v>
      </c>
      <c r="N297" s="959"/>
      <c r="O297" s="950">
        <f t="shared" si="59"/>
        <v>1</v>
      </c>
      <c r="P297" s="959"/>
      <c r="Q297" s="950">
        <f t="shared" si="60"/>
        <v>1</v>
      </c>
      <c r="R297" s="950">
        <f t="shared" si="61"/>
        <v>0</v>
      </c>
      <c r="S297" s="949">
        <f t="shared" si="62"/>
        <v>0</v>
      </c>
    </row>
    <row r="298" spans="1:19">
      <c r="A298" s="957"/>
      <c r="B298" s="958"/>
      <c r="C298" s="950">
        <f t="shared" si="53"/>
        <v>1</v>
      </c>
      <c r="D298" s="959"/>
      <c r="E298" s="950">
        <f t="shared" si="54"/>
        <v>1</v>
      </c>
      <c r="F298" s="959"/>
      <c r="G298" s="950">
        <f t="shared" si="55"/>
        <v>1</v>
      </c>
      <c r="H298" s="959"/>
      <c r="I298" s="950">
        <f t="shared" si="56"/>
        <v>1</v>
      </c>
      <c r="J298" s="959"/>
      <c r="K298" s="950">
        <f t="shared" si="57"/>
        <v>1</v>
      </c>
      <c r="L298" s="959"/>
      <c r="M298" s="950">
        <f t="shared" si="58"/>
        <v>1</v>
      </c>
      <c r="N298" s="959"/>
      <c r="O298" s="950">
        <f t="shared" si="59"/>
        <v>1</v>
      </c>
      <c r="P298" s="959"/>
      <c r="Q298" s="950">
        <f t="shared" si="60"/>
        <v>1</v>
      </c>
      <c r="R298" s="950">
        <f t="shared" si="61"/>
        <v>0</v>
      </c>
      <c r="S298" s="949">
        <f t="shared" si="62"/>
        <v>0</v>
      </c>
    </row>
    <row r="299" spans="1:19">
      <c r="A299" s="957"/>
      <c r="B299" s="958"/>
      <c r="C299" s="950">
        <f t="shared" si="53"/>
        <v>1</v>
      </c>
      <c r="D299" s="959"/>
      <c r="E299" s="950">
        <f t="shared" si="54"/>
        <v>1</v>
      </c>
      <c r="F299" s="959"/>
      <c r="G299" s="950">
        <f t="shared" si="55"/>
        <v>1</v>
      </c>
      <c r="H299" s="959"/>
      <c r="I299" s="950">
        <f t="shared" si="56"/>
        <v>1</v>
      </c>
      <c r="J299" s="959"/>
      <c r="K299" s="950">
        <f t="shared" si="57"/>
        <v>1</v>
      </c>
      <c r="L299" s="959"/>
      <c r="M299" s="950">
        <f t="shared" si="58"/>
        <v>1</v>
      </c>
      <c r="N299" s="959"/>
      <c r="O299" s="950">
        <f t="shared" si="59"/>
        <v>1</v>
      </c>
      <c r="P299" s="959"/>
      <c r="Q299" s="950">
        <f t="shared" si="60"/>
        <v>1</v>
      </c>
      <c r="R299" s="950">
        <f t="shared" si="61"/>
        <v>0</v>
      </c>
      <c r="S299" s="949">
        <f t="shared" si="62"/>
        <v>0</v>
      </c>
    </row>
    <row r="300" spans="1:19">
      <c r="A300" s="957"/>
      <c r="B300" s="958"/>
      <c r="C300" s="950">
        <f t="shared" si="53"/>
        <v>1</v>
      </c>
      <c r="D300" s="959"/>
      <c r="E300" s="950">
        <f t="shared" si="54"/>
        <v>1</v>
      </c>
      <c r="F300" s="959"/>
      <c r="G300" s="950">
        <f t="shared" si="55"/>
        <v>1</v>
      </c>
      <c r="H300" s="959"/>
      <c r="I300" s="950">
        <f t="shared" si="56"/>
        <v>1</v>
      </c>
      <c r="J300" s="959"/>
      <c r="K300" s="950">
        <f t="shared" si="57"/>
        <v>1</v>
      </c>
      <c r="L300" s="959"/>
      <c r="M300" s="950">
        <f t="shared" si="58"/>
        <v>1</v>
      </c>
      <c r="N300" s="959"/>
      <c r="O300" s="950">
        <f t="shared" si="59"/>
        <v>1</v>
      </c>
      <c r="P300" s="959"/>
      <c r="Q300" s="950">
        <f t="shared" si="60"/>
        <v>1</v>
      </c>
      <c r="R300" s="950">
        <f t="shared" si="61"/>
        <v>0</v>
      </c>
      <c r="S300" s="949">
        <f t="shared" si="62"/>
        <v>0</v>
      </c>
    </row>
    <row r="301" spans="1:19">
      <c r="A301" s="957"/>
      <c r="B301" s="958"/>
      <c r="C301" s="950">
        <f t="shared" si="53"/>
        <v>1</v>
      </c>
      <c r="D301" s="959"/>
      <c r="E301" s="950">
        <f t="shared" si="54"/>
        <v>1</v>
      </c>
      <c r="F301" s="959"/>
      <c r="G301" s="950">
        <f t="shared" si="55"/>
        <v>1</v>
      </c>
      <c r="H301" s="959"/>
      <c r="I301" s="950">
        <f t="shared" si="56"/>
        <v>1</v>
      </c>
      <c r="J301" s="959"/>
      <c r="K301" s="950">
        <f t="shared" si="57"/>
        <v>1</v>
      </c>
      <c r="L301" s="959"/>
      <c r="M301" s="950">
        <f t="shared" si="58"/>
        <v>1</v>
      </c>
      <c r="N301" s="959"/>
      <c r="O301" s="950">
        <f t="shared" si="59"/>
        <v>1</v>
      </c>
      <c r="P301" s="959"/>
      <c r="Q301" s="950">
        <f t="shared" si="60"/>
        <v>1</v>
      </c>
      <c r="R301" s="950">
        <f t="shared" si="61"/>
        <v>0</v>
      </c>
      <c r="S301" s="949">
        <f t="shared" si="62"/>
        <v>0</v>
      </c>
    </row>
    <row r="302" spans="1:19">
      <c r="A302" s="957"/>
      <c r="B302" s="958"/>
      <c r="C302" s="950">
        <f t="shared" si="53"/>
        <v>1</v>
      </c>
      <c r="D302" s="959"/>
      <c r="E302" s="950">
        <f t="shared" si="54"/>
        <v>1</v>
      </c>
      <c r="F302" s="959"/>
      <c r="G302" s="950">
        <f t="shared" si="55"/>
        <v>1</v>
      </c>
      <c r="H302" s="959"/>
      <c r="I302" s="950">
        <f t="shared" si="56"/>
        <v>1</v>
      </c>
      <c r="J302" s="959"/>
      <c r="K302" s="950">
        <f t="shared" si="57"/>
        <v>1</v>
      </c>
      <c r="L302" s="959"/>
      <c r="M302" s="950">
        <f t="shared" si="58"/>
        <v>1</v>
      </c>
      <c r="N302" s="959"/>
      <c r="O302" s="950">
        <f t="shared" si="59"/>
        <v>1</v>
      </c>
      <c r="P302" s="959"/>
      <c r="Q302" s="950">
        <f t="shared" si="60"/>
        <v>1</v>
      </c>
      <c r="R302" s="950">
        <f t="shared" si="61"/>
        <v>0</v>
      </c>
      <c r="S302" s="949">
        <f t="shared" si="62"/>
        <v>0</v>
      </c>
    </row>
    <row r="303" spans="1:19">
      <c r="A303" s="957"/>
      <c r="B303" s="958"/>
      <c r="C303" s="950">
        <f t="shared" si="53"/>
        <v>1</v>
      </c>
      <c r="D303" s="959"/>
      <c r="E303" s="950">
        <f t="shared" si="54"/>
        <v>1</v>
      </c>
      <c r="F303" s="959"/>
      <c r="G303" s="950">
        <f t="shared" si="55"/>
        <v>1</v>
      </c>
      <c r="H303" s="959"/>
      <c r="I303" s="950">
        <f t="shared" si="56"/>
        <v>1</v>
      </c>
      <c r="J303" s="959"/>
      <c r="K303" s="950">
        <f t="shared" si="57"/>
        <v>1</v>
      </c>
      <c r="L303" s="959"/>
      <c r="M303" s="950">
        <f t="shared" si="58"/>
        <v>1</v>
      </c>
      <c r="N303" s="959"/>
      <c r="O303" s="950">
        <f t="shared" si="59"/>
        <v>1</v>
      </c>
      <c r="P303" s="959"/>
      <c r="Q303" s="950">
        <f t="shared" si="60"/>
        <v>1</v>
      </c>
      <c r="R303" s="950">
        <f t="shared" si="61"/>
        <v>0</v>
      </c>
      <c r="S303" s="949">
        <f t="shared" si="62"/>
        <v>0</v>
      </c>
    </row>
    <row r="304" spans="1:19">
      <c r="A304" s="957"/>
      <c r="B304" s="958"/>
      <c r="C304" s="950">
        <f t="shared" si="53"/>
        <v>1</v>
      </c>
      <c r="D304" s="959"/>
      <c r="E304" s="950">
        <f t="shared" si="54"/>
        <v>1</v>
      </c>
      <c r="F304" s="959"/>
      <c r="G304" s="950">
        <f t="shared" si="55"/>
        <v>1</v>
      </c>
      <c r="H304" s="959"/>
      <c r="I304" s="950">
        <f t="shared" si="56"/>
        <v>1</v>
      </c>
      <c r="J304" s="959"/>
      <c r="K304" s="950">
        <f t="shared" si="57"/>
        <v>1</v>
      </c>
      <c r="L304" s="959"/>
      <c r="M304" s="950">
        <f t="shared" si="58"/>
        <v>1</v>
      </c>
      <c r="N304" s="959"/>
      <c r="O304" s="950">
        <f t="shared" si="59"/>
        <v>1</v>
      </c>
      <c r="P304" s="959"/>
      <c r="Q304" s="950">
        <f t="shared" si="60"/>
        <v>1</v>
      </c>
      <c r="R304" s="950">
        <f t="shared" si="61"/>
        <v>0</v>
      </c>
      <c r="S304" s="949">
        <f t="shared" si="62"/>
        <v>0</v>
      </c>
    </row>
    <row r="305" spans="1:19">
      <c r="A305" s="957"/>
      <c r="B305" s="958"/>
      <c r="C305" s="950">
        <f t="shared" si="53"/>
        <v>1</v>
      </c>
      <c r="D305" s="959"/>
      <c r="E305" s="950">
        <f t="shared" si="54"/>
        <v>1</v>
      </c>
      <c r="F305" s="959"/>
      <c r="G305" s="950">
        <f t="shared" si="55"/>
        <v>1</v>
      </c>
      <c r="H305" s="959"/>
      <c r="I305" s="950">
        <f t="shared" si="56"/>
        <v>1</v>
      </c>
      <c r="J305" s="959"/>
      <c r="K305" s="950">
        <f t="shared" si="57"/>
        <v>1</v>
      </c>
      <c r="L305" s="959"/>
      <c r="M305" s="950">
        <f t="shared" si="58"/>
        <v>1</v>
      </c>
      <c r="N305" s="959"/>
      <c r="O305" s="950">
        <f t="shared" si="59"/>
        <v>1</v>
      </c>
      <c r="P305" s="959"/>
      <c r="Q305" s="950">
        <f t="shared" si="60"/>
        <v>1</v>
      </c>
      <c r="R305" s="950">
        <f t="shared" si="61"/>
        <v>0</v>
      </c>
      <c r="S305" s="949">
        <f t="shared" si="62"/>
        <v>0</v>
      </c>
    </row>
    <row r="306" spans="1:19">
      <c r="A306" s="957"/>
      <c r="B306" s="958"/>
      <c r="C306" s="950">
        <f t="shared" si="53"/>
        <v>1</v>
      </c>
      <c r="D306" s="959"/>
      <c r="E306" s="950">
        <f t="shared" si="54"/>
        <v>1</v>
      </c>
      <c r="F306" s="959"/>
      <c r="G306" s="950">
        <f t="shared" si="55"/>
        <v>1</v>
      </c>
      <c r="H306" s="959"/>
      <c r="I306" s="950">
        <f t="shared" si="56"/>
        <v>1</v>
      </c>
      <c r="J306" s="959"/>
      <c r="K306" s="950">
        <f t="shared" si="57"/>
        <v>1</v>
      </c>
      <c r="L306" s="959"/>
      <c r="M306" s="950">
        <f t="shared" si="58"/>
        <v>1</v>
      </c>
      <c r="N306" s="959"/>
      <c r="O306" s="950">
        <f t="shared" si="59"/>
        <v>1</v>
      </c>
      <c r="P306" s="959"/>
      <c r="Q306" s="950">
        <f t="shared" si="60"/>
        <v>1</v>
      </c>
      <c r="R306" s="950">
        <f t="shared" si="61"/>
        <v>0</v>
      </c>
      <c r="S306" s="949">
        <f t="shared" si="62"/>
        <v>0</v>
      </c>
    </row>
    <row r="307" spans="1:19">
      <c r="A307" s="957"/>
      <c r="B307" s="958"/>
      <c r="C307" s="950">
        <f t="shared" si="53"/>
        <v>1</v>
      </c>
      <c r="D307" s="959"/>
      <c r="E307" s="950">
        <f t="shared" si="54"/>
        <v>1</v>
      </c>
      <c r="F307" s="959"/>
      <c r="G307" s="950">
        <f t="shared" si="55"/>
        <v>1</v>
      </c>
      <c r="H307" s="959"/>
      <c r="I307" s="950">
        <f t="shared" si="56"/>
        <v>1</v>
      </c>
      <c r="J307" s="959"/>
      <c r="K307" s="950">
        <f t="shared" si="57"/>
        <v>1</v>
      </c>
      <c r="L307" s="959"/>
      <c r="M307" s="950">
        <f t="shared" si="58"/>
        <v>1</v>
      </c>
      <c r="N307" s="959"/>
      <c r="O307" s="950">
        <f t="shared" si="59"/>
        <v>1</v>
      </c>
      <c r="P307" s="959"/>
      <c r="Q307" s="950">
        <f t="shared" si="60"/>
        <v>1</v>
      </c>
      <c r="R307" s="950">
        <f t="shared" si="61"/>
        <v>0</v>
      </c>
      <c r="S307" s="949">
        <f t="shared" si="62"/>
        <v>0</v>
      </c>
    </row>
    <row r="308" spans="1:19">
      <c r="A308" s="957"/>
      <c r="B308" s="958"/>
      <c r="C308" s="950">
        <f t="shared" si="53"/>
        <v>1</v>
      </c>
      <c r="D308" s="959"/>
      <c r="E308" s="950">
        <f t="shared" si="54"/>
        <v>1</v>
      </c>
      <c r="F308" s="959"/>
      <c r="G308" s="950">
        <f t="shared" si="55"/>
        <v>1</v>
      </c>
      <c r="H308" s="959"/>
      <c r="I308" s="950">
        <f t="shared" si="56"/>
        <v>1</v>
      </c>
      <c r="J308" s="959"/>
      <c r="K308" s="950">
        <f t="shared" si="57"/>
        <v>1</v>
      </c>
      <c r="L308" s="959"/>
      <c r="M308" s="950">
        <f t="shared" si="58"/>
        <v>1</v>
      </c>
      <c r="N308" s="959"/>
      <c r="O308" s="950">
        <f t="shared" si="59"/>
        <v>1</v>
      </c>
      <c r="P308" s="959"/>
      <c r="Q308" s="950">
        <f t="shared" si="60"/>
        <v>1</v>
      </c>
      <c r="R308" s="950">
        <f t="shared" si="61"/>
        <v>0</v>
      </c>
      <c r="S308" s="949">
        <f t="shared" si="62"/>
        <v>0</v>
      </c>
    </row>
    <row r="309" spans="1:19">
      <c r="A309" s="957"/>
      <c r="B309" s="958"/>
      <c r="C309" s="950">
        <f t="shared" si="53"/>
        <v>1</v>
      </c>
      <c r="D309" s="959"/>
      <c r="E309" s="950">
        <f t="shared" si="54"/>
        <v>1</v>
      </c>
      <c r="F309" s="959"/>
      <c r="G309" s="950">
        <f t="shared" si="55"/>
        <v>1</v>
      </c>
      <c r="H309" s="959"/>
      <c r="I309" s="950">
        <f t="shared" si="56"/>
        <v>1</v>
      </c>
      <c r="J309" s="959"/>
      <c r="K309" s="950">
        <f t="shared" si="57"/>
        <v>1</v>
      </c>
      <c r="L309" s="959"/>
      <c r="M309" s="950">
        <f t="shared" si="58"/>
        <v>1</v>
      </c>
      <c r="N309" s="959"/>
      <c r="O309" s="950">
        <f t="shared" si="59"/>
        <v>1</v>
      </c>
      <c r="P309" s="959"/>
      <c r="Q309" s="950">
        <f t="shared" si="60"/>
        <v>1</v>
      </c>
      <c r="R309" s="950">
        <f t="shared" si="61"/>
        <v>0</v>
      </c>
      <c r="S309" s="949">
        <f t="shared" si="62"/>
        <v>0</v>
      </c>
    </row>
    <row r="310" spans="1:19">
      <c r="A310" s="957"/>
      <c r="B310" s="958"/>
      <c r="C310" s="950">
        <f t="shared" si="53"/>
        <v>1</v>
      </c>
      <c r="D310" s="959"/>
      <c r="E310" s="950">
        <f t="shared" si="54"/>
        <v>1</v>
      </c>
      <c r="F310" s="959"/>
      <c r="G310" s="950">
        <f t="shared" si="55"/>
        <v>1</v>
      </c>
      <c r="H310" s="959"/>
      <c r="I310" s="950">
        <f t="shared" si="56"/>
        <v>1</v>
      </c>
      <c r="J310" s="959"/>
      <c r="K310" s="950">
        <f t="shared" si="57"/>
        <v>1</v>
      </c>
      <c r="L310" s="959"/>
      <c r="M310" s="950">
        <f t="shared" si="58"/>
        <v>1</v>
      </c>
      <c r="N310" s="959"/>
      <c r="O310" s="950">
        <f t="shared" si="59"/>
        <v>1</v>
      </c>
      <c r="P310" s="959"/>
      <c r="Q310" s="950">
        <f t="shared" si="60"/>
        <v>1</v>
      </c>
      <c r="R310" s="950">
        <f t="shared" si="61"/>
        <v>0</v>
      </c>
      <c r="S310" s="949">
        <f t="shared" si="62"/>
        <v>0</v>
      </c>
    </row>
    <row r="311" spans="1:19">
      <c r="A311" s="957"/>
      <c r="B311" s="958"/>
      <c r="C311" s="950">
        <f t="shared" si="53"/>
        <v>1</v>
      </c>
      <c r="D311" s="959"/>
      <c r="E311" s="950">
        <f t="shared" si="54"/>
        <v>1</v>
      </c>
      <c r="F311" s="959"/>
      <c r="G311" s="950">
        <f t="shared" si="55"/>
        <v>1</v>
      </c>
      <c r="H311" s="959"/>
      <c r="I311" s="950">
        <f t="shared" si="56"/>
        <v>1</v>
      </c>
      <c r="J311" s="959"/>
      <c r="K311" s="950">
        <f t="shared" si="57"/>
        <v>1</v>
      </c>
      <c r="L311" s="959"/>
      <c r="M311" s="950">
        <f t="shared" si="58"/>
        <v>1</v>
      </c>
      <c r="N311" s="959"/>
      <c r="O311" s="950">
        <f t="shared" si="59"/>
        <v>1</v>
      </c>
      <c r="P311" s="959"/>
      <c r="Q311" s="950">
        <f t="shared" si="60"/>
        <v>1</v>
      </c>
      <c r="R311" s="950">
        <f t="shared" si="61"/>
        <v>0</v>
      </c>
      <c r="S311" s="949">
        <f t="shared" si="62"/>
        <v>0</v>
      </c>
    </row>
    <row r="312" spans="1:19">
      <c r="A312" s="957"/>
      <c r="B312" s="958"/>
      <c r="C312" s="950">
        <f t="shared" si="53"/>
        <v>1</v>
      </c>
      <c r="D312" s="959"/>
      <c r="E312" s="950">
        <f t="shared" si="54"/>
        <v>1</v>
      </c>
      <c r="F312" s="959"/>
      <c r="G312" s="950">
        <f t="shared" si="55"/>
        <v>1</v>
      </c>
      <c r="H312" s="959"/>
      <c r="I312" s="950">
        <f t="shared" si="56"/>
        <v>1</v>
      </c>
      <c r="J312" s="959"/>
      <c r="K312" s="950">
        <f t="shared" si="57"/>
        <v>1</v>
      </c>
      <c r="L312" s="959"/>
      <c r="M312" s="950">
        <f t="shared" si="58"/>
        <v>1</v>
      </c>
      <c r="N312" s="959"/>
      <c r="O312" s="950">
        <f t="shared" si="59"/>
        <v>1</v>
      </c>
      <c r="P312" s="959"/>
      <c r="Q312" s="950">
        <f t="shared" si="60"/>
        <v>1</v>
      </c>
      <c r="R312" s="950">
        <f t="shared" si="61"/>
        <v>0</v>
      </c>
      <c r="S312" s="949">
        <f t="shared" si="62"/>
        <v>0</v>
      </c>
    </row>
    <row r="313" spans="1:19">
      <c r="A313" s="957"/>
      <c r="B313" s="958"/>
      <c r="C313" s="950">
        <f t="shared" si="53"/>
        <v>1</v>
      </c>
      <c r="D313" s="959"/>
      <c r="E313" s="950">
        <f t="shared" si="54"/>
        <v>1</v>
      </c>
      <c r="F313" s="959"/>
      <c r="G313" s="950">
        <f t="shared" si="55"/>
        <v>1</v>
      </c>
      <c r="H313" s="959"/>
      <c r="I313" s="950">
        <f t="shared" si="56"/>
        <v>1</v>
      </c>
      <c r="J313" s="959"/>
      <c r="K313" s="950">
        <f t="shared" si="57"/>
        <v>1</v>
      </c>
      <c r="L313" s="959"/>
      <c r="M313" s="950">
        <f t="shared" si="58"/>
        <v>1</v>
      </c>
      <c r="N313" s="959"/>
      <c r="O313" s="950">
        <f t="shared" si="59"/>
        <v>1</v>
      </c>
      <c r="P313" s="959"/>
      <c r="Q313" s="950">
        <f t="shared" si="60"/>
        <v>1</v>
      </c>
      <c r="R313" s="950">
        <f t="shared" si="61"/>
        <v>0</v>
      </c>
      <c r="S313" s="949">
        <f t="shared" si="62"/>
        <v>0</v>
      </c>
    </row>
    <row r="314" spans="1:19">
      <c r="A314" s="957"/>
      <c r="B314" s="958"/>
      <c r="C314" s="950">
        <f t="shared" si="53"/>
        <v>1</v>
      </c>
      <c r="D314" s="959"/>
      <c r="E314" s="950">
        <f t="shared" si="54"/>
        <v>1</v>
      </c>
      <c r="F314" s="959"/>
      <c r="G314" s="950">
        <f t="shared" si="55"/>
        <v>1</v>
      </c>
      <c r="H314" s="959"/>
      <c r="I314" s="950">
        <f t="shared" si="56"/>
        <v>1</v>
      </c>
      <c r="J314" s="959"/>
      <c r="K314" s="950">
        <f t="shared" si="57"/>
        <v>1</v>
      </c>
      <c r="L314" s="959"/>
      <c r="M314" s="950">
        <f t="shared" si="58"/>
        <v>1</v>
      </c>
      <c r="N314" s="959"/>
      <c r="O314" s="950">
        <f t="shared" si="59"/>
        <v>1</v>
      </c>
      <c r="P314" s="959"/>
      <c r="Q314" s="950">
        <f t="shared" si="60"/>
        <v>1</v>
      </c>
      <c r="R314" s="950">
        <f t="shared" si="61"/>
        <v>0</v>
      </c>
      <c r="S314" s="949">
        <f t="shared" si="62"/>
        <v>0</v>
      </c>
    </row>
    <row r="315" spans="1:19">
      <c r="A315" s="957"/>
      <c r="B315" s="958"/>
      <c r="C315" s="950">
        <f t="shared" si="53"/>
        <v>1</v>
      </c>
      <c r="D315" s="959"/>
      <c r="E315" s="950">
        <f t="shared" si="54"/>
        <v>1</v>
      </c>
      <c r="F315" s="959"/>
      <c r="G315" s="950">
        <f t="shared" si="55"/>
        <v>1</v>
      </c>
      <c r="H315" s="959"/>
      <c r="I315" s="950">
        <f t="shared" si="56"/>
        <v>1</v>
      </c>
      <c r="J315" s="959"/>
      <c r="K315" s="950">
        <f t="shared" si="57"/>
        <v>1</v>
      </c>
      <c r="L315" s="959"/>
      <c r="M315" s="950">
        <f t="shared" si="58"/>
        <v>1</v>
      </c>
      <c r="N315" s="959"/>
      <c r="O315" s="950">
        <f t="shared" si="59"/>
        <v>1</v>
      </c>
      <c r="P315" s="959"/>
      <c r="Q315" s="950">
        <f t="shared" si="60"/>
        <v>1</v>
      </c>
      <c r="R315" s="950">
        <f t="shared" si="61"/>
        <v>0</v>
      </c>
      <c r="S315" s="949">
        <f t="shared" si="62"/>
        <v>0</v>
      </c>
    </row>
    <row r="316" spans="1:19">
      <c r="A316" s="957"/>
      <c r="B316" s="958"/>
      <c r="C316" s="950">
        <f t="shared" si="53"/>
        <v>1</v>
      </c>
      <c r="D316" s="959"/>
      <c r="E316" s="950">
        <f t="shared" si="54"/>
        <v>1</v>
      </c>
      <c r="F316" s="959"/>
      <c r="G316" s="950">
        <f t="shared" si="55"/>
        <v>1</v>
      </c>
      <c r="H316" s="959"/>
      <c r="I316" s="950">
        <f t="shared" si="56"/>
        <v>1</v>
      </c>
      <c r="J316" s="959"/>
      <c r="K316" s="950">
        <f t="shared" si="57"/>
        <v>1</v>
      </c>
      <c r="L316" s="959"/>
      <c r="M316" s="950">
        <f t="shared" si="58"/>
        <v>1</v>
      </c>
      <c r="N316" s="959"/>
      <c r="O316" s="950">
        <f t="shared" si="59"/>
        <v>1</v>
      </c>
      <c r="P316" s="959"/>
      <c r="Q316" s="950">
        <f t="shared" si="60"/>
        <v>1</v>
      </c>
      <c r="R316" s="950">
        <f t="shared" si="61"/>
        <v>0</v>
      </c>
      <c r="S316" s="949">
        <f t="shared" si="62"/>
        <v>0</v>
      </c>
    </row>
    <row r="317" spans="1:19">
      <c r="A317" s="957"/>
      <c r="B317" s="958"/>
      <c r="C317" s="950">
        <f t="shared" si="53"/>
        <v>1</v>
      </c>
      <c r="D317" s="959"/>
      <c r="E317" s="950">
        <f t="shared" si="54"/>
        <v>1</v>
      </c>
      <c r="F317" s="959"/>
      <c r="G317" s="950">
        <f t="shared" si="55"/>
        <v>1</v>
      </c>
      <c r="H317" s="959"/>
      <c r="I317" s="950">
        <f t="shared" si="56"/>
        <v>1</v>
      </c>
      <c r="J317" s="959"/>
      <c r="K317" s="950">
        <f t="shared" si="57"/>
        <v>1</v>
      </c>
      <c r="L317" s="959"/>
      <c r="M317" s="950">
        <f t="shared" si="58"/>
        <v>1</v>
      </c>
      <c r="N317" s="959"/>
      <c r="O317" s="950">
        <f t="shared" si="59"/>
        <v>1</v>
      </c>
      <c r="P317" s="959"/>
      <c r="Q317" s="950">
        <f t="shared" si="60"/>
        <v>1</v>
      </c>
      <c r="R317" s="950">
        <f t="shared" si="61"/>
        <v>0</v>
      </c>
      <c r="S317" s="949">
        <f t="shared" si="62"/>
        <v>0</v>
      </c>
    </row>
    <row r="318" spans="1:19">
      <c r="A318" s="957"/>
      <c r="B318" s="958"/>
      <c r="C318" s="950">
        <f t="shared" si="53"/>
        <v>1</v>
      </c>
      <c r="D318" s="959"/>
      <c r="E318" s="950">
        <f t="shared" si="54"/>
        <v>1</v>
      </c>
      <c r="F318" s="959"/>
      <c r="G318" s="950">
        <f t="shared" si="55"/>
        <v>1</v>
      </c>
      <c r="H318" s="959"/>
      <c r="I318" s="950">
        <f t="shared" si="56"/>
        <v>1</v>
      </c>
      <c r="J318" s="959"/>
      <c r="K318" s="950">
        <f t="shared" si="57"/>
        <v>1</v>
      </c>
      <c r="L318" s="959"/>
      <c r="M318" s="950">
        <f t="shared" si="58"/>
        <v>1</v>
      </c>
      <c r="N318" s="959"/>
      <c r="O318" s="950">
        <f t="shared" si="59"/>
        <v>1</v>
      </c>
      <c r="P318" s="959"/>
      <c r="Q318" s="950">
        <f t="shared" si="60"/>
        <v>1</v>
      </c>
      <c r="R318" s="950">
        <f t="shared" si="61"/>
        <v>0</v>
      </c>
      <c r="S318" s="949">
        <f t="shared" si="62"/>
        <v>0</v>
      </c>
    </row>
    <row r="319" spans="1:19">
      <c r="A319" s="957"/>
      <c r="B319" s="958"/>
      <c r="C319" s="950">
        <f t="shared" si="53"/>
        <v>1</v>
      </c>
      <c r="D319" s="959"/>
      <c r="E319" s="950">
        <f t="shared" si="54"/>
        <v>1</v>
      </c>
      <c r="F319" s="959"/>
      <c r="G319" s="950">
        <f t="shared" si="55"/>
        <v>1</v>
      </c>
      <c r="H319" s="959"/>
      <c r="I319" s="950">
        <f t="shared" si="56"/>
        <v>1</v>
      </c>
      <c r="J319" s="959"/>
      <c r="K319" s="950">
        <f t="shared" si="57"/>
        <v>1</v>
      </c>
      <c r="L319" s="959"/>
      <c r="M319" s="950">
        <f t="shared" si="58"/>
        <v>1</v>
      </c>
      <c r="N319" s="959"/>
      <c r="O319" s="950">
        <f t="shared" si="59"/>
        <v>1</v>
      </c>
      <c r="P319" s="959"/>
      <c r="Q319" s="950">
        <f t="shared" si="60"/>
        <v>1</v>
      </c>
      <c r="R319" s="950">
        <f t="shared" si="61"/>
        <v>0</v>
      </c>
      <c r="S319" s="949">
        <f t="shared" si="62"/>
        <v>0</v>
      </c>
    </row>
    <row r="320" spans="1:19">
      <c r="A320" s="957"/>
      <c r="B320" s="958"/>
      <c r="C320" s="950">
        <f t="shared" si="53"/>
        <v>1</v>
      </c>
      <c r="D320" s="959"/>
      <c r="E320" s="950">
        <f t="shared" si="54"/>
        <v>1</v>
      </c>
      <c r="F320" s="959"/>
      <c r="G320" s="950">
        <f t="shared" si="55"/>
        <v>1</v>
      </c>
      <c r="H320" s="959"/>
      <c r="I320" s="950">
        <f t="shared" si="56"/>
        <v>1</v>
      </c>
      <c r="J320" s="959"/>
      <c r="K320" s="950">
        <f t="shared" si="57"/>
        <v>1</v>
      </c>
      <c r="L320" s="959"/>
      <c r="M320" s="950">
        <f t="shared" si="58"/>
        <v>1</v>
      </c>
      <c r="N320" s="959"/>
      <c r="O320" s="950">
        <f t="shared" si="59"/>
        <v>1</v>
      </c>
      <c r="P320" s="959"/>
      <c r="Q320" s="950">
        <f t="shared" si="60"/>
        <v>1</v>
      </c>
      <c r="R320" s="950">
        <f t="shared" si="61"/>
        <v>0</v>
      </c>
      <c r="S320" s="949">
        <f t="shared" si="62"/>
        <v>0</v>
      </c>
    </row>
    <row r="321" spans="1:19">
      <c r="A321" s="957"/>
      <c r="B321" s="958"/>
      <c r="C321" s="950">
        <f t="shared" si="53"/>
        <v>1</v>
      </c>
      <c r="D321" s="959"/>
      <c r="E321" s="950">
        <f t="shared" si="54"/>
        <v>1</v>
      </c>
      <c r="F321" s="959"/>
      <c r="G321" s="950">
        <f t="shared" si="55"/>
        <v>1</v>
      </c>
      <c r="H321" s="959"/>
      <c r="I321" s="950">
        <f t="shared" si="56"/>
        <v>1</v>
      </c>
      <c r="J321" s="959"/>
      <c r="K321" s="950">
        <f t="shared" si="57"/>
        <v>1</v>
      </c>
      <c r="L321" s="959"/>
      <c r="M321" s="950">
        <f t="shared" si="58"/>
        <v>1</v>
      </c>
      <c r="N321" s="959"/>
      <c r="O321" s="950">
        <f t="shared" si="59"/>
        <v>1</v>
      </c>
      <c r="P321" s="959"/>
      <c r="Q321" s="950">
        <f t="shared" si="60"/>
        <v>1</v>
      </c>
      <c r="R321" s="950">
        <f t="shared" si="61"/>
        <v>0</v>
      </c>
      <c r="S321" s="949">
        <f t="shared" ref="S321:S384" si="63">ROUND(R321*B321/10000,0)</f>
        <v>0</v>
      </c>
    </row>
    <row r="322" spans="1:19">
      <c r="A322" s="957"/>
      <c r="B322" s="958"/>
      <c r="C322" s="950">
        <f t="shared" si="53"/>
        <v>1</v>
      </c>
      <c r="D322" s="959"/>
      <c r="E322" s="950">
        <f t="shared" si="54"/>
        <v>1</v>
      </c>
      <c r="F322" s="959"/>
      <c r="G322" s="950">
        <f t="shared" si="55"/>
        <v>1</v>
      </c>
      <c r="H322" s="959"/>
      <c r="I322" s="950">
        <f t="shared" si="56"/>
        <v>1</v>
      </c>
      <c r="J322" s="959"/>
      <c r="K322" s="950">
        <f t="shared" si="57"/>
        <v>1</v>
      </c>
      <c r="L322" s="959"/>
      <c r="M322" s="950">
        <f t="shared" si="58"/>
        <v>1</v>
      </c>
      <c r="N322" s="959"/>
      <c r="O322" s="950">
        <f t="shared" si="59"/>
        <v>1</v>
      </c>
      <c r="P322" s="959"/>
      <c r="Q322" s="950">
        <f t="shared" si="60"/>
        <v>1</v>
      </c>
      <c r="R322" s="950">
        <f t="shared" si="61"/>
        <v>0</v>
      </c>
      <c r="S322" s="949">
        <f t="shared" si="63"/>
        <v>0</v>
      </c>
    </row>
    <row r="323" spans="1:19">
      <c r="A323" s="957"/>
      <c r="B323" s="958"/>
      <c r="C323" s="950">
        <f t="shared" si="53"/>
        <v>1</v>
      </c>
      <c r="D323" s="959"/>
      <c r="E323" s="950">
        <f t="shared" si="54"/>
        <v>1</v>
      </c>
      <c r="F323" s="959"/>
      <c r="G323" s="950">
        <f t="shared" si="55"/>
        <v>1</v>
      </c>
      <c r="H323" s="959"/>
      <c r="I323" s="950">
        <f t="shared" si="56"/>
        <v>1</v>
      </c>
      <c r="J323" s="959"/>
      <c r="K323" s="950">
        <f t="shared" si="57"/>
        <v>1</v>
      </c>
      <c r="L323" s="959"/>
      <c r="M323" s="950">
        <f t="shared" si="58"/>
        <v>1</v>
      </c>
      <c r="N323" s="959"/>
      <c r="O323" s="950">
        <f t="shared" si="59"/>
        <v>1</v>
      </c>
      <c r="P323" s="959"/>
      <c r="Q323" s="950">
        <f t="shared" si="60"/>
        <v>1</v>
      </c>
      <c r="R323" s="950">
        <f t="shared" si="61"/>
        <v>0</v>
      </c>
      <c r="S323" s="949">
        <f t="shared" si="63"/>
        <v>0</v>
      </c>
    </row>
    <row r="324" spans="1:19">
      <c r="A324" s="957"/>
      <c r="B324" s="958"/>
      <c r="C324" s="950">
        <f t="shared" si="53"/>
        <v>1</v>
      </c>
      <c r="D324" s="959"/>
      <c r="E324" s="950">
        <f t="shared" si="54"/>
        <v>1</v>
      </c>
      <c r="F324" s="959"/>
      <c r="G324" s="950">
        <f t="shared" si="55"/>
        <v>1</v>
      </c>
      <c r="H324" s="959"/>
      <c r="I324" s="950">
        <f t="shared" si="56"/>
        <v>1</v>
      </c>
      <c r="J324" s="959"/>
      <c r="K324" s="950">
        <f t="shared" si="57"/>
        <v>1</v>
      </c>
      <c r="L324" s="959"/>
      <c r="M324" s="950">
        <f t="shared" si="58"/>
        <v>1</v>
      </c>
      <c r="N324" s="959"/>
      <c r="O324" s="950">
        <f t="shared" si="59"/>
        <v>1</v>
      </c>
      <c r="P324" s="959"/>
      <c r="Q324" s="950">
        <f t="shared" si="60"/>
        <v>1</v>
      </c>
      <c r="R324" s="950">
        <f t="shared" si="61"/>
        <v>0</v>
      </c>
      <c r="S324" s="949">
        <f t="shared" si="63"/>
        <v>0</v>
      </c>
    </row>
    <row r="325" spans="1:19">
      <c r="A325" s="957"/>
      <c r="B325" s="958"/>
      <c r="C325" s="950">
        <f t="shared" si="53"/>
        <v>1</v>
      </c>
      <c r="D325" s="959"/>
      <c r="E325" s="950">
        <f t="shared" si="54"/>
        <v>1</v>
      </c>
      <c r="F325" s="959"/>
      <c r="G325" s="950">
        <f t="shared" si="55"/>
        <v>1</v>
      </c>
      <c r="H325" s="959"/>
      <c r="I325" s="950">
        <f t="shared" si="56"/>
        <v>1</v>
      </c>
      <c r="J325" s="959"/>
      <c r="K325" s="950">
        <f t="shared" si="57"/>
        <v>1</v>
      </c>
      <c r="L325" s="959"/>
      <c r="M325" s="950">
        <f t="shared" si="58"/>
        <v>1</v>
      </c>
      <c r="N325" s="959"/>
      <c r="O325" s="950">
        <f t="shared" si="59"/>
        <v>1</v>
      </c>
      <c r="P325" s="959"/>
      <c r="Q325" s="950">
        <f t="shared" si="60"/>
        <v>1</v>
      </c>
      <c r="R325" s="950">
        <f t="shared" si="61"/>
        <v>0</v>
      </c>
      <c r="S325" s="949">
        <f t="shared" si="63"/>
        <v>0</v>
      </c>
    </row>
    <row r="326" spans="1:19">
      <c r="A326" s="957"/>
      <c r="B326" s="958"/>
      <c r="C326" s="950">
        <f t="shared" si="53"/>
        <v>1</v>
      </c>
      <c r="D326" s="959"/>
      <c r="E326" s="950">
        <f t="shared" si="54"/>
        <v>1</v>
      </c>
      <c r="F326" s="959"/>
      <c r="G326" s="950">
        <f t="shared" si="55"/>
        <v>1</v>
      </c>
      <c r="H326" s="959"/>
      <c r="I326" s="950">
        <f t="shared" si="56"/>
        <v>1</v>
      </c>
      <c r="J326" s="959"/>
      <c r="K326" s="950">
        <f t="shared" si="57"/>
        <v>1</v>
      </c>
      <c r="L326" s="959"/>
      <c r="M326" s="950">
        <f t="shared" si="58"/>
        <v>1</v>
      </c>
      <c r="N326" s="959"/>
      <c r="O326" s="950">
        <f t="shared" si="59"/>
        <v>1</v>
      </c>
      <c r="P326" s="959"/>
      <c r="Q326" s="950">
        <f t="shared" si="60"/>
        <v>1</v>
      </c>
      <c r="R326" s="950">
        <f t="shared" si="61"/>
        <v>0</v>
      </c>
      <c r="S326" s="949">
        <f t="shared" si="63"/>
        <v>0</v>
      </c>
    </row>
    <row r="327" spans="1:19">
      <c r="A327" s="957"/>
      <c r="B327" s="958"/>
      <c r="C327" s="950">
        <f t="shared" si="53"/>
        <v>1</v>
      </c>
      <c r="D327" s="959"/>
      <c r="E327" s="950">
        <f t="shared" si="54"/>
        <v>1</v>
      </c>
      <c r="F327" s="959"/>
      <c r="G327" s="950">
        <f t="shared" si="55"/>
        <v>1</v>
      </c>
      <c r="H327" s="959"/>
      <c r="I327" s="950">
        <f t="shared" si="56"/>
        <v>1</v>
      </c>
      <c r="J327" s="959"/>
      <c r="K327" s="950">
        <f t="shared" si="57"/>
        <v>1</v>
      </c>
      <c r="L327" s="959"/>
      <c r="M327" s="950">
        <f t="shared" si="58"/>
        <v>1</v>
      </c>
      <c r="N327" s="959"/>
      <c r="O327" s="950">
        <f t="shared" si="59"/>
        <v>1</v>
      </c>
      <c r="P327" s="959"/>
      <c r="Q327" s="950">
        <f t="shared" si="60"/>
        <v>1</v>
      </c>
      <c r="R327" s="950">
        <f t="shared" si="61"/>
        <v>0</v>
      </c>
      <c r="S327" s="949">
        <f t="shared" si="63"/>
        <v>0</v>
      </c>
    </row>
    <row r="328" spans="1:19">
      <c r="A328" s="957"/>
      <c r="B328" s="958"/>
      <c r="C328" s="950">
        <f t="shared" si="53"/>
        <v>1</v>
      </c>
      <c r="D328" s="959"/>
      <c r="E328" s="950">
        <f t="shared" si="54"/>
        <v>1</v>
      </c>
      <c r="F328" s="959"/>
      <c r="G328" s="950">
        <f t="shared" si="55"/>
        <v>1</v>
      </c>
      <c r="H328" s="959"/>
      <c r="I328" s="950">
        <f t="shared" si="56"/>
        <v>1</v>
      </c>
      <c r="J328" s="959"/>
      <c r="K328" s="950">
        <f t="shared" si="57"/>
        <v>1</v>
      </c>
      <c r="L328" s="959"/>
      <c r="M328" s="950">
        <f t="shared" si="58"/>
        <v>1</v>
      </c>
      <c r="N328" s="959"/>
      <c r="O328" s="950">
        <f t="shared" si="59"/>
        <v>1</v>
      </c>
      <c r="P328" s="959"/>
      <c r="Q328" s="950">
        <f t="shared" si="60"/>
        <v>1</v>
      </c>
      <c r="R328" s="950">
        <f t="shared" si="61"/>
        <v>0</v>
      </c>
      <c r="S328" s="949">
        <f t="shared" si="63"/>
        <v>0</v>
      </c>
    </row>
    <row r="329" spans="1:19">
      <c r="A329" s="957"/>
      <c r="B329" s="958"/>
      <c r="C329" s="950">
        <f t="shared" si="53"/>
        <v>1</v>
      </c>
      <c r="D329" s="959"/>
      <c r="E329" s="950">
        <f t="shared" si="54"/>
        <v>1</v>
      </c>
      <c r="F329" s="959"/>
      <c r="G329" s="950">
        <f t="shared" si="55"/>
        <v>1</v>
      </c>
      <c r="H329" s="959"/>
      <c r="I329" s="950">
        <f t="shared" si="56"/>
        <v>1</v>
      </c>
      <c r="J329" s="959"/>
      <c r="K329" s="950">
        <f t="shared" si="57"/>
        <v>1</v>
      </c>
      <c r="L329" s="959"/>
      <c r="M329" s="950">
        <f t="shared" si="58"/>
        <v>1</v>
      </c>
      <c r="N329" s="959"/>
      <c r="O329" s="950">
        <f t="shared" si="59"/>
        <v>1</v>
      </c>
      <c r="P329" s="959"/>
      <c r="Q329" s="950">
        <f t="shared" si="60"/>
        <v>1</v>
      </c>
      <c r="R329" s="950">
        <f t="shared" si="61"/>
        <v>0</v>
      </c>
      <c r="S329" s="949">
        <f t="shared" si="63"/>
        <v>0</v>
      </c>
    </row>
    <row r="330" spans="1:19">
      <c r="A330" s="957"/>
      <c r="B330" s="958"/>
      <c r="C330" s="950">
        <f t="shared" si="53"/>
        <v>1</v>
      </c>
      <c r="D330" s="959"/>
      <c r="E330" s="950">
        <f t="shared" si="54"/>
        <v>1</v>
      </c>
      <c r="F330" s="959"/>
      <c r="G330" s="950">
        <f t="shared" si="55"/>
        <v>1</v>
      </c>
      <c r="H330" s="959"/>
      <c r="I330" s="950">
        <f t="shared" si="56"/>
        <v>1</v>
      </c>
      <c r="J330" s="959"/>
      <c r="K330" s="950">
        <f t="shared" si="57"/>
        <v>1</v>
      </c>
      <c r="L330" s="959"/>
      <c r="M330" s="950">
        <f t="shared" si="58"/>
        <v>1</v>
      </c>
      <c r="N330" s="959"/>
      <c r="O330" s="950">
        <f t="shared" si="59"/>
        <v>1</v>
      </c>
      <c r="P330" s="959"/>
      <c r="Q330" s="950">
        <f t="shared" si="60"/>
        <v>1</v>
      </c>
      <c r="R330" s="950">
        <f t="shared" si="61"/>
        <v>0</v>
      </c>
      <c r="S330" s="949">
        <f t="shared" si="63"/>
        <v>0</v>
      </c>
    </row>
    <row r="331" spans="1:19">
      <c r="A331" s="957"/>
      <c r="B331" s="958"/>
      <c r="C331" s="950">
        <f t="shared" si="53"/>
        <v>1</v>
      </c>
      <c r="D331" s="959"/>
      <c r="E331" s="950">
        <f t="shared" si="54"/>
        <v>1</v>
      </c>
      <c r="F331" s="959"/>
      <c r="G331" s="950">
        <f t="shared" si="55"/>
        <v>1</v>
      </c>
      <c r="H331" s="959"/>
      <c r="I331" s="950">
        <f t="shared" si="56"/>
        <v>1</v>
      </c>
      <c r="J331" s="959"/>
      <c r="K331" s="950">
        <f t="shared" si="57"/>
        <v>1</v>
      </c>
      <c r="L331" s="959"/>
      <c r="M331" s="950">
        <f t="shared" si="58"/>
        <v>1</v>
      </c>
      <c r="N331" s="959"/>
      <c r="O331" s="950">
        <f t="shared" si="59"/>
        <v>1</v>
      </c>
      <c r="P331" s="959"/>
      <c r="Q331" s="950">
        <f t="shared" si="60"/>
        <v>1</v>
      </c>
      <c r="R331" s="950">
        <f t="shared" si="61"/>
        <v>0</v>
      </c>
      <c r="S331" s="949">
        <f t="shared" si="63"/>
        <v>0</v>
      </c>
    </row>
    <row r="332" spans="1:19">
      <c r="A332" s="957"/>
      <c r="B332" s="958"/>
      <c r="C332" s="950">
        <f t="shared" si="53"/>
        <v>1</v>
      </c>
      <c r="D332" s="959"/>
      <c r="E332" s="950">
        <f t="shared" si="54"/>
        <v>1</v>
      </c>
      <c r="F332" s="959"/>
      <c r="G332" s="950">
        <f t="shared" si="55"/>
        <v>1</v>
      </c>
      <c r="H332" s="959"/>
      <c r="I332" s="950">
        <f t="shared" si="56"/>
        <v>1</v>
      </c>
      <c r="J332" s="959"/>
      <c r="K332" s="950">
        <f t="shared" si="57"/>
        <v>1</v>
      </c>
      <c r="L332" s="959"/>
      <c r="M332" s="950">
        <f t="shared" si="58"/>
        <v>1</v>
      </c>
      <c r="N332" s="959"/>
      <c r="O332" s="950">
        <f t="shared" si="59"/>
        <v>1</v>
      </c>
      <c r="P332" s="959"/>
      <c r="Q332" s="950">
        <f t="shared" si="60"/>
        <v>1</v>
      </c>
      <c r="R332" s="950">
        <f t="shared" si="61"/>
        <v>0</v>
      </c>
      <c r="S332" s="949">
        <f t="shared" si="63"/>
        <v>0</v>
      </c>
    </row>
    <row r="333" spans="1:19">
      <c r="A333" s="957"/>
      <c r="B333" s="958"/>
      <c r="C333" s="950">
        <f t="shared" si="53"/>
        <v>1</v>
      </c>
      <c r="D333" s="959"/>
      <c r="E333" s="950">
        <f t="shared" si="54"/>
        <v>1</v>
      </c>
      <c r="F333" s="959"/>
      <c r="G333" s="950">
        <f t="shared" si="55"/>
        <v>1</v>
      </c>
      <c r="H333" s="959"/>
      <c r="I333" s="950">
        <f t="shared" si="56"/>
        <v>1</v>
      </c>
      <c r="J333" s="959"/>
      <c r="K333" s="950">
        <f t="shared" si="57"/>
        <v>1</v>
      </c>
      <c r="L333" s="959"/>
      <c r="M333" s="950">
        <f t="shared" si="58"/>
        <v>1</v>
      </c>
      <c r="N333" s="959"/>
      <c r="O333" s="950">
        <f t="shared" si="59"/>
        <v>1</v>
      </c>
      <c r="P333" s="959"/>
      <c r="Q333" s="950">
        <f t="shared" si="60"/>
        <v>1</v>
      </c>
      <c r="R333" s="950">
        <f t="shared" si="61"/>
        <v>0</v>
      </c>
      <c r="S333" s="949">
        <f t="shared" si="63"/>
        <v>0</v>
      </c>
    </row>
    <row r="334" spans="1:19">
      <c r="A334" s="957"/>
      <c r="B334" s="958"/>
      <c r="C334" s="950">
        <f t="shared" si="53"/>
        <v>1</v>
      </c>
      <c r="D334" s="959"/>
      <c r="E334" s="950">
        <f t="shared" si="54"/>
        <v>1</v>
      </c>
      <c r="F334" s="959"/>
      <c r="G334" s="950">
        <f t="shared" si="55"/>
        <v>1</v>
      </c>
      <c r="H334" s="959"/>
      <c r="I334" s="950">
        <f t="shared" si="56"/>
        <v>1</v>
      </c>
      <c r="J334" s="959"/>
      <c r="K334" s="950">
        <f t="shared" si="57"/>
        <v>1</v>
      </c>
      <c r="L334" s="959"/>
      <c r="M334" s="950">
        <f t="shared" si="58"/>
        <v>1</v>
      </c>
      <c r="N334" s="959"/>
      <c r="O334" s="950">
        <f t="shared" si="59"/>
        <v>1</v>
      </c>
      <c r="P334" s="959"/>
      <c r="Q334" s="950">
        <f t="shared" si="60"/>
        <v>1</v>
      </c>
      <c r="R334" s="950">
        <f t="shared" si="61"/>
        <v>0</v>
      </c>
      <c r="S334" s="949">
        <f t="shared" si="63"/>
        <v>0</v>
      </c>
    </row>
    <row r="335" spans="1:19">
      <c r="A335" s="957"/>
      <c r="B335" s="958"/>
      <c r="C335" s="950">
        <f t="shared" si="53"/>
        <v>1</v>
      </c>
      <c r="D335" s="959"/>
      <c r="E335" s="950">
        <f t="shared" si="54"/>
        <v>1</v>
      </c>
      <c r="F335" s="959"/>
      <c r="G335" s="950">
        <f t="shared" si="55"/>
        <v>1</v>
      </c>
      <c r="H335" s="959"/>
      <c r="I335" s="950">
        <f t="shared" si="56"/>
        <v>1</v>
      </c>
      <c r="J335" s="959"/>
      <c r="K335" s="950">
        <f t="shared" si="57"/>
        <v>1</v>
      </c>
      <c r="L335" s="959"/>
      <c r="M335" s="950">
        <f t="shared" si="58"/>
        <v>1</v>
      </c>
      <c r="N335" s="959"/>
      <c r="O335" s="950">
        <f t="shared" si="59"/>
        <v>1</v>
      </c>
      <c r="P335" s="959"/>
      <c r="Q335" s="950">
        <f t="shared" si="60"/>
        <v>1</v>
      </c>
      <c r="R335" s="950">
        <f t="shared" si="61"/>
        <v>0</v>
      </c>
      <c r="S335" s="949">
        <f t="shared" si="63"/>
        <v>0</v>
      </c>
    </row>
    <row r="336" spans="1:19">
      <c r="A336" s="957"/>
      <c r="B336" s="958"/>
      <c r="C336" s="950">
        <f t="shared" si="53"/>
        <v>1</v>
      </c>
      <c r="D336" s="959"/>
      <c r="E336" s="950">
        <f t="shared" si="54"/>
        <v>1</v>
      </c>
      <c r="F336" s="959"/>
      <c r="G336" s="950">
        <f t="shared" si="55"/>
        <v>1</v>
      </c>
      <c r="H336" s="959"/>
      <c r="I336" s="950">
        <f t="shared" si="56"/>
        <v>1</v>
      </c>
      <c r="J336" s="959"/>
      <c r="K336" s="950">
        <f t="shared" si="57"/>
        <v>1</v>
      </c>
      <c r="L336" s="959"/>
      <c r="M336" s="950">
        <f t="shared" si="58"/>
        <v>1</v>
      </c>
      <c r="N336" s="959"/>
      <c r="O336" s="950">
        <f t="shared" si="59"/>
        <v>1</v>
      </c>
      <c r="P336" s="959"/>
      <c r="Q336" s="950">
        <f t="shared" si="60"/>
        <v>1</v>
      </c>
      <c r="R336" s="950">
        <f t="shared" si="61"/>
        <v>0</v>
      </c>
      <c r="S336" s="949">
        <f t="shared" si="63"/>
        <v>0</v>
      </c>
    </row>
    <row r="337" spans="1:19">
      <c r="A337" s="957"/>
      <c r="B337" s="958"/>
      <c r="C337" s="950">
        <f t="shared" si="53"/>
        <v>1</v>
      </c>
      <c r="D337" s="959"/>
      <c r="E337" s="950">
        <f t="shared" si="54"/>
        <v>1</v>
      </c>
      <c r="F337" s="959"/>
      <c r="G337" s="950">
        <f t="shared" si="55"/>
        <v>1</v>
      </c>
      <c r="H337" s="959"/>
      <c r="I337" s="950">
        <f t="shared" si="56"/>
        <v>1</v>
      </c>
      <c r="J337" s="959"/>
      <c r="K337" s="950">
        <f t="shared" si="57"/>
        <v>1</v>
      </c>
      <c r="L337" s="959"/>
      <c r="M337" s="950">
        <f t="shared" si="58"/>
        <v>1</v>
      </c>
      <c r="N337" s="959"/>
      <c r="O337" s="950">
        <f t="shared" si="59"/>
        <v>1</v>
      </c>
      <c r="P337" s="959"/>
      <c r="Q337" s="950">
        <f t="shared" si="60"/>
        <v>1</v>
      </c>
      <c r="R337" s="950">
        <f t="shared" si="61"/>
        <v>0</v>
      </c>
      <c r="S337" s="949">
        <f t="shared" si="63"/>
        <v>0</v>
      </c>
    </row>
    <row r="338" spans="1:19">
      <c r="A338" s="957"/>
      <c r="B338" s="958"/>
      <c r="C338" s="950">
        <f t="shared" si="53"/>
        <v>1</v>
      </c>
      <c r="D338" s="959"/>
      <c r="E338" s="950">
        <f t="shared" si="54"/>
        <v>1</v>
      </c>
      <c r="F338" s="959"/>
      <c r="G338" s="950">
        <f t="shared" si="55"/>
        <v>1</v>
      </c>
      <c r="H338" s="959"/>
      <c r="I338" s="950">
        <f t="shared" si="56"/>
        <v>1</v>
      </c>
      <c r="J338" s="959"/>
      <c r="K338" s="950">
        <f t="shared" si="57"/>
        <v>1</v>
      </c>
      <c r="L338" s="959"/>
      <c r="M338" s="950">
        <f t="shared" si="58"/>
        <v>1</v>
      </c>
      <c r="N338" s="959"/>
      <c r="O338" s="950">
        <f t="shared" si="59"/>
        <v>1</v>
      </c>
      <c r="P338" s="959"/>
      <c r="Q338" s="950">
        <f t="shared" si="60"/>
        <v>1</v>
      </c>
      <c r="R338" s="950">
        <f t="shared" si="61"/>
        <v>0</v>
      </c>
      <c r="S338" s="949">
        <f t="shared" si="63"/>
        <v>0</v>
      </c>
    </row>
    <row r="339" spans="1:19">
      <c r="A339" s="957"/>
      <c r="B339" s="958"/>
      <c r="C339" s="950">
        <f t="shared" si="53"/>
        <v>1</v>
      </c>
      <c r="D339" s="959"/>
      <c r="E339" s="950">
        <f t="shared" si="54"/>
        <v>1</v>
      </c>
      <c r="F339" s="959"/>
      <c r="G339" s="950">
        <f t="shared" si="55"/>
        <v>1</v>
      </c>
      <c r="H339" s="959"/>
      <c r="I339" s="950">
        <f t="shared" si="56"/>
        <v>1</v>
      </c>
      <c r="J339" s="959"/>
      <c r="K339" s="950">
        <f t="shared" si="57"/>
        <v>1</v>
      </c>
      <c r="L339" s="959"/>
      <c r="M339" s="950">
        <f t="shared" si="58"/>
        <v>1</v>
      </c>
      <c r="N339" s="959"/>
      <c r="O339" s="950">
        <f t="shared" si="59"/>
        <v>1</v>
      </c>
      <c r="P339" s="959"/>
      <c r="Q339" s="950">
        <f t="shared" si="60"/>
        <v>1</v>
      </c>
      <c r="R339" s="950">
        <f t="shared" si="61"/>
        <v>0</v>
      </c>
      <c r="S339" s="949">
        <f t="shared" si="63"/>
        <v>0</v>
      </c>
    </row>
    <row r="340" spans="1:19">
      <c r="A340" s="957"/>
      <c r="B340" s="958"/>
      <c r="C340" s="950">
        <f t="shared" si="53"/>
        <v>1</v>
      </c>
      <c r="D340" s="959"/>
      <c r="E340" s="950">
        <f t="shared" si="54"/>
        <v>1</v>
      </c>
      <c r="F340" s="959"/>
      <c r="G340" s="950">
        <f t="shared" si="55"/>
        <v>1</v>
      </c>
      <c r="H340" s="959"/>
      <c r="I340" s="950">
        <f t="shared" si="56"/>
        <v>1</v>
      </c>
      <c r="J340" s="959"/>
      <c r="K340" s="950">
        <f t="shared" si="57"/>
        <v>1</v>
      </c>
      <c r="L340" s="959"/>
      <c r="M340" s="950">
        <f t="shared" si="58"/>
        <v>1</v>
      </c>
      <c r="N340" s="959"/>
      <c r="O340" s="950">
        <f t="shared" si="59"/>
        <v>1</v>
      </c>
      <c r="P340" s="959"/>
      <c r="Q340" s="950">
        <f t="shared" si="60"/>
        <v>1</v>
      </c>
      <c r="R340" s="950">
        <f t="shared" si="61"/>
        <v>0</v>
      </c>
      <c r="S340" s="949">
        <f t="shared" si="63"/>
        <v>0</v>
      </c>
    </row>
    <row r="341" spans="1:19">
      <c r="A341" s="957"/>
      <c r="B341" s="958"/>
      <c r="C341" s="950">
        <f t="shared" si="53"/>
        <v>1</v>
      </c>
      <c r="D341" s="959"/>
      <c r="E341" s="950">
        <f t="shared" si="54"/>
        <v>1</v>
      </c>
      <c r="F341" s="959"/>
      <c r="G341" s="950">
        <f t="shared" si="55"/>
        <v>1</v>
      </c>
      <c r="H341" s="959"/>
      <c r="I341" s="950">
        <f t="shared" si="56"/>
        <v>1</v>
      </c>
      <c r="J341" s="959"/>
      <c r="K341" s="950">
        <f t="shared" si="57"/>
        <v>1</v>
      </c>
      <c r="L341" s="959"/>
      <c r="M341" s="950">
        <f t="shared" si="58"/>
        <v>1</v>
      </c>
      <c r="N341" s="959"/>
      <c r="O341" s="950">
        <f t="shared" si="59"/>
        <v>1</v>
      </c>
      <c r="P341" s="959"/>
      <c r="Q341" s="950">
        <f t="shared" si="60"/>
        <v>1</v>
      </c>
      <c r="R341" s="950">
        <f t="shared" si="61"/>
        <v>0</v>
      </c>
      <c r="S341" s="949">
        <f t="shared" si="63"/>
        <v>0</v>
      </c>
    </row>
    <row r="342" spans="1:19">
      <c r="A342" s="957"/>
      <c r="B342" s="958"/>
      <c r="C342" s="950">
        <f t="shared" si="53"/>
        <v>1</v>
      </c>
      <c r="D342" s="959"/>
      <c r="E342" s="950">
        <f t="shared" si="54"/>
        <v>1</v>
      </c>
      <c r="F342" s="959"/>
      <c r="G342" s="950">
        <f t="shared" si="55"/>
        <v>1</v>
      </c>
      <c r="H342" s="959"/>
      <c r="I342" s="950">
        <f t="shared" si="56"/>
        <v>1</v>
      </c>
      <c r="J342" s="959"/>
      <c r="K342" s="950">
        <f t="shared" si="57"/>
        <v>1</v>
      </c>
      <c r="L342" s="959"/>
      <c r="M342" s="950">
        <f t="shared" si="58"/>
        <v>1</v>
      </c>
      <c r="N342" s="959"/>
      <c r="O342" s="950">
        <f t="shared" si="59"/>
        <v>1</v>
      </c>
      <c r="P342" s="959"/>
      <c r="Q342" s="950">
        <f t="shared" si="60"/>
        <v>1</v>
      </c>
      <c r="R342" s="950">
        <f t="shared" si="61"/>
        <v>0</v>
      </c>
      <c r="S342" s="949">
        <f t="shared" si="63"/>
        <v>0</v>
      </c>
    </row>
    <row r="343" spans="1:19">
      <c r="A343" s="957"/>
      <c r="B343" s="958"/>
      <c r="C343" s="950">
        <f t="shared" si="53"/>
        <v>1</v>
      </c>
      <c r="D343" s="959"/>
      <c r="E343" s="950">
        <f t="shared" si="54"/>
        <v>1</v>
      </c>
      <c r="F343" s="959"/>
      <c r="G343" s="950">
        <f t="shared" si="55"/>
        <v>1</v>
      </c>
      <c r="H343" s="959"/>
      <c r="I343" s="950">
        <f t="shared" si="56"/>
        <v>1</v>
      </c>
      <c r="J343" s="959"/>
      <c r="K343" s="950">
        <f t="shared" si="57"/>
        <v>1</v>
      </c>
      <c r="L343" s="959"/>
      <c r="M343" s="950">
        <f t="shared" si="58"/>
        <v>1</v>
      </c>
      <c r="N343" s="959"/>
      <c r="O343" s="950">
        <f t="shared" si="59"/>
        <v>1</v>
      </c>
      <c r="P343" s="959"/>
      <c r="Q343" s="950">
        <f t="shared" si="60"/>
        <v>1</v>
      </c>
      <c r="R343" s="950">
        <f t="shared" si="61"/>
        <v>0</v>
      </c>
      <c r="S343" s="949">
        <f t="shared" si="63"/>
        <v>0</v>
      </c>
    </row>
    <row r="344" spans="1:19">
      <c r="A344" s="957"/>
      <c r="B344" s="958"/>
      <c r="C344" s="950">
        <f t="shared" si="53"/>
        <v>1</v>
      </c>
      <c r="D344" s="959"/>
      <c r="E344" s="950">
        <f t="shared" si="54"/>
        <v>1</v>
      </c>
      <c r="F344" s="959"/>
      <c r="G344" s="950">
        <f t="shared" si="55"/>
        <v>1</v>
      </c>
      <c r="H344" s="959"/>
      <c r="I344" s="950">
        <f t="shared" si="56"/>
        <v>1</v>
      </c>
      <c r="J344" s="959"/>
      <c r="K344" s="950">
        <f t="shared" si="57"/>
        <v>1</v>
      </c>
      <c r="L344" s="959"/>
      <c r="M344" s="950">
        <f t="shared" si="58"/>
        <v>1</v>
      </c>
      <c r="N344" s="959"/>
      <c r="O344" s="950">
        <f t="shared" si="59"/>
        <v>1</v>
      </c>
      <c r="P344" s="959"/>
      <c r="Q344" s="950">
        <f t="shared" si="60"/>
        <v>1</v>
      </c>
      <c r="R344" s="950">
        <f t="shared" si="61"/>
        <v>0</v>
      </c>
      <c r="S344" s="949">
        <f t="shared" si="63"/>
        <v>0</v>
      </c>
    </row>
    <row r="345" spans="1:19">
      <c r="A345" s="957"/>
      <c r="B345" s="958"/>
      <c r="C345" s="950">
        <f t="shared" si="53"/>
        <v>1</v>
      </c>
      <c r="D345" s="959"/>
      <c r="E345" s="950">
        <f t="shared" si="54"/>
        <v>1</v>
      </c>
      <c r="F345" s="959"/>
      <c r="G345" s="950">
        <f t="shared" si="55"/>
        <v>1</v>
      </c>
      <c r="H345" s="959"/>
      <c r="I345" s="950">
        <f t="shared" si="56"/>
        <v>1</v>
      </c>
      <c r="J345" s="959"/>
      <c r="K345" s="950">
        <f t="shared" si="57"/>
        <v>1</v>
      </c>
      <c r="L345" s="959"/>
      <c r="M345" s="950">
        <f t="shared" si="58"/>
        <v>1</v>
      </c>
      <c r="N345" s="959"/>
      <c r="O345" s="950">
        <f t="shared" si="59"/>
        <v>1</v>
      </c>
      <c r="P345" s="959"/>
      <c r="Q345" s="950">
        <f t="shared" si="60"/>
        <v>1</v>
      </c>
      <c r="R345" s="950">
        <f t="shared" si="61"/>
        <v>0</v>
      </c>
      <c r="S345" s="949">
        <f t="shared" si="63"/>
        <v>0</v>
      </c>
    </row>
    <row r="346" spans="1:19">
      <c r="A346" s="957"/>
      <c r="B346" s="958"/>
      <c r="C346" s="950">
        <f t="shared" ref="C346:C409" si="64">IF(B346="",1,(LOOKUP(B346,$3:$3,$4:$4)-LOOKUP($B$24,$3:$3,$4:$4)+100)/100)</f>
        <v>1</v>
      </c>
      <c r="D346" s="959"/>
      <c r="E346" s="950">
        <f t="shared" ref="E346:E409" si="65">(SUMIF($5:$5,D346,$6:$6)-SUMIF($5:$5,$D$24,$6:$6)+100)/100</f>
        <v>1</v>
      </c>
      <c r="F346" s="959"/>
      <c r="G346" s="950">
        <f t="shared" ref="G346:G409" si="66">(SUMIF($7:$7,F346,$8:$8)-SUMIF($7:$7,$F$24,$8:$8)+100)/100</f>
        <v>1</v>
      </c>
      <c r="H346" s="959"/>
      <c r="I346" s="950">
        <f t="shared" ref="I346:I409" si="67">(SUMIF($9:$9,H346,$10:$10)-SUMIF($9:$9,$H$24,$10:$10)+100)/100</f>
        <v>1</v>
      </c>
      <c r="J346" s="959"/>
      <c r="K346" s="950">
        <f t="shared" ref="K346:K409" si="68">(SUMIF($11:$11,J346,$12:$12)-SUMIF($11:$11,$J$24,$12:$12)+100)/100</f>
        <v>1</v>
      </c>
      <c r="L346" s="959"/>
      <c r="M346" s="950">
        <f t="shared" ref="M346:M409" si="69">(SUMIF($13:$13,L346,$14:$14)-SUMIF($13:$13,$L$24,$14:$14)+100)/100</f>
        <v>1</v>
      </c>
      <c r="N346" s="959"/>
      <c r="O346" s="950">
        <f t="shared" ref="O346:O409" si="70">(SUMIF($15:$15,N346,$16:$16)-SUMIF($15:$15,$N$24,$16:$16)+100)/100</f>
        <v>1</v>
      </c>
      <c r="P346" s="959"/>
      <c r="Q346" s="950">
        <f t="shared" ref="Q346:Q409" si="71">(SUMIF($17:$17,P346,$18:$18)-SUMIF($17:$17,$P$24,$18:$18)+100)/100</f>
        <v>1</v>
      </c>
      <c r="R346" s="950">
        <f t="shared" ref="R346:R409" si="72">IF(B346="",0,ROUND($R$24*C346*E346*G346*I346*K346*M346*O346*Q346,0))</f>
        <v>0</v>
      </c>
      <c r="S346" s="949">
        <f t="shared" si="63"/>
        <v>0</v>
      </c>
    </row>
    <row r="347" spans="1:19">
      <c r="A347" s="957"/>
      <c r="B347" s="958"/>
      <c r="C347" s="950">
        <f t="shared" si="64"/>
        <v>1</v>
      </c>
      <c r="D347" s="959"/>
      <c r="E347" s="950">
        <f t="shared" si="65"/>
        <v>1</v>
      </c>
      <c r="F347" s="959"/>
      <c r="G347" s="950">
        <f t="shared" si="66"/>
        <v>1</v>
      </c>
      <c r="H347" s="959"/>
      <c r="I347" s="950">
        <f t="shared" si="67"/>
        <v>1</v>
      </c>
      <c r="J347" s="959"/>
      <c r="K347" s="950">
        <f t="shared" si="68"/>
        <v>1</v>
      </c>
      <c r="L347" s="959"/>
      <c r="M347" s="950">
        <f t="shared" si="69"/>
        <v>1</v>
      </c>
      <c r="N347" s="959"/>
      <c r="O347" s="950">
        <f t="shared" si="70"/>
        <v>1</v>
      </c>
      <c r="P347" s="959"/>
      <c r="Q347" s="950">
        <f t="shared" si="71"/>
        <v>1</v>
      </c>
      <c r="R347" s="950">
        <f t="shared" si="72"/>
        <v>0</v>
      </c>
      <c r="S347" s="949">
        <f t="shared" si="63"/>
        <v>0</v>
      </c>
    </row>
    <row r="348" spans="1:19">
      <c r="A348" s="957"/>
      <c r="B348" s="958"/>
      <c r="C348" s="950">
        <f t="shared" si="64"/>
        <v>1</v>
      </c>
      <c r="D348" s="959"/>
      <c r="E348" s="950">
        <f t="shared" si="65"/>
        <v>1</v>
      </c>
      <c r="F348" s="959"/>
      <c r="G348" s="950">
        <f t="shared" si="66"/>
        <v>1</v>
      </c>
      <c r="H348" s="959"/>
      <c r="I348" s="950">
        <f t="shared" si="67"/>
        <v>1</v>
      </c>
      <c r="J348" s="959"/>
      <c r="K348" s="950">
        <f t="shared" si="68"/>
        <v>1</v>
      </c>
      <c r="L348" s="959"/>
      <c r="M348" s="950">
        <f t="shared" si="69"/>
        <v>1</v>
      </c>
      <c r="N348" s="959"/>
      <c r="O348" s="950">
        <f t="shared" si="70"/>
        <v>1</v>
      </c>
      <c r="P348" s="959"/>
      <c r="Q348" s="950">
        <f t="shared" si="71"/>
        <v>1</v>
      </c>
      <c r="R348" s="950">
        <f t="shared" si="72"/>
        <v>0</v>
      </c>
      <c r="S348" s="949">
        <f t="shared" si="63"/>
        <v>0</v>
      </c>
    </row>
    <row r="349" spans="1:19">
      <c r="A349" s="957"/>
      <c r="B349" s="958"/>
      <c r="C349" s="950">
        <f t="shared" si="64"/>
        <v>1</v>
      </c>
      <c r="D349" s="959"/>
      <c r="E349" s="950">
        <f t="shared" si="65"/>
        <v>1</v>
      </c>
      <c r="F349" s="959"/>
      <c r="G349" s="950">
        <f t="shared" si="66"/>
        <v>1</v>
      </c>
      <c r="H349" s="959"/>
      <c r="I349" s="950">
        <f t="shared" si="67"/>
        <v>1</v>
      </c>
      <c r="J349" s="959"/>
      <c r="K349" s="950">
        <f t="shared" si="68"/>
        <v>1</v>
      </c>
      <c r="L349" s="959"/>
      <c r="M349" s="950">
        <f t="shared" si="69"/>
        <v>1</v>
      </c>
      <c r="N349" s="959"/>
      <c r="O349" s="950">
        <f t="shared" si="70"/>
        <v>1</v>
      </c>
      <c r="P349" s="959"/>
      <c r="Q349" s="950">
        <f t="shared" si="71"/>
        <v>1</v>
      </c>
      <c r="R349" s="950">
        <f t="shared" si="72"/>
        <v>0</v>
      </c>
      <c r="S349" s="949">
        <f t="shared" si="63"/>
        <v>0</v>
      </c>
    </row>
    <row r="350" spans="1:19">
      <c r="A350" s="957"/>
      <c r="B350" s="958"/>
      <c r="C350" s="950">
        <f t="shared" si="64"/>
        <v>1</v>
      </c>
      <c r="D350" s="959"/>
      <c r="E350" s="950">
        <f t="shared" si="65"/>
        <v>1</v>
      </c>
      <c r="F350" s="959"/>
      <c r="G350" s="950">
        <f t="shared" si="66"/>
        <v>1</v>
      </c>
      <c r="H350" s="959"/>
      <c r="I350" s="950">
        <f t="shared" si="67"/>
        <v>1</v>
      </c>
      <c r="J350" s="959"/>
      <c r="K350" s="950">
        <f t="shared" si="68"/>
        <v>1</v>
      </c>
      <c r="L350" s="959"/>
      <c r="M350" s="950">
        <f t="shared" si="69"/>
        <v>1</v>
      </c>
      <c r="N350" s="959"/>
      <c r="O350" s="950">
        <f t="shared" si="70"/>
        <v>1</v>
      </c>
      <c r="P350" s="959"/>
      <c r="Q350" s="950">
        <f t="shared" si="71"/>
        <v>1</v>
      </c>
      <c r="R350" s="950">
        <f t="shared" si="72"/>
        <v>0</v>
      </c>
      <c r="S350" s="949">
        <f t="shared" si="63"/>
        <v>0</v>
      </c>
    </row>
    <row r="351" spans="1:19">
      <c r="A351" s="957"/>
      <c r="B351" s="958"/>
      <c r="C351" s="950">
        <f t="shared" si="64"/>
        <v>1</v>
      </c>
      <c r="D351" s="959"/>
      <c r="E351" s="950">
        <f t="shared" si="65"/>
        <v>1</v>
      </c>
      <c r="F351" s="959"/>
      <c r="G351" s="950">
        <f t="shared" si="66"/>
        <v>1</v>
      </c>
      <c r="H351" s="959"/>
      <c r="I351" s="950">
        <f t="shared" si="67"/>
        <v>1</v>
      </c>
      <c r="J351" s="959"/>
      <c r="K351" s="950">
        <f t="shared" si="68"/>
        <v>1</v>
      </c>
      <c r="L351" s="959"/>
      <c r="M351" s="950">
        <f t="shared" si="69"/>
        <v>1</v>
      </c>
      <c r="N351" s="959"/>
      <c r="O351" s="950">
        <f t="shared" si="70"/>
        <v>1</v>
      </c>
      <c r="P351" s="959"/>
      <c r="Q351" s="950">
        <f t="shared" si="71"/>
        <v>1</v>
      </c>
      <c r="R351" s="950">
        <f t="shared" si="72"/>
        <v>0</v>
      </c>
      <c r="S351" s="949">
        <f t="shared" si="63"/>
        <v>0</v>
      </c>
    </row>
    <row r="352" spans="1:19">
      <c r="A352" s="957"/>
      <c r="B352" s="958"/>
      <c r="C352" s="950">
        <f t="shared" si="64"/>
        <v>1</v>
      </c>
      <c r="D352" s="959"/>
      <c r="E352" s="950">
        <f t="shared" si="65"/>
        <v>1</v>
      </c>
      <c r="F352" s="959"/>
      <c r="G352" s="950">
        <f t="shared" si="66"/>
        <v>1</v>
      </c>
      <c r="H352" s="959"/>
      <c r="I352" s="950">
        <f t="shared" si="67"/>
        <v>1</v>
      </c>
      <c r="J352" s="959"/>
      <c r="K352" s="950">
        <f t="shared" si="68"/>
        <v>1</v>
      </c>
      <c r="L352" s="959"/>
      <c r="M352" s="950">
        <f t="shared" si="69"/>
        <v>1</v>
      </c>
      <c r="N352" s="959"/>
      <c r="O352" s="950">
        <f t="shared" si="70"/>
        <v>1</v>
      </c>
      <c r="P352" s="959"/>
      <c r="Q352" s="950">
        <f t="shared" si="71"/>
        <v>1</v>
      </c>
      <c r="R352" s="950">
        <f t="shared" si="72"/>
        <v>0</v>
      </c>
      <c r="S352" s="949">
        <f t="shared" si="63"/>
        <v>0</v>
      </c>
    </row>
    <row r="353" spans="1:19">
      <c r="A353" s="957"/>
      <c r="B353" s="958"/>
      <c r="C353" s="950">
        <f t="shared" si="64"/>
        <v>1</v>
      </c>
      <c r="D353" s="959"/>
      <c r="E353" s="950">
        <f t="shared" si="65"/>
        <v>1</v>
      </c>
      <c r="F353" s="959"/>
      <c r="G353" s="950">
        <f t="shared" si="66"/>
        <v>1</v>
      </c>
      <c r="H353" s="959"/>
      <c r="I353" s="950">
        <f t="shared" si="67"/>
        <v>1</v>
      </c>
      <c r="J353" s="959"/>
      <c r="K353" s="950">
        <f t="shared" si="68"/>
        <v>1</v>
      </c>
      <c r="L353" s="959"/>
      <c r="M353" s="950">
        <f t="shared" si="69"/>
        <v>1</v>
      </c>
      <c r="N353" s="959"/>
      <c r="O353" s="950">
        <f t="shared" si="70"/>
        <v>1</v>
      </c>
      <c r="P353" s="959"/>
      <c r="Q353" s="950">
        <f t="shared" si="71"/>
        <v>1</v>
      </c>
      <c r="R353" s="950">
        <f t="shared" si="72"/>
        <v>0</v>
      </c>
      <c r="S353" s="949">
        <f t="shared" si="63"/>
        <v>0</v>
      </c>
    </row>
    <row r="354" spans="1:19">
      <c r="A354" s="957"/>
      <c r="B354" s="958"/>
      <c r="C354" s="950">
        <f t="shared" si="64"/>
        <v>1</v>
      </c>
      <c r="D354" s="959"/>
      <c r="E354" s="950">
        <f t="shared" si="65"/>
        <v>1</v>
      </c>
      <c r="F354" s="959"/>
      <c r="G354" s="950">
        <f t="shared" si="66"/>
        <v>1</v>
      </c>
      <c r="H354" s="959"/>
      <c r="I354" s="950">
        <f t="shared" si="67"/>
        <v>1</v>
      </c>
      <c r="J354" s="959"/>
      <c r="K354" s="950">
        <f t="shared" si="68"/>
        <v>1</v>
      </c>
      <c r="L354" s="959"/>
      <c r="M354" s="950">
        <f t="shared" si="69"/>
        <v>1</v>
      </c>
      <c r="N354" s="959"/>
      <c r="O354" s="950">
        <f t="shared" si="70"/>
        <v>1</v>
      </c>
      <c r="P354" s="959"/>
      <c r="Q354" s="950">
        <f t="shared" si="71"/>
        <v>1</v>
      </c>
      <c r="R354" s="950">
        <f t="shared" si="72"/>
        <v>0</v>
      </c>
      <c r="S354" s="949">
        <f t="shared" si="63"/>
        <v>0</v>
      </c>
    </row>
    <row r="355" spans="1:19">
      <c r="A355" s="957"/>
      <c r="B355" s="958"/>
      <c r="C355" s="950">
        <f t="shared" si="64"/>
        <v>1</v>
      </c>
      <c r="D355" s="959"/>
      <c r="E355" s="950">
        <f t="shared" si="65"/>
        <v>1</v>
      </c>
      <c r="F355" s="959"/>
      <c r="G355" s="950">
        <f t="shared" si="66"/>
        <v>1</v>
      </c>
      <c r="H355" s="959"/>
      <c r="I355" s="950">
        <f t="shared" si="67"/>
        <v>1</v>
      </c>
      <c r="J355" s="959"/>
      <c r="K355" s="950">
        <f t="shared" si="68"/>
        <v>1</v>
      </c>
      <c r="L355" s="959"/>
      <c r="M355" s="950">
        <f t="shared" si="69"/>
        <v>1</v>
      </c>
      <c r="N355" s="959"/>
      <c r="O355" s="950">
        <f t="shared" si="70"/>
        <v>1</v>
      </c>
      <c r="P355" s="959"/>
      <c r="Q355" s="950">
        <f t="shared" si="71"/>
        <v>1</v>
      </c>
      <c r="R355" s="950">
        <f t="shared" si="72"/>
        <v>0</v>
      </c>
      <c r="S355" s="949">
        <f t="shared" si="63"/>
        <v>0</v>
      </c>
    </row>
    <row r="356" spans="1:19">
      <c r="A356" s="957"/>
      <c r="B356" s="958"/>
      <c r="C356" s="950">
        <f t="shared" si="64"/>
        <v>1</v>
      </c>
      <c r="D356" s="959"/>
      <c r="E356" s="950">
        <f t="shared" si="65"/>
        <v>1</v>
      </c>
      <c r="F356" s="959"/>
      <c r="G356" s="950">
        <f t="shared" si="66"/>
        <v>1</v>
      </c>
      <c r="H356" s="959"/>
      <c r="I356" s="950">
        <f t="shared" si="67"/>
        <v>1</v>
      </c>
      <c r="J356" s="959"/>
      <c r="K356" s="950">
        <f t="shared" si="68"/>
        <v>1</v>
      </c>
      <c r="L356" s="959"/>
      <c r="M356" s="950">
        <f t="shared" si="69"/>
        <v>1</v>
      </c>
      <c r="N356" s="959"/>
      <c r="O356" s="950">
        <f t="shared" si="70"/>
        <v>1</v>
      </c>
      <c r="P356" s="959"/>
      <c r="Q356" s="950">
        <f t="shared" si="71"/>
        <v>1</v>
      </c>
      <c r="R356" s="950">
        <f t="shared" si="72"/>
        <v>0</v>
      </c>
      <c r="S356" s="949">
        <f t="shared" si="63"/>
        <v>0</v>
      </c>
    </row>
    <row r="357" spans="1:19">
      <c r="A357" s="957"/>
      <c r="B357" s="958"/>
      <c r="C357" s="950">
        <f t="shared" si="64"/>
        <v>1</v>
      </c>
      <c r="D357" s="959"/>
      <c r="E357" s="950">
        <f t="shared" si="65"/>
        <v>1</v>
      </c>
      <c r="F357" s="959"/>
      <c r="G357" s="950">
        <f t="shared" si="66"/>
        <v>1</v>
      </c>
      <c r="H357" s="959"/>
      <c r="I357" s="950">
        <f t="shared" si="67"/>
        <v>1</v>
      </c>
      <c r="J357" s="959"/>
      <c r="K357" s="950">
        <f t="shared" si="68"/>
        <v>1</v>
      </c>
      <c r="L357" s="959"/>
      <c r="M357" s="950">
        <f t="shared" si="69"/>
        <v>1</v>
      </c>
      <c r="N357" s="959"/>
      <c r="O357" s="950">
        <f t="shared" si="70"/>
        <v>1</v>
      </c>
      <c r="P357" s="959"/>
      <c r="Q357" s="950">
        <f t="shared" si="71"/>
        <v>1</v>
      </c>
      <c r="R357" s="950">
        <f t="shared" si="72"/>
        <v>0</v>
      </c>
      <c r="S357" s="949">
        <f t="shared" si="63"/>
        <v>0</v>
      </c>
    </row>
    <row r="358" spans="1:19">
      <c r="A358" s="957"/>
      <c r="B358" s="958"/>
      <c r="C358" s="950">
        <f t="shared" si="64"/>
        <v>1</v>
      </c>
      <c r="D358" s="959"/>
      <c r="E358" s="950">
        <f t="shared" si="65"/>
        <v>1</v>
      </c>
      <c r="F358" s="959"/>
      <c r="G358" s="950">
        <f t="shared" si="66"/>
        <v>1</v>
      </c>
      <c r="H358" s="959"/>
      <c r="I358" s="950">
        <f t="shared" si="67"/>
        <v>1</v>
      </c>
      <c r="J358" s="959"/>
      <c r="K358" s="950">
        <f t="shared" si="68"/>
        <v>1</v>
      </c>
      <c r="L358" s="959"/>
      <c r="M358" s="950">
        <f t="shared" si="69"/>
        <v>1</v>
      </c>
      <c r="N358" s="959"/>
      <c r="O358" s="950">
        <f t="shared" si="70"/>
        <v>1</v>
      </c>
      <c r="P358" s="959"/>
      <c r="Q358" s="950">
        <f t="shared" si="71"/>
        <v>1</v>
      </c>
      <c r="R358" s="950">
        <f t="shared" si="72"/>
        <v>0</v>
      </c>
      <c r="S358" s="949">
        <f t="shared" si="63"/>
        <v>0</v>
      </c>
    </row>
    <row r="359" spans="1:19">
      <c r="A359" s="957"/>
      <c r="B359" s="958"/>
      <c r="C359" s="950">
        <f t="shared" si="64"/>
        <v>1</v>
      </c>
      <c r="D359" s="959"/>
      <c r="E359" s="950">
        <f t="shared" si="65"/>
        <v>1</v>
      </c>
      <c r="F359" s="959"/>
      <c r="G359" s="950">
        <f t="shared" si="66"/>
        <v>1</v>
      </c>
      <c r="H359" s="959"/>
      <c r="I359" s="950">
        <f t="shared" si="67"/>
        <v>1</v>
      </c>
      <c r="J359" s="959"/>
      <c r="K359" s="950">
        <f t="shared" si="68"/>
        <v>1</v>
      </c>
      <c r="L359" s="959"/>
      <c r="M359" s="950">
        <f t="shared" si="69"/>
        <v>1</v>
      </c>
      <c r="N359" s="959"/>
      <c r="O359" s="950">
        <f t="shared" si="70"/>
        <v>1</v>
      </c>
      <c r="P359" s="959"/>
      <c r="Q359" s="950">
        <f t="shared" si="71"/>
        <v>1</v>
      </c>
      <c r="R359" s="950">
        <f t="shared" si="72"/>
        <v>0</v>
      </c>
      <c r="S359" s="949">
        <f t="shared" si="63"/>
        <v>0</v>
      </c>
    </row>
    <row r="360" spans="1:19">
      <c r="A360" s="957"/>
      <c r="B360" s="958"/>
      <c r="C360" s="950">
        <f t="shared" si="64"/>
        <v>1</v>
      </c>
      <c r="D360" s="959"/>
      <c r="E360" s="950">
        <f t="shared" si="65"/>
        <v>1</v>
      </c>
      <c r="F360" s="959"/>
      <c r="G360" s="950">
        <f t="shared" si="66"/>
        <v>1</v>
      </c>
      <c r="H360" s="959"/>
      <c r="I360" s="950">
        <f t="shared" si="67"/>
        <v>1</v>
      </c>
      <c r="J360" s="959"/>
      <c r="K360" s="950">
        <f t="shared" si="68"/>
        <v>1</v>
      </c>
      <c r="L360" s="959"/>
      <c r="M360" s="950">
        <f t="shared" si="69"/>
        <v>1</v>
      </c>
      <c r="N360" s="959"/>
      <c r="O360" s="950">
        <f t="shared" si="70"/>
        <v>1</v>
      </c>
      <c r="P360" s="959"/>
      <c r="Q360" s="950">
        <f t="shared" si="71"/>
        <v>1</v>
      </c>
      <c r="R360" s="950">
        <f t="shared" si="72"/>
        <v>0</v>
      </c>
      <c r="S360" s="949">
        <f t="shared" si="63"/>
        <v>0</v>
      </c>
    </row>
    <row r="361" spans="1:19">
      <c r="A361" s="957"/>
      <c r="B361" s="958"/>
      <c r="C361" s="950">
        <f t="shared" si="64"/>
        <v>1</v>
      </c>
      <c r="D361" s="959"/>
      <c r="E361" s="950">
        <f t="shared" si="65"/>
        <v>1</v>
      </c>
      <c r="F361" s="959"/>
      <c r="G361" s="950">
        <f t="shared" si="66"/>
        <v>1</v>
      </c>
      <c r="H361" s="959"/>
      <c r="I361" s="950">
        <f t="shared" si="67"/>
        <v>1</v>
      </c>
      <c r="J361" s="959"/>
      <c r="K361" s="950">
        <f t="shared" si="68"/>
        <v>1</v>
      </c>
      <c r="L361" s="959"/>
      <c r="M361" s="950">
        <f t="shared" si="69"/>
        <v>1</v>
      </c>
      <c r="N361" s="959"/>
      <c r="O361" s="950">
        <f t="shared" si="70"/>
        <v>1</v>
      </c>
      <c r="P361" s="959"/>
      <c r="Q361" s="950">
        <f t="shared" si="71"/>
        <v>1</v>
      </c>
      <c r="R361" s="950">
        <f t="shared" si="72"/>
        <v>0</v>
      </c>
      <c r="S361" s="949">
        <f t="shared" si="63"/>
        <v>0</v>
      </c>
    </row>
    <row r="362" spans="1:19">
      <c r="A362" s="957"/>
      <c r="B362" s="958"/>
      <c r="C362" s="950">
        <f t="shared" si="64"/>
        <v>1</v>
      </c>
      <c r="D362" s="959"/>
      <c r="E362" s="950">
        <f t="shared" si="65"/>
        <v>1</v>
      </c>
      <c r="F362" s="959"/>
      <c r="G362" s="950">
        <f t="shared" si="66"/>
        <v>1</v>
      </c>
      <c r="H362" s="959"/>
      <c r="I362" s="950">
        <f t="shared" si="67"/>
        <v>1</v>
      </c>
      <c r="J362" s="959"/>
      <c r="K362" s="950">
        <f t="shared" si="68"/>
        <v>1</v>
      </c>
      <c r="L362" s="959"/>
      <c r="M362" s="950">
        <f t="shared" si="69"/>
        <v>1</v>
      </c>
      <c r="N362" s="959"/>
      <c r="O362" s="950">
        <f t="shared" si="70"/>
        <v>1</v>
      </c>
      <c r="P362" s="959"/>
      <c r="Q362" s="950">
        <f t="shared" si="71"/>
        <v>1</v>
      </c>
      <c r="R362" s="950">
        <f t="shared" si="72"/>
        <v>0</v>
      </c>
      <c r="S362" s="949">
        <f t="shared" si="63"/>
        <v>0</v>
      </c>
    </row>
    <row r="363" spans="1:19">
      <c r="A363" s="957"/>
      <c r="B363" s="958"/>
      <c r="C363" s="950">
        <f t="shared" si="64"/>
        <v>1</v>
      </c>
      <c r="D363" s="959"/>
      <c r="E363" s="950">
        <f t="shared" si="65"/>
        <v>1</v>
      </c>
      <c r="F363" s="959"/>
      <c r="G363" s="950">
        <f t="shared" si="66"/>
        <v>1</v>
      </c>
      <c r="H363" s="959"/>
      <c r="I363" s="950">
        <f t="shared" si="67"/>
        <v>1</v>
      </c>
      <c r="J363" s="959"/>
      <c r="K363" s="950">
        <f t="shared" si="68"/>
        <v>1</v>
      </c>
      <c r="L363" s="959"/>
      <c r="M363" s="950">
        <f t="shared" si="69"/>
        <v>1</v>
      </c>
      <c r="N363" s="959"/>
      <c r="O363" s="950">
        <f t="shared" si="70"/>
        <v>1</v>
      </c>
      <c r="P363" s="959"/>
      <c r="Q363" s="950">
        <f t="shared" si="71"/>
        <v>1</v>
      </c>
      <c r="R363" s="950">
        <f t="shared" si="72"/>
        <v>0</v>
      </c>
      <c r="S363" s="949">
        <f t="shared" si="63"/>
        <v>0</v>
      </c>
    </row>
    <row r="364" spans="1:19">
      <c r="A364" s="957"/>
      <c r="B364" s="958"/>
      <c r="C364" s="950">
        <f t="shared" si="64"/>
        <v>1</v>
      </c>
      <c r="D364" s="959"/>
      <c r="E364" s="950">
        <f t="shared" si="65"/>
        <v>1</v>
      </c>
      <c r="F364" s="959"/>
      <c r="G364" s="950">
        <f t="shared" si="66"/>
        <v>1</v>
      </c>
      <c r="H364" s="959"/>
      <c r="I364" s="950">
        <f t="shared" si="67"/>
        <v>1</v>
      </c>
      <c r="J364" s="959"/>
      <c r="K364" s="950">
        <f t="shared" si="68"/>
        <v>1</v>
      </c>
      <c r="L364" s="959"/>
      <c r="M364" s="950">
        <f t="shared" si="69"/>
        <v>1</v>
      </c>
      <c r="N364" s="959"/>
      <c r="O364" s="950">
        <f t="shared" si="70"/>
        <v>1</v>
      </c>
      <c r="P364" s="959"/>
      <c r="Q364" s="950">
        <f t="shared" si="71"/>
        <v>1</v>
      </c>
      <c r="R364" s="950">
        <f t="shared" si="72"/>
        <v>0</v>
      </c>
      <c r="S364" s="949">
        <f t="shared" si="63"/>
        <v>0</v>
      </c>
    </row>
    <row r="365" spans="1:19">
      <c r="A365" s="957"/>
      <c r="B365" s="958"/>
      <c r="C365" s="950">
        <f t="shared" si="64"/>
        <v>1</v>
      </c>
      <c r="D365" s="959"/>
      <c r="E365" s="950">
        <f t="shared" si="65"/>
        <v>1</v>
      </c>
      <c r="F365" s="959"/>
      <c r="G365" s="950">
        <f t="shared" si="66"/>
        <v>1</v>
      </c>
      <c r="H365" s="959"/>
      <c r="I365" s="950">
        <f t="shared" si="67"/>
        <v>1</v>
      </c>
      <c r="J365" s="959"/>
      <c r="K365" s="950">
        <f t="shared" si="68"/>
        <v>1</v>
      </c>
      <c r="L365" s="959"/>
      <c r="M365" s="950">
        <f t="shared" si="69"/>
        <v>1</v>
      </c>
      <c r="N365" s="959"/>
      <c r="O365" s="950">
        <f t="shared" si="70"/>
        <v>1</v>
      </c>
      <c r="P365" s="959"/>
      <c r="Q365" s="950">
        <f t="shared" si="71"/>
        <v>1</v>
      </c>
      <c r="R365" s="950">
        <f t="shared" si="72"/>
        <v>0</v>
      </c>
      <c r="S365" s="949">
        <f t="shared" si="63"/>
        <v>0</v>
      </c>
    </row>
    <row r="366" spans="1:19">
      <c r="A366" s="957"/>
      <c r="B366" s="958"/>
      <c r="C366" s="950">
        <f t="shared" si="64"/>
        <v>1</v>
      </c>
      <c r="D366" s="959"/>
      <c r="E366" s="950">
        <f t="shared" si="65"/>
        <v>1</v>
      </c>
      <c r="F366" s="959"/>
      <c r="G366" s="950">
        <f t="shared" si="66"/>
        <v>1</v>
      </c>
      <c r="H366" s="959"/>
      <c r="I366" s="950">
        <f t="shared" si="67"/>
        <v>1</v>
      </c>
      <c r="J366" s="959"/>
      <c r="K366" s="950">
        <f t="shared" si="68"/>
        <v>1</v>
      </c>
      <c r="L366" s="959"/>
      <c r="M366" s="950">
        <f t="shared" si="69"/>
        <v>1</v>
      </c>
      <c r="N366" s="959"/>
      <c r="O366" s="950">
        <f t="shared" si="70"/>
        <v>1</v>
      </c>
      <c r="P366" s="959"/>
      <c r="Q366" s="950">
        <f t="shared" si="71"/>
        <v>1</v>
      </c>
      <c r="R366" s="950">
        <f t="shared" si="72"/>
        <v>0</v>
      </c>
      <c r="S366" s="949">
        <f t="shared" si="63"/>
        <v>0</v>
      </c>
    </row>
    <row r="367" spans="1:19">
      <c r="A367" s="957"/>
      <c r="B367" s="958"/>
      <c r="C367" s="950">
        <f t="shared" si="64"/>
        <v>1</v>
      </c>
      <c r="D367" s="959"/>
      <c r="E367" s="950">
        <f t="shared" si="65"/>
        <v>1</v>
      </c>
      <c r="F367" s="959"/>
      <c r="G367" s="950">
        <f t="shared" si="66"/>
        <v>1</v>
      </c>
      <c r="H367" s="959"/>
      <c r="I367" s="950">
        <f t="shared" si="67"/>
        <v>1</v>
      </c>
      <c r="J367" s="959"/>
      <c r="K367" s="950">
        <f t="shared" si="68"/>
        <v>1</v>
      </c>
      <c r="L367" s="959"/>
      <c r="M367" s="950">
        <f t="shared" si="69"/>
        <v>1</v>
      </c>
      <c r="N367" s="959"/>
      <c r="O367" s="950">
        <f t="shared" si="70"/>
        <v>1</v>
      </c>
      <c r="P367" s="959"/>
      <c r="Q367" s="950">
        <f t="shared" si="71"/>
        <v>1</v>
      </c>
      <c r="R367" s="950">
        <f t="shared" si="72"/>
        <v>0</v>
      </c>
      <c r="S367" s="949">
        <f t="shared" si="63"/>
        <v>0</v>
      </c>
    </row>
    <row r="368" spans="1:19">
      <c r="A368" s="957"/>
      <c r="B368" s="958"/>
      <c r="C368" s="950">
        <f t="shared" si="64"/>
        <v>1</v>
      </c>
      <c r="D368" s="959"/>
      <c r="E368" s="950">
        <f t="shared" si="65"/>
        <v>1</v>
      </c>
      <c r="F368" s="959"/>
      <c r="G368" s="950">
        <f t="shared" si="66"/>
        <v>1</v>
      </c>
      <c r="H368" s="959"/>
      <c r="I368" s="950">
        <f t="shared" si="67"/>
        <v>1</v>
      </c>
      <c r="J368" s="959"/>
      <c r="K368" s="950">
        <f t="shared" si="68"/>
        <v>1</v>
      </c>
      <c r="L368" s="959"/>
      <c r="M368" s="950">
        <f t="shared" si="69"/>
        <v>1</v>
      </c>
      <c r="N368" s="959"/>
      <c r="O368" s="950">
        <f t="shared" si="70"/>
        <v>1</v>
      </c>
      <c r="P368" s="959"/>
      <c r="Q368" s="950">
        <f t="shared" si="71"/>
        <v>1</v>
      </c>
      <c r="R368" s="950">
        <f t="shared" si="72"/>
        <v>0</v>
      </c>
      <c r="S368" s="949">
        <f t="shared" si="63"/>
        <v>0</v>
      </c>
    </row>
    <row r="369" spans="1:19">
      <c r="A369" s="957"/>
      <c r="B369" s="958"/>
      <c r="C369" s="950">
        <f t="shared" si="64"/>
        <v>1</v>
      </c>
      <c r="D369" s="959"/>
      <c r="E369" s="950">
        <f t="shared" si="65"/>
        <v>1</v>
      </c>
      <c r="F369" s="959"/>
      <c r="G369" s="950">
        <f t="shared" si="66"/>
        <v>1</v>
      </c>
      <c r="H369" s="959"/>
      <c r="I369" s="950">
        <f t="shared" si="67"/>
        <v>1</v>
      </c>
      <c r="J369" s="959"/>
      <c r="K369" s="950">
        <f t="shared" si="68"/>
        <v>1</v>
      </c>
      <c r="L369" s="959"/>
      <c r="M369" s="950">
        <f t="shared" si="69"/>
        <v>1</v>
      </c>
      <c r="N369" s="959"/>
      <c r="O369" s="950">
        <f t="shared" si="70"/>
        <v>1</v>
      </c>
      <c r="P369" s="959"/>
      <c r="Q369" s="950">
        <f t="shared" si="71"/>
        <v>1</v>
      </c>
      <c r="R369" s="950">
        <f t="shared" si="72"/>
        <v>0</v>
      </c>
      <c r="S369" s="949">
        <f t="shared" si="63"/>
        <v>0</v>
      </c>
    </row>
    <row r="370" spans="1:19">
      <c r="A370" s="957"/>
      <c r="B370" s="958"/>
      <c r="C370" s="950">
        <f t="shared" si="64"/>
        <v>1</v>
      </c>
      <c r="D370" s="959"/>
      <c r="E370" s="950">
        <f t="shared" si="65"/>
        <v>1</v>
      </c>
      <c r="F370" s="959"/>
      <c r="G370" s="950">
        <f t="shared" si="66"/>
        <v>1</v>
      </c>
      <c r="H370" s="959"/>
      <c r="I370" s="950">
        <f t="shared" si="67"/>
        <v>1</v>
      </c>
      <c r="J370" s="959"/>
      <c r="K370" s="950">
        <f t="shared" si="68"/>
        <v>1</v>
      </c>
      <c r="L370" s="959"/>
      <c r="M370" s="950">
        <f t="shared" si="69"/>
        <v>1</v>
      </c>
      <c r="N370" s="959"/>
      <c r="O370" s="950">
        <f t="shared" si="70"/>
        <v>1</v>
      </c>
      <c r="P370" s="959"/>
      <c r="Q370" s="950">
        <f t="shared" si="71"/>
        <v>1</v>
      </c>
      <c r="R370" s="950">
        <f t="shared" si="72"/>
        <v>0</v>
      </c>
      <c r="S370" s="949">
        <f t="shared" si="63"/>
        <v>0</v>
      </c>
    </row>
    <row r="371" spans="1:19">
      <c r="A371" s="957"/>
      <c r="B371" s="958"/>
      <c r="C371" s="950">
        <f t="shared" si="64"/>
        <v>1</v>
      </c>
      <c r="D371" s="959"/>
      <c r="E371" s="950">
        <f t="shared" si="65"/>
        <v>1</v>
      </c>
      <c r="F371" s="959"/>
      <c r="G371" s="950">
        <f t="shared" si="66"/>
        <v>1</v>
      </c>
      <c r="H371" s="959"/>
      <c r="I371" s="950">
        <f t="shared" si="67"/>
        <v>1</v>
      </c>
      <c r="J371" s="959"/>
      <c r="K371" s="950">
        <f t="shared" si="68"/>
        <v>1</v>
      </c>
      <c r="L371" s="959"/>
      <c r="M371" s="950">
        <f t="shared" si="69"/>
        <v>1</v>
      </c>
      <c r="N371" s="959"/>
      <c r="O371" s="950">
        <f t="shared" si="70"/>
        <v>1</v>
      </c>
      <c r="P371" s="959"/>
      <c r="Q371" s="950">
        <f t="shared" si="71"/>
        <v>1</v>
      </c>
      <c r="R371" s="950">
        <f t="shared" si="72"/>
        <v>0</v>
      </c>
      <c r="S371" s="949">
        <f t="shared" si="63"/>
        <v>0</v>
      </c>
    </row>
    <row r="372" spans="1:19">
      <c r="A372" s="957"/>
      <c r="B372" s="958"/>
      <c r="C372" s="950">
        <f t="shared" si="64"/>
        <v>1</v>
      </c>
      <c r="D372" s="959"/>
      <c r="E372" s="950">
        <f t="shared" si="65"/>
        <v>1</v>
      </c>
      <c r="F372" s="959"/>
      <c r="G372" s="950">
        <f t="shared" si="66"/>
        <v>1</v>
      </c>
      <c r="H372" s="959"/>
      <c r="I372" s="950">
        <f t="shared" si="67"/>
        <v>1</v>
      </c>
      <c r="J372" s="959"/>
      <c r="K372" s="950">
        <f t="shared" si="68"/>
        <v>1</v>
      </c>
      <c r="L372" s="959"/>
      <c r="M372" s="950">
        <f t="shared" si="69"/>
        <v>1</v>
      </c>
      <c r="N372" s="959"/>
      <c r="O372" s="950">
        <f t="shared" si="70"/>
        <v>1</v>
      </c>
      <c r="P372" s="959"/>
      <c r="Q372" s="950">
        <f t="shared" si="71"/>
        <v>1</v>
      </c>
      <c r="R372" s="950">
        <f t="shared" si="72"/>
        <v>0</v>
      </c>
      <c r="S372" s="949">
        <f t="shared" si="63"/>
        <v>0</v>
      </c>
    </row>
    <row r="373" spans="1:19">
      <c r="A373" s="957"/>
      <c r="B373" s="958"/>
      <c r="C373" s="950">
        <f t="shared" si="64"/>
        <v>1</v>
      </c>
      <c r="D373" s="959"/>
      <c r="E373" s="950">
        <f t="shared" si="65"/>
        <v>1</v>
      </c>
      <c r="F373" s="959"/>
      <c r="G373" s="950">
        <f t="shared" si="66"/>
        <v>1</v>
      </c>
      <c r="H373" s="959"/>
      <c r="I373" s="950">
        <f t="shared" si="67"/>
        <v>1</v>
      </c>
      <c r="J373" s="959"/>
      <c r="K373" s="950">
        <f t="shared" si="68"/>
        <v>1</v>
      </c>
      <c r="L373" s="959"/>
      <c r="M373" s="950">
        <f t="shared" si="69"/>
        <v>1</v>
      </c>
      <c r="N373" s="959"/>
      <c r="O373" s="950">
        <f t="shared" si="70"/>
        <v>1</v>
      </c>
      <c r="P373" s="959"/>
      <c r="Q373" s="950">
        <f t="shared" si="71"/>
        <v>1</v>
      </c>
      <c r="R373" s="950">
        <f t="shared" si="72"/>
        <v>0</v>
      </c>
      <c r="S373" s="949">
        <f t="shared" si="63"/>
        <v>0</v>
      </c>
    </row>
    <row r="374" spans="1:19">
      <c r="A374" s="957"/>
      <c r="B374" s="958"/>
      <c r="C374" s="950">
        <f t="shared" si="64"/>
        <v>1</v>
      </c>
      <c r="D374" s="959"/>
      <c r="E374" s="950">
        <f t="shared" si="65"/>
        <v>1</v>
      </c>
      <c r="F374" s="959"/>
      <c r="G374" s="950">
        <f t="shared" si="66"/>
        <v>1</v>
      </c>
      <c r="H374" s="959"/>
      <c r="I374" s="950">
        <f t="shared" si="67"/>
        <v>1</v>
      </c>
      <c r="J374" s="959"/>
      <c r="K374" s="950">
        <f t="shared" si="68"/>
        <v>1</v>
      </c>
      <c r="L374" s="959"/>
      <c r="M374" s="950">
        <f t="shared" si="69"/>
        <v>1</v>
      </c>
      <c r="N374" s="959"/>
      <c r="O374" s="950">
        <f t="shared" si="70"/>
        <v>1</v>
      </c>
      <c r="P374" s="959"/>
      <c r="Q374" s="950">
        <f t="shared" si="71"/>
        <v>1</v>
      </c>
      <c r="R374" s="950">
        <f t="shared" si="72"/>
        <v>0</v>
      </c>
      <c r="S374" s="949">
        <f t="shared" si="63"/>
        <v>0</v>
      </c>
    </row>
    <row r="375" spans="1:19">
      <c r="A375" s="957"/>
      <c r="B375" s="958"/>
      <c r="C375" s="950">
        <f t="shared" si="64"/>
        <v>1</v>
      </c>
      <c r="D375" s="959"/>
      <c r="E375" s="950">
        <f t="shared" si="65"/>
        <v>1</v>
      </c>
      <c r="F375" s="959"/>
      <c r="G375" s="950">
        <f t="shared" si="66"/>
        <v>1</v>
      </c>
      <c r="H375" s="959"/>
      <c r="I375" s="950">
        <f t="shared" si="67"/>
        <v>1</v>
      </c>
      <c r="J375" s="959"/>
      <c r="K375" s="950">
        <f t="shared" si="68"/>
        <v>1</v>
      </c>
      <c r="L375" s="959"/>
      <c r="M375" s="950">
        <f t="shared" si="69"/>
        <v>1</v>
      </c>
      <c r="N375" s="959"/>
      <c r="O375" s="950">
        <f t="shared" si="70"/>
        <v>1</v>
      </c>
      <c r="P375" s="959"/>
      <c r="Q375" s="950">
        <f t="shared" si="71"/>
        <v>1</v>
      </c>
      <c r="R375" s="950">
        <f t="shared" si="72"/>
        <v>0</v>
      </c>
      <c r="S375" s="949">
        <f t="shared" si="63"/>
        <v>0</v>
      </c>
    </row>
    <row r="376" spans="1:19">
      <c r="A376" s="957"/>
      <c r="B376" s="958"/>
      <c r="C376" s="950">
        <f t="shared" si="64"/>
        <v>1</v>
      </c>
      <c r="D376" s="959"/>
      <c r="E376" s="950">
        <f t="shared" si="65"/>
        <v>1</v>
      </c>
      <c r="F376" s="959"/>
      <c r="G376" s="950">
        <f t="shared" si="66"/>
        <v>1</v>
      </c>
      <c r="H376" s="959"/>
      <c r="I376" s="950">
        <f t="shared" si="67"/>
        <v>1</v>
      </c>
      <c r="J376" s="959"/>
      <c r="K376" s="950">
        <f t="shared" si="68"/>
        <v>1</v>
      </c>
      <c r="L376" s="959"/>
      <c r="M376" s="950">
        <f t="shared" si="69"/>
        <v>1</v>
      </c>
      <c r="N376" s="959"/>
      <c r="O376" s="950">
        <f t="shared" si="70"/>
        <v>1</v>
      </c>
      <c r="P376" s="959"/>
      <c r="Q376" s="950">
        <f t="shared" si="71"/>
        <v>1</v>
      </c>
      <c r="R376" s="950">
        <f t="shared" si="72"/>
        <v>0</v>
      </c>
      <c r="S376" s="949">
        <f t="shared" si="63"/>
        <v>0</v>
      </c>
    </row>
    <row r="377" spans="1:19">
      <c r="A377" s="957"/>
      <c r="B377" s="958"/>
      <c r="C377" s="950">
        <f t="shared" si="64"/>
        <v>1</v>
      </c>
      <c r="D377" s="959"/>
      <c r="E377" s="950">
        <f t="shared" si="65"/>
        <v>1</v>
      </c>
      <c r="F377" s="959"/>
      <c r="G377" s="950">
        <f t="shared" si="66"/>
        <v>1</v>
      </c>
      <c r="H377" s="959"/>
      <c r="I377" s="950">
        <f t="shared" si="67"/>
        <v>1</v>
      </c>
      <c r="J377" s="959"/>
      <c r="K377" s="950">
        <f t="shared" si="68"/>
        <v>1</v>
      </c>
      <c r="L377" s="959"/>
      <c r="M377" s="950">
        <f t="shared" si="69"/>
        <v>1</v>
      </c>
      <c r="N377" s="959"/>
      <c r="O377" s="950">
        <f t="shared" si="70"/>
        <v>1</v>
      </c>
      <c r="P377" s="959"/>
      <c r="Q377" s="950">
        <f t="shared" si="71"/>
        <v>1</v>
      </c>
      <c r="R377" s="950">
        <f t="shared" si="72"/>
        <v>0</v>
      </c>
      <c r="S377" s="949">
        <f t="shared" si="63"/>
        <v>0</v>
      </c>
    </row>
    <row r="378" spans="1:19">
      <c r="A378" s="957"/>
      <c r="B378" s="958"/>
      <c r="C378" s="950">
        <f t="shared" si="64"/>
        <v>1</v>
      </c>
      <c r="D378" s="959"/>
      <c r="E378" s="950">
        <f t="shared" si="65"/>
        <v>1</v>
      </c>
      <c r="F378" s="959"/>
      <c r="G378" s="950">
        <f t="shared" si="66"/>
        <v>1</v>
      </c>
      <c r="H378" s="959"/>
      <c r="I378" s="950">
        <f t="shared" si="67"/>
        <v>1</v>
      </c>
      <c r="J378" s="959"/>
      <c r="K378" s="950">
        <f t="shared" si="68"/>
        <v>1</v>
      </c>
      <c r="L378" s="959"/>
      <c r="M378" s="950">
        <f t="shared" si="69"/>
        <v>1</v>
      </c>
      <c r="N378" s="959"/>
      <c r="O378" s="950">
        <f t="shared" si="70"/>
        <v>1</v>
      </c>
      <c r="P378" s="959"/>
      <c r="Q378" s="950">
        <f t="shared" si="71"/>
        <v>1</v>
      </c>
      <c r="R378" s="950">
        <f t="shared" si="72"/>
        <v>0</v>
      </c>
      <c r="S378" s="949">
        <f t="shared" si="63"/>
        <v>0</v>
      </c>
    </row>
    <row r="379" spans="1:19">
      <c r="A379" s="957"/>
      <c r="B379" s="958"/>
      <c r="C379" s="950">
        <f t="shared" si="64"/>
        <v>1</v>
      </c>
      <c r="D379" s="959"/>
      <c r="E379" s="950">
        <f t="shared" si="65"/>
        <v>1</v>
      </c>
      <c r="F379" s="959"/>
      <c r="G379" s="950">
        <f t="shared" si="66"/>
        <v>1</v>
      </c>
      <c r="H379" s="959"/>
      <c r="I379" s="950">
        <f t="shared" si="67"/>
        <v>1</v>
      </c>
      <c r="J379" s="959"/>
      <c r="K379" s="950">
        <f t="shared" si="68"/>
        <v>1</v>
      </c>
      <c r="L379" s="959"/>
      <c r="M379" s="950">
        <f t="shared" si="69"/>
        <v>1</v>
      </c>
      <c r="N379" s="959"/>
      <c r="O379" s="950">
        <f t="shared" si="70"/>
        <v>1</v>
      </c>
      <c r="P379" s="959"/>
      <c r="Q379" s="950">
        <f t="shared" si="71"/>
        <v>1</v>
      </c>
      <c r="R379" s="950">
        <f t="shared" si="72"/>
        <v>0</v>
      </c>
      <c r="S379" s="949">
        <f t="shared" si="63"/>
        <v>0</v>
      </c>
    </row>
    <row r="380" spans="1:19">
      <c r="A380" s="957"/>
      <c r="B380" s="958"/>
      <c r="C380" s="950">
        <f t="shared" si="64"/>
        <v>1</v>
      </c>
      <c r="D380" s="959"/>
      <c r="E380" s="950">
        <f t="shared" si="65"/>
        <v>1</v>
      </c>
      <c r="F380" s="959"/>
      <c r="G380" s="950">
        <f t="shared" si="66"/>
        <v>1</v>
      </c>
      <c r="H380" s="959"/>
      <c r="I380" s="950">
        <f t="shared" si="67"/>
        <v>1</v>
      </c>
      <c r="J380" s="959"/>
      <c r="K380" s="950">
        <f t="shared" si="68"/>
        <v>1</v>
      </c>
      <c r="L380" s="959"/>
      <c r="M380" s="950">
        <f t="shared" si="69"/>
        <v>1</v>
      </c>
      <c r="N380" s="959"/>
      <c r="O380" s="950">
        <f t="shared" si="70"/>
        <v>1</v>
      </c>
      <c r="P380" s="959"/>
      <c r="Q380" s="950">
        <f t="shared" si="71"/>
        <v>1</v>
      </c>
      <c r="R380" s="950">
        <f t="shared" si="72"/>
        <v>0</v>
      </c>
      <c r="S380" s="949">
        <f t="shared" si="63"/>
        <v>0</v>
      </c>
    </row>
    <row r="381" spans="1:19">
      <c r="A381" s="957"/>
      <c r="B381" s="958"/>
      <c r="C381" s="950">
        <f t="shared" si="64"/>
        <v>1</v>
      </c>
      <c r="D381" s="959"/>
      <c r="E381" s="950">
        <f t="shared" si="65"/>
        <v>1</v>
      </c>
      <c r="F381" s="959"/>
      <c r="G381" s="950">
        <f t="shared" si="66"/>
        <v>1</v>
      </c>
      <c r="H381" s="959"/>
      <c r="I381" s="950">
        <f t="shared" si="67"/>
        <v>1</v>
      </c>
      <c r="J381" s="959"/>
      <c r="K381" s="950">
        <f t="shared" si="68"/>
        <v>1</v>
      </c>
      <c r="L381" s="959"/>
      <c r="M381" s="950">
        <f t="shared" si="69"/>
        <v>1</v>
      </c>
      <c r="N381" s="959"/>
      <c r="O381" s="950">
        <f t="shared" si="70"/>
        <v>1</v>
      </c>
      <c r="P381" s="959"/>
      <c r="Q381" s="950">
        <f t="shared" si="71"/>
        <v>1</v>
      </c>
      <c r="R381" s="950">
        <f t="shared" si="72"/>
        <v>0</v>
      </c>
      <c r="S381" s="949">
        <f t="shared" si="63"/>
        <v>0</v>
      </c>
    </row>
    <row r="382" spans="1:19">
      <c r="A382" s="957"/>
      <c r="B382" s="958"/>
      <c r="C382" s="950">
        <f t="shared" si="64"/>
        <v>1</v>
      </c>
      <c r="D382" s="959"/>
      <c r="E382" s="950">
        <f t="shared" si="65"/>
        <v>1</v>
      </c>
      <c r="F382" s="959"/>
      <c r="G382" s="950">
        <f t="shared" si="66"/>
        <v>1</v>
      </c>
      <c r="H382" s="959"/>
      <c r="I382" s="950">
        <f t="shared" si="67"/>
        <v>1</v>
      </c>
      <c r="J382" s="959"/>
      <c r="K382" s="950">
        <f t="shared" si="68"/>
        <v>1</v>
      </c>
      <c r="L382" s="959"/>
      <c r="M382" s="950">
        <f t="shared" si="69"/>
        <v>1</v>
      </c>
      <c r="N382" s="959"/>
      <c r="O382" s="950">
        <f t="shared" si="70"/>
        <v>1</v>
      </c>
      <c r="P382" s="959"/>
      <c r="Q382" s="950">
        <f t="shared" si="71"/>
        <v>1</v>
      </c>
      <c r="R382" s="950">
        <f t="shared" si="72"/>
        <v>0</v>
      </c>
      <c r="S382" s="949">
        <f t="shared" si="63"/>
        <v>0</v>
      </c>
    </row>
    <row r="383" spans="1:19">
      <c r="A383" s="957"/>
      <c r="B383" s="958"/>
      <c r="C383" s="950">
        <f t="shared" si="64"/>
        <v>1</v>
      </c>
      <c r="D383" s="959"/>
      <c r="E383" s="950">
        <f t="shared" si="65"/>
        <v>1</v>
      </c>
      <c r="F383" s="959"/>
      <c r="G383" s="950">
        <f t="shared" si="66"/>
        <v>1</v>
      </c>
      <c r="H383" s="959"/>
      <c r="I383" s="950">
        <f t="shared" si="67"/>
        <v>1</v>
      </c>
      <c r="J383" s="959"/>
      <c r="K383" s="950">
        <f t="shared" si="68"/>
        <v>1</v>
      </c>
      <c r="L383" s="959"/>
      <c r="M383" s="950">
        <f t="shared" si="69"/>
        <v>1</v>
      </c>
      <c r="N383" s="959"/>
      <c r="O383" s="950">
        <f t="shared" si="70"/>
        <v>1</v>
      </c>
      <c r="P383" s="959"/>
      <c r="Q383" s="950">
        <f t="shared" si="71"/>
        <v>1</v>
      </c>
      <c r="R383" s="950">
        <f t="shared" si="72"/>
        <v>0</v>
      </c>
      <c r="S383" s="949">
        <f t="shared" si="63"/>
        <v>0</v>
      </c>
    </row>
    <row r="384" spans="1:19">
      <c r="A384" s="957"/>
      <c r="B384" s="958"/>
      <c r="C384" s="950">
        <f t="shared" si="64"/>
        <v>1</v>
      </c>
      <c r="D384" s="959"/>
      <c r="E384" s="950">
        <f t="shared" si="65"/>
        <v>1</v>
      </c>
      <c r="F384" s="959"/>
      <c r="G384" s="950">
        <f t="shared" si="66"/>
        <v>1</v>
      </c>
      <c r="H384" s="959"/>
      <c r="I384" s="950">
        <f t="shared" si="67"/>
        <v>1</v>
      </c>
      <c r="J384" s="959"/>
      <c r="K384" s="950">
        <f t="shared" si="68"/>
        <v>1</v>
      </c>
      <c r="L384" s="959"/>
      <c r="M384" s="950">
        <f t="shared" si="69"/>
        <v>1</v>
      </c>
      <c r="N384" s="959"/>
      <c r="O384" s="950">
        <f t="shared" si="70"/>
        <v>1</v>
      </c>
      <c r="P384" s="959"/>
      <c r="Q384" s="950">
        <f t="shared" si="71"/>
        <v>1</v>
      </c>
      <c r="R384" s="950">
        <f t="shared" si="72"/>
        <v>0</v>
      </c>
      <c r="S384" s="949">
        <f t="shared" si="63"/>
        <v>0</v>
      </c>
    </row>
    <row r="385" spans="1:19">
      <c r="A385" s="957"/>
      <c r="B385" s="958"/>
      <c r="C385" s="950">
        <f t="shared" si="64"/>
        <v>1</v>
      </c>
      <c r="D385" s="959"/>
      <c r="E385" s="950">
        <f t="shared" si="65"/>
        <v>1</v>
      </c>
      <c r="F385" s="959"/>
      <c r="G385" s="950">
        <f t="shared" si="66"/>
        <v>1</v>
      </c>
      <c r="H385" s="959"/>
      <c r="I385" s="950">
        <f t="shared" si="67"/>
        <v>1</v>
      </c>
      <c r="J385" s="959"/>
      <c r="K385" s="950">
        <f t="shared" si="68"/>
        <v>1</v>
      </c>
      <c r="L385" s="959"/>
      <c r="M385" s="950">
        <f t="shared" si="69"/>
        <v>1</v>
      </c>
      <c r="N385" s="959"/>
      <c r="O385" s="950">
        <f t="shared" si="70"/>
        <v>1</v>
      </c>
      <c r="P385" s="959"/>
      <c r="Q385" s="950">
        <f t="shared" si="71"/>
        <v>1</v>
      </c>
      <c r="R385" s="950">
        <f t="shared" si="72"/>
        <v>0</v>
      </c>
      <c r="S385" s="949">
        <f t="shared" ref="S385:S422" si="73">ROUND(R385*B385/10000,0)</f>
        <v>0</v>
      </c>
    </row>
    <row r="386" spans="1:19">
      <c r="A386" s="957"/>
      <c r="B386" s="958"/>
      <c r="C386" s="950">
        <f t="shared" si="64"/>
        <v>1</v>
      </c>
      <c r="D386" s="959"/>
      <c r="E386" s="950">
        <f t="shared" si="65"/>
        <v>1</v>
      </c>
      <c r="F386" s="959"/>
      <c r="G386" s="950">
        <f t="shared" si="66"/>
        <v>1</v>
      </c>
      <c r="H386" s="959"/>
      <c r="I386" s="950">
        <f t="shared" si="67"/>
        <v>1</v>
      </c>
      <c r="J386" s="959"/>
      <c r="K386" s="950">
        <f t="shared" si="68"/>
        <v>1</v>
      </c>
      <c r="L386" s="959"/>
      <c r="M386" s="950">
        <f t="shared" si="69"/>
        <v>1</v>
      </c>
      <c r="N386" s="959"/>
      <c r="O386" s="950">
        <f t="shared" si="70"/>
        <v>1</v>
      </c>
      <c r="P386" s="959"/>
      <c r="Q386" s="950">
        <f t="shared" si="71"/>
        <v>1</v>
      </c>
      <c r="R386" s="950">
        <f t="shared" si="72"/>
        <v>0</v>
      </c>
      <c r="S386" s="949">
        <f t="shared" si="73"/>
        <v>0</v>
      </c>
    </row>
    <row r="387" spans="1:19">
      <c r="A387" s="957"/>
      <c r="B387" s="958"/>
      <c r="C387" s="950">
        <f t="shared" si="64"/>
        <v>1</v>
      </c>
      <c r="D387" s="959"/>
      <c r="E387" s="950">
        <f t="shared" si="65"/>
        <v>1</v>
      </c>
      <c r="F387" s="959"/>
      <c r="G387" s="950">
        <f t="shared" si="66"/>
        <v>1</v>
      </c>
      <c r="H387" s="959"/>
      <c r="I387" s="950">
        <f t="shared" si="67"/>
        <v>1</v>
      </c>
      <c r="J387" s="959"/>
      <c r="K387" s="950">
        <f t="shared" si="68"/>
        <v>1</v>
      </c>
      <c r="L387" s="959"/>
      <c r="M387" s="950">
        <f t="shared" si="69"/>
        <v>1</v>
      </c>
      <c r="N387" s="959"/>
      <c r="O387" s="950">
        <f t="shared" si="70"/>
        <v>1</v>
      </c>
      <c r="P387" s="959"/>
      <c r="Q387" s="950">
        <f t="shared" si="71"/>
        <v>1</v>
      </c>
      <c r="R387" s="950">
        <f t="shared" si="72"/>
        <v>0</v>
      </c>
      <c r="S387" s="949">
        <f t="shared" si="73"/>
        <v>0</v>
      </c>
    </row>
    <row r="388" spans="1:19">
      <c r="A388" s="957"/>
      <c r="B388" s="958"/>
      <c r="C388" s="950">
        <f t="shared" si="64"/>
        <v>1</v>
      </c>
      <c r="D388" s="959"/>
      <c r="E388" s="950">
        <f t="shared" si="65"/>
        <v>1</v>
      </c>
      <c r="F388" s="959"/>
      <c r="G388" s="950">
        <f t="shared" si="66"/>
        <v>1</v>
      </c>
      <c r="H388" s="959"/>
      <c r="I388" s="950">
        <f t="shared" si="67"/>
        <v>1</v>
      </c>
      <c r="J388" s="959"/>
      <c r="K388" s="950">
        <f t="shared" si="68"/>
        <v>1</v>
      </c>
      <c r="L388" s="959"/>
      <c r="M388" s="950">
        <f t="shared" si="69"/>
        <v>1</v>
      </c>
      <c r="N388" s="959"/>
      <c r="O388" s="950">
        <f t="shared" si="70"/>
        <v>1</v>
      </c>
      <c r="P388" s="959"/>
      <c r="Q388" s="950">
        <f t="shared" si="71"/>
        <v>1</v>
      </c>
      <c r="R388" s="950">
        <f t="shared" si="72"/>
        <v>0</v>
      </c>
      <c r="S388" s="949">
        <f t="shared" si="73"/>
        <v>0</v>
      </c>
    </row>
    <row r="389" spans="1:19">
      <c r="A389" s="957"/>
      <c r="B389" s="958"/>
      <c r="C389" s="950">
        <f t="shared" si="64"/>
        <v>1</v>
      </c>
      <c r="D389" s="959"/>
      <c r="E389" s="950">
        <f t="shared" si="65"/>
        <v>1</v>
      </c>
      <c r="F389" s="959"/>
      <c r="G389" s="950">
        <f t="shared" si="66"/>
        <v>1</v>
      </c>
      <c r="H389" s="959"/>
      <c r="I389" s="950">
        <f t="shared" si="67"/>
        <v>1</v>
      </c>
      <c r="J389" s="959"/>
      <c r="K389" s="950">
        <f t="shared" si="68"/>
        <v>1</v>
      </c>
      <c r="L389" s="959"/>
      <c r="M389" s="950">
        <f t="shared" si="69"/>
        <v>1</v>
      </c>
      <c r="N389" s="959"/>
      <c r="O389" s="950">
        <f t="shared" si="70"/>
        <v>1</v>
      </c>
      <c r="P389" s="959"/>
      <c r="Q389" s="950">
        <f t="shared" si="71"/>
        <v>1</v>
      </c>
      <c r="R389" s="950">
        <f t="shared" si="72"/>
        <v>0</v>
      </c>
      <c r="S389" s="949">
        <f t="shared" si="73"/>
        <v>0</v>
      </c>
    </row>
    <row r="390" spans="1:19">
      <c r="A390" s="957"/>
      <c r="B390" s="958"/>
      <c r="C390" s="950">
        <f t="shared" si="64"/>
        <v>1</v>
      </c>
      <c r="D390" s="959"/>
      <c r="E390" s="950">
        <f t="shared" si="65"/>
        <v>1</v>
      </c>
      <c r="F390" s="959"/>
      <c r="G390" s="950">
        <f t="shared" si="66"/>
        <v>1</v>
      </c>
      <c r="H390" s="959"/>
      <c r="I390" s="950">
        <f t="shared" si="67"/>
        <v>1</v>
      </c>
      <c r="J390" s="959"/>
      <c r="K390" s="950">
        <f t="shared" si="68"/>
        <v>1</v>
      </c>
      <c r="L390" s="959"/>
      <c r="M390" s="950">
        <f t="shared" si="69"/>
        <v>1</v>
      </c>
      <c r="N390" s="959"/>
      <c r="O390" s="950">
        <f t="shared" si="70"/>
        <v>1</v>
      </c>
      <c r="P390" s="959"/>
      <c r="Q390" s="950">
        <f t="shared" si="71"/>
        <v>1</v>
      </c>
      <c r="R390" s="950">
        <f t="shared" si="72"/>
        <v>0</v>
      </c>
      <c r="S390" s="949">
        <f t="shared" si="73"/>
        <v>0</v>
      </c>
    </row>
    <row r="391" spans="1:19">
      <c r="A391" s="957"/>
      <c r="B391" s="958"/>
      <c r="C391" s="950">
        <f t="shared" si="64"/>
        <v>1</v>
      </c>
      <c r="D391" s="959"/>
      <c r="E391" s="950">
        <f t="shared" si="65"/>
        <v>1</v>
      </c>
      <c r="F391" s="959"/>
      <c r="G391" s="950">
        <f t="shared" si="66"/>
        <v>1</v>
      </c>
      <c r="H391" s="959"/>
      <c r="I391" s="950">
        <f t="shared" si="67"/>
        <v>1</v>
      </c>
      <c r="J391" s="959"/>
      <c r="K391" s="950">
        <f t="shared" si="68"/>
        <v>1</v>
      </c>
      <c r="L391" s="959"/>
      <c r="M391" s="950">
        <f t="shared" si="69"/>
        <v>1</v>
      </c>
      <c r="N391" s="959"/>
      <c r="O391" s="950">
        <f t="shared" si="70"/>
        <v>1</v>
      </c>
      <c r="P391" s="959"/>
      <c r="Q391" s="950">
        <f t="shared" si="71"/>
        <v>1</v>
      </c>
      <c r="R391" s="950">
        <f t="shared" si="72"/>
        <v>0</v>
      </c>
      <c r="S391" s="949">
        <f t="shared" si="73"/>
        <v>0</v>
      </c>
    </row>
    <row r="392" spans="1:19">
      <c r="A392" s="957"/>
      <c r="B392" s="958"/>
      <c r="C392" s="950">
        <f t="shared" si="64"/>
        <v>1</v>
      </c>
      <c r="D392" s="959"/>
      <c r="E392" s="950">
        <f t="shared" si="65"/>
        <v>1</v>
      </c>
      <c r="F392" s="959"/>
      <c r="G392" s="950">
        <f t="shared" si="66"/>
        <v>1</v>
      </c>
      <c r="H392" s="959"/>
      <c r="I392" s="950">
        <f t="shared" si="67"/>
        <v>1</v>
      </c>
      <c r="J392" s="959"/>
      <c r="K392" s="950">
        <f t="shared" si="68"/>
        <v>1</v>
      </c>
      <c r="L392" s="959"/>
      <c r="M392" s="950">
        <f t="shared" si="69"/>
        <v>1</v>
      </c>
      <c r="N392" s="959"/>
      <c r="O392" s="950">
        <f t="shared" si="70"/>
        <v>1</v>
      </c>
      <c r="P392" s="959"/>
      <c r="Q392" s="950">
        <f t="shared" si="71"/>
        <v>1</v>
      </c>
      <c r="R392" s="950">
        <f t="shared" si="72"/>
        <v>0</v>
      </c>
      <c r="S392" s="949">
        <f t="shared" si="73"/>
        <v>0</v>
      </c>
    </row>
    <row r="393" spans="1:19">
      <c r="A393" s="957"/>
      <c r="B393" s="958"/>
      <c r="C393" s="950">
        <f t="shared" si="64"/>
        <v>1</v>
      </c>
      <c r="D393" s="959"/>
      <c r="E393" s="950">
        <f t="shared" si="65"/>
        <v>1</v>
      </c>
      <c r="F393" s="959"/>
      <c r="G393" s="950">
        <f t="shared" si="66"/>
        <v>1</v>
      </c>
      <c r="H393" s="959"/>
      <c r="I393" s="950">
        <f t="shared" si="67"/>
        <v>1</v>
      </c>
      <c r="J393" s="959"/>
      <c r="K393" s="950">
        <f t="shared" si="68"/>
        <v>1</v>
      </c>
      <c r="L393" s="959"/>
      <c r="M393" s="950">
        <f t="shared" si="69"/>
        <v>1</v>
      </c>
      <c r="N393" s="959"/>
      <c r="O393" s="950">
        <f t="shared" si="70"/>
        <v>1</v>
      </c>
      <c r="P393" s="959"/>
      <c r="Q393" s="950">
        <f t="shared" si="71"/>
        <v>1</v>
      </c>
      <c r="R393" s="950">
        <f t="shared" si="72"/>
        <v>0</v>
      </c>
      <c r="S393" s="949">
        <f t="shared" si="73"/>
        <v>0</v>
      </c>
    </row>
    <row r="394" spans="1:19">
      <c r="A394" s="957"/>
      <c r="B394" s="958"/>
      <c r="C394" s="950">
        <f t="shared" si="64"/>
        <v>1</v>
      </c>
      <c r="D394" s="959"/>
      <c r="E394" s="950">
        <f t="shared" si="65"/>
        <v>1</v>
      </c>
      <c r="F394" s="959"/>
      <c r="G394" s="950">
        <f t="shared" si="66"/>
        <v>1</v>
      </c>
      <c r="H394" s="959"/>
      <c r="I394" s="950">
        <f t="shared" si="67"/>
        <v>1</v>
      </c>
      <c r="J394" s="959"/>
      <c r="K394" s="950">
        <f t="shared" si="68"/>
        <v>1</v>
      </c>
      <c r="L394" s="959"/>
      <c r="M394" s="950">
        <f t="shared" si="69"/>
        <v>1</v>
      </c>
      <c r="N394" s="959"/>
      <c r="O394" s="950">
        <f t="shared" si="70"/>
        <v>1</v>
      </c>
      <c r="P394" s="959"/>
      <c r="Q394" s="950">
        <f t="shared" si="71"/>
        <v>1</v>
      </c>
      <c r="R394" s="950">
        <f t="shared" si="72"/>
        <v>0</v>
      </c>
      <c r="S394" s="949">
        <f t="shared" si="73"/>
        <v>0</v>
      </c>
    </row>
    <row r="395" spans="1:19">
      <c r="A395" s="957"/>
      <c r="B395" s="958"/>
      <c r="C395" s="950">
        <f t="shared" si="64"/>
        <v>1</v>
      </c>
      <c r="D395" s="959"/>
      <c r="E395" s="950">
        <f t="shared" si="65"/>
        <v>1</v>
      </c>
      <c r="F395" s="959"/>
      <c r="G395" s="950">
        <f t="shared" si="66"/>
        <v>1</v>
      </c>
      <c r="H395" s="959"/>
      <c r="I395" s="950">
        <f t="shared" si="67"/>
        <v>1</v>
      </c>
      <c r="J395" s="959"/>
      <c r="K395" s="950">
        <f t="shared" si="68"/>
        <v>1</v>
      </c>
      <c r="L395" s="959"/>
      <c r="M395" s="950">
        <f t="shared" si="69"/>
        <v>1</v>
      </c>
      <c r="N395" s="959"/>
      <c r="O395" s="950">
        <f t="shared" si="70"/>
        <v>1</v>
      </c>
      <c r="P395" s="959"/>
      <c r="Q395" s="950">
        <f t="shared" si="71"/>
        <v>1</v>
      </c>
      <c r="R395" s="950">
        <f t="shared" si="72"/>
        <v>0</v>
      </c>
      <c r="S395" s="949">
        <f t="shared" si="73"/>
        <v>0</v>
      </c>
    </row>
    <row r="396" spans="1:19">
      <c r="A396" s="957"/>
      <c r="B396" s="958"/>
      <c r="C396" s="950">
        <f t="shared" si="64"/>
        <v>1</v>
      </c>
      <c r="D396" s="959"/>
      <c r="E396" s="950">
        <f t="shared" si="65"/>
        <v>1</v>
      </c>
      <c r="F396" s="959"/>
      <c r="G396" s="950">
        <f t="shared" si="66"/>
        <v>1</v>
      </c>
      <c r="H396" s="959"/>
      <c r="I396" s="950">
        <f t="shared" si="67"/>
        <v>1</v>
      </c>
      <c r="J396" s="959"/>
      <c r="K396" s="950">
        <f t="shared" si="68"/>
        <v>1</v>
      </c>
      <c r="L396" s="959"/>
      <c r="M396" s="950">
        <f t="shared" si="69"/>
        <v>1</v>
      </c>
      <c r="N396" s="959"/>
      <c r="O396" s="950">
        <f t="shared" si="70"/>
        <v>1</v>
      </c>
      <c r="P396" s="959"/>
      <c r="Q396" s="950">
        <f t="shared" si="71"/>
        <v>1</v>
      </c>
      <c r="R396" s="950">
        <f t="shared" si="72"/>
        <v>0</v>
      </c>
      <c r="S396" s="949">
        <f t="shared" si="73"/>
        <v>0</v>
      </c>
    </row>
    <row r="397" spans="1:19">
      <c r="A397" s="957"/>
      <c r="B397" s="958"/>
      <c r="C397" s="950">
        <f t="shared" si="64"/>
        <v>1</v>
      </c>
      <c r="D397" s="959"/>
      <c r="E397" s="950">
        <f t="shared" si="65"/>
        <v>1</v>
      </c>
      <c r="F397" s="959"/>
      <c r="G397" s="950">
        <f t="shared" si="66"/>
        <v>1</v>
      </c>
      <c r="H397" s="959"/>
      <c r="I397" s="950">
        <f t="shared" si="67"/>
        <v>1</v>
      </c>
      <c r="J397" s="959"/>
      <c r="K397" s="950">
        <f t="shared" si="68"/>
        <v>1</v>
      </c>
      <c r="L397" s="959"/>
      <c r="M397" s="950">
        <f t="shared" si="69"/>
        <v>1</v>
      </c>
      <c r="N397" s="959"/>
      <c r="O397" s="950">
        <f t="shared" si="70"/>
        <v>1</v>
      </c>
      <c r="P397" s="959"/>
      <c r="Q397" s="950">
        <f t="shared" si="71"/>
        <v>1</v>
      </c>
      <c r="R397" s="950">
        <f t="shared" si="72"/>
        <v>0</v>
      </c>
      <c r="S397" s="949">
        <f t="shared" si="73"/>
        <v>0</v>
      </c>
    </row>
    <row r="398" spans="1:19">
      <c r="A398" s="957"/>
      <c r="B398" s="958"/>
      <c r="C398" s="950">
        <f t="shared" si="64"/>
        <v>1</v>
      </c>
      <c r="D398" s="959"/>
      <c r="E398" s="950">
        <f t="shared" si="65"/>
        <v>1</v>
      </c>
      <c r="F398" s="959"/>
      <c r="G398" s="950">
        <f t="shared" si="66"/>
        <v>1</v>
      </c>
      <c r="H398" s="959"/>
      <c r="I398" s="950">
        <f t="shared" si="67"/>
        <v>1</v>
      </c>
      <c r="J398" s="959"/>
      <c r="K398" s="950">
        <f t="shared" si="68"/>
        <v>1</v>
      </c>
      <c r="L398" s="959"/>
      <c r="M398" s="950">
        <f t="shared" si="69"/>
        <v>1</v>
      </c>
      <c r="N398" s="959"/>
      <c r="O398" s="950">
        <f t="shared" si="70"/>
        <v>1</v>
      </c>
      <c r="P398" s="959"/>
      <c r="Q398" s="950">
        <f t="shared" si="71"/>
        <v>1</v>
      </c>
      <c r="R398" s="950">
        <f t="shared" si="72"/>
        <v>0</v>
      </c>
      <c r="S398" s="949">
        <f t="shared" si="73"/>
        <v>0</v>
      </c>
    </row>
    <row r="399" spans="1:19">
      <c r="A399" s="957"/>
      <c r="B399" s="958"/>
      <c r="C399" s="950">
        <f t="shared" si="64"/>
        <v>1</v>
      </c>
      <c r="D399" s="959"/>
      <c r="E399" s="950">
        <f t="shared" si="65"/>
        <v>1</v>
      </c>
      <c r="F399" s="959"/>
      <c r="G399" s="950">
        <f t="shared" si="66"/>
        <v>1</v>
      </c>
      <c r="H399" s="959"/>
      <c r="I399" s="950">
        <f t="shared" si="67"/>
        <v>1</v>
      </c>
      <c r="J399" s="959"/>
      <c r="K399" s="950">
        <f t="shared" si="68"/>
        <v>1</v>
      </c>
      <c r="L399" s="959"/>
      <c r="M399" s="950">
        <f t="shared" si="69"/>
        <v>1</v>
      </c>
      <c r="N399" s="959"/>
      <c r="O399" s="950">
        <f t="shared" si="70"/>
        <v>1</v>
      </c>
      <c r="P399" s="959"/>
      <c r="Q399" s="950">
        <f t="shared" si="71"/>
        <v>1</v>
      </c>
      <c r="R399" s="950">
        <f t="shared" si="72"/>
        <v>0</v>
      </c>
      <c r="S399" s="949">
        <f t="shared" si="73"/>
        <v>0</v>
      </c>
    </row>
    <row r="400" spans="1:19">
      <c r="A400" s="957"/>
      <c r="B400" s="958"/>
      <c r="C400" s="950">
        <f t="shared" si="64"/>
        <v>1</v>
      </c>
      <c r="D400" s="959"/>
      <c r="E400" s="950">
        <f t="shared" si="65"/>
        <v>1</v>
      </c>
      <c r="F400" s="959"/>
      <c r="G400" s="950">
        <f t="shared" si="66"/>
        <v>1</v>
      </c>
      <c r="H400" s="959"/>
      <c r="I400" s="950">
        <f t="shared" si="67"/>
        <v>1</v>
      </c>
      <c r="J400" s="959"/>
      <c r="K400" s="950">
        <f t="shared" si="68"/>
        <v>1</v>
      </c>
      <c r="L400" s="959"/>
      <c r="M400" s="950">
        <f t="shared" si="69"/>
        <v>1</v>
      </c>
      <c r="N400" s="959"/>
      <c r="O400" s="950">
        <f t="shared" si="70"/>
        <v>1</v>
      </c>
      <c r="P400" s="959"/>
      <c r="Q400" s="950">
        <f t="shared" si="71"/>
        <v>1</v>
      </c>
      <c r="R400" s="950">
        <f t="shared" si="72"/>
        <v>0</v>
      </c>
      <c r="S400" s="949">
        <f t="shared" si="73"/>
        <v>0</v>
      </c>
    </row>
    <row r="401" spans="1:19">
      <c r="A401" s="957"/>
      <c r="B401" s="958"/>
      <c r="C401" s="950">
        <f t="shared" si="64"/>
        <v>1</v>
      </c>
      <c r="D401" s="959"/>
      <c r="E401" s="950">
        <f t="shared" si="65"/>
        <v>1</v>
      </c>
      <c r="F401" s="959"/>
      <c r="G401" s="950">
        <f t="shared" si="66"/>
        <v>1</v>
      </c>
      <c r="H401" s="959"/>
      <c r="I401" s="950">
        <f t="shared" si="67"/>
        <v>1</v>
      </c>
      <c r="J401" s="959"/>
      <c r="K401" s="950">
        <f t="shared" si="68"/>
        <v>1</v>
      </c>
      <c r="L401" s="959"/>
      <c r="M401" s="950">
        <f t="shared" si="69"/>
        <v>1</v>
      </c>
      <c r="N401" s="959"/>
      <c r="O401" s="950">
        <f t="shared" si="70"/>
        <v>1</v>
      </c>
      <c r="P401" s="959"/>
      <c r="Q401" s="950">
        <f t="shared" si="71"/>
        <v>1</v>
      </c>
      <c r="R401" s="950">
        <f t="shared" si="72"/>
        <v>0</v>
      </c>
      <c r="S401" s="949">
        <f t="shared" si="73"/>
        <v>0</v>
      </c>
    </row>
    <row r="402" spans="1:19">
      <c r="A402" s="957"/>
      <c r="B402" s="958"/>
      <c r="C402" s="950">
        <f t="shared" si="64"/>
        <v>1</v>
      </c>
      <c r="D402" s="959"/>
      <c r="E402" s="950">
        <f t="shared" si="65"/>
        <v>1</v>
      </c>
      <c r="F402" s="959"/>
      <c r="G402" s="950">
        <f t="shared" si="66"/>
        <v>1</v>
      </c>
      <c r="H402" s="959"/>
      <c r="I402" s="950">
        <f t="shared" si="67"/>
        <v>1</v>
      </c>
      <c r="J402" s="959"/>
      <c r="K402" s="950">
        <f t="shared" si="68"/>
        <v>1</v>
      </c>
      <c r="L402" s="959"/>
      <c r="M402" s="950">
        <f t="shared" si="69"/>
        <v>1</v>
      </c>
      <c r="N402" s="959"/>
      <c r="O402" s="950">
        <f t="shared" si="70"/>
        <v>1</v>
      </c>
      <c r="P402" s="959"/>
      <c r="Q402" s="950">
        <f t="shared" si="71"/>
        <v>1</v>
      </c>
      <c r="R402" s="950">
        <f t="shared" si="72"/>
        <v>0</v>
      </c>
      <c r="S402" s="949">
        <f t="shared" si="73"/>
        <v>0</v>
      </c>
    </row>
    <row r="403" spans="1:19">
      <c r="A403" s="957"/>
      <c r="B403" s="958"/>
      <c r="C403" s="950">
        <f t="shared" si="64"/>
        <v>1</v>
      </c>
      <c r="D403" s="959"/>
      <c r="E403" s="950">
        <f t="shared" si="65"/>
        <v>1</v>
      </c>
      <c r="F403" s="959"/>
      <c r="G403" s="950">
        <f t="shared" si="66"/>
        <v>1</v>
      </c>
      <c r="H403" s="959"/>
      <c r="I403" s="950">
        <f t="shared" si="67"/>
        <v>1</v>
      </c>
      <c r="J403" s="959"/>
      <c r="K403" s="950">
        <f t="shared" si="68"/>
        <v>1</v>
      </c>
      <c r="L403" s="959"/>
      <c r="M403" s="950">
        <f t="shared" si="69"/>
        <v>1</v>
      </c>
      <c r="N403" s="959"/>
      <c r="O403" s="950">
        <f t="shared" si="70"/>
        <v>1</v>
      </c>
      <c r="P403" s="959"/>
      <c r="Q403" s="950">
        <f t="shared" si="71"/>
        <v>1</v>
      </c>
      <c r="R403" s="950">
        <f t="shared" si="72"/>
        <v>0</v>
      </c>
      <c r="S403" s="949">
        <f t="shared" si="73"/>
        <v>0</v>
      </c>
    </row>
    <row r="404" spans="1:19">
      <c r="A404" s="957"/>
      <c r="B404" s="958"/>
      <c r="C404" s="950">
        <f t="shared" si="64"/>
        <v>1</v>
      </c>
      <c r="D404" s="959"/>
      <c r="E404" s="950">
        <f t="shared" si="65"/>
        <v>1</v>
      </c>
      <c r="F404" s="959"/>
      <c r="G404" s="950">
        <f t="shared" si="66"/>
        <v>1</v>
      </c>
      <c r="H404" s="959"/>
      <c r="I404" s="950">
        <f t="shared" si="67"/>
        <v>1</v>
      </c>
      <c r="J404" s="959"/>
      <c r="K404" s="950">
        <f t="shared" si="68"/>
        <v>1</v>
      </c>
      <c r="L404" s="959"/>
      <c r="M404" s="950">
        <f t="shared" si="69"/>
        <v>1</v>
      </c>
      <c r="N404" s="959"/>
      <c r="O404" s="950">
        <f t="shared" si="70"/>
        <v>1</v>
      </c>
      <c r="P404" s="959"/>
      <c r="Q404" s="950">
        <f t="shared" si="71"/>
        <v>1</v>
      </c>
      <c r="R404" s="950">
        <f t="shared" si="72"/>
        <v>0</v>
      </c>
      <c r="S404" s="949">
        <f t="shared" si="73"/>
        <v>0</v>
      </c>
    </row>
    <row r="405" spans="1:19">
      <c r="A405" s="957"/>
      <c r="B405" s="958"/>
      <c r="C405" s="950">
        <f t="shared" si="64"/>
        <v>1</v>
      </c>
      <c r="D405" s="959"/>
      <c r="E405" s="950">
        <f t="shared" si="65"/>
        <v>1</v>
      </c>
      <c r="F405" s="959"/>
      <c r="G405" s="950">
        <f t="shared" si="66"/>
        <v>1</v>
      </c>
      <c r="H405" s="959"/>
      <c r="I405" s="950">
        <f t="shared" si="67"/>
        <v>1</v>
      </c>
      <c r="J405" s="959"/>
      <c r="K405" s="950">
        <f t="shared" si="68"/>
        <v>1</v>
      </c>
      <c r="L405" s="959"/>
      <c r="M405" s="950">
        <f t="shared" si="69"/>
        <v>1</v>
      </c>
      <c r="N405" s="959"/>
      <c r="O405" s="950">
        <f t="shared" si="70"/>
        <v>1</v>
      </c>
      <c r="P405" s="959"/>
      <c r="Q405" s="950">
        <f t="shared" si="71"/>
        <v>1</v>
      </c>
      <c r="R405" s="950">
        <f t="shared" si="72"/>
        <v>0</v>
      </c>
      <c r="S405" s="949">
        <f t="shared" si="73"/>
        <v>0</v>
      </c>
    </row>
    <row r="406" spans="1:19">
      <c r="A406" s="957"/>
      <c r="B406" s="958"/>
      <c r="C406" s="950">
        <f t="shared" si="64"/>
        <v>1</v>
      </c>
      <c r="D406" s="959"/>
      <c r="E406" s="950">
        <f t="shared" si="65"/>
        <v>1</v>
      </c>
      <c r="F406" s="959"/>
      <c r="G406" s="950">
        <f t="shared" si="66"/>
        <v>1</v>
      </c>
      <c r="H406" s="959"/>
      <c r="I406" s="950">
        <f t="shared" si="67"/>
        <v>1</v>
      </c>
      <c r="J406" s="959"/>
      <c r="K406" s="950">
        <f t="shared" si="68"/>
        <v>1</v>
      </c>
      <c r="L406" s="959"/>
      <c r="M406" s="950">
        <f t="shared" si="69"/>
        <v>1</v>
      </c>
      <c r="N406" s="959"/>
      <c r="O406" s="950">
        <f t="shared" si="70"/>
        <v>1</v>
      </c>
      <c r="P406" s="959"/>
      <c r="Q406" s="950">
        <f t="shared" si="71"/>
        <v>1</v>
      </c>
      <c r="R406" s="950">
        <f t="shared" si="72"/>
        <v>0</v>
      </c>
      <c r="S406" s="949">
        <f t="shared" si="73"/>
        <v>0</v>
      </c>
    </row>
    <row r="407" spans="1:19">
      <c r="A407" s="957"/>
      <c r="B407" s="958"/>
      <c r="C407" s="950">
        <f t="shared" si="64"/>
        <v>1</v>
      </c>
      <c r="D407" s="959"/>
      <c r="E407" s="950">
        <f t="shared" si="65"/>
        <v>1</v>
      </c>
      <c r="F407" s="959"/>
      <c r="G407" s="950">
        <f t="shared" si="66"/>
        <v>1</v>
      </c>
      <c r="H407" s="959"/>
      <c r="I407" s="950">
        <f t="shared" si="67"/>
        <v>1</v>
      </c>
      <c r="J407" s="959"/>
      <c r="K407" s="950">
        <f t="shared" si="68"/>
        <v>1</v>
      </c>
      <c r="L407" s="959"/>
      <c r="M407" s="950">
        <f t="shared" si="69"/>
        <v>1</v>
      </c>
      <c r="N407" s="959"/>
      <c r="O407" s="950">
        <f t="shared" si="70"/>
        <v>1</v>
      </c>
      <c r="P407" s="959"/>
      <c r="Q407" s="950">
        <f t="shared" si="71"/>
        <v>1</v>
      </c>
      <c r="R407" s="950">
        <f t="shared" si="72"/>
        <v>0</v>
      </c>
      <c r="S407" s="949">
        <f t="shared" si="73"/>
        <v>0</v>
      </c>
    </row>
    <row r="408" spans="1:19">
      <c r="A408" s="957"/>
      <c r="B408" s="958"/>
      <c r="C408" s="950">
        <f t="shared" si="64"/>
        <v>1</v>
      </c>
      <c r="D408" s="959"/>
      <c r="E408" s="950">
        <f t="shared" si="65"/>
        <v>1</v>
      </c>
      <c r="F408" s="959"/>
      <c r="G408" s="950">
        <f t="shared" si="66"/>
        <v>1</v>
      </c>
      <c r="H408" s="959"/>
      <c r="I408" s="950">
        <f t="shared" si="67"/>
        <v>1</v>
      </c>
      <c r="J408" s="959"/>
      <c r="K408" s="950">
        <f t="shared" si="68"/>
        <v>1</v>
      </c>
      <c r="L408" s="959"/>
      <c r="M408" s="950">
        <f t="shared" si="69"/>
        <v>1</v>
      </c>
      <c r="N408" s="959"/>
      <c r="O408" s="950">
        <f t="shared" si="70"/>
        <v>1</v>
      </c>
      <c r="P408" s="959"/>
      <c r="Q408" s="950">
        <f t="shared" si="71"/>
        <v>1</v>
      </c>
      <c r="R408" s="950">
        <f t="shared" si="72"/>
        <v>0</v>
      </c>
      <c r="S408" s="949">
        <f t="shared" si="73"/>
        <v>0</v>
      </c>
    </row>
    <row r="409" spans="1:19">
      <c r="A409" s="957"/>
      <c r="B409" s="958"/>
      <c r="C409" s="950">
        <f t="shared" si="64"/>
        <v>1</v>
      </c>
      <c r="D409" s="959"/>
      <c r="E409" s="950">
        <f t="shared" si="65"/>
        <v>1</v>
      </c>
      <c r="F409" s="959"/>
      <c r="G409" s="950">
        <f t="shared" si="66"/>
        <v>1</v>
      </c>
      <c r="H409" s="959"/>
      <c r="I409" s="950">
        <f t="shared" si="67"/>
        <v>1</v>
      </c>
      <c r="J409" s="959"/>
      <c r="K409" s="950">
        <f t="shared" si="68"/>
        <v>1</v>
      </c>
      <c r="L409" s="959"/>
      <c r="M409" s="950">
        <f t="shared" si="69"/>
        <v>1</v>
      </c>
      <c r="N409" s="959"/>
      <c r="O409" s="950">
        <f t="shared" si="70"/>
        <v>1</v>
      </c>
      <c r="P409" s="959"/>
      <c r="Q409" s="950">
        <f t="shared" si="71"/>
        <v>1</v>
      </c>
      <c r="R409" s="950">
        <f t="shared" si="72"/>
        <v>0</v>
      </c>
      <c r="S409" s="949">
        <f t="shared" si="73"/>
        <v>0</v>
      </c>
    </row>
    <row r="410" spans="1:19">
      <c r="A410" s="957"/>
      <c r="B410" s="958"/>
      <c r="C410" s="950">
        <f t="shared" ref="C410:C473" si="74">IF(B410="",1,(LOOKUP(B410,$3:$3,$4:$4)-LOOKUP($B$24,$3:$3,$4:$4)+100)/100)</f>
        <v>1</v>
      </c>
      <c r="D410" s="959"/>
      <c r="E410" s="950">
        <f t="shared" ref="E410:E473" si="75">(SUMIF($5:$5,D410,$6:$6)-SUMIF($5:$5,$D$24,$6:$6)+100)/100</f>
        <v>1</v>
      </c>
      <c r="F410" s="959"/>
      <c r="G410" s="950">
        <f t="shared" ref="G410:G473" si="76">(SUMIF($7:$7,F410,$8:$8)-SUMIF($7:$7,$F$24,$8:$8)+100)/100</f>
        <v>1</v>
      </c>
      <c r="H410" s="959"/>
      <c r="I410" s="950">
        <f t="shared" ref="I410:I473" si="77">(SUMIF($9:$9,H410,$10:$10)-SUMIF($9:$9,$H$24,$10:$10)+100)/100</f>
        <v>1</v>
      </c>
      <c r="J410" s="959"/>
      <c r="K410" s="950">
        <f t="shared" ref="K410:K473" si="78">(SUMIF($11:$11,J410,$12:$12)-SUMIF($11:$11,$J$24,$12:$12)+100)/100</f>
        <v>1</v>
      </c>
      <c r="L410" s="959"/>
      <c r="M410" s="950">
        <f t="shared" ref="M410:M473" si="79">(SUMIF($13:$13,L410,$14:$14)-SUMIF($13:$13,$L$24,$14:$14)+100)/100</f>
        <v>1</v>
      </c>
      <c r="N410" s="959"/>
      <c r="O410" s="950">
        <f t="shared" ref="O410:O473" si="80">(SUMIF($15:$15,N410,$16:$16)-SUMIF($15:$15,$N$24,$16:$16)+100)/100</f>
        <v>1</v>
      </c>
      <c r="P410" s="959"/>
      <c r="Q410" s="950">
        <f t="shared" ref="Q410:Q473" si="81">(SUMIF($17:$17,P410,$18:$18)-SUMIF($17:$17,$P$24,$18:$18)+100)/100</f>
        <v>1</v>
      </c>
      <c r="R410" s="950">
        <f t="shared" ref="R410:R473" si="82">IF(B410="",0,ROUND($R$24*C410*E410*G410*I410*K410*M410*O410*Q410,0))</f>
        <v>0</v>
      </c>
      <c r="S410" s="949">
        <f t="shared" si="73"/>
        <v>0</v>
      </c>
    </row>
    <row r="411" spans="1:19">
      <c r="A411" s="957"/>
      <c r="B411" s="958"/>
      <c r="C411" s="950">
        <f t="shared" si="74"/>
        <v>1</v>
      </c>
      <c r="D411" s="959"/>
      <c r="E411" s="950">
        <f t="shared" si="75"/>
        <v>1</v>
      </c>
      <c r="F411" s="959"/>
      <c r="G411" s="950">
        <f t="shared" si="76"/>
        <v>1</v>
      </c>
      <c r="H411" s="959"/>
      <c r="I411" s="950">
        <f t="shared" si="77"/>
        <v>1</v>
      </c>
      <c r="J411" s="959"/>
      <c r="K411" s="950">
        <f t="shared" si="78"/>
        <v>1</v>
      </c>
      <c r="L411" s="959"/>
      <c r="M411" s="950">
        <f t="shared" si="79"/>
        <v>1</v>
      </c>
      <c r="N411" s="959"/>
      <c r="O411" s="950">
        <f t="shared" si="80"/>
        <v>1</v>
      </c>
      <c r="P411" s="959"/>
      <c r="Q411" s="950">
        <f t="shared" si="81"/>
        <v>1</v>
      </c>
      <c r="R411" s="950">
        <f t="shared" si="82"/>
        <v>0</v>
      </c>
      <c r="S411" s="949">
        <f t="shared" si="73"/>
        <v>0</v>
      </c>
    </row>
    <row r="412" spans="1:19">
      <c r="A412" s="957"/>
      <c r="B412" s="958"/>
      <c r="C412" s="950">
        <f t="shared" si="74"/>
        <v>1</v>
      </c>
      <c r="D412" s="959"/>
      <c r="E412" s="950">
        <f t="shared" si="75"/>
        <v>1</v>
      </c>
      <c r="F412" s="959"/>
      <c r="G412" s="950">
        <f t="shared" si="76"/>
        <v>1</v>
      </c>
      <c r="H412" s="959"/>
      <c r="I412" s="950">
        <f t="shared" si="77"/>
        <v>1</v>
      </c>
      <c r="J412" s="959"/>
      <c r="K412" s="950">
        <f t="shared" si="78"/>
        <v>1</v>
      </c>
      <c r="L412" s="959"/>
      <c r="M412" s="950">
        <f t="shared" si="79"/>
        <v>1</v>
      </c>
      <c r="N412" s="959"/>
      <c r="O412" s="950">
        <f t="shared" si="80"/>
        <v>1</v>
      </c>
      <c r="P412" s="959"/>
      <c r="Q412" s="950">
        <f t="shared" si="81"/>
        <v>1</v>
      </c>
      <c r="R412" s="950">
        <f t="shared" si="82"/>
        <v>0</v>
      </c>
      <c r="S412" s="949">
        <f t="shared" si="73"/>
        <v>0</v>
      </c>
    </row>
    <row r="413" spans="1:19">
      <c r="A413" s="957"/>
      <c r="B413" s="958"/>
      <c r="C413" s="950">
        <f t="shared" si="74"/>
        <v>1</v>
      </c>
      <c r="D413" s="959"/>
      <c r="E413" s="950">
        <f t="shared" si="75"/>
        <v>1</v>
      </c>
      <c r="F413" s="959"/>
      <c r="G413" s="950">
        <f t="shared" si="76"/>
        <v>1</v>
      </c>
      <c r="H413" s="959"/>
      <c r="I413" s="950">
        <f t="shared" si="77"/>
        <v>1</v>
      </c>
      <c r="J413" s="959"/>
      <c r="K413" s="950">
        <f t="shared" si="78"/>
        <v>1</v>
      </c>
      <c r="L413" s="959"/>
      <c r="M413" s="950">
        <f t="shared" si="79"/>
        <v>1</v>
      </c>
      <c r="N413" s="959"/>
      <c r="O413" s="950">
        <f t="shared" si="80"/>
        <v>1</v>
      </c>
      <c r="P413" s="959"/>
      <c r="Q413" s="950">
        <f t="shared" si="81"/>
        <v>1</v>
      </c>
      <c r="R413" s="950">
        <f t="shared" si="82"/>
        <v>0</v>
      </c>
      <c r="S413" s="949">
        <f t="shared" si="73"/>
        <v>0</v>
      </c>
    </row>
    <row r="414" spans="1:19">
      <c r="A414" s="957"/>
      <c r="B414" s="958"/>
      <c r="C414" s="950">
        <f t="shared" si="74"/>
        <v>1</v>
      </c>
      <c r="D414" s="959"/>
      <c r="E414" s="950">
        <f t="shared" si="75"/>
        <v>1</v>
      </c>
      <c r="F414" s="959"/>
      <c r="G414" s="950">
        <f t="shared" si="76"/>
        <v>1</v>
      </c>
      <c r="H414" s="959"/>
      <c r="I414" s="950">
        <f t="shared" si="77"/>
        <v>1</v>
      </c>
      <c r="J414" s="959"/>
      <c r="K414" s="950">
        <f t="shared" si="78"/>
        <v>1</v>
      </c>
      <c r="L414" s="959"/>
      <c r="M414" s="950">
        <f t="shared" si="79"/>
        <v>1</v>
      </c>
      <c r="N414" s="959"/>
      <c r="O414" s="950">
        <f t="shared" si="80"/>
        <v>1</v>
      </c>
      <c r="P414" s="959"/>
      <c r="Q414" s="950">
        <f t="shared" si="81"/>
        <v>1</v>
      </c>
      <c r="R414" s="950">
        <f t="shared" si="82"/>
        <v>0</v>
      </c>
      <c r="S414" s="949">
        <f t="shared" si="73"/>
        <v>0</v>
      </c>
    </row>
    <row r="415" spans="1:19">
      <c r="A415" s="957"/>
      <c r="B415" s="958"/>
      <c r="C415" s="950">
        <f t="shared" si="74"/>
        <v>1</v>
      </c>
      <c r="D415" s="959"/>
      <c r="E415" s="950">
        <f t="shared" si="75"/>
        <v>1</v>
      </c>
      <c r="F415" s="959"/>
      <c r="G415" s="950">
        <f t="shared" si="76"/>
        <v>1</v>
      </c>
      <c r="H415" s="959"/>
      <c r="I415" s="950">
        <f t="shared" si="77"/>
        <v>1</v>
      </c>
      <c r="J415" s="959"/>
      <c r="K415" s="950">
        <f t="shared" si="78"/>
        <v>1</v>
      </c>
      <c r="L415" s="959"/>
      <c r="M415" s="950">
        <f t="shared" si="79"/>
        <v>1</v>
      </c>
      <c r="N415" s="959"/>
      <c r="O415" s="950">
        <f t="shared" si="80"/>
        <v>1</v>
      </c>
      <c r="P415" s="959"/>
      <c r="Q415" s="950">
        <f t="shared" si="81"/>
        <v>1</v>
      </c>
      <c r="R415" s="950">
        <f t="shared" si="82"/>
        <v>0</v>
      </c>
      <c r="S415" s="949">
        <f t="shared" si="73"/>
        <v>0</v>
      </c>
    </row>
    <row r="416" spans="1:19">
      <c r="A416" s="957"/>
      <c r="B416" s="958"/>
      <c r="C416" s="950">
        <f t="shared" si="74"/>
        <v>1</v>
      </c>
      <c r="D416" s="959"/>
      <c r="E416" s="950">
        <f t="shared" si="75"/>
        <v>1</v>
      </c>
      <c r="F416" s="959"/>
      <c r="G416" s="950">
        <f t="shared" si="76"/>
        <v>1</v>
      </c>
      <c r="H416" s="959"/>
      <c r="I416" s="950">
        <f t="shared" si="77"/>
        <v>1</v>
      </c>
      <c r="J416" s="959"/>
      <c r="K416" s="950">
        <f t="shared" si="78"/>
        <v>1</v>
      </c>
      <c r="L416" s="959"/>
      <c r="M416" s="950">
        <f t="shared" si="79"/>
        <v>1</v>
      </c>
      <c r="N416" s="959"/>
      <c r="O416" s="950">
        <f t="shared" si="80"/>
        <v>1</v>
      </c>
      <c r="P416" s="959"/>
      <c r="Q416" s="950">
        <f t="shared" si="81"/>
        <v>1</v>
      </c>
      <c r="R416" s="950">
        <f t="shared" si="82"/>
        <v>0</v>
      </c>
      <c r="S416" s="949">
        <f t="shared" si="73"/>
        <v>0</v>
      </c>
    </row>
    <row r="417" spans="1:19">
      <c r="A417" s="957"/>
      <c r="B417" s="958"/>
      <c r="C417" s="950">
        <f t="shared" si="74"/>
        <v>1</v>
      </c>
      <c r="D417" s="959"/>
      <c r="E417" s="950">
        <f t="shared" si="75"/>
        <v>1</v>
      </c>
      <c r="F417" s="959"/>
      <c r="G417" s="950">
        <f t="shared" si="76"/>
        <v>1</v>
      </c>
      <c r="H417" s="959"/>
      <c r="I417" s="950">
        <f t="shared" si="77"/>
        <v>1</v>
      </c>
      <c r="J417" s="959"/>
      <c r="K417" s="950">
        <f t="shared" si="78"/>
        <v>1</v>
      </c>
      <c r="L417" s="959"/>
      <c r="M417" s="950">
        <f t="shared" si="79"/>
        <v>1</v>
      </c>
      <c r="N417" s="959"/>
      <c r="O417" s="950">
        <f t="shared" si="80"/>
        <v>1</v>
      </c>
      <c r="P417" s="959"/>
      <c r="Q417" s="950">
        <f t="shared" si="81"/>
        <v>1</v>
      </c>
      <c r="R417" s="950">
        <f t="shared" si="82"/>
        <v>0</v>
      </c>
      <c r="S417" s="949">
        <f t="shared" si="73"/>
        <v>0</v>
      </c>
    </row>
    <row r="418" spans="1:19">
      <c r="A418" s="957"/>
      <c r="B418" s="958"/>
      <c r="C418" s="950">
        <f t="shared" si="74"/>
        <v>1</v>
      </c>
      <c r="D418" s="959"/>
      <c r="E418" s="950">
        <f t="shared" si="75"/>
        <v>1</v>
      </c>
      <c r="F418" s="959"/>
      <c r="G418" s="950">
        <f t="shared" si="76"/>
        <v>1</v>
      </c>
      <c r="H418" s="959"/>
      <c r="I418" s="950">
        <f t="shared" si="77"/>
        <v>1</v>
      </c>
      <c r="J418" s="959"/>
      <c r="K418" s="950">
        <f t="shared" si="78"/>
        <v>1</v>
      </c>
      <c r="L418" s="959"/>
      <c r="M418" s="950">
        <f t="shared" si="79"/>
        <v>1</v>
      </c>
      <c r="N418" s="959"/>
      <c r="O418" s="950">
        <f t="shared" si="80"/>
        <v>1</v>
      </c>
      <c r="P418" s="959"/>
      <c r="Q418" s="950">
        <f t="shared" si="81"/>
        <v>1</v>
      </c>
      <c r="R418" s="950">
        <f t="shared" si="82"/>
        <v>0</v>
      </c>
      <c r="S418" s="949">
        <f t="shared" si="73"/>
        <v>0</v>
      </c>
    </row>
    <row r="419" spans="1:19">
      <c r="A419" s="957"/>
      <c r="B419" s="958"/>
      <c r="C419" s="950">
        <f t="shared" si="74"/>
        <v>1</v>
      </c>
      <c r="D419" s="959"/>
      <c r="E419" s="950">
        <f t="shared" si="75"/>
        <v>1</v>
      </c>
      <c r="F419" s="959"/>
      <c r="G419" s="950">
        <f t="shared" si="76"/>
        <v>1</v>
      </c>
      <c r="H419" s="959"/>
      <c r="I419" s="950">
        <f t="shared" si="77"/>
        <v>1</v>
      </c>
      <c r="J419" s="959"/>
      <c r="K419" s="950">
        <f t="shared" si="78"/>
        <v>1</v>
      </c>
      <c r="L419" s="959"/>
      <c r="M419" s="950">
        <f t="shared" si="79"/>
        <v>1</v>
      </c>
      <c r="N419" s="959"/>
      <c r="O419" s="950">
        <f t="shared" si="80"/>
        <v>1</v>
      </c>
      <c r="P419" s="959"/>
      <c r="Q419" s="950">
        <f t="shared" si="81"/>
        <v>1</v>
      </c>
      <c r="R419" s="950">
        <f t="shared" si="82"/>
        <v>0</v>
      </c>
      <c r="S419" s="949">
        <f t="shared" si="73"/>
        <v>0</v>
      </c>
    </row>
    <row r="420" spans="1:19">
      <c r="A420" s="957"/>
      <c r="B420" s="958"/>
      <c r="C420" s="950">
        <f t="shared" si="74"/>
        <v>1</v>
      </c>
      <c r="D420" s="959"/>
      <c r="E420" s="950">
        <f t="shared" si="75"/>
        <v>1</v>
      </c>
      <c r="F420" s="959"/>
      <c r="G420" s="950">
        <f t="shared" si="76"/>
        <v>1</v>
      </c>
      <c r="H420" s="959"/>
      <c r="I420" s="950">
        <f t="shared" si="77"/>
        <v>1</v>
      </c>
      <c r="J420" s="959"/>
      <c r="K420" s="950">
        <f t="shared" si="78"/>
        <v>1</v>
      </c>
      <c r="L420" s="959"/>
      <c r="M420" s="950">
        <f t="shared" si="79"/>
        <v>1</v>
      </c>
      <c r="N420" s="959"/>
      <c r="O420" s="950">
        <f t="shared" si="80"/>
        <v>1</v>
      </c>
      <c r="P420" s="959"/>
      <c r="Q420" s="950">
        <f t="shared" si="81"/>
        <v>1</v>
      </c>
      <c r="R420" s="950">
        <f t="shared" si="82"/>
        <v>0</v>
      </c>
      <c r="S420" s="949">
        <f t="shared" si="73"/>
        <v>0</v>
      </c>
    </row>
    <row r="421" spans="1:19">
      <c r="A421" s="957"/>
      <c r="B421" s="958"/>
      <c r="C421" s="950">
        <f t="shared" si="74"/>
        <v>1</v>
      </c>
      <c r="D421" s="959"/>
      <c r="E421" s="950">
        <f t="shared" si="75"/>
        <v>1</v>
      </c>
      <c r="F421" s="959"/>
      <c r="G421" s="950">
        <f t="shared" si="76"/>
        <v>1</v>
      </c>
      <c r="H421" s="959"/>
      <c r="I421" s="950">
        <f t="shared" si="77"/>
        <v>1</v>
      </c>
      <c r="J421" s="959"/>
      <c r="K421" s="950">
        <f t="shared" si="78"/>
        <v>1</v>
      </c>
      <c r="L421" s="959"/>
      <c r="M421" s="950">
        <f t="shared" si="79"/>
        <v>1</v>
      </c>
      <c r="N421" s="959"/>
      <c r="O421" s="950">
        <f t="shared" si="80"/>
        <v>1</v>
      </c>
      <c r="P421" s="959"/>
      <c r="Q421" s="950">
        <f t="shared" si="81"/>
        <v>1</v>
      </c>
      <c r="R421" s="950">
        <f t="shared" si="82"/>
        <v>0</v>
      </c>
      <c r="S421" s="949">
        <f t="shared" si="73"/>
        <v>0</v>
      </c>
    </row>
    <row r="422" spans="1:19">
      <c r="A422" s="957"/>
      <c r="B422" s="958"/>
      <c r="C422" s="950">
        <f t="shared" si="74"/>
        <v>1</v>
      </c>
      <c r="D422" s="959"/>
      <c r="E422" s="950">
        <f t="shared" si="75"/>
        <v>1</v>
      </c>
      <c r="F422" s="959"/>
      <c r="G422" s="950">
        <f t="shared" si="76"/>
        <v>1</v>
      </c>
      <c r="H422" s="959"/>
      <c r="I422" s="950">
        <f t="shared" si="77"/>
        <v>1</v>
      </c>
      <c r="J422" s="959"/>
      <c r="K422" s="950">
        <f t="shared" si="78"/>
        <v>1</v>
      </c>
      <c r="L422" s="959"/>
      <c r="M422" s="950">
        <f t="shared" si="79"/>
        <v>1</v>
      </c>
      <c r="N422" s="959"/>
      <c r="O422" s="950">
        <f t="shared" si="80"/>
        <v>1</v>
      </c>
      <c r="P422" s="959"/>
      <c r="Q422" s="950">
        <f t="shared" si="81"/>
        <v>1</v>
      </c>
      <c r="R422" s="950">
        <f t="shared" si="82"/>
        <v>0</v>
      </c>
      <c r="S422" s="949">
        <f t="shared" si="73"/>
        <v>0</v>
      </c>
    </row>
    <row r="423" spans="1:19">
      <c r="A423" s="957"/>
      <c r="B423" s="958"/>
      <c r="C423" s="950">
        <f t="shared" si="74"/>
        <v>1</v>
      </c>
      <c r="D423" s="959"/>
      <c r="E423" s="950">
        <f t="shared" si="75"/>
        <v>1</v>
      </c>
      <c r="F423" s="959"/>
      <c r="G423" s="950">
        <f t="shared" si="76"/>
        <v>1</v>
      </c>
      <c r="H423" s="959"/>
      <c r="I423" s="950">
        <f t="shared" si="77"/>
        <v>1</v>
      </c>
      <c r="J423" s="959"/>
      <c r="K423" s="950">
        <f t="shared" si="78"/>
        <v>1</v>
      </c>
      <c r="L423" s="959"/>
      <c r="M423" s="950">
        <f t="shared" si="79"/>
        <v>1</v>
      </c>
      <c r="N423" s="959"/>
      <c r="O423" s="950">
        <f t="shared" si="80"/>
        <v>1</v>
      </c>
      <c r="P423" s="959"/>
      <c r="Q423" s="950">
        <f t="shared" si="81"/>
        <v>1</v>
      </c>
      <c r="R423" s="950">
        <f t="shared" si="82"/>
        <v>0</v>
      </c>
      <c r="S423" s="949">
        <f t="shared" ref="S423:S467" si="83">ROUND(R423*B423/10000,0)</f>
        <v>0</v>
      </c>
    </row>
    <row r="424" spans="1:19">
      <c r="A424" s="957"/>
      <c r="B424" s="958"/>
      <c r="C424" s="950">
        <f t="shared" si="74"/>
        <v>1</v>
      </c>
      <c r="D424" s="959"/>
      <c r="E424" s="950">
        <f t="shared" si="75"/>
        <v>1</v>
      </c>
      <c r="F424" s="959"/>
      <c r="G424" s="950">
        <f t="shared" si="76"/>
        <v>1</v>
      </c>
      <c r="H424" s="959"/>
      <c r="I424" s="950">
        <f t="shared" si="77"/>
        <v>1</v>
      </c>
      <c r="J424" s="959"/>
      <c r="K424" s="950">
        <f t="shared" si="78"/>
        <v>1</v>
      </c>
      <c r="L424" s="959"/>
      <c r="M424" s="950">
        <f t="shared" si="79"/>
        <v>1</v>
      </c>
      <c r="N424" s="959"/>
      <c r="O424" s="950">
        <f t="shared" si="80"/>
        <v>1</v>
      </c>
      <c r="P424" s="959"/>
      <c r="Q424" s="950">
        <f t="shared" si="81"/>
        <v>1</v>
      </c>
      <c r="R424" s="950">
        <f t="shared" si="82"/>
        <v>0</v>
      </c>
      <c r="S424" s="949">
        <f t="shared" si="83"/>
        <v>0</v>
      </c>
    </row>
    <row r="425" spans="1:19">
      <c r="A425" s="957"/>
      <c r="B425" s="958"/>
      <c r="C425" s="950">
        <f t="shared" si="74"/>
        <v>1</v>
      </c>
      <c r="D425" s="959"/>
      <c r="E425" s="950">
        <f t="shared" si="75"/>
        <v>1</v>
      </c>
      <c r="F425" s="959"/>
      <c r="G425" s="950">
        <f t="shared" si="76"/>
        <v>1</v>
      </c>
      <c r="H425" s="959"/>
      <c r="I425" s="950">
        <f t="shared" si="77"/>
        <v>1</v>
      </c>
      <c r="J425" s="959"/>
      <c r="K425" s="950">
        <f t="shared" si="78"/>
        <v>1</v>
      </c>
      <c r="L425" s="959"/>
      <c r="M425" s="950">
        <f t="shared" si="79"/>
        <v>1</v>
      </c>
      <c r="N425" s="959"/>
      <c r="O425" s="950">
        <f t="shared" si="80"/>
        <v>1</v>
      </c>
      <c r="P425" s="959"/>
      <c r="Q425" s="950">
        <f t="shared" si="81"/>
        <v>1</v>
      </c>
      <c r="R425" s="950">
        <f t="shared" si="82"/>
        <v>0</v>
      </c>
      <c r="S425" s="949">
        <f t="shared" si="83"/>
        <v>0</v>
      </c>
    </row>
    <row r="426" spans="1:19">
      <c r="A426" s="957"/>
      <c r="B426" s="958"/>
      <c r="C426" s="950">
        <f t="shared" si="74"/>
        <v>1</v>
      </c>
      <c r="D426" s="959"/>
      <c r="E426" s="950">
        <f t="shared" si="75"/>
        <v>1</v>
      </c>
      <c r="F426" s="959"/>
      <c r="G426" s="950">
        <f t="shared" si="76"/>
        <v>1</v>
      </c>
      <c r="H426" s="959"/>
      <c r="I426" s="950">
        <f t="shared" si="77"/>
        <v>1</v>
      </c>
      <c r="J426" s="959"/>
      <c r="K426" s="950">
        <f t="shared" si="78"/>
        <v>1</v>
      </c>
      <c r="L426" s="959"/>
      <c r="M426" s="950">
        <f t="shared" si="79"/>
        <v>1</v>
      </c>
      <c r="N426" s="959"/>
      <c r="O426" s="950">
        <f t="shared" si="80"/>
        <v>1</v>
      </c>
      <c r="P426" s="959"/>
      <c r="Q426" s="950">
        <f t="shared" si="81"/>
        <v>1</v>
      </c>
      <c r="R426" s="950">
        <f t="shared" si="82"/>
        <v>0</v>
      </c>
      <c r="S426" s="949">
        <f t="shared" si="83"/>
        <v>0</v>
      </c>
    </row>
    <row r="427" spans="1:19">
      <c r="A427" s="957"/>
      <c r="B427" s="958"/>
      <c r="C427" s="950">
        <f t="shared" si="74"/>
        <v>1</v>
      </c>
      <c r="D427" s="959"/>
      <c r="E427" s="950">
        <f t="shared" si="75"/>
        <v>1</v>
      </c>
      <c r="F427" s="959"/>
      <c r="G427" s="950">
        <f t="shared" si="76"/>
        <v>1</v>
      </c>
      <c r="H427" s="959"/>
      <c r="I427" s="950">
        <f t="shared" si="77"/>
        <v>1</v>
      </c>
      <c r="J427" s="959"/>
      <c r="K427" s="950">
        <f t="shared" si="78"/>
        <v>1</v>
      </c>
      <c r="L427" s="959"/>
      <c r="M427" s="950">
        <f t="shared" si="79"/>
        <v>1</v>
      </c>
      <c r="N427" s="959"/>
      <c r="O427" s="950">
        <f t="shared" si="80"/>
        <v>1</v>
      </c>
      <c r="P427" s="959"/>
      <c r="Q427" s="950">
        <f t="shared" si="81"/>
        <v>1</v>
      </c>
      <c r="R427" s="950">
        <f t="shared" si="82"/>
        <v>0</v>
      </c>
      <c r="S427" s="949">
        <f t="shared" si="83"/>
        <v>0</v>
      </c>
    </row>
    <row r="428" spans="1:19">
      <c r="A428" s="957"/>
      <c r="B428" s="958"/>
      <c r="C428" s="950">
        <f t="shared" si="74"/>
        <v>1</v>
      </c>
      <c r="D428" s="959"/>
      <c r="E428" s="950">
        <f t="shared" si="75"/>
        <v>1</v>
      </c>
      <c r="F428" s="959"/>
      <c r="G428" s="950">
        <f t="shared" si="76"/>
        <v>1</v>
      </c>
      <c r="H428" s="959"/>
      <c r="I428" s="950">
        <f t="shared" si="77"/>
        <v>1</v>
      </c>
      <c r="J428" s="959"/>
      <c r="K428" s="950">
        <f t="shared" si="78"/>
        <v>1</v>
      </c>
      <c r="L428" s="959"/>
      <c r="M428" s="950">
        <f t="shared" si="79"/>
        <v>1</v>
      </c>
      <c r="N428" s="959"/>
      <c r="O428" s="950">
        <f t="shared" si="80"/>
        <v>1</v>
      </c>
      <c r="P428" s="959"/>
      <c r="Q428" s="950">
        <f t="shared" si="81"/>
        <v>1</v>
      </c>
      <c r="R428" s="950">
        <f t="shared" si="82"/>
        <v>0</v>
      </c>
      <c r="S428" s="949">
        <f t="shared" si="83"/>
        <v>0</v>
      </c>
    </row>
    <row r="429" spans="1:19">
      <c r="A429" s="957"/>
      <c r="B429" s="958"/>
      <c r="C429" s="950">
        <f t="shared" si="74"/>
        <v>1</v>
      </c>
      <c r="D429" s="959"/>
      <c r="E429" s="950">
        <f t="shared" si="75"/>
        <v>1</v>
      </c>
      <c r="F429" s="959"/>
      <c r="G429" s="950">
        <f t="shared" si="76"/>
        <v>1</v>
      </c>
      <c r="H429" s="959"/>
      <c r="I429" s="950">
        <f t="shared" si="77"/>
        <v>1</v>
      </c>
      <c r="J429" s="959"/>
      <c r="K429" s="950">
        <f t="shared" si="78"/>
        <v>1</v>
      </c>
      <c r="L429" s="959"/>
      <c r="M429" s="950">
        <f t="shared" si="79"/>
        <v>1</v>
      </c>
      <c r="N429" s="959"/>
      <c r="O429" s="950">
        <f t="shared" si="80"/>
        <v>1</v>
      </c>
      <c r="P429" s="959"/>
      <c r="Q429" s="950">
        <f t="shared" si="81"/>
        <v>1</v>
      </c>
      <c r="R429" s="950">
        <f t="shared" si="82"/>
        <v>0</v>
      </c>
      <c r="S429" s="949">
        <f t="shared" si="83"/>
        <v>0</v>
      </c>
    </row>
    <row r="430" spans="1:19">
      <c r="A430" s="957"/>
      <c r="B430" s="958"/>
      <c r="C430" s="950">
        <f t="shared" si="74"/>
        <v>1</v>
      </c>
      <c r="D430" s="959"/>
      <c r="E430" s="950">
        <f t="shared" si="75"/>
        <v>1</v>
      </c>
      <c r="F430" s="959"/>
      <c r="G430" s="950">
        <f t="shared" si="76"/>
        <v>1</v>
      </c>
      <c r="H430" s="959"/>
      <c r="I430" s="950">
        <f t="shared" si="77"/>
        <v>1</v>
      </c>
      <c r="J430" s="959"/>
      <c r="K430" s="950">
        <f t="shared" si="78"/>
        <v>1</v>
      </c>
      <c r="L430" s="959"/>
      <c r="M430" s="950">
        <f t="shared" si="79"/>
        <v>1</v>
      </c>
      <c r="N430" s="959"/>
      <c r="O430" s="950">
        <f t="shared" si="80"/>
        <v>1</v>
      </c>
      <c r="P430" s="959"/>
      <c r="Q430" s="950">
        <f t="shared" si="81"/>
        <v>1</v>
      </c>
      <c r="R430" s="950">
        <f t="shared" si="82"/>
        <v>0</v>
      </c>
      <c r="S430" s="949">
        <f t="shared" si="83"/>
        <v>0</v>
      </c>
    </row>
    <row r="431" spans="1:19">
      <c r="A431" s="957"/>
      <c r="B431" s="958"/>
      <c r="C431" s="950">
        <f t="shared" si="74"/>
        <v>1</v>
      </c>
      <c r="D431" s="959"/>
      <c r="E431" s="950">
        <f t="shared" si="75"/>
        <v>1</v>
      </c>
      <c r="F431" s="959"/>
      <c r="G431" s="950">
        <f t="shared" si="76"/>
        <v>1</v>
      </c>
      <c r="H431" s="959"/>
      <c r="I431" s="950">
        <f t="shared" si="77"/>
        <v>1</v>
      </c>
      <c r="J431" s="959"/>
      <c r="K431" s="950">
        <f t="shared" si="78"/>
        <v>1</v>
      </c>
      <c r="L431" s="959"/>
      <c r="M431" s="950">
        <f t="shared" si="79"/>
        <v>1</v>
      </c>
      <c r="N431" s="959"/>
      <c r="O431" s="950">
        <f t="shared" si="80"/>
        <v>1</v>
      </c>
      <c r="P431" s="959"/>
      <c r="Q431" s="950">
        <f t="shared" si="81"/>
        <v>1</v>
      </c>
      <c r="R431" s="950">
        <f t="shared" si="82"/>
        <v>0</v>
      </c>
      <c r="S431" s="949">
        <f t="shared" si="83"/>
        <v>0</v>
      </c>
    </row>
    <row r="432" spans="1:19">
      <c r="A432" s="957"/>
      <c r="B432" s="958"/>
      <c r="C432" s="950">
        <f t="shared" si="74"/>
        <v>1</v>
      </c>
      <c r="D432" s="959"/>
      <c r="E432" s="950">
        <f t="shared" si="75"/>
        <v>1</v>
      </c>
      <c r="F432" s="959"/>
      <c r="G432" s="950">
        <f t="shared" si="76"/>
        <v>1</v>
      </c>
      <c r="H432" s="959"/>
      <c r="I432" s="950">
        <f t="shared" si="77"/>
        <v>1</v>
      </c>
      <c r="J432" s="959"/>
      <c r="K432" s="950">
        <f t="shared" si="78"/>
        <v>1</v>
      </c>
      <c r="L432" s="959"/>
      <c r="M432" s="950">
        <f t="shared" si="79"/>
        <v>1</v>
      </c>
      <c r="N432" s="959"/>
      <c r="O432" s="950">
        <f t="shared" si="80"/>
        <v>1</v>
      </c>
      <c r="P432" s="959"/>
      <c r="Q432" s="950">
        <f t="shared" si="81"/>
        <v>1</v>
      </c>
      <c r="R432" s="950">
        <f t="shared" si="82"/>
        <v>0</v>
      </c>
      <c r="S432" s="949">
        <f t="shared" si="83"/>
        <v>0</v>
      </c>
    </row>
    <row r="433" spans="1:19">
      <c r="A433" s="957"/>
      <c r="B433" s="958"/>
      <c r="C433" s="950">
        <f t="shared" si="74"/>
        <v>1</v>
      </c>
      <c r="D433" s="959"/>
      <c r="E433" s="950">
        <f t="shared" si="75"/>
        <v>1</v>
      </c>
      <c r="F433" s="959"/>
      <c r="G433" s="950">
        <f t="shared" si="76"/>
        <v>1</v>
      </c>
      <c r="H433" s="959"/>
      <c r="I433" s="950">
        <f t="shared" si="77"/>
        <v>1</v>
      </c>
      <c r="J433" s="959"/>
      <c r="K433" s="950">
        <f t="shared" si="78"/>
        <v>1</v>
      </c>
      <c r="L433" s="959"/>
      <c r="M433" s="950">
        <f t="shared" si="79"/>
        <v>1</v>
      </c>
      <c r="N433" s="959"/>
      <c r="O433" s="950">
        <f t="shared" si="80"/>
        <v>1</v>
      </c>
      <c r="P433" s="959"/>
      <c r="Q433" s="950">
        <f t="shared" si="81"/>
        <v>1</v>
      </c>
      <c r="R433" s="950">
        <f t="shared" si="82"/>
        <v>0</v>
      </c>
      <c r="S433" s="949">
        <f t="shared" si="83"/>
        <v>0</v>
      </c>
    </row>
    <row r="434" spans="1:19">
      <c r="A434" s="957"/>
      <c r="B434" s="958"/>
      <c r="C434" s="950">
        <f t="shared" si="74"/>
        <v>1</v>
      </c>
      <c r="D434" s="959"/>
      <c r="E434" s="950">
        <f t="shared" si="75"/>
        <v>1</v>
      </c>
      <c r="F434" s="959"/>
      <c r="G434" s="950">
        <f t="shared" si="76"/>
        <v>1</v>
      </c>
      <c r="H434" s="959"/>
      <c r="I434" s="950">
        <f t="shared" si="77"/>
        <v>1</v>
      </c>
      <c r="J434" s="959"/>
      <c r="K434" s="950">
        <f t="shared" si="78"/>
        <v>1</v>
      </c>
      <c r="L434" s="959"/>
      <c r="M434" s="950">
        <f t="shared" si="79"/>
        <v>1</v>
      </c>
      <c r="N434" s="959"/>
      <c r="O434" s="950">
        <f t="shared" si="80"/>
        <v>1</v>
      </c>
      <c r="P434" s="959"/>
      <c r="Q434" s="950">
        <f t="shared" si="81"/>
        <v>1</v>
      </c>
      <c r="R434" s="950">
        <f t="shared" si="82"/>
        <v>0</v>
      </c>
      <c r="S434" s="949">
        <f t="shared" si="83"/>
        <v>0</v>
      </c>
    </row>
    <row r="435" spans="1:19">
      <c r="A435" s="957"/>
      <c r="B435" s="958"/>
      <c r="C435" s="950">
        <f t="shared" si="74"/>
        <v>1</v>
      </c>
      <c r="D435" s="959"/>
      <c r="E435" s="950">
        <f t="shared" si="75"/>
        <v>1</v>
      </c>
      <c r="F435" s="959"/>
      <c r="G435" s="950">
        <f t="shared" si="76"/>
        <v>1</v>
      </c>
      <c r="H435" s="959"/>
      <c r="I435" s="950">
        <f t="shared" si="77"/>
        <v>1</v>
      </c>
      <c r="J435" s="959"/>
      <c r="K435" s="950">
        <f t="shared" si="78"/>
        <v>1</v>
      </c>
      <c r="L435" s="959"/>
      <c r="M435" s="950">
        <f t="shared" si="79"/>
        <v>1</v>
      </c>
      <c r="N435" s="959"/>
      <c r="O435" s="950">
        <f t="shared" si="80"/>
        <v>1</v>
      </c>
      <c r="P435" s="959"/>
      <c r="Q435" s="950">
        <f t="shared" si="81"/>
        <v>1</v>
      </c>
      <c r="R435" s="950">
        <f t="shared" si="82"/>
        <v>0</v>
      </c>
      <c r="S435" s="949">
        <f t="shared" si="83"/>
        <v>0</v>
      </c>
    </row>
    <row r="436" spans="1:19">
      <c r="A436" s="957"/>
      <c r="B436" s="958"/>
      <c r="C436" s="950">
        <f t="shared" si="74"/>
        <v>1</v>
      </c>
      <c r="D436" s="959"/>
      <c r="E436" s="950">
        <f t="shared" si="75"/>
        <v>1</v>
      </c>
      <c r="F436" s="959"/>
      <c r="G436" s="950">
        <f t="shared" si="76"/>
        <v>1</v>
      </c>
      <c r="H436" s="959"/>
      <c r="I436" s="950">
        <f t="shared" si="77"/>
        <v>1</v>
      </c>
      <c r="J436" s="959"/>
      <c r="K436" s="950">
        <f t="shared" si="78"/>
        <v>1</v>
      </c>
      <c r="L436" s="959"/>
      <c r="M436" s="950">
        <f t="shared" si="79"/>
        <v>1</v>
      </c>
      <c r="N436" s="959"/>
      <c r="O436" s="950">
        <f t="shared" si="80"/>
        <v>1</v>
      </c>
      <c r="P436" s="959"/>
      <c r="Q436" s="950">
        <f t="shared" si="81"/>
        <v>1</v>
      </c>
      <c r="R436" s="950">
        <f t="shared" si="82"/>
        <v>0</v>
      </c>
      <c r="S436" s="949">
        <f t="shared" si="83"/>
        <v>0</v>
      </c>
    </row>
    <row r="437" spans="1:19">
      <c r="A437" s="957"/>
      <c r="B437" s="958"/>
      <c r="C437" s="950">
        <f t="shared" si="74"/>
        <v>1</v>
      </c>
      <c r="D437" s="959"/>
      <c r="E437" s="950">
        <f t="shared" si="75"/>
        <v>1</v>
      </c>
      <c r="F437" s="959"/>
      <c r="G437" s="950">
        <f t="shared" si="76"/>
        <v>1</v>
      </c>
      <c r="H437" s="959"/>
      <c r="I437" s="950">
        <f t="shared" si="77"/>
        <v>1</v>
      </c>
      <c r="J437" s="959"/>
      <c r="K437" s="950">
        <f t="shared" si="78"/>
        <v>1</v>
      </c>
      <c r="L437" s="959"/>
      <c r="M437" s="950">
        <f t="shared" si="79"/>
        <v>1</v>
      </c>
      <c r="N437" s="959"/>
      <c r="O437" s="950">
        <f t="shared" si="80"/>
        <v>1</v>
      </c>
      <c r="P437" s="959"/>
      <c r="Q437" s="950">
        <f t="shared" si="81"/>
        <v>1</v>
      </c>
      <c r="R437" s="950">
        <f t="shared" si="82"/>
        <v>0</v>
      </c>
      <c r="S437" s="949">
        <f t="shared" si="83"/>
        <v>0</v>
      </c>
    </row>
    <row r="438" spans="1:19">
      <c r="A438" s="957"/>
      <c r="B438" s="958"/>
      <c r="C438" s="950">
        <f t="shared" si="74"/>
        <v>1</v>
      </c>
      <c r="D438" s="959"/>
      <c r="E438" s="950">
        <f t="shared" si="75"/>
        <v>1</v>
      </c>
      <c r="F438" s="959"/>
      <c r="G438" s="950">
        <f t="shared" si="76"/>
        <v>1</v>
      </c>
      <c r="H438" s="959"/>
      <c r="I438" s="950">
        <f t="shared" si="77"/>
        <v>1</v>
      </c>
      <c r="J438" s="959"/>
      <c r="K438" s="950">
        <f t="shared" si="78"/>
        <v>1</v>
      </c>
      <c r="L438" s="959"/>
      <c r="M438" s="950">
        <f t="shared" si="79"/>
        <v>1</v>
      </c>
      <c r="N438" s="959"/>
      <c r="O438" s="950">
        <f t="shared" si="80"/>
        <v>1</v>
      </c>
      <c r="P438" s="959"/>
      <c r="Q438" s="950">
        <f t="shared" si="81"/>
        <v>1</v>
      </c>
      <c r="R438" s="950">
        <f t="shared" si="82"/>
        <v>0</v>
      </c>
      <c r="S438" s="949">
        <f t="shared" si="83"/>
        <v>0</v>
      </c>
    </row>
    <row r="439" spans="1:19">
      <c r="A439" s="957"/>
      <c r="B439" s="958"/>
      <c r="C439" s="950">
        <f t="shared" si="74"/>
        <v>1</v>
      </c>
      <c r="D439" s="959"/>
      <c r="E439" s="950">
        <f t="shared" si="75"/>
        <v>1</v>
      </c>
      <c r="F439" s="959"/>
      <c r="G439" s="950">
        <f t="shared" si="76"/>
        <v>1</v>
      </c>
      <c r="H439" s="959"/>
      <c r="I439" s="950">
        <f t="shared" si="77"/>
        <v>1</v>
      </c>
      <c r="J439" s="959"/>
      <c r="K439" s="950">
        <f t="shared" si="78"/>
        <v>1</v>
      </c>
      <c r="L439" s="959"/>
      <c r="M439" s="950">
        <f t="shared" si="79"/>
        <v>1</v>
      </c>
      <c r="N439" s="959"/>
      <c r="O439" s="950">
        <f t="shared" si="80"/>
        <v>1</v>
      </c>
      <c r="P439" s="959"/>
      <c r="Q439" s="950">
        <f t="shared" si="81"/>
        <v>1</v>
      </c>
      <c r="R439" s="950">
        <f t="shared" si="82"/>
        <v>0</v>
      </c>
      <c r="S439" s="949">
        <f t="shared" si="83"/>
        <v>0</v>
      </c>
    </row>
    <row r="440" spans="1:19">
      <c r="A440" s="957"/>
      <c r="B440" s="958"/>
      <c r="C440" s="950">
        <f t="shared" si="74"/>
        <v>1</v>
      </c>
      <c r="D440" s="959"/>
      <c r="E440" s="950">
        <f t="shared" si="75"/>
        <v>1</v>
      </c>
      <c r="F440" s="959"/>
      <c r="G440" s="950">
        <f t="shared" si="76"/>
        <v>1</v>
      </c>
      <c r="H440" s="959"/>
      <c r="I440" s="950">
        <f t="shared" si="77"/>
        <v>1</v>
      </c>
      <c r="J440" s="959"/>
      <c r="K440" s="950">
        <f t="shared" si="78"/>
        <v>1</v>
      </c>
      <c r="L440" s="959"/>
      <c r="M440" s="950">
        <f t="shared" si="79"/>
        <v>1</v>
      </c>
      <c r="N440" s="959"/>
      <c r="O440" s="950">
        <f t="shared" si="80"/>
        <v>1</v>
      </c>
      <c r="P440" s="959"/>
      <c r="Q440" s="950">
        <f t="shared" si="81"/>
        <v>1</v>
      </c>
      <c r="R440" s="950">
        <f t="shared" si="82"/>
        <v>0</v>
      </c>
      <c r="S440" s="949">
        <f t="shared" si="83"/>
        <v>0</v>
      </c>
    </row>
    <row r="441" spans="1:19">
      <c r="A441" s="957"/>
      <c r="B441" s="958"/>
      <c r="C441" s="950">
        <f t="shared" si="74"/>
        <v>1</v>
      </c>
      <c r="D441" s="959"/>
      <c r="E441" s="950">
        <f t="shared" si="75"/>
        <v>1</v>
      </c>
      <c r="F441" s="959"/>
      <c r="G441" s="950">
        <f t="shared" si="76"/>
        <v>1</v>
      </c>
      <c r="H441" s="959"/>
      <c r="I441" s="950">
        <f t="shared" si="77"/>
        <v>1</v>
      </c>
      <c r="J441" s="959"/>
      <c r="K441" s="950">
        <f t="shared" si="78"/>
        <v>1</v>
      </c>
      <c r="L441" s="959"/>
      <c r="M441" s="950">
        <f t="shared" si="79"/>
        <v>1</v>
      </c>
      <c r="N441" s="959"/>
      <c r="O441" s="950">
        <f t="shared" si="80"/>
        <v>1</v>
      </c>
      <c r="P441" s="959"/>
      <c r="Q441" s="950">
        <f t="shared" si="81"/>
        <v>1</v>
      </c>
      <c r="R441" s="950">
        <f t="shared" si="82"/>
        <v>0</v>
      </c>
      <c r="S441" s="949">
        <f t="shared" si="83"/>
        <v>0</v>
      </c>
    </row>
    <row r="442" spans="1:19">
      <c r="A442" s="957"/>
      <c r="B442" s="958"/>
      <c r="C442" s="950">
        <f t="shared" si="74"/>
        <v>1</v>
      </c>
      <c r="D442" s="959"/>
      <c r="E442" s="950">
        <f t="shared" si="75"/>
        <v>1</v>
      </c>
      <c r="F442" s="959"/>
      <c r="G442" s="950">
        <f t="shared" si="76"/>
        <v>1</v>
      </c>
      <c r="H442" s="959"/>
      <c r="I442" s="950">
        <f t="shared" si="77"/>
        <v>1</v>
      </c>
      <c r="J442" s="959"/>
      <c r="K442" s="950">
        <f t="shared" si="78"/>
        <v>1</v>
      </c>
      <c r="L442" s="959"/>
      <c r="M442" s="950">
        <f t="shared" si="79"/>
        <v>1</v>
      </c>
      <c r="N442" s="959"/>
      <c r="O442" s="950">
        <f t="shared" si="80"/>
        <v>1</v>
      </c>
      <c r="P442" s="959"/>
      <c r="Q442" s="950">
        <f t="shared" si="81"/>
        <v>1</v>
      </c>
      <c r="R442" s="950">
        <f t="shared" si="82"/>
        <v>0</v>
      </c>
      <c r="S442" s="949">
        <f t="shared" si="83"/>
        <v>0</v>
      </c>
    </row>
    <row r="443" spans="1:19">
      <c r="A443" s="957"/>
      <c r="B443" s="958"/>
      <c r="C443" s="950">
        <f t="shared" si="74"/>
        <v>1</v>
      </c>
      <c r="D443" s="959"/>
      <c r="E443" s="950">
        <f t="shared" si="75"/>
        <v>1</v>
      </c>
      <c r="F443" s="959"/>
      <c r="G443" s="950">
        <f t="shared" si="76"/>
        <v>1</v>
      </c>
      <c r="H443" s="959"/>
      <c r="I443" s="950">
        <f t="shared" si="77"/>
        <v>1</v>
      </c>
      <c r="J443" s="959"/>
      <c r="K443" s="950">
        <f t="shared" si="78"/>
        <v>1</v>
      </c>
      <c r="L443" s="959"/>
      <c r="M443" s="950">
        <f t="shared" si="79"/>
        <v>1</v>
      </c>
      <c r="N443" s="959"/>
      <c r="O443" s="950">
        <f t="shared" si="80"/>
        <v>1</v>
      </c>
      <c r="P443" s="959"/>
      <c r="Q443" s="950">
        <f t="shared" si="81"/>
        <v>1</v>
      </c>
      <c r="R443" s="950">
        <f t="shared" si="82"/>
        <v>0</v>
      </c>
      <c r="S443" s="949">
        <f t="shared" si="83"/>
        <v>0</v>
      </c>
    </row>
    <row r="444" spans="1:19">
      <c r="A444" s="957"/>
      <c r="B444" s="958"/>
      <c r="C444" s="950">
        <f t="shared" si="74"/>
        <v>1</v>
      </c>
      <c r="D444" s="959"/>
      <c r="E444" s="950">
        <f t="shared" si="75"/>
        <v>1</v>
      </c>
      <c r="F444" s="959"/>
      <c r="G444" s="950">
        <f t="shared" si="76"/>
        <v>1</v>
      </c>
      <c r="H444" s="959"/>
      <c r="I444" s="950">
        <f t="shared" si="77"/>
        <v>1</v>
      </c>
      <c r="J444" s="959"/>
      <c r="K444" s="950">
        <f t="shared" si="78"/>
        <v>1</v>
      </c>
      <c r="L444" s="959"/>
      <c r="M444" s="950">
        <f t="shared" si="79"/>
        <v>1</v>
      </c>
      <c r="N444" s="959"/>
      <c r="O444" s="950">
        <f t="shared" si="80"/>
        <v>1</v>
      </c>
      <c r="P444" s="959"/>
      <c r="Q444" s="950">
        <f t="shared" si="81"/>
        <v>1</v>
      </c>
      <c r="R444" s="950">
        <f t="shared" si="82"/>
        <v>0</v>
      </c>
      <c r="S444" s="949">
        <f t="shared" si="83"/>
        <v>0</v>
      </c>
    </row>
    <row r="445" spans="1:19">
      <c r="A445" s="957"/>
      <c r="B445" s="958"/>
      <c r="C445" s="950">
        <f t="shared" si="74"/>
        <v>1</v>
      </c>
      <c r="D445" s="959"/>
      <c r="E445" s="950">
        <f t="shared" si="75"/>
        <v>1</v>
      </c>
      <c r="F445" s="959"/>
      <c r="G445" s="950">
        <f t="shared" si="76"/>
        <v>1</v>
      </c>
      <c r="H445" s="959"/>
      <c r="I445" s="950">
        <f t="shared" si="77"/>
        <v>1</v>
      </c>
      <c r="J445" s="959"/>
      <c r="K445" s="950">
        <f t="shared" si="78"/>
        <v>1</v>
      </c>
      <c r="L445" s="959"/>
      <c r="M445" s="950">
        <f t="shared" si="79"/>
        <v>1</v>
      </c>
      <c r="N445" s="959"/>
      <c r="O445" s="950">
        <f t="shared" si="80"/>
        <v>1</v>
      </c>
      <c r="P445" s="959"/>
      <c r="Q445" s="950">
        <f t="shared" si="81"/>
        <v>1</v>
      </c>
      <c r="R445" s="950">
        <f t="shared" si="82"/>
        <v>0</v>
      </c>
      <c r="S445" s="949">
        <f t="shared" si="83"/>
        <v>0</v>
      </c>
    </row>
    <row r="446" spans="1:19">
      <c r="A446" s="957"/>
      <c r="B446" s="958"/>
      <c r="C446" s="950">
        <f t="shared" si="74"/>
        <v>1</v>
      </c>
      <c r="D446" s="959"/>
      <c r="E446" s="950">
        <f t="shared" si="75"/>
        <v>1</v>
      </c>
      <c r="F446" s="959"/>
      <c r="G446" s="950">
        <f t="shared" si="76"/>
        <v>1</v>
      </c>
      <c r="H446" s="959"/>
      <c r="I446" s="950">
        <f t="shared" si="77"/>
        <v>1</v>
      </c>
      <c r="J446" s="959"/>
      <c r="K446" s="950">
        <f t="shared" si="78"/>
        <v>1</v>
      </c>
      <c r="L446" s="959"/>
      <c r="M446" s="950">
        <f t="shared" si="79"/>
        <v>1</v>
      </c>
      <c r="N446" s="959"/>
      <c r="O446" s="950">
        <f t="shared" si="80"/>
        <v>1</v>
      </c>
      <c r="P446" s="959"/>
      <c r="Q446" s="950">
        <f t="shared" si="81"/>
        <v>1</v>
      </c>
      <c r="R446" s="950">
        <f t="shared" si="82"/>
        <v>0</v>
      </c>
      <c r="S446" s="949">
        <f t="shared" si="83"/>
        <v>0</v>
      </c>
    </row>
    <row r="447" spans="1:19">
      <c r="A447" s="957"/>
      <c r="B447" s="958"/>
      <c r="C447" s="950">
        <f t="shared" si="74"/>
        <v>1</v>
      </c>
      <c r="D447" s="959"/>
      <c r="E447" s="950">
        <f t="shared" si="75"/>
        <v>1</v>
      </c>
      <c r="F447" s="959"/>
      <c r="G447" s="950">
        <f t="shared" si="76"/>
        <v>1</v>
      </c>
      <c r="H447" s="959"/>
      <c r="I447" s="950">
        <f t="shared" si="77"/>
        <v>1</v>
      </c>
      <c r="J447" s="959"/>
      <c r="K447" s="950">
        <f t="shared" si="78"/>
        <v>1</v>
      </c>
      <c r="L447" s="959"/>
      <c r="M447" s="950">
        <f t="shared" si="79"/>
        <v>1</v>
      </c>
      <c r="N447" s="959"/>
      <c r="O447" s="950">
        <f t="shared" si="80"/>
        <v>1</v>
      </c>
      <c r="P447" s="959"/>
      <c r="Q447" s="950">
        <f t="shared" si="81"/>
        <v>1</v>
      </c>
      <c r="R447" s="950">
        <f t="shared" si="82"/>
        <v>0</v>
      </c>
      <c r="S447" s="949">
        <f t="shared" si="83"/>
        <v>0</v>
      </c>
    </row>
    <row r="448" spans="1:19">
      <c r="A448" s="957"/>
      <c r="B448" s="958"/>
      <c r="C448" s="950">
        <f t="shared" si="74"/>
        <v>1</v>
      </c>
      <c r="D448" s="959"/>
      <c r="E448" s="950">
        <f t="shared" si="75"/>
        <v>1</v>
      </c>
      <c r="F448" s="959"/>
      <c r="G448" s="950">
        <f t="shared" si="76"/>
        <v>1</v>
      </c>
      <c r="H448" s="959"/>
      <c r="I448" s="950">
        <f t="shared" si="77"/>
        <v>1</v>
      </c>
      <c r="J448" s="959"/>
      <c r="K448" s="950">
        <f t="shared" si="78"/>
        <v>1</v>
      </c>
      <c r="L448" s="959"/>
      <c r="M448" s="950">
        <f t="shared" si="79"/>
        <v>1</v>
      </c>
      <c r="N448" s="959"/>
      <c r="O448" s="950">
        <f t="shared" si="80"/>
        <v>1</v>
      </c>
      <c r="P448" s="959"/>
      <c r="Q448" s="950">
        <f t="shared" si="81"/>
        <v>1</v>
      </c>
      <c r="R448" s="950">
        <f t="shared" si="82"/>
        <v>0</v>
      </c>
      <c r="S448" s="949">
        <f t="shared" si="83"/>
        <v>0</v>
      </c>
    </row>
    <row r="449" spans="1:19">
      <c r="A449" s="957"/>
      <c r="B449" s="958"/>
      <c r="C449" s="950">
        <f t="shared" si="74"/>
        <v>1</v>
      </c>
      <c r="D449" s="959"/>
      <c r="E449" s="950">
        <f t="shared" si="75"/>
        <v>1</v>
      </c>
      <c r="F449" s="959"/>
      <c r="G449" s="950">
        <f t="shared" si="76"/>
        <v>1</v>
      </c>
      <c r="H449" s="959"/>
      <c r="I449" s="950">
        <f t="shared" si="77"/>
        <v>1</v>
      </c>
      <c r="J449" s="959"/>
      <c r="K449" s="950">
        <f t="shared" si="78"/>
        <v>1</v>
      </c>
      <c r="L449" s="959"/>
      <c r="M449" s="950">
        <f t="shared" si="79"/>
        <v>1</v>
      </c>
      <c r="N449" s="959"/>
      <c r="O449" s="950">
        <f t="shared" si="80"/>
        <v>1</v>
      </c>
      <c r="P449" s="959"/>
      <c r="Q449" s="950">
        <f t="shared" si="81"/>
        <v>1</v>
      </c>
      <c r="R449" s="950">
        <f t="shared" si="82"/>
        <v>0</v>
      </c>
      <c r="S449" s="949">
        <f t="shared" si="83"/>
        <v>0</v>
      </c>
    </row>
    <row r="450" spans="1:19">
      <c r="A450" s="957"/>
      <c r="B450" s="958"/>
      <c r="C450" s="950">
        <f t="shared" si="74"/>
        <v>1</v>
      </c>
      <c r="D450" s="959"/>
      <c r="E450" s="950">
        <f t="shared" si="75"/>
        <v>1</v>
      </c>
      <c r="F450" s="959"/>
      <c r="G450" s="950">
        <f t="shared" si="76"/>
        <v>1</v>
      </c>
      <c r="H450" s="959"/>
      <c r="I450" s="950">
        <f t="shared" si="77"/>
        <v>1</v>
      </c>
      <c r="J450" s="959"/>
      <c r="K450" s="950">
        <f t="shared" si="78"/>
        <v>1</v>
      </c>
      <c r="L450" s="959"/>
      <c r="M450" s="950">
        <f t="shared" si="79"/>
        <v>1</v>
      </c>
      <c r="N450" s="959"/>
      <c r="O450" s="950">
        <f t="shared" si="80"/>
        <v>1</v>
      </c>
      <c r="P450" s="959"/>
      <c r="Q450" s="950">
        <f t="shared" si="81"/>
        <v>1</v>
      </c>
      <c r="R450" s="950">
        <f t="shared" si="82"/>
        <v>0</v>
      </c>
      <c r="S450" s="949">
        <f t="shared" si="83"/>
        <v>0</v>
      </c>
    </row>
    <row r="451" spans="1:19">
      <c r="A451" s="957"/>
      <c r="B451" s="958"/>
      <c r="C451" s="950">
        <f t="shared" si="74"/>
        <v>1</v>
      </c>
      <c r="D451" s="959"/>
      <c r="E451" s="950">
        <f t="shared" si="75"/>
        <v>1</v>
      </c>
      <c r="F451" s="959"/>
      <c r="G451" s="950">
        <f t="shared" si="76"/>
        <v>1</v>
      </c>
      <c r="H451" s="959"/>
      <c r="I451" s="950">
        <f t="shared" si="77"/>
        <v>1</v>
      </c>
      <c r="J451" s="959"/>
      <c r="K451" s="950">
        <f t="shared" si="78"/>
        <v>1</v>
      </c>
      <c r="L451" s="959"/>
      <c r="M451" s="950">
        <f t="shared" si="79"/>
        <v>1</v>
      </c>
      <c r="N451" s="959"/>
      <c r="O451" s="950">
        <f t="shared" si="80"/>
        <v>1</v>
      </c>
      <c r="P451" s="959"/>
      <c r="Q451" s="950">
        <f t="shared" si="81"/>
        <v>1</v>
      </c>
      <c r="R451" s="950">
        <f t="shared" si="82"/>
        <v>0</v>
      </c>
      <c r="S451" s="949">
        <f t="shared" si="83"/>
        <v>0</v>
      </c>
    </row>
    <row r="452" spans="1:19">
      <c r="A452" s="957"/>
      <c r="B452" s="958"/>
      <c r="C452" s="950">
        <f t="shared" si="74"/>
        <v>1</v>
      </c>
      <c r="D452" s="959"/>
      <c r="E452" s="950">
        <f t="shared" si="75"/>
        <v>1</v>
      </c>
      <c r="F452" s="959"/>
      <c r="G452" s="950">
        <f t="shared" si="76"/>
        <v>1</v>
      </c>
      <c r="H452" s="959"/>
      <c r="I452" s="950">
        <f t="shared" si="77"/>
        <v>1</v>
      </c>
      <c r="J452" s="959"/>
      <c r="K452" s="950">
        <f t="shared" si="78"/>
        <v>1</v>
      </c>
      <c r="L452" s="959"/>
      <c r="M452" s="950">
        <f t="shared" si="79"/>
        <v>1</v>
      </c>
      <c r="N452" s="959"/>
      <c r="O452" s="950">
        <f t="shared" si="80"/>
        <v>1</v>
      </c>
      <c r="P452" s="959"/>
      <c r="Q452" s="950">
        <f t="shared" si="81"/>
        <v>1</v>
      </c>
      <c r="R452" s="950">
        <f t="shared" si="82"/>
        <v>0</v>
      </c>
      <c r="S452" s="949">
        <f t="shared" si="83"/>
        <v>0</v>
      </c>
    </row>
    <row r="453" spans="1:19">
      <c r="A453" s="957"/>
      <c r="B453" s="958"/>
      <c r="C453" s="950">
        <f t="shared" si="74"/>
        <v>1</v>
      </c>
      <c r="D453" s="959"/>
      <c r="E453" s="950">
        <f t="shared" si="75"/>
        <v>1</v>
      </c>
      <c r="F453" s="959"/>
      <c r="G453" s="950">
        <f t="shared" si="76"/>
        <v>1</v>
      </c>
      <c r="H453" s="959"/>
      <c r="I453" s="950">
        <f t="shared" si="77"/>
        <v>1</v>
      </c>
      <c r="J453" s="959"/>
      <c r="K453" s="950">
        <f t="shared" si="78"/>
        <v>1</v>
      </c>
      <c r="L453" s="959"/>
      <c r="M453" s="950">
        <f t="shared" si="79"/>
        <v>1</v>
      </c>
      <c r="N453" s="959"/>
      <c r="O453" s="950">
        <f t="shared" si="80"/>
        <v>1</v>
      </c>
      <c r="P453" s="959"/>
      <c r="Q453" s="950">
        <f t="shared" si="81"/>
        <v>1</v>
      </c>
      <c r="R453" s="950">
        <f t="shared" si="82"/>
        <v>0</v>
      </c>
      <c r="S453" s="949">
        <f t="shared" si="83"/>
        <v>0</v>
      </c>
    </row>
    <row r="454" spans="1:19">
      <c r="A454" s="957"/>
      <c r="B454" s="958"/>
      <c r="C454" s="950">
        <f t="shared" si="74"/>
        <v>1</v>
      </c>
      <c r="D454" s="959"/>
      <c r="E454" s="950">
        <f t="shared" si="75"/>
        <v>1</v>
      </c>
      <c r="F454" s="959"/>
      <c r="G454" s="950">
        <f t="shared" si="76"/>
        <v>1</v>
      </c>
      <c r="H454" s="959"/>
      <c r="I454" s="950">
        <f t="shared" si="77"/>
        <v>1</v>
      </c>
      <c r="J454" s="959"/>
      <c r="K454" s="950">
        <f t="shared" si="78"/>
        <v>1</v>
      </c>
      <c r="L454" s="959"/>
      <c r="M454" s="950">
        <f t="shared" si="79"/>
        <v>1</v>
      </c>
      <c r="N454" s="959"/>
      <c r="O454" s="950">
        <f t="shared" si="80"/>
        <v>1</v>
      </c>
      <c r="P454" s="959"/>
      <c r="Q454" s="950">
        <f t="shared" si="81"/>
        <v>1</v>
      </c>
      <c r="R454" s="950">
        <f t="shared" si="82"/>
        <v>0</v>
      </c>
      <c r="S454" s="949">
        <f t="shared" si="83"/>
        <v>0</v>
      </c>
    </row>
    <row r="455" spans="1:19">
      <c r="A455" s="957"/>
      <c r="B455" s="958"/>
      <c r="C455" s="950">
        <f t="shared" si="74"/>
        <v>1</v>
      </c>
      <c r="D455" s="959"/>
      <c r="E455" s="950">
        <f t="shared" si="75"/>
        <v>1</v>
      </c>
      <c r="F455" s="959"/>
      <c r="G455" s="950">
        <f t="shared" si="76"/>
        <v>1</v>
      </c>
      <c r="H455" s="959"/>
      <c r="I455" s="950">
        <f t="shared" si="77"/>
        <v>1</v>
      </c>
      <c r="J455" s="959"/>
      <c r="K455" s="950">
        <f t="shared" si="78"/>
        <v>1</v>
      </c>
      <c r="L455" s="959"/>
      <c r="M455" s="950">
        <f t="shared" si="79"/>
        <v>1</v>
      </c>
      <c r="N455" s="959"/>
      <c r="O455" s="950">
        <f t="shared" si="80"/>
        <v>1</v>
      </c>
      <c r="P455" s="959"/>
      <c r="Q455" s="950">
        <f t="shared" si="81"/>
        <v>1</v>
      </c>
      <c r="R455" s="950">
        <f t="shared" si="82"/>
        <v>0</v>
      </c>
      <c r="S455" s="949">
        <f t="shared" si="83"/>
        <v>0</v>
      </c>
    </row>
    <row r="456" spans="1:19">
      <c r="A456" s="957"/>
      <c r="B456" s="958"/>
      <c r="C456" s="950">
        <f t="shared" si="74"/>
        <v>1</v>
      </c>
      <c r="D456" s="959"/>
      <c r="E456" s="950">
        <f t="shared" si="75"/>
        <v>1</v>
      </c>
      <c r="F456" s="959"/>
      <c r="G456" s="950">
        <f t="shared" si="76"/>
        <v>1</v>
      </c>
      <c r="H456" s="959"/>
      <c r="I456" s="950">
        <f t="shared" si="77"/>
        <v>1</v>
      </c>
      <c r="J456" s="959"/>
      <c r="K456" s="950">
        <f t="shared" si="78"/>
        <v>1</v>
      </c>
      <c r="L456" s="959"/>
      <c r="M456" s="950">
        <f t="shared" si="79"/>
        <v>1</v>
      </c>
      <c r="N456" s="959"/>
      <c r="O456" s="950">
        <f t="shared" si="80"/>
        <v>1</v>
      </c>
      <c r="P456" s="959"/>
      <c r="Q456" s="950">
        <f t="shared" si="81"/>
        <v>1</v>
      </c>
      <c r="R456" s="950">
        <f t="shared" si="82"/>
        <v>0</v>
      </c>
      <c r="S456" s="949">
        <f t="shared" si="83"/>
        <v>0</v>
      </c>
    </row>
    <row r="457" spans="1:19">
      <c r="A457" s="957"/>
      <c r="B457" s="958"/>
      <c r="C457" s="950">
        <f t="shared" si="74"/>
        <v>1</v>
      </c>
      <c r="D457" s="959"/>
      <c r="E457" s="950">
        <f t="shared" si="75"/>
        <v>1</v>
      </c>
      <c r="F457" s="959"/>
      <c r="G457" s="950">
        <f t="shared" si="76"/>
        <v>1</v>
      </c>
      <c r="H457" s="959"/>
      <c r="I457" s="950">
        <f t="shared" si="77"/>
        <v>1</v>
      </c>
      <c r="J457" s="959"/>
      <c r="K457" s="950">
        <f t="shared" si="78"/>
        <v>1</v>
      </c>
      <c r="L457" s="959"/>
      <c r="M457" s="950">
        <f t="shared" si="79"/>
        <v>1</v>
      </c>
      <c r="N457" s="959"/>
      <c r="O457" s="950">
        <f t="shared" si="80"/>
        <v>1</v>
      </c>
      <c r="P457" s="959"/>
      <c r="Q457" s="950">
        <f t="shared" si="81"/>
        <v>1</v>
      </c>
      <c r="R457" s="950">
        <f t="shared" si="82"/>
        <v>0</v>
      </c>
      <c r="S457" s="949">
        <f t="shared" si="83"/>
        <v>0</v>
      </c>
    </row>
    <row r="458" spans="1:19">
      <c r="A458" s="957"/>
      <c r="B458" s="958"/>
      <c r="C458" s="950">
        <f t="shared" si="74"/>
        <v>1</v>
      </c>
      <c r="D458" s="959"/>
      <c r="E458" s="950">
        <f t="shared" si="75"/>
        <v>1</v>
      </c>
      <c r="F458" s="959"/>
      <c r="G458" s="950">
        <f t="shared" si="76"/>
        <v>1</v>
      </c>
      <c r="H458" s="959"/>
      <c r="I458" s="950">
        <f t="shared" si="77"/>
        <v>1</v>
      </c>
      <c r="J458" s="959"/>
      <c r="K458" s="950">
        <f t="shared" si="78"/>
        <v>1</v>
      </c>
      <c r="L458" s="959"/>
      <c r="M458" s="950">
        <f t="shared" si="79"/>
        <v>1</v>
      </c>
      <c r="N458" s="959"/>
      <c r="O458" s="950">
        <f t="shared" si="80"/>
        <v>1</v>
      </c>
      <c r="P458" s="959"/>
      <c r="Q458" s="950">
        <f t="shared" si="81"/>
        <v>1</v>
      </c>
      <c r="R458" s="950">
        <f t="shared" si="82"/>
        <v>0</v>
      </c>
      <c r="S458" s="949">
        <f t="shared" si="83"/>
        <v>0</v>
      </c>
    </row>
    <row r="459" spans="1:19">
      <c r="A459" s="957"/>
      <c r="B459" s="958"/>
      <c r="C459" s="950">
        <f t="shared" si="74"/>
        <v>1</v>
      </c>
      <c r="D459" s="959"/>
      <c r="E459" s="950">
        <f t="shared" si="75"/>
        <v>1</v>
      </c>
      <c r="F459" s="959"/>
      <c r="G459" s="950">
        <f t="shared" si="76"/>
        <v>1</v>
      </c>
      <c r="H459" s="959"/>
      <c r="I459" s="950">
        <f t="shared" si="77"/>
        <v>1</v>
      </c>
      <c r="J459" s="959"/>
      <c r="K459" s="950">
        <f t="shared" si="78"/>
        <v>1</v>
      </c>
      <c r="L459" s="959"/>
      <c r="M459" s="950">
        <f t="shared" si="79"/>
        <v>1</v>
      </c>
      <c r="N459" s="959"/>
      <c r="O459" s="950">
        <f t="shared" si="80"/>
        <v>1</v>
      </c>
      <c r="P459" s="959"/>
      <c r="Q459" s="950">
        <f t="shared" si="81"/>
        <v>1</v>
      </c>
      <c r="R459" s="950">
        <f t="shared" si="82"/>
        <v>0</v>
      </c>
      <c r="S459" s="949">
        <f t="shared" si="83"/>
        <v>0</v>
      </c>
    </row>
    <row r="460" spans="1:19">
      <c r="A460" s="957"/>
      <c r="B460" s="958"/>
      <c r="C460" s="950">
        <f t="shared" si="74"/>
        <v>1</v>
      </c>
      <c r="D460" s="959"/>
      <c r="E460" s="950">
        <f t="shared" si="75"/>
        <v>1</v>
      </c>
      <c r="F460" s="959"/>
      <c r="G460" s="950">
        <f t="shared" si="76"/>
        <v>1</v>
      </c>
      <c r="H460" s="959"/>
      <c r="I460" s="950">
        <f t="shared" si="77"/>
        <v>1</v>
      </c>
      <c r="J460" s="959"/>
      <c r="K460" s="950">
        <f t="shared" si="78"/>
        <v>1</v>
      </c>
      <c r="L460" s="959"/>
      <c r="M460" s="950">
        <f t="shared" si="79"/>
        <v>1</v>
      </c>
      <c r="N460" s="959"/>
      <c r="O460" s="950">
        <f t="shared" si="80"/>
        <v>1</v>
      </c>
      <c r="P460" s="959"/>
      <c r="Q460" s="950">
        <f t="shared" si="81"/>
        <v>1</v>
      </c>
      <c r="R460" s="950">
        <f t="shared" si="82"/>
        <v>0</v>
      </c>
      <c r="S460" s="949">
        <f t="shared" si="83"/>
        <v>0</v>
      </c>
    </row>
    <row r="461" spans="1:19">
      <c r="A461" s="957"/>
      <c r="B461" s="958"/>
      <c r="C461" s="950">
        <f t="shared" si="74"/>
        <v>1</v>
      </c>
      <c r="D461" s="959"/>
      <c r="E461" s="950">
        <f t="shared" si="75"/>
        <v>1</v>
      </c>
      <c r="F461" s="959"/>
      <c r="G461" s="950">
        <f t="shared" si="76"/>
        <v>1</v>
      </c>
      <c r="H461" s="959"/>
      <c r="I461" s="950">
        <f t="shared" si="77"/>
        <v>1</v>
      </c>
      <c r="J461" s="959"/>
      <c r="K461" s="950">
        <f t="shared" si="78"/>
        <v>1</v>
      </c>
      <c r="L461" s="959"/>
      <c r="M461" s="950">
        <f t="shared" si="79"/>
        <v>1</v>
      </c>
      <c r="N461" s="959"/>
      <c r="O461" s="950">
        <f t="shared" si="80"/>
        <v>1</v>
      </c>
      <c r="P461" s="959"/>
      <c r="Q461" s="950">
        <f t="shared" si="81"/>
        <v>1</v>
      </c>
      <c r="R461" s="950">
        <f t="shared" si="82"/>
        <v>0</v>
      </c>
      <c r="S461" s="949">
        <f t="shared" si="83"/>
        <v>0</v>
      </c>
    </row>
    <row r="462" spans="1:19">
      <c r="A462" s="957"/>
      <c r="B462" s="958"/>
      <c r="C462" s="950">
        <f t="shared" si="74"/>
        <v>1</v>
      </c>
      <c r="D462" s="959"/>
      <c r="E462" s="950">
        <f t="shared" si="75"/>
        <v>1</v>
      </c>
      <c r="F462" s="959"/>
      <c r="G462" s="950">
        <f t="shared" si="76"/>
        <v>1</v>
      </c>
      <c r="H462" s="959"/>
      <c r="I462" s="950">
        <f t="shared" si="77"/>
        <v>1</v>
      </c>
      <c r="J462" s="959"/>
      <c r="K462" s="950">
        <f t="shared" si="78"/>
        <v>1</v>
      </c>
      <c r="L462" s="959"/>
      <c r="M462" s="950">
        <f t="shared" si="79"/>
        <v>1</v>
      </c>
      <c r="N462" s="959"/>
      <c r="O462" s="950">
        <f t="shared" si="80"/>
        <v>1</v>
      </c>
      <c r="P462" s="959"/>
      <c r="Q462" s="950">
        <f t="shared" si="81"/>
        <v>1</v>
      </c>
      <c r="R462" s="950">
        <f t="shared" si="82"/>
        <v>0</v>
      </c>
      <c r="S462" s="949">
        <f t="shared" si="83"/>
        <v>0</v>
      </c>
    </row>
    <row r="463" spans="1:19">
      <c r="A463" s="957"/>
      <c r="B463" s="958"/>
      <c r="C463" s="950">
        <f t="shared" si="74"/>
        <v>1</v>
      </c>
      <c r="D463" s="959"/>
      <c r="E463" s="950">
        <f t="shared" si="75"/>
        <v>1</v>
      </c>
      <c r="F463" s="959"/>
      <c r="G463" s="950">
        <f t="shared" si="76"/>
        <v>1</v>
      </c>
      <c r="H463" s="959"/>
      <c r="I463" s="950">
        <f t="shared" si="77"/>
        <v>1</v>
      </c>
      <c r="J463" s="959"/>
      <c r="K463" s="950">
        <f t="shared" si="78"/>
        <v>1</v>
      </c>
      <c r="L463" s="959"/>
      <c r="M463" s="950">
        <f t="shared" si="79"/>
        <v>1</v>
      </c>
      <c r="N463" s="959"/>
      <c r="O463" s="950">
        <f t="shared" si="80"/>
        <v>1</v>
      </c>
      <c r="P463" s="959"/>
      <c r="Q463" s="950">
        <f t="shared" si="81"/>
        <v>1</v>
      </c>
      <c r="R463" s="950">
        <f t="shared" si="82"/>
        <v>0</v>
      </c>
      <c r="S463" s="949">
        <f t="shared" si="83"/>
        <v>0</v>
      </c>
    </row>
    <row r="464" spans="1:19">
      <c r="A464" s="957"/>
      <c r="B464" s="958"/>
      <c r="C464" s="950">
        <f t="shared" si="74"/>
        <v>1</v>
      </c>
      <c r="D464" s="959"/>
      <c r="E464" s="950">
        <f t="shared" si="75"/>
        <v>1</v>
      </c>
      <c r="F464" s="959"/>
      <c r="G464" s="950">
        <f t="shared" si="76"/>
        <v>1</v>
      </c>
      <c r="H464" s="959"/>
      <c r="I464" s="950">
        <f t="shared" si="77"/>
        <v>1</v>
      </c>
      <c r="J464" s="959"/>
      <c r="K464" s="950">
        <f t="shared" si="78"/>
        <v>1</v>
      </c>
      <c r="L464" s="959"/>
      <c r="M464" s="950">
        <f t="shared" si="79"/>
        <v>1</v>
      </c>
      <c r="N464" s="959"/>
      <c r="O464" s="950">
        <f t="shared" si="80"/>
        <v>1</v>
      </c>
      <c r="P464" s="959"/>
      <c r="Q464" s="950">
        <f t="shared" si="81"/>
        <v>1</v>
      </c>
      <c r="R464" s="950">
        <f t="shared" si="82"/>
        <v>0</v>
      </c>
      <c r="S464" s="949">
        <f t="shared" si="83"/>
        <v>0</v>
      </c>
    </row>
    <row r="465" spans="1:19">
      <c r="A465" s="957"/>
      <c r="B465" s="958"/>
      <c r="C465" s="950">
        <f t="shared" si="74"/>
        <v>1</v>
      </c>
      <c r="D465" s="959"/>
      <c r="E465" s="950">
        <f t="shared" si="75"/>
        <v>1</v>
      </c>
      <c r="F465" s="959"/>
      <c r="G465" s="950">
        <f t="shared" si="76"/>
        <v>1</v>
      </c>
      <c r="H465" s="959"/>
      <c r="I465" s="950">
        <f t="shared" si="77"/>
        <v>1</v>
      </c>
      <c r="J465" s="959"/>
      <c r="K465" s="950">
        <f t="shared" si="78"/>
        <v>1</v>
      </c>
      <c r="L465" s="959"/>
      <c r="M465" s="950">
        <f t="shared" si="79"/>
        <v>1</v>
      </c>
      <c r="N465" s="959"/>
      <c r="O465" s="950">
        <f t="shared" si="80"/>
        <v>1</v>
      </c>
      <c r="P465" s="959"/>
      <c r="Q465" s="950">
        <f t="shared" si="81"/>
        <v>1</v>
      </c>
      <c r="R465" s="950">
        <f t="shared" si="82"/>
        <v>0</v>
      </c>
      <c r="S465" s="949">
        <f t="shared" si="83"/>
        <v>0</v>
      </c>
    </row>
    <row r="466" spans="1:19">
      <c r="A466" s="957"/>
      <c r="B466" s="958"/>
      <c r="C466" s="950">
        <f t="shared" si="74"/>
        <v>1</v>
      </c>
      <c r="D466" s="959"/>
      <c r="E466" s="950">
        <f t="shared" si="75"/>
        <v>1</v>
      </c>
      <c r="F466" s="959"/>
      <c r="G466" s="950">
        <f t="shared" si="76"/>
        <v>1</v>
      </c>
      <c r="H466" s="959"/>
      <c r="I466" s="950">
        <f t="shared" si="77"/>
        <v>1</v>
      </c>
      <c r="J466" s="959"/>
      <c r="K466" s="950">
        <f t="shared" si="78"/>
        <v>1</v>
      </c>
      <c r="L466" s="959"/>
      <c r="M466" s="950">
        <f t="shared" si="79"/>
        <v>1</v>
      </c>
      <c r="N466" s="959"/>
      <c r="O466" s="950">
        <f t="shared" si="80"/>
        <v>1</v>
      </c>
      <c r="P466" s="959"/>
      <c r="Q466" s="950">
        <f t="shared" si="81"/>
        <v>1</v>
      </c>
      <c r="R466" s="950">
        <f t="shared" si="82"/>
        <v>0</v>
      </c>
      <c r="S466" s="949">
        <f t="shared" si="83"/>
        <v>0</v>
      </c>
    </row>
    <row r="467" spans="1:19">
      <c r="A467" s="957"/>
      <c r="B467" s="958"/>
      <c r="C467" s="950">
        <f t="shared" si="74"/>
        <v>1</v>
      </c>
      <c r="D467" s="959"/>
      <c r="E467" s="950">
        <f t="shared" si="75"/>
        <v>1</v>
      </c>
      <c r="F467" s="959"/>
      <c r="G467" s="950">
        <f t="shared" si="76"/>
        <v>1</v>
      </c>
      <c r="H467" s="959"/>
      <c r="I467" s="950">
        <f t="shared" si="77"/>
        <v>1</v>
      </c>
      <c r="J467" s="959"/>
      <c r="K467" s="950">
        <f t="shared" si="78"/>
        <v>1</v>
      </c>
      <c r="L467" s="959"/>
      <c r="M467" s="950">
        <f t="shared" si="79"/>
        <v>1</v>
      </c>
      <c r="N467" s="959"/>
      <c r="O467" s="950">
        <f t="shared" si="80"/>
        <v>1</v>
      </c>
      <c r="P467" s="959"/>
      <c r="Q467" s="950">
        <f t="shared" si="81"/>
        <v>1</v>
      </c>
      <c r="R467" s="950">
        <f t="shared" si="82"/>
        <v>0</v>
      </c>
      <c r="S467" s="949">
        <f t="shared" si="83"/>
        <v>0</v>
      </c>
    </row>
    <row r="468" spans="1:19">
      <c r="A468" s="957"/>
      <c r="B468" s="958"/>
      <c r="C468" s="950">
        <f t="shared" si="74"/>
        <v>1</v>
      </c>
      <c r="D468" s="959"/>
      <c r="E468" s="950">
        <f t="shared" si="75"/>
        <v>1</v>
      </c>
      <c r="F468" s="959"/>
      <c r="G468" s="950">
        <f t="shared" si="76"/>
        <v>1</v>
      </c>
      <c r="H468" s="959"/>
      <c r="I468" s="950">
        <f t="shared" si="77"/>
        <v>1</v>
      </c>
      <c r="J468" s="959"/>
      <c r="K468" s="950">
        <f t="shared" si="78"/>
        <v>1</v>
      </c>
      <c r="L468" s="959"/>
      <c r="M468" s="950">
        <f t="shared" si="79"/>
        <v>1</v>
      </c>
      <c r="N468" s="959"/>
      <c r="O468" s="950">
        <f t="shared" si="80"/>
        <v>1</v>
      </c>
      <c r="P468" s="959"/>
      <c r="Q468" s="950">
        <f t="shared" si="81"/>
        <v>1</v>
      </c>
      <c r="R468" s="950">
        <f t="shared" si="82"/>
        <v>0</v>
      </c>
      <c r="S468" s="949">
        <f t="shared" ref="S468:S497" si="84">ROUND(R468*B468/10000,0)</f>
        <v>0</v>
      </c>
    </row>
    <row r="469" spans="1:19">
      <c r="A469" s="957"/>
      <c r="B469" s="958"/>
      <c r="C469" s="950">
        <f t="shared" si="74"/>
        <v>1</v>
      </c>
      <c r="D469" s="959"/>
      <c r="E469" s="950">
        <f t="shared" si="75"/>
        <v>1</v>
      </c>
      <c r="F469" s="959"/>
      <c r="G469" s="950">
        <f t="shared" si="76"/>
        <v>1</v>
      </c>
      <c r="H469" s="959"/>
      <c r="I469" s="950">
        <f t="shared" si="77"/>
        <v>1</v>
      </c>
      <c r="J469" s="959"/>
      <c r="K469" s="950">
        <f t="shared" si="78"/>
        <v>1</v>
      </c>
      <c r="L469" s="959"/>
      <c r="M469" s="950">
        <f t="shared" si="79"/>
        <v>1</v>
      </c>
      <c r="N469" s="959"/>
      <c r="O469" s="950">
        <f t="shared" si="80"/>
        <v>1</v>
      </c>
      <c r="P469" s="959"/>
      <c r="Q469" s="950">
        <f t="shared" si="81"/>
        <v>1</v>
      </c>
      <c r="R469" s="950">
        <f t="shared" si="82"/>
        <v>0</v>
      </c>
      <c r="S469" s="949">
        <f t="shared" si="84"/>
        <v>0</v>
      </c>
    </row>
    <row r="470" spans="1:19">
      <c r="A470" s="957"/>
      <c r="B470" s="958"/>
      <c r="C470" s="950">
        <f t="shared" si="74"/>
        <v>1</v>
      </c>
      <c r="D470" s="959"/>
      <c r="E470" s="950">
        <f t="shared" si="75"/>
        <v>1</v>
      </c>
      <c r="F470" s="959"/>
      <c r="G470" s="950">
        <f t="shared" si="76"/>
        <v>1</v>
      </c>
      <c r="H470" s="959"/>
      <c r="I470" s="950">
        <f t="shared" si="77"/>
        <v>1</v>
      </c>
      <c r="J470" s="959"/>
      <c r="K470" s="950">
        <f t="shared" si="78"/>
        <v>1</v>
      </c>
      <c r="L470" s="959"/>
      <c r="M470" s="950">
        <f t="shared" si="79"/>
        <v>1</v>
      </c>
      <c r="N470" s="959"/>
      <c r="O470" s="950">
        <f t="shared" si="80"/>
        <v>1</v>
      </c>
      <c r="P470" s="959"/>
      <c r="Q470" s="950">
        <f t="shared" si="81"/>
        <v>1</v>
      </c>
      <c r="R470" s="950">
        <f t="shared" si="82"/>
        <v>0</v>
      </c>
      <c r="S470" s="949">
        <f t="shared" si="84"/>
        <v>0</v>
      </c>
    </row>
    <row r="471" spans="1:19">
      <c r="A471" s="957"/>
      <c r="B471" s="958"/>
      <c r="C471" s="950">
        <f t="shared" si="74"/>
        <v>1</v>
      </c>
      <c r="D471" s="959"/>
      <c r="E471" s="950">
        <f t="shared" si="75"/>
        <v>1</v>
      </c>
      <c r="F471" s="959"/>
      <c r="G471" s="950">
        <f t="shared" si="76"/>
        <v>1</v>
      </c>
      <c r="H471" s="959"/>
      <c r="I471" s="950">
        <f t="shared" si="77"/>
        <v>1</v>
      </c>
      <c r="J471" s="959"/>
      <c r="K471" s="950">
        <f t="shared" si="78"/>
        <v>1</v>
      </c>
      <c r="L471" s="959"/>
      <c r="M471" s="950">
        <f t="shared" si="79"/>
        <v>1</v>
      </c>
      <c r="N471" s="959"/>
      <c r="O471" s="950">
        <f t="shared" si="80"/>
        <v>1</v>
      </c>
      <c r="P471" s="959"/>
      <c r="Q471" s="950">
        <f t="shared" si="81"/>
        <v>1</v>
      </c>
      <c r="R471" s="950">
        <f t="shared" si="82"/>
        <v>0</v>
      </c>
      <c r="S471" s="949">
        <f t="shared" si="84"/>
        <v>0</v>
      </c>
    </row>
    <row r="472" spans="1:19">
      <c r="A472" s="957"/>
      <c r="B472" s="958"/>
      <c r="C472" s="950">
        <f t="shared" si="74"/>
        <v>1</v>
      </c>
      <c r="D472" s="959"/>
      <c r="E472" s="950">
        <f t="shared" si="75"/>
        <v>1</v>
      </c>
      <c r="F472" s="959"/>
      <c r="G472" s="950">
        <f t="shared" si="76"/>
        <v>1</v>
      </c>
      <c r="H472" s="959"/>
      <c r="I472" s="950">
        <f t="shared" si="77"/>
        <v>1</v>
      </c>
      <c r="J472" s="959"/>
      <c r="K472" s="950">
        <f t="shared" si="78"/>
        <v>1</v>
      </c>
      <c r="L472" s="959"/>
      <c r="M472" s="950">
        <f t="shared" si="79"/>
        <v>1</v>
      </c>
      <c r="N472" s="959"/>
      <c r="O472" s="950">
        <f t="shared" si="80"/>
        <v>1</v>
      </c>
      <c r="P472" s="959"/>
      <c r="Q472" s="950">
        <f t="shared" si="81"/>
        <v>1</v>
      </c>
      <c r="R472" s="950">
        <f t="shared" si="82"/>
        <v>0</v>
      </c>
      <c r="S472" s="949">
        <f t="shared" si="84"/>
        <v>0</v>
      </c>
    </row>
    <row r="473" spans="1:19">
      <c r="A473" s="957"/>
      <c r="B473" s="958"/>
      <c r="C473" s="950">
        <f t="shared" si="74"/>
        <v>1</v>
      </c>
      <c r="D473" s="959"/>
      <c r="E473" s="950">
        <f t="shared" si="75"/>
        <v>1</v>
      </c>
      <c r="F473" s="959"/>
      <c r="G473" s="950">
        <f t="shared" si="76"/>
        <v>1</v>
      </c>
      <c r="H473" s="959"/>
      <c r="I473" s="950">
        <f t="shared" si="77"/>
        <v>1</v>
      </c>
      <c r="J473" s="959"/>
      <c r="K473" s="950">
        <f t="shared" si="78"/>
        <v>1</v>
      </c>
      <c r="L473" s="959"/>
      <c r="M473" s="950">
        <f t="shared" si="79"/>
        <v>1</v>
      </c>
      <c r="N473" s="959"/>
      <c r="O473" s="950">
        <f t="shared" si="80"/>
        <v>1</v>
      </c>
      <c r="P473" s="959"/>
      <c r="Q473" s="950">
        <f t="shared" si="81"/>
        <v>1</v>
      </c>
      <c r="R473" s="950">
        <f t="shared" si="82"/>
        <v>0</v>
      </c>
      <c r="S473" s="949">
        <f t="shared" si="84"/>
        <v>0</v>
      </c>
    </row>
    <row r="474" spans="1:19">
      <c r="A474" s="957"/>
      <c r="B474" s="958"/>
      <c r="C474" s="950">
        <f t="shared" ref="C474:C524" si="85">IF(B474="",1,(LOOKUP(B474,$3:$3,$4:$4)-LOOKUP($B$24,$3:$3,$4:$4)+100)/100)</f>
        <v>1</v>
      </c>
      <c r="D474" s="959"/>
      <c r="E474" s="950">
        <f t="shared" ref="E474:E524" si="86">(SUMIF($5:$5,D474,$6:$6)-SUMIF($5:$5,$D$24,$6:$6)+100)/100</f>
        <v>1</v>
      </c>
      <c r="F474" s="959"/>
      <c r="G474" s="950">
        <f t="shared" ref="G474:G524" si="87">(SUMIF($7:$7,F474,$8:$8)-SUMIF($7:$7,$F$24,$8:$8)+100)/100</f>
        <v>1</v>
      </c>
      <c r="H474" s="959"/>
      <c r="I474" s="950">
        <f t="shared" ref="I474:I524" si="88">(SUMIF($9:$9,H474,$10:$10)-SUMIF($9:$9,$H$24,$10:$10)+100)/100</f>
        <v>1</v>
      </c>
      <c r="J474" s="959"/>
      <c r="K474" s="950">
        <f t="shared" ref="K474:K524" si="89">(SUMIF($11:$11,J474,$12:$12)-SUMIF($11:$11,$J$24,$12:$12)+100)/100</f>
        <v>1</v>
      </c>
      <c r="L474" s="959"/>
      <c r="M474" s="950">
        <f t="shared" ref="M474:M524" si="90">(SUMIF($13:$13,L474,$14:$14)-SUMIF($13:$13,$L$24,$14:$14)+100)/100</f>
        <v>1</v>
      </c>
      <c r="N474" s="959"/>
      <c r="O474" s="950">
        <f t="shared" ref="O474:O524" si="91">(SUMIF($15:$15,N474,$16:$16)-SUMIF($15:$15,$N$24,$16:$16)+100)/100</f>
        <v>1</v>
      </c>
      <c r="P474" s="959"/>
      <c r="Q474" s="950">
        <f t="shared" ref="Q474:Q524" si="92">(SUMIF($17:$17,P474,$18:$18)-SUMIF($17:$17,$P$24,$18:$18)+100)/100</f>
        <v>1</v>
      </c>
      <c r="R474" s="950">
        <f t="shared" ref="R474:R524" si="93">IF(B474="",0,ROUND($R$24*C474*E474*G474*I474*K474*M474*O474*Q474,0))</f>
        <v>0</v>
      </c>
      <c r="S474" s="949">
        <f t="shared" si="84"/>
        <v>0</v>
      </c>
    </row>
    <row r="475" spans="1:19">
      <c r="A475" s="957"/>
      <c r="B475" s="958"/>
      <c r="C475" s="950">
        <f t="shared" si="85"/>
        <v>1</v>
      </c>
      <c r="D475" s="959"/>
      <c r="E475" s="950">
        <f t="shared" si="86"/>
        <v>1</v>
      </c>
      <c r="F475" s="959"/>
      <c r="G475" s="950">
        <f t="shared" si="87"/>
        <v>1</v>
      </c>
      <c r="H475" s="959"/>
      <c r="I475" s="950">
        <f t="shared" si="88"/>
        <v>1</v>
      </c>
      <c r="J475" s="959"/>
      <c r="K475" s="950">
        <f t="shared" si="89"/>
        <v>1</v>
      </c>
      <c r="L475" s="959"/>
      <c r="M475" s="950">
        <f t="shared" si="90"/>
        <v>1</v>
      </c>
      <c r="N475" s="959"/>
      <c r="O475" s="950">
        <f t="shared" si="91"/>
        <v>1</v>
      </c>
      <c r="P475" s="959"/>
      <c r="Q475" s="950">
        <f t="shared" si="92"/>
        <v>1</v>
      </c>
      <c r="R475" s="950">
        <f t="shared" si="93"/>
        <v>0</v>
      </c>
      <c r="S475" s="949">
        <f t="shared" si="84"/>
        <v>0</v>
      </c>
    </row>
    <row r="476" spans="1:19">
      <c r="A476" s="957"/>
      <c r="B476" s="958"/>
      <c r="C476" s="950">
        <f t="shared" si="85"/>
        <v>1</v>
      </c>
      <c r="D476" s="959"/>
      <c r="E476" s="950">
        <f t="shared" si="86"/>
        <v>1</v>
      </c>
      <c r="F476" s="959"/>
      <c r="G476" s="950">
        <f t="shared" si="87"/>
        <v>1</v>
      </c>
      <c r="H476" s="959"/>
      <c r="I476" s="950">
        <f t="shared" si="88"/>
        <v>1</v>
      </c>
      <c r="J476" s="959"/>
      <c r="K476" s="950">
        <f t="shared" si="89"/>
        <v>1</v>
      </c>
      <c r="L476" s="959"/>
      <c r="M476" s="950">
        <f t="shared" si="90"/>
        <v>1</v>
      </c>
      <c r="N476" s="959"/>
      <c r="O476" s="950">
        <f t="shared" si="91"/>
        <v>1</v>
      </c>
      <c r="P476" s="959"/>
      <c r="Q476" s="950">
        <f t="shared" si="92"/>
        <v>1</v>
      </c>
      <c r="R476" s="950">
        <f t="shared" si="93"/>
        <v>0</v>
      </c>
      <c r="S476" s="949">
        <f t="shared" si="84"/>
        <v>0</v>
      </c>
    </row>
    <row r="477" spans="1:19">
      <c r="A477" s="957"/>
      <c r="B477" s="958"/>
      <c r="C477" s="950">
        <f t="shared" si="85"/>
        <v>1</v>
      </c>
      <c r="D477" s="959"/>
      <c r="E477" s="950">
        <f t="shared" si="86"/>
        <v>1</v>
      </c>
      <c r="F477" s="959"/>
      <c r="G477" s="950">
        <f t="shared" si="87"/>
        <v>1</v>
      </c>
      <c r="H477" s="959"/>
      <c r="I477" s="950">
        <f t="shared" si="88"/>
        <v>1</v>
      </c>
      <c r="J477" s="959"/>
      <c r="K477" s="950">
        <f t="shared" si="89"/>
        <v>1</v>
      </c>
      <c r="L477" s="959"/>
      <c r="M477" s="950">
        <f t="shared" si="90"/>
        <v>1</v>
      </c>
      <c r="N477" s="959"/>
      <c r="O477" s="950">
        <f t="shared" si="91"/>
        <v>1</v>
      </c>
      <c r="P477" s="959"/>
      <c r="Q477" s="950">
        <f t="shared" si="92"/>
        <v>1</v>
      </c>
      <c r="R477" s="950">
        <f t="shared" si="93"/>
        <v>0</v>
      </c>
      <c r="S477" s="949">
        <f t="shared" si="84"/>
        <v>0</v>
      </c>
    </row>
    <row r="478" spans="1:19">
      <c r="A478" s="957"/>
      <c r="B478" s="958"/>
      <c r="C478" s="950">
        <f t="shared" si="85"/>
        <v>1</v>
      </c>
      <c r="D478" s="959"/>
      <c r="E478" s="950">
        <f t="shared" si="86"/>
        <v>1</v>
      </c>
      <c r="F478" s="959"/>
      <c r="G478" s="950">
        <f t="shared" si="87"/>
        <v>1</v>
      </c>
      <c r="H478" s="959"/>
      <c r="I478" s="950">
        <f t="shared" si="88"/>
        <v>1</v>
      </c>
      <c r="J478" s="959"/>
      <c r="K478" s="950">
        <f t="shared" si="89"/>
        <v>1</v>
      </c>
      <c r="L478" s="959"/>
      <c r="M478" s="950">
        <f t="shared" si="90"/>
        <v>1</v>
      </c>
      <c r="N478" s="959"/>
      <c r="O478" s="950">
        <f t="shared" si="91"/>
        <v>1</v>
      </c>
      <c r="P478" s="959"/>
      <c r="Q478" s="950">
        <f t="shared" si="92"/>
        <v>1</v>
      </c>
      <c r="R478" s="950">
        <f t="shared" si="93"/>
        <v>0</v>
      </c>
      <c r="S478" s="949">
        <f t="shared" si="84"/>
        <v>0</v>
      </c>
    </row>
    <row r="479" spans="1:19">
      <c r="A479" s="957"/>
      <c r="B479" s="958"/>
      <c r="C479" s="950">
        <f t="shared" si="85"/>
        <v>1</v>
      </c>
      <c r="D479" s="959"/>
      <c r="E479" s="950">
        <f t="shared" si="86"/>
        <v>1</v>
      </c>
      <c r="F479" s="959"/>
      <c r="G479" s="950">
        <f t="shared" si="87"/>
        <v>1</v>
      </c>
      <c r="H479" s="959"/>
      <c r="I479" s="950">
        <f t="shared" si="88"/>
        <v>1</v>
      </c>
      <c r="J479" s="959"/>
      <c r="K479" s="950">
        <f t="shared" si="89"/>
        <v>1</v>
      </c>
      <c r="L479" s="959"/>
      <c r="M479" s="950">
        <f t="shared" si="90"/>
        <v>1</v>
      </c>
      <c r="N479" s="959"/>
      <c r="O479" s="950">
        <f t="shared" si="91"/>
        <v>1</v>
      </c>
      <c r="P479" s="959"/>
      <c r="Q479" s="950">
        <f t="shared" si="92"/>
        <v>1</v>
      </c>
      <c r="R479" s="950">
        <f t="shared" si="93"/>
        <v>0</v>
      </c>
      <c r="S479" s="949">
        <f t="shared" si="84"/>
        <v>0</v>
      </c>
    </row>
    <row r="480" spans="1:19">
      <c r="A480" s="957"/>
      <c r="B480" s="958"/>
      <c r="C480" s="950">
        <f t="shared" si="85"/>
        <v>1</v>
      </c>
      <c r="D480" s="959"/>
      <c r="E480" s="950">
        <f t="shared" si="86"/>
        <v>1</v>
      </c>
      <c r="F480" s="959"/>
      <c r="G480" s="950">
        <f t="shared" si="87"/>
        <v>1</v>
      </c>
      <c r="H480" s="959"/>
      <c r="I480" s="950">
        <f t="shared" si="88"/>
        <v>1</v>
      </c>
      <c r="J480" s="959"/>
      <c r="K480" s="950">
        <f t="shared" si="89"/>
        <v>1</v>
      </c>
      <c r="L480" s="959"/>
      <c r="M480" s="950">
        <f t="shared" si="90"/>
        <v>1</v>
      </c>
      <c r="N480" s="959"/>
      <c r="O480" s="950">
        <f t="shared" si="91"/>
        <v>1</v>
      </c>
      <c r="P480" s="959"/>
      <c r="Q480" s="950">
        <f t="shared" si="92"/>
        <v>1</v>
      </c>
      <c r="R480" s="950">
        <f t="shared" si="93"/>
        <v>0</v>
      </c>
      <c r="S480" s="949">
        <f t="shared" si="84"/>
        <v>0</v>
      </c>
    </row>
    <row r="481" spans="1:19">
      <c r="A481" s="957"/>
      <c r="B481" s="958"/>
      <c r="C481" s="950">
        <f t="shared" si="85"/>
        <v>1</v>
      </c>
      <c r="D481" s="959"/>
      <c r="E481" s="950">
        <f t="shared" si="86"/>
        <v>1</v>
      </c>
      <c r="F481" s="959"/>
      <c r="G481" s="950">
        <f t="shared" si="87"/>
        <v>1</v>
      </c>
      <c r="H481" s="959"/>
      <c r="I481" s="950">
        <f t="shared" si="88"/>
        <v>1</v>
      </c>
      <c r="J481" s="959"/>
      <c r="K481" s="950">
        <f t="shared" si="89"/>
        <v>1</v>
      </c>
      <c r="L481" s="959"/>
      <c r="M481" s="950">
        <f t="shared" si="90"/>
        <v>1</v>
      </c>
      <c r="N481" s="959"/>
      <c r="O481" s="950">
        <f t="shared" si="91"/>
        <v>1</v>
      </c>
      <c r="P481" s="959"/>
      <c r="Q481" s="950">
        <f t="shared" si="92"/>
        <v>1</v>
      </c>
      <c r="R481" s="950">
        <f t="shared" si="93"/>
        <v>0</v>
      </c>
      <c r="S481" s="949">
        <f t="shared" si="84"/>
        <v>0</v>
      </c>
    </row>
    <row r="482" spans="1:19">
      <c r="A482" s="957"/>
      <c r="B482" s="958"/>
      <c r="C482" s="950">
        <f t="shared" si="85"/>
        <v>1</v>
      </c>
      <c r="D482" s="959"/>
      <c r="E482" s="950">
        <f t="shared" si="86"/>
        <v>1</v>
      </c>
      <c r="F482" s="959"/>
      <c r="G482" s="950">
        <f t="shared" si="87"/>
        <v>1</v>
      </c>
      <c r="H482" s="959"/>
      <c r="I482" s="950">
        <f t="shared" si="88"/>
        <v>1</v>
      </c>
      <c r="J482" s="959"/>
      <c r="K482" s="950">
        <f t="shared" si="89"/>
        <v>1</v>
      </c>
      <c r="L482" s="959"/>
      <c r="M482" s="950">
        <f t="shared" si="90"/>
        <v>1</v>
      </c>
      <c r="N482" s="959"/>
      <c r="O482" s="950">
        <f t="shared" si="91"/>
        <v>1</v>
      </c>
      <c r="P482" s="959"/>
      <c r="Q482" s="950">
        <f t="shared" si="92"/>
        <v>1</v>
      </c>
      <c r="R482" s="950">
        <f t="shared" si="93"/>
        <v>0</v>
      </c>
      <c r="S482" s="949">
        <f t="shared" si="84"/>
        <v>0</v>
      </c>
    </row>
    <row r="483" spans="1:19">
      <c r="A483" s="957"/>
      <c r="B483" s="958"/>
      <c r="C483" s="950">
        <f t="shared" si="85"/>
        <v>1</v>
      </c>
      <c r="D483" s="959"/>
      <c r="E483" s="950">
        <f t="shared" si="86"/>
        <v>1</v>
      </c>
      <c r="F483" s="959"/>
      <c r="G483" s="950">
        <f t="shared" si="87"/>
        <v>1</v>
      </c>
      <c r="H483" s="959"/>
      <c r="I483" s="950">
        <f t="shared" si="88"/>
        <v>1</v>
      </c>
      <c r="J483" s="959"/>
      <c r="K483" s="950">
        <f t="shared" si="89"/>
        <v>1</v>
      </c>
      <c r="L483" s="959"/>
      <c r="M483" s="950">
        <f t="shared" si="90"/>
        <v>1</v>
      </c>
      <c r="N483" s="959"/>
      <c r="O483" s="950">
        <f t="shared" si="91"/>
        <v>1</v>
      </c>
      <c r="P483" s="959"/>
      <c r="Q483" s="950">
        <f t="shared" si="92"/>
        <v>1</v>
      </c>
      <c r="R483" s="950">
        <f t="shared" si="93"/>
        <v>0</v>
      </c>
      <c r="S483" s="949">
        <f t="shared" si="84"/>
        <v>0</v>
      </c>
    </row>
    <row r="484" spans="1:19">
      <c r="A484" s="957"/>
      <c r="B484" s="958"/>
      <c r="C484" s="950">
        <f t="shared" si="85"/>
        <v>1</v>
      </c>
      <c r="D484" s="959"/>
      <c r="E484" s="950">
        <f t="shared" si="86"/>
        <v>1</v>
      </c>
      <c r="F484" s="959"/>
      <c r="G484" s="950">
        <f t="shared" si="87"/>
        <v>1</v>
      </c>
      <c r="H484" s="959"/>
      <c r="I484" s="950">
        <f t="shared" si="88"/>
        <v>1</v>
      </c>
      <c r="J484" s="959"/>
      <c r="K484" s="950">
        <f t="shared" si="89"/>
        <v>1</v>
      </c>
      <c r="L484" s="959"/>
      <c r="M484" s="950">
        <f t="shared" si="90"/>
        <v>1</v>
      </c>
      <c r="N484" s="959"/>
      <c r="O484" s="950">
        <f t="shared" si="91"/>
        <v>1</v>
      </c>
      <c r="P484" s="959"/>
      <c r="Q484" s="950">
        <f t="shared" si="92"/>
        <v>1</v>
      </c>
      <c r="R484" s="950">
        <f t="shared" si="93"/>
        <v>0</v>
      </c>
      <c r="S484" s="949">
        <f t="shared" si="84"/>
        <v>0</v>
      </c>
    </row>
    <row r="485" spans="1:19">
      <c r="A485" s="957"/>
      <c r="B485" s="958"/>
      <c r="C485" s="950">
        <f t="shared" si="85"/>
        <v>1</v>
      </c>
      <c r="D485" s="959"/>
      <c r="E485" s="950">
        <f t="shared" si="86"/>
        <v>1</v>
      </c>
      <c r="F485" s="959"/>
      <c r="G485" s="950">
        <f t="shared" si="87"/>
        <v>1</v>
      </c>
      <c r="H485" s="959"/>
      <c r="I485" s="950">
        <f t="shared" si="88"/>
        <v>1</v>
      </c>
      <c r="J485" s="959"/>
      <c r="K485" s="950">
        <f t="shared" si="89"/>
        <v>1</v>
      </c>
      <c r="L485" s="959"/>
      <c r="M485" s="950">
        <f t="shared" si="90"/>
        <v>1</v>
      </c>
      <c r="N485" s="959"/>
      <c r="O485" s="950">
        <f t="shared" si="91"/>
        <v>1</v>
      </c>
      <c r="P485" s="959"/>
      <c r="Q485" s="950">
        <f t="shared" si="92"/>
        <v>1</v>
      </c>
      <c r="R485" s="950">
        <f t="shared" si="93"/>
        <v>0</v>
      </c>
      <c r="S485" s="949">
        <f t="shared" si="84"/>
        <v>0</v>
      </c>
    </row>
    <row r="486" spans="1:19">
      <c r="A486" s="957"/>
      <c r="B486" s="958"/>
      <c r="C486" s="950">
        <f t="shared" si="85"/>
        <v>1</v>
      </c>
      <c r="D486" s="959"/>
      <c r="E486" s="950">
        <f t="shared" si="86"/>
        <v>1</v>
      </c>
      <c r="F486" s="959"/>
      <c r="G486" s="950">
        <f t="shared" si="87"/>
        <v>1</v>
      </c>
      <c r="H486" s="959"/>
      <c r="I486" s="950">
        <f t="shared" si="88"/>
        <v>1</v>
      </c>
      <c r="J486" s="959"/>
      <c r="K486" s="950">
        <f t="shared" si="89"/>
        <v>1</v>
      </c>
      <c r="L486" s="959"/>
      <c r="M486" s="950">
        <f t="shared" si="90"/>
        <v>1</v>
      </c>
      <c r="N486" s="959"/>
      <c r="O486" s="950">
        <f t="shared" si="91"/>
        <v>1</v>
      </c>
      <c r="P486" s="959"/>
      <c r="Q486" s="950">
        <f t="shared" si="92"/>
        <v>1</v>
      </c>
      <c r="R486" s="950">
        <f t="shared" si="93"/>
        <v>0</v>
      </c>
      <c r="S486" s="949">
        <f t="shared" si="84"/>
        <v>0</v>
      </c>
    </row>
    <row r="487" spans="1:19">
      <c r="A487" s="957"/>
      <c r="B487" s="958"/>
      <c r="C487" s="950">
        <f t="shared" si="85"/>
        <v>1</v>
      </c>
      <c r="D487" s="959"/>
      <c r="E487" s="950">
        <f t="shared" si="86"/>
        <v>1</v>
      </c>
      <c r="F487" s="959"/>
      <c r="G487" s="950">
        <f t="shared" si="87"/>
        <v>1</v>
      </c>
      <c r="H487" s="959"/>
      <c r="I487" s="950">
        <f t="shared" si="88"/>
        <v>1</v>
      </c>
      <c r="J487" s="959"/>
      <c r="K487" s="950">
        <f t="shared" si="89"/>
        <v>1</v>
      </c>
      <c r="L487" s="959"/>
      <c r="M487" s="950">
        <f t="shared" si="90"/>
        <v>1</v>
      </c>
      <c r="N487" s="959"/>
      <c r="O487" s="950">
        <f t="shared" si="91"/>
        <v>1</v>
      </c>
      <c r="P487" s="959"/>
      <c r="Q487" s="950">
        <f t="shared" si="92"/>
        <v>1</v>
      </c>
      <c r="R487" s="950">
        <f t="shared" si="93"/>
        <v>0</v>
      </c>
      <c r="S487" s="949">
        <f t="shared" si="84"/>
        <v>0</v>
      </c>
    </row>
    <row r="488" spans="1:19">
      <c r="A488" s="957"/>
      <c r="B488" s="958"/>
      <c r="C488" s="950">
        <f t="shared" si="85"/>
        <v>1</v>
      </c>
      <c r="D488" s="959"/>
      <c r="E488" s="950">
        <f t="shared" si="86"/>
        <v>1</v>
      </c>
      <c r="F488" s="959"/>
      <c r="G488" s="950">
        <f t="shared" si="87"/>
        <v>1</v>
      </c>
      <c r="H488" s="959"/>
      <c r="I488" s="950">
        <f t="shared" si="88"/>
        <v>1</v>
      </c>
      <c r="J488" s="959"/>
      <c r="K488" s="950">
        <f t="shared" si="89"/>
        <v>1</v>
      </c>
      <c r="L488" s="959"/>
      <c r="M488" s="950">
        <f t="shared" si="90"/>
        <v>1</v>
      </c>
      <c r="N488" s="959"/>
      <c r="O488" s="950">
        <f t="shared" si="91"/>
        <v>1</v>
      </c>
      <c r="P488" s="959"/>
      <c r="Q488" s="950">
        <f t="shared" si="92"/>
        <v>1</v>
      </c>
      <c r="R488" s="950">
        <f t="shared" si="93"/>
        <v>0</v>
      </c>
      <c r="S488" s="949">
        <f t="shared" si="84"/>
        <v>0</v>
      </c>
    </row>
    <row r="489" spans="1:19">
      <c r="A489" s="957"/>
      <c r="B489" s="958"/>
      <c r="C489" s="950">
        <f t="shared" si="85"/>
        <v>1</v>
      </c>
      <c r="D489" s="959"/>
      <c r="E489" s="950">
        <f t="shared" si="86"/>
        <v>1</v>
      </c>
      <c r="F489" s="959"/>
      <c r="G489" s="950">
        <f t="shared" si="87"/>
        <v>1</v>
      </c>
      <c r="H489" s="959"/>
      <c r="I489" s="950">
        <f t="shared" si="88"/>
        <v>1</v>
      </c>
      <c r="J489" s="959"/>
      <c r="K489" s="950">
        <f t="shared" si="89"/>
        <v>1</v>
      </c>
      <c r="L489" s="959"/>
      <c r="M489" s="950">
        <f t="shared" si="90"/>
        <v>1</v>
      </c>
      <c r="N489" s="959"/>
      <c r="O489" s="950">
        <f t="shared" si="91"/>
        <v>1</v>
      </c>
      <c r="P489" s="959"/>
      <c r="Q489" s="950">
        <f t="shared" si="92"/>
        <v>1</v>
      </c>
      <c r="R489" s="950">
        <f t="shared" si="93"/>
        <v>0</v>
      </c>
      <c r="S489" s="949">
        <f t="shared" si="84"/>
        <v>0</v>
      </c>
    </row>
    <row r="490" spans="1:19">
      <c r="A490" s="957"/>
      <c r="B490" s="958"/>
      <c r="C490" s="950">
        <f t="shared" si="85"/>
        <v>1</v>
      </c>
      <c r="D490" s="959"/>
      <c r="E490" s="950">
        <f t="shared" si="86"/>
        <v>1</v>
      </c>
      <c r="F490" s="959"/>
      <c r="G490" s="950">
        <f t="shared" si="87"/>
        <v>1</v>
      </c>
      <c r="H490" s="959"/>
      <c r="I490" s="950">
        <f t="shared" si="88"/>
        <v>1</v>
      </c>
      <c r="J490" s="959"/>
      <c r="K490" s="950">
        <f t="shared" si="89"/>
        <v>1</v>
      </c>
      <c r="L490" s="959"/>
      <c r="M490" s="950">
        <f t="shared" si="90"/>
        <v>1</v>
      </c>
      <c r="N490" s="959"/>
      <c r="O490" s="950">
        <f t="shared" si="91"/>
        <v>1</v>
      </c>
      <c r="P490" s="959"/>
      <c r="Q490" s="950">
        <f t="shared" si="92"/>
        <v>1</v>
      </c>
      <c r="R490" s="950">
        <f t="shared" si="93"/>
        <v>0</v>
      </c>
      <c r="S490" s="949">
        <f t="shared" si="84"/>
        <v>0</v>
      </c>
    </row>
    <row r="491" spans="1:19">
      <c r="A491" s="957"/>
      <c r="B491" s="958"/>
      <c r="C491" s="950">
        <f t="shared" si="85"/>
        <v>1</v>
      </c>
      <c r="D491" s="959"/>
      <c r="E491" s="950">
        <f t="shared" si="86"/>
        <v>1</v>
      </c>
      <c r="F491" s="959"/>
      <c r="G491" s="950">
        <f t="shared" si="87"/>
        <v>1</v>
      </c>
      <c r="H491" s="959"/>
      <c r="I491" s="950">
        <f t="shared" si="88"/>
        <v>1</v>
      </c>
      <c r="J491" s="959"/>
      <c r="K491" s="950">
        <f t="shared" si="89"/>
        <v>1</v>
      </c>
      <c r="L491" s="959"/>
      <c r="M491" s="950">
        <f t="shared" si="90"/>
        <v>1</v>
      </c>
      <c r="N491" s="959"/>
      <c r="O491" s="950">
        <f t="shared" si="91"/>
        <v>1</v>
      </c>
      <c r="P491" s="959"/>
      <c r="Q491" s="950">
        <f t="shared" si="92"/>
        <v>1</v>
      </c>
      <c r="R491" s="950">
        <f t="shared" si="93"/>
        <v>0</v>
      </c>
      <c r="S491" s="949">
        <f t="shared" si="84"/>
        <v>0</v>
      </c>
    </row>
    <row r="492" spans="1:19">
      <c r="A492" s="957"/>
      <c r="B492" s="958"/>
      <c r="C492" s="950">
        <f t="shared" si="85"/>
        <v>1</v>
      </c>
      <c r="D492" s="959"/>
      <c r="E492" s="950">
        <f t="shared" si="86"/>
        <v>1</v>
      </c>
      <c r="F492" s="959"/>
      <c r="G492" s="950">
        <f t="shared" si="87"/>
        <v>1</v>
      </c>
      <c r="H492" s="959"/>
      <c r="I492" s="950">
        <f t="shared" si="88"/>
        <v>1</v>
      </c>
      <c r="J492" s="959"/>
      <c r="K492" s="950">
        <f t="shared" si="89"/>
        <v>1</v>
      </c>
      <c r="L492" s="959"/>
      <c r="M492" s="950">
        <f t="shared" si="90"/>
        <v>1</v>
      </c>
      <c r="N492" s="959"/>
      <c r="O492" s="950">
        <f t="shared" si="91"/>
        <v>1</v>
      </c>
      <c r="P492" s="959"/>
      <c r="Q492" s="950">
        <f t="shared" si="92"/>
        <v>1</v>
      </c>
      <c r="R492" s="950">
        <f t="shared" si="93"/>
        <v>0</v>
      </c>
      <c r="S492" s="949">
        <f t="shared" si="84"/>
        <v>0</v>
      </c>
    </row>
    <row r="493" spans="1:19">
      <c r="A493" s="957"/>
      <c r="B493" s="958"/>
      <c r="C493" s="950">
        <f t="shared" si="85"/>
        <v>1</v>
      </c>
      <c r="D493" s="959"/>
      <c r="E493" s="950">
        <f t="shared" si="86"/>
        <v>1</v>
      </c>
      <c r="F493" s="959"/>
      <c r="G493" s="950">
        <f t="shared" si="87"/>
        <v>1</v>
      </c>
      <c r="H493" s="959"/>
      <c r="I493" s="950">
        <f t="shared" si="88"/>
        <v>1</v>
      </c>
      <c r="J493" s="959"/>
      <c r="K493" s="950">
        <f t="shared" si="89"/>
        <v>1</v>
      </c>
      <c r="L493" s="959"/>
      <c r="M493" s="950">
        <f t="shared" si="90"/>
        <v>1</v>
      </c>
      <c r="N493" s="959"/>
      <c r="O493" s="950">
        <f t="shared" si="91"/>
        <v>1</v>
      </c>
      <c r="P493" s="959"/>
      <c r="Q493" s="950">
        <f t="shared" si="92"/>
        <v>1</v>
      </c>
      <c r="R493" s="950">
        <f t="shared" si="93"/>
        <v>0</v>
      </c>
      <c r="S493" s="949">
        <f t="shared" si="84"/>
        <v>0</v>
      </c>
    </row>
    <row r="494" spans="1:19">
      <c r="A494" s="957"/>
      <c r="B494" s="958"/>
      <c r="C494" s="950">
        <f t="shared" si="85"/>
        <v>1</v>
      </c>
      <c r="D494" s="959"/>
      <c r="E494" s="950">
        <f t="shared" si="86"/>
        <v>1</v>
      </c>
      <c r="F494" s="959"/>
      <c r="G494" s="950">
        <f t="shared" si="87"/>
        <v>1</v>
      </c>
      <c r="H494" s="959"/>
      <c r="I494" s="950">
        <f t="shared" si="88"/>
        <v>1</v>
      </c>
      <c r="J494" s="959"/>
      <c r="K494" s="950">
        <f t="shared" si="89"/>
        <v>1</v>
      </c>
      <c r="L494" s="959"/>
      <c r="M494" s="950">
        <f t="shared" si="90"/>
        <v>1</v>
      </c>
      <c r="N494" s="959"/>
      <c r="O494" s="950">
        <f t="shared" si="91"/>
        <v>1</v>
      </c>
      <c r="P494" s="959"/>
      <c r="Q494" s="950">
        <f t="shared" si="92"/>
        <v>1</v>
      </c>
      <c r="R494" s="950">
        <f t="shared" si="93"/>
        <v>0</v>
      </c>
      <c r="S494" s="949">
        <f t="shared" si="84"/>
        <v>0</v>
      </c>
    </row>
    <row r="495" spans="1:19">
      <c r="A495" s="957"/>
      <c r="B495" s="958"/>
      <c r="C495" s="950">
        <f t="shared" si="85"/>
        <v>1</v>
      </c>
      <c r="D495" s="959"/>
      <c r="E495" s="950">
        <f t="shared" si="86"/>
        <v>1</v>
      </c>
      <c r="F495" s="959"/>
      <c r="G495" s="950">
        <f t="shared" si="87"/>
        <v>1</v>
      </c>
      <c r="H495" s="959"/>
      <c r="I495" s="950">
        <f t="shared" si="88"/>
        <v>1</v>
      </c>
      <c r="J495" s="959"/>
      <c r="K495" s="950">
        <f t="shared" si="89"/>
        <v>1</v>
      </c>
      <c r="L495" s="959"/>
      <c r="M495" s="950">
        <f t="shared" si="90"/>
        <v>1</v>
      </c>
      <c r="N495" s="959"/>
      <c r="O495" s="950">
        <f t="shared" si="91"/>
        <v>1</v>
      </c>
      <c r="P495" s="959"/>
      <c r="Q495" s="950">
        <f t="shared" si="92"/>
        <v>1</v>
      </c>
      <c r="R495" s="950">
        <f t="shared" si="93"/>
        <v>0</v>
      </c>
      <c r="S495" s="949">
        <f t="shared" si="84"/>
        <v>0</v>
      </c>
    </row>
    <row r="496" spans="1:19">
      <c r="A496" s="957"/>
      <c r="B496" s="958"/>
      <c r="C496" s="950">
        <f t="shared" si="85"/>
        <v>1</v>
      </c>
      <c r="D496" s="959"/>
      <c r="E496" s="950">
        <f t="shared" si="86"/>
        <v>1</v>
      </c>
      <c r="F496" s="959"/>
      <c r="G496" s="950">
        <f t="shared" si="87"/>
        <v>1</v>
      </c>
      <c r="H496" s="959"/>
      <c r="I496" s="950">
        <f t="shared" si="88"/>
        <v>1</v>
      </c>
      <c r="J496" s="959"/>
      <c r="K496" s="950">
        <f t="shared" si="89"/>
        <v>1</v>
      </c>
      <c r="L496" s="959"/>
      <c r="M496" s="950">
        <f t="shared" si="90"/>
        <v>1</v>
      </c>
      <c r="N496" s="959"/>
      <c r="O496" s="950">
        <f t="shared" si="91"/>
        <v>1</v>
      </c>
      <c r="P496" s="959"/>
      <c r="Q496" s="950">
        <f t="shared" si="92"/>
        <v>1</v>
      </c>
      <c r="R496" s="950">
        <f t="shared" si="93"/>
        <v>0</v>
      </c>
      <c r="S496" s="949">
        <f t="shared" si="84"/>
        <v>0</v>
      </c>
    </row>
    <row r="497" spans="1:19">
      <c r="A497" s="957"/>
      <c r="B497" s="958"/>
      <c r="C497" s="950">
        <f t="shared" si="85"/>
        <v>1</v>
      </c>
      <c r="D497" s="959"/>
      <c r="E497" s="950">
        <f t="shared" si="86"/>
        <v>1</v>
      </c>
      <c r="F497" s="959"/>
      <c r="G497" s="950">
        <f t="shared" si="87"/>
        <v>1</v>
      </c>
      <c r="H497" s="959"/>
      <c r="I497" s="950">
        <f t="shared" si="88"/>
        <v>1</v>
      </c>
      <c r="J497" s="959"/>
      <c r="K497" s="950">
        <f t="shared" si="89"/>
        <v>1</v>
      </c>
      <c r="L497" s="959"/>
      <c r="M497" s="950">
        <f t="shared" si="90"/>
        <v>1</v>
      </c>
      <c r="N497" s="959"/>
      <c r="O497" s="950">
        <f t="shared" si="91"/>
        <v>1</v>
      </c>
      <c r="P497" s="959"/>
      <c r="Q497" s="950">
        <f t="shared" si="92"/>
        <v>1</v>
      </c>
      <c r="R497" s="950">
        <f t="shared" si="93"/>
        <v>0</v>
      </c>
      <c r="S497" s="949">
        <f t="shared" si="84"/>
        <v>0</v>
      </c>
    </row>
    <row r="498" spans="1:19">
      <c r="A498" s="957"/>
      <c r="B498" s="958"/>
      <c r="C498" s="950">
        <f t="shared" si="85"/>
        <v>1</v>
      </c>
      <c r="D498" s="959"/>
      <c r="E498" s="950">
        <f t="shared" si="86"/>
        <v>1</v>
      </c>
      <c r="F498" s="959"/>
      <c r="G498" s="950">
        <f t="shared" si="87"/>
        <v>1</v>
      </c>
      <c r="H498" s="959"/>
      <c r="I498" s="950">
        <f t="shared" si="88"/>
        <v>1</v>
      </c>
      <c r="J498" s="959"/>
      <c r="K498" s="950">
        <f t="shared" si="89"/>
        <v>1</v>
      </c>
      <c r="L498" s="959"/>
      <c r="M498" s="950">
        <f t="shared" si="90"/>
        <v>1</v>
      </c>
      <c r="N498" s="959"/>
      <c r="O498" s="950">
        <f t="shared" si="91"/>
        <v>1</v>
      </c>
      <c r="P498" s="959"/>
      <c r="Q498" s="950">
        <f t="shared" si="92"/>
        <v>1</v>
      </c>
      <c r="R498" s="950">
        <f t="shared" si="93"/>
        <v>0</v>
      </c>
      <c r="S498" s="949">
        <f t="shared" ref="S498:S524" si="94">ROUND(R498*B498/10000,0)</f>
        <v>0</v>
      </c>
    </row>
    <row r="499" spans="1:19">
      <c r="A499" s="957"/>
      <c r="B499" s="958"/>
      <c r="C499" s="950">
        <f t="shared" si="85"/>
        <v>1</v>
      </c>
      <c r="D499" s="959"/>
      <c r="E499" s="950">
        <f t="shared" si="86"/>
        <v>1</v>
      </c>
      <c r="F499" s="959"/>
      <c r="G499" s="950">
        <f t="shared" si="87"/>
        <v>1</v>
      </c>
      <c r="H499" s="959"/>
      <c r="I499" s="950">
        <f t="shared" si="88"/>
        <v>1</v>
      </c>
      <c r="J499" s="959"/>
      <c r="K499" s="950">
        <f t="shared" si="89"/>
        <v>1</v>
      </c>
      <c r="L499" s="959"/>
      <c r="M499" s="950">
        <f t="shared" si="90"/>
        <v>1</v>
      </c>
      <c r="N499" s="959"/>
      <c r="O499" s="950">
        <f t="shared" si="91"/>
        <v>1</v>
      </c>
      <c r="P499" s="959"/>
      <c r="Q499" s="950">
        <f t="shared" si="92"/>
        <v>1</v>
      </c>
      <c r="R499" s="950">
        <f t="shared" si="93"/>
        <v>0</v>
      </c>
      <c r="S499" s="949">
        <f t="shared" si="94"/>
        <v>0</v>
      </c>
    </row>
    <row r="500" spans="1:19">
      <c r="A500" s="957"/>
      <c r="B500" s="958"/>
      <c r="C500" s="950">
        <f t="shared" si="85"/>
        <v>1</v>
      </c>
      <c r="D500" s="959"/>
      <c r="E500" s="950">
        <f t="shared" si="86"/>
        <v>1</v>
      </c>
      <c r="F500" s="959"/>
      <c r="G500" s="950">
        <f t="shared" si="87"/>
        <v>1</v>
      </c>
      <c r="H500" s="959"/>
      <c r="I500" s="950">
        <f t="shared" si="88"/>
        <v>1</v>
      </c>
      <c r="J500" s="959"/>
      <c r="K500" s="950">
        <f t="shared" si="89"/>
        <v>1</v>
      </c>
      <c r="L500" s="959"/>
      <c r="M500" s="950">
        <f t="shared" si="90"/>
        <v>1</v>
      </c>
      <c r="N500" s="959"/>
      <c r="O500" s="950">
        <f t="shared" si="91"/>
        <v>1</v>
      </c>
      <c r="P500" s="959"/>
      <c r="Q500" s="950">
        <f t="shared" si="92"/>
        <v>1</v>
      </c>
      <c r="R500" s="950">
        <f t="shared" si="93"/>
        <v>0</v>
      </c>
      <c r="S500" s="949">
        <f t="shared" si="94"/>
        <v>0</v>
      </c>
    </row>
    <row r="501" spans="1:19">
      <c r="A501" s="957"/>
      <c r="B501" s="958"/>
      <c r="C501" s="950">
        <f t="shared" si="85"/>
        <v>1</v>
      </c>
      <c r="D501" s="959"/>
      <c r="E501" s="950">
        <f t="shared" si="86"/>
        <v>1</v>
      </c>
      <c r="F501" s="959"/>
      <c r="G501" s="950">
        <f t="shared" si="87"/>
        <v>1</v>
      </c>
      <c r="H501" s="959"/>
      <c r="I501" s="950">
        <f t="shared" si="88"/>
        <v>1</v>
      </c>
      <c r="J501" s="959"/>
      <c r="K501" s="950">
        <f t="shared" si="89"/>
        <v>1</v>
      </c>
      <c r="L501" s="959"/>
      <c r="M501" s="950">
        <f t="shared" si="90"/>
        <v>1</v>
      </c>
      <c r="N501" s="959"/>
      <c r="O501" s="950">
        <f t="shared" si="91"/>
        <v>1</v>
      </c>
      <c r="P501" s="959"/>
      <c r="Q501" s="950">
        <f t="shared" si="92"/>
        <v>1</v>
      </c>
      <c r="R501" s="950">
        <f t="shared" si="93"/>
        <v>0</v>
      </c>
      <c r="S501" s="949">
        <f t="shared" si="94"/>
        <v>0</v>
      </c>
    </row>
    <row r="502" spans="1:19">
      <c r="A502" s="957"/>
      <c r="B502" s="958"/>
      <c r="C502" s="950">
        <f t="shared" si="85"/>
        <v>1</v>
      </c>
      <c r="D502" s="959"/>
      <c r="E502" s="950">
        <f t="shared" si="86"/>
        <v>1</v>
      </c>
      <c r="F502" s="959"/>
      <c r="G502" s="950">
        <f t="shared" si="87"/>
        <v>1</v>
      </c>
      <c r="H502" s="959"/>
      <c r="I502" s="950">
        <f t="shared" si="88"/>
        <v>1</v>
      </c>
      <c r="J502" s="959"/>
      <c r="K502" s="950">
        <f t="shared" si="89"/>
        <v>1</v>
      </c>
      <c r="L502" s="959"/>
      <c r="M502" s="950">
        <f t="shared" si="90"/>
        <v>1</v>
      </c>
      <c r="N502" s="959"/>
      <c r="O502" s="950">
        <f t="shared" si="91"/>
        <v>1</v>
      </c>
      <c r="P502" s="959"/>
      <c r="Q502" s="950">
        <f t="shared" si="92"/>
        <v>1</v>
      </c>
      <c r="R502" s="950">
        <f t="shared" si="93"/>
        <v>0</v>
      </c>
      <c r="S502" s="949">
        <f t="shared" si="94"/>
        <v>0</v>
      </c>
    </row>
    <row r="503" spans="1:19">
      <c r="A503" s="957"/>
      <c r="B503" s="958"/>
      <c r="C503" s="950">
        <f t="shared" si="85"/>
        <v>1</v>
      </c>
      <c r="D503" s="959"/>
      <c r="E503" s="950">
        <f t="shared" si="86"/>
        <v>1</v>
      </c>
      <c r="F503" s="959"/>
      <c r="G503" s="950">
        <f t="shared" si="87"/>
        <v>1</v>
      </c>
      <c r="H503" s="959"/>
      <c r="I503" s="950">
        <f t="shared" si="88"/>
        <v>1</v>
      </c>
      <c r="J503" s="959"/>
      <c r="K503" s="950">
        <f t="shared" si="89"/>
        <v>1</v>
      </c>
      <c r="L503" s="959"/>
      <c r="M503" s="950">
        <f t="shared" si="90"/>
        <v>1</v>
      </c>
      <c r="N503" s="959"/>
      <c r="O503" s="950">
        <f t="shared" si="91"/>
        <v>1</v>
      </c>
      <c r="P503" s="959"/>
      <c r="Q503" s="950">
        <f t="shared" si="92"/>
        <v>1</v>
      </c>
      <c r="R503" s="950">
        <f t="shared" si="93"/>
        <v>0</v>
      </c>
      <c r="S503" s="949">
        <f t="shared" si="94"/>
        <v>0</v>
      </c>
    </row>
    <row r="504" spans="1:19">
      <c r="A504" s="957"/>
      <c r="B504" s="958"/>
      <c r="C504" s="950">
        <f t="shared" si="85"/>
        <v>1</v>
      </c>
      <c r="D504" s="959"/>
      <c r="E504" s="950">
        <f t="shared" si="86"/>
        <v>1</v>
      </c>
      <c r="F504" s="959"/>
      <c r="G504" s="950">
        <f t="shared" si="87"/>
        <v>1</v>
      </c>
      <c r="H504" s="959"/>
      <c r="I504" s="950">
        <f t="shared" si="88"/>
        <v>1</v>
      </c>
      <c r="J504" s="959"/>
      <c r="K504" s="950">
        <f t="shared" si="89"/>
        <v>1</v>
      </c>
      <c r="L504" s="959"/>
      <c r="M504" s="950">
        <f t="shared" si="90"/>
        <v>1</v>
      </c>
      <c r="N504" s="959"/>
      <c r="O504" s="950">
        <f t="shared" si="91"/>
        <v>1</v>
      </c>
      <c r="P504" s="959"/>
      <c r="Q504" s="950">
        <f t="shared" si="92"/>
        <v>1</v>
      </c>
      <c r="R504" s="950">
        <f t="shared" si="93"/>
        <v>0</v>
      </c>
      <c r="S504" s="949">
        <f t="shared" si="94"/>
        <v>0</v>
      </c>
    </row>
    <row r="505" spans="1:19">
      <c r="A505" s="957"/>
      <c r="B505" s="958"/>
      <c r="C505" s="950">
        <f t="shared" si="85"/>
        <v>1</v>
      </c>
      <c r="D505" s="959"/>
      <c r="E505" s="950">
        <f t="shared" si="86"/>
        <v>1</v>
      </c>
      <c r="F505" s="959"/>
      <c r="G505" s="950">
        <f t="shared" si="87"/>
        <v>1</v>
      </c>
      <c r="H505" s="959"/>
      <c r="I505" s="950">
        <f t="shared" si="88"/>
        <v>1</v>
      </c>
      <c r="J505" s="959"/>
      <c r="K505" s="950">
        <f t="shared" si="89"/>
        <v>1</v>
      </c>
      <c r="L505" s="959"/>
      <c r="M505" s="950">
        <f t="shared" si="90"/>
        <v>1</v>
      </c>
      <c r="N505" s="959"/>
      <c r="O505" s="950">
        <f t="shared" si="91"/>
        <v>1</v>
      </c>
      <c r="P505" s="959"/>
      <c r="Q505" s="950">
        <f t="shared" si="92"/>
        <v>1</v>
      </c>
      <c r="R505" s="950">
        <f t="shared" si="93"/>
        <v>0</v>
      </c>
      <c r="S505" s="949">
        <f t="shared" si="94"/>
        <v>0</v>
      </c>
    </row>
    <row r="506" spans="1:19">
      <c r="A506" s="957"/>
      <c r="B506" s="958"/>
      <c r="C506" s="950">
        <f t="shared" si="85"/>
        <v>1</v>
      </c>
      <c r="D506" s="959"/>
      <c r="E506" s="950">
        <f t="shared" si="86"/>
        <v>1</v>
      </c>
      <c r="F506" s="959"/>
      <c r="G506" s="950">
        <f t="shared" si="87"/>
        <v>1</v>
      </c>
      <c r="H506" s="959"/>
      <c r="I506" s="950">
        <f t="shared" si="88"/>
        <v>1</v>
      </c>
      <c r="J506" s="959"/>
      <c r="K506" s="950">
        <f t="shared" si="89"/>
        <v>1</v>
      </c>
      <c r="L506" s="959"/>
      <c r="M506" s="950">
        <f t="shared" si="90"/>
        <v>1</v>
      </c>
      <c r="N506" s="959"/>
      <c r="O506" s="950">
        <f t="shared" si="91"/>
        <v>1</v>
      </c>
      <c r="P506" s="959"/>
      <c r="Q506" s="950">
        <f t="shared" si="92"/>
        <v>1</v>
      </c>
      <c r="R506" s="950">
        <f t="shared" si="93"/>
        <v>0</v>
      </c>
      <c r="S506" s="949">
        <f t="shared" si="94"/>
        <v>0</v>
      </c>
    </row>
    <row r="507" spans="1:19">
      <c r="A507" s="957"/>
      <c r="B507" s="958"/>
      <c r="C507" s="950">
        <f t="shared" si="85"/>
        <v>1</v>
      </c>
      <c r="D507" s="959"/>
      <c r="E507" s="950">
        <f t="shared" si="86"/>
        <v>1</v>
      </c>
      <c r="F507" s="959"/>
      <c r="G507" s="950">
        <f t="shared" si="87"/>
        <v>1</v>
      </c>
      <c r="H507" s="959"/>
      <c r="I507" s="950">
        <f t="shared" si="88"/>
        <v>1</v>
      </c>
      <c r="J507" s="959"/>
      <c r="K507" s="950">
        <f t="shared" si="89"/>
        <v>1</v>
      </c>
      <c r="L507" s="959"/>
      <c r="M507" s="950">
        <f t="shared" si="90"/>
        <v>1</v>
      </c>
      <c r="N507" s="959"/>
      <c r="O507" s="950">
        <f t="shared" si="91"/>
        <v>1</v>
      </c>
      <c r="P507" s="959"/>
      <c r="Q507" s="950">
        <f t="shared" si="92"/>
        <v>1</v>
      </c>
      <c r="R507" s="950">
        <f t="shared" si="93"/>
        <v>0</v>
      </c>
      <c r="S507" s="949">
        <f t="shared" si="94"/>
        <v>0</v>
      </c>
    </row>
    <row r="508" spans="1:19">
      <c r="A508" s="957"/>
      <c r="B508" s="958"/>
      <c r="C508" s="950">
        <f t="shared" si="85"/>
        <v>1</v>
      </c>
      <c r="D508" s="959"/>
      <c r="E508" s="950">
        <f t="shared" si="86"/>
        <v>1</v>
      </c>
      <c r="F508" s="959"/>
      <c r="G508" s="950">
        <f t="shared" si="87"/>
        <v>1</v>
      </c>
      <c r="H508" s="959"/>
      <c r="I508" s="950">
        <f t="shared" si="88"/>
        <v>1</v>
      </c>
      <c r="J508" s="959"/>
      <c r="K508" s="950">
        <f t="shared" si="89"/>
        <v>1</v>
      </c>
      <c r="L508" s="959"/>
      <c r="M508" s="950">
        <f t="shared" si="90"/>
        <v>1</v>
      </c>
      <c r="N508" s="959"/>
      <c r="O508" s="950">
        <f t="shared" si="91"/>
        <v>1</v>
      </c>
      <c r="P508" s="959"/>
      <c r="Q508" s="950">
        <f t="shared" si="92"/>
        <v>1</v>
      </c>
      <c r="R508" s="950">
        <f t="shared" si="93"/>
        <v>0</v>
      </c>
      <c r="S508" s="949">
        <f t="shared" si="94"/>
        <v>0</v>
      </c>
    </row>
    <row r="509" spans="1:19">
      <c r="A509" s="957"/>
      <c r="B509" s="958"/>
      <c r="C509" s="950">
        <f t="shared" si="85"/>
        <v>1</v>
      </c>
      <c r="D509" s="959"/>
      <c r="E509" s="950">
        <f t="shared" si="86"/>
        <v>1</v>
      </c>
      <c r="F509" s="959"/>
      <c r="G509" s="950">
        <f t="shared" si="87"/>
        <v>1</v>
      </c>
      <c r="H509" s="959"/>
      <c r="I509" s="950">
        <f t="shared" si="88"/>
        <v>1</v>
      </c>
      <c r="J509" s="959"/>
      <c r="K509" s="950">
        <f t="shared" si="89"/>
        <v>1</v>
      </c>
      <c r="L509" s="959"/>
      <c r="M509" s="950">
        <f t="shared" si="90"/>
        <v>1</v>
      </c>
      <c r="N509" s="959"/>
      <c r="O509" s="950">
        <f t="shared" si="91"/>
        <v>1</v>
      </c>
      <c r="P509" s="959"/>
      <c r="Q509" s="950">
        <f t="shared" si="92"/>
        <v>1</v>
      </c>
      <c r="R509" s="950">
        <f t="shared" si="93"/>
        <v>0</v>
      </c>
      <c r="S509" s="949">
        <f t="shared" si="94"/>
        <v>0</v>
      </c>
    </row>
    <row r="510" spans="1:19">
      <c r="A510" s="957"/>
      <c r="B510" s="958"/>
      <c r="C510" s="950">
        <f t="shared" si="85"/>
        <v>1</v>
      </c>
      <c r="D510" s="959"/>
      <c r="E510" s="950">
        <f t="shared" si="86"/>
        <v>1</v>
      </c>
      <c r="F510" s="959"/>
      <c r="G510" s="950">
        <f t="shared" si="87"/>
        <v>1</v>
      </c>
      <c r="H510" s="959"/>
      <c r="I510" s="950">
        <f t="shared" si="88"/>
        <v>1</v>
      </c>
      <c r="J510" s="959"/>
      <c r="K510" s="950">
        <f t="shared" si="89"/>
        <v>1</v>
      </c>
      <c r="L510" s="959"/>
      <c r="M510" s="950">
        <f t="shared" si="90"/>
        <v>1</v>
      </c>
      <c r="N510" s="959"/>
      <c r="O510" s="950">
        <f t="shared" si="91"/>
        <v>1</v>
      </c>
      <c r="P510" s="959"/>
      <c r="Q510" s="950">
        <f t="shared" si="92"/>
        <v>1</v>
      </c>
      <c r="R510" s="950">
        <f t="shared" si="93"/>
        <v>0</v>
      </c>
      <c r="S510" s="949">
        <f t="shared" si="94"/>
        <v>0</v>
      </c>
    </row>
    <row r="511" spans="1:19">
      <c r="A511" s="957"/>
      <c r="B511" s="958"/>
      <c r="C511" s="950">
        <f t="shared" si="85"/>
        <v>1</v>
      </c>
      <c r="D511" s="959"/>
      <c r="E511" s="950">
        <f t="shared" si="86"/>
        <v>1</v>
      </c>
      <c r="F511" s="959"/>
      <c r="G511" s="950">
        <f t="shared" si="87"/>
        <v>1</v>
      </c>
      <c r="H511" s="959"/>
      <c r="I511" s="950">
        <f t="shared" si="88"/>
        <v>1</v>
      </c>
      <c r="J511" s="959"/>
      <c r="K511" s="950">
        <f t="shared" si="89"/>
        <v>1</v>
      </c>
      <c r="L511" s="959"/>
      <c r="M511" s="950">
        <f t="shared" si="90"/>
        <v>1</v>
      </c>
      <c r="N511" s="959"/>
      <c r="O511" s="950">
        <f t="shared" si="91"/>
        <v>1</v>
      </c>
      <c r="P511" s="959"/>
      <c r="Q511" s="950">
        <f t="shared" si="92"/>
        <v>1</v>
      </c>
      <c r="R511" s="950">
        <f t="shared" si="93"/>
        <v>0</v>
      </c>
      <c r="S511" s="949">
        <f t="shared" si="94"/>
        <v>0</v>
      </c>
    </row>
    <row r="512" spans="1:19">
      <c r="A512" s="957"/>
      <c r="B512" s="958"/>
      <c r="C512" s="950">
        <f t="shared" si="85"/>
        <v>1</v>
      </c>
      <c r="D512" s="959"/>
      <c r="E512" s="950">
        <f t="shared" si="86"/>
        <v>1</v>
      </c>
      <c r="F512" s="959"/>
      <c r="G512" s="950">
        <f t="shared" si="87"/>
        <v>1</v>
      </c>
      <c r="H512" s="959"/>
      <c r="I512" s="950">
        <f t="shared" si="88"/>
        <v>1</v>
      </c>
      <c r="J512" s="959"/>
      <c r="K512" s="950">
        <f t="shared" si="89"/>
        <v>1</v>
      </c>
      <c r="L512" s="959"/>
      <c r="M512" s="950">
        <f t="shared" si="90"/>
        <v>1</v>
      </c>
      <c r="N512" s="959"/>
      <c r="O512" s="950">
        <f t="shared" si="91"/>
        <v>1</v>
      </c>
      <c r="P512" s="959"/>
      <c r="Q512" s="950">
        <f t="shared" si="92"/>
        <v>1</v>
      </c>
      <c r="R512" s="950">
        <f t="shared" si="93"/>
        <v>0</v>
      </c>
      <c r="S512" s="949">
        <f t="shared" si="94"/>
        <v>0</v>
      </c>
    </row>
    <row r="513" spans="1:19">
      <c r="A513" s="957"/>
      <c r="B513" s="958"/>
      <c r="C513" s="950">
        <f t="shared" si="85"/>
        <v>1</v>
      </c>
      <c r="D513" s="959"/>
      <c r="E513" s="950">
        <f t="shared" si="86"/>
        <v>1</v>
      </c>
      <c r="F513" s="959"/>
      <c r="G513" s="950">
        <f t="shared" si="87"/>
        <v>1</v>
      </c>
      <c r="H513" s="959"/>
      <c r="I513" s="950">
        <f t="shared" si="88"/>
        <v>1</v>
      </c>
      <c r="J513" s="959"/>
      <c r="K513" s="950">
        <f t="shared" si="89"/>
        <v>1</v>
      </c>
      <c r="L513" s="959"/>
      <c r="M513" s="950">
        <f t="shared" si="90"/>
        <v>1</v>
      </c>
      <c r="N513" s="959"/>
      <c r="O513" s="950">
        <f t="shared" si="91"/>
        <v>1</v>
      </c>
      <c r="P513" s="959"/>
      <c r="Q513" s="950">
        <f t="shared" si="92"/>
        <v>1</v>
      </c>
      <c r="R513" s="950">
        <f t="shared" si="93"/>
        <v>0</v>
      </c>
      <c r="S513" s="949">
        <f t="shared" si="94"/>
        <v>0</v>
      </c>
    </row>
    <row r="514" spans="1:19">
      <c r="A514" s="957"/>
      <c r="B514" s="958"/>
      <c r="C514" s="950">
        <f t="shared" si="85"/>
        <v>1</v>
      </c>
      <c r="D514" s="959"/>
      <c r="E514" s="950">
        <f t="shared" si="86"/>
        <v>1</v>
      </c>
      <c r="F514" s="959"/>
      <c r="G514" s="950">
        <f t="shared" si="87"/>
        <v>1</v>
      </c>
      <c r="H514" s="959"/>
      <c r="I514" s="950">
        <f t="shared" si="88"/>
        <v>1</v>
      </c>
      <c r="J514" s="959"/>
      <c r="K514" s="950">
        <f t="shared" si="89"/>
        <v>1</v>
      </c>
      <c r="L514" s="959"/>
      <c r="M514" s="950">
        <f t="shared" si="90"/>
        <v>1</v>
      </c>
      <c r="N514" s="959"/>
      <c r="O514" s="950">
        <f t="shared" si="91"/>
        <v>1</v>
      </c>
      <c r="P514" s="959"/>
      <c r="Q514" s="950">
        <f t="shared" si="92"/>
        <v>1</v>
      </c>
      <c r="R514" s="950">
        <f t="shared" si="93"/>
        <v>0</v>
      </c>
      <c r="S514" s="949">
        <f t="shared" si="94"/>
        <v>0</v>
      </c>
    </row>
    <row r="515" spans="1:19">
      <c r="A515" s="957"/>
      <c r="B515" s="958"/>
      <c r="C515" s="950">
        <f t="shared" si="85"/>
        <v>1</v>
      </c>
      <c r="D515" s="959"/>
      <c r="E515" s="950">
        <f t="shared" si="86"/>
        <v>1</v>
      </c>
      <c r="F515" s="959"/>
      <c r="G515" s="950">
        <f t="shared" si="87"/>
        <v>1</v>
      </c>
      <c r="H515" s="959"/>
      <c r="I515" s="950">
        <f t="shared" si="88"/>
        <v>1</v>
      </c>
      <c r="J515" s="959"/>
      <c r="K515" s="950">
        <f t="shared" si="89"/>
        <v>1</v>
      </c>
      <c r="L515" s="959"/>
      <c r="M515" s="950">
        <f t="shared" si="90"/>
        <v>1</v>
      </c>
      <c r="N515" s="959"/>
      <c r="O515" s="950">
        <f t="shared" si="91"/>
        <v>1</v>
      </c>
      <c r="P515" s="959"/>
      <c r="Q515" s="950">
        <f t="shared" si="92"/>
        <v>1</v>
      </c>
      <c r="R515" s="950">
        <f t="shared" si="93"/>
        <v>0</v>
      </c>
      <c r="S515" s="949">
        <f t="shared" si="94"/>
        <v>0</v>
      </c>
    </row>
    <row r="516" spans="1:19">
      <c r="A516" s="957"/>
      <c r="B516" s="958"/>
      <c r="C516" s="950">
        <f t="shared" si="85"/>
        <v>1</v>
      </c>
      <c r="D516" s="959"/>
      <c r="E516" s="950">
        <f t="shared" si="86"/>
        <v>1</v>
      </c>
      <c r="F516" s="959"/>
      <c r="G516" s="950">
        <f t="shared" si="87"/>
        <v>1</v>
      </c>
      <c r="H516" s="959"/>
      <c r="I516" s="950">
        <f t="shared" si="88"/>
        <v>1</v>
      </c>
      <c r="J516" s="959"/>
      <c r="K516" s="950">
        <f t="shared" si="89"/>
        <v>1</v>
      </c>
      <c r="L516" s="959"/>
      <c r="M516" s="950">
        <f t="shared" si="90"/>
        <v>1</v>
      </c>
      <c r="N516" s="959"/>
      <c r="O516" s="950">
        <f t="shared" si="91"/>
        <v>1</v>
      </c>
      <c r="P516" s="959"/>
      <c r="Q516" s="950">
        <f t="shared" si="92"/>
        <v>1</v>
      </c>
      <c r="R516" s="950">
        <f t="shared" si="93"/>
        <v>0</v>
      </c>
      <c r="S516" s="949">
        <f t="shared" si="94"/>
        <v>0</v>
      </c>
    </row>
    <row r="517" spans="1:19">
      <c r="A517" s="957"/>
      <c r="B517" s="958"/>
      <c r="C517" s="950">
        <f t="shared" si="85"/>
        <v>1</v>
      </c>
      <c r="D517" s="959"/>
      <c r="E517" s="950">
        <f t="shared" si="86"/>
        <v>1</v>
      </c>
      <c r="F517" s="959"/>
      <c r="G517" s="950">
        <f t="shared" si="87"/>
        <v>1</v>
      </c>
      <c r="H517" s="959"/>
      <c r="I517" s="950">
        <f t="shared" si="88"/>
        <v>1</v>
      </c>
      <c r="J517" s="959"/>
      <c r="K517" s="950">
        <f t="shared" si="89"/>
        <v>1</v>
      </c>
      <c r="L517" s="959"/>
      <c r="M517" s="950">
        <f t="shared" si="90"/>
        <v>1</v>
      </c>
      <c r="N517" s="959"/>
      <c r="O517" s="950">
        <f t="shared" si="91"/>
        <v>1</v>
      </c>
      <c r="P517" s="959"/>
      <c r="Q517" s="950">
        <f t="shared" si="92"/>
        <v>1</v>
      </c>
      <c r="R517" s="950">
        <f t="shared" si="93"/>
        <v>0</v>
      </c>
      <c r="S517" s="949">
        <f t="shared" si="94"/>
        <v>0</v>
      </c>
    </row>
    <row r="518" spans="1:19">
      <c r="A518" s="957"/>
      <c r="B518" s="958"/>
      <c r="C518" s="950">
        <f t="shared" si="85"/>
        <v>1</v>
      </c>
      <c r="D518" s="959"/>
      <c r="E518" s="950">
        <f t="shared" si="86"/>
        <v>1</v>
      </c>
      <c r="F518" s="959"/>
      <c r="G518" s="950">
        <f t="shared" si="87"/>
        <v>1</v>
      </c>
      <c r="H518" s="959"/>
      <c r="I518" s="950">
        <f t="shared" si="88"/>
        <v>1</v>
      </c>
      <c r="J518" s="959"/>
      <c r="K518" s="950">
        <f t="shared" si="89"/>
        <v>1</v>
      </c>
      <c r="L518" s="959"/>
      <c r="M518" s="950">
        <f t="shared" si="90"/>
        <v>1</v>
      </c>
      <c r="N518" s="959"/>
      <c r="O518" s="950">
        <f t="shared" si="91"/>
        <v>1</v>
      </c>
      <c r="P518" s="959"/>
      <c r="Q518" s="950">
        <f t="shared" si="92"/>
        <v>1</v>
      </c>
      <c r="R518" s="950">
        <f t="shared" si="93"/>
        <v>0</v>
      </c>
      <c r="S518" s="949">
        <f t="shared" si="94"/>
        <v>0</v>
      </c>
    </row>
    <row r="519" spans="1:19">
      <c r="A519" s="957"/>
      <c r="B519" s="958"/>
      <c r="C519" s="950">
        <f t="shared" si="85"/>
        <v>1</v>
      </c>
      <c r="D519" s="959"/>
      <c r="E519" s="950">
        <f t="shared" si="86"/>
        <v>1</v>
      </c>
      <c r="F519" s="959"/>
      <c r="G519" s="950">
        <f t="shared" si="87"/>
        <v>1</v>
      </c>
      <c r="H519" s="959"/>
      <c r="I519" s="950">
        <f t="shared" si="88"/>
        <v>1</v>
      </c>
      <c r="J519" s="959"/>
      <c r="K519" s="950">
        <f t="shared" si="89"/>
        <v>1</v>
      </c>
      <c r="L519" s="959"/>
      <c r="M519" s="950">
        <f t="shared" si="90"/>
        <v>1</v>
      </c>
      <c r="N519" s="959"/>
      <c r="O519" s="950">
        <f t="shared" si="91"/>
        <v>1</v>
      </c>
      <c r="P519" s="959"/>
      <c r="Q519" s="950">
        <f t="shared" si="92"/>
        <v>1</v>
      </c>
      <c r="R519" s="950">
        <f t="shared" si="93"/>
        <v>0</v>
      </c>
      <c r="S519" s="949">
        <f t="shared" si="94"/>
        <v>0</v>
      </c>
    </row>
    <row r="520" spans="1:19">
      <c r="A520" s="957"/>
      <c r="B520" s="958"/>
      <c r="C520" s="950">
        <f t="shared" si="85"/>
        <v>1</v>
      </c>
      <c r="D520" s="959"/>
      <c r="E520" s="950">
        <f t="shared" si="86"/>
        <v>1</v>
      </c>
      <c r="F520" s="959"/>
      <c r="G520" s="950">
        <f t="shared" si="87"/>
        <v>1</v>
      </c>
      <c r="H520" s="959"/>
      <c r="I520" s="950">
        <f t="shared" si="88"/>
        <v>1</v>
      </c>
      <c r="J520" s="959"/>
      <c r="K520" s="950">
        <f t="shared" si="89"/>
        <v>1</v>
      </c>
      <c r="L520" s="959"/>
      <c r="M520" s="950">
        <f t="shared" si="90"/>
        <v>1</v>
      </c>
      <c r="N520" s="959"/>
      <c r="O520" s="950">
        <f t="shared" si="91"/>
        <v>1</v>
      </c>
      <c r="P520" s="959"/>
      <c r="Q520" s="950">
        <f t="shared" si="92"/>
        <v>1</v>
      </c>
      <c r="R520" s="950">
        <f t="shared" si="93"/>
        <v>0</v>
      </c>
      <c r="S520" s="949">
        <f t="shared" si="94"/>
        <v>0</v>
      </c>
    </row>
    <row r="521" spans="1:19">
      <c r="A521" s="957"/>
      <c r="B521" s="958"/>
      <c r="C521" s="950">
        <f t="shared" si="85"/>
        <v>1</v>
      </c>
      <c r="D521" s="959"/>
      <c r="E521" s="950">
        <f t="shared" si="86"/>
        <v>1</v>
      </c>
      <c r="F521" s="959"/>
      <c r="G521" s="950">
        <f t="shared" si="87"/>
        <v>1</v>
      </c>
      <c r="H521" s="959"/>
      <c r="I521" s="950">
        <f t="shared" si="88"/>
        <v>1</v>
      </c>
      <c r="J521" s="959"/>
      <c r="K521" s="950">
        <f t="shared" si="89"/>
        <v>1</v>
      </c>
      <c r="L521" s="959"/>
      <c r="M521" s="950">
        <f t="shared" si="90"/>
        <v>1</v>
      </c>
      <c r="N521" s="959"/>
      <c r="O521" s="950">
        <f t="shared" si="91"/>
        <v>1</v>
      </c>
      <c r="P521" s="959"/>
      <c r="Q521" s="950">
        <f t="shared" si="92"/>
        <v>1</v>
      </c>
      <c r="R521" s="950">
        <f t="shared" si="93"/>
        <v>0</v>
      </c>
      <c r="S521" s="949">
        <f t="shared" si="94"/>
        <v>0</v>
      </c>
    </row>
    <row r="522" spans="1:19">
      <c r="A522" s="957"/>
      <c r="B522" s="958"/>
      <c r="C522" s="950">
        <f t="shared" si="85"/>
        <v>1</v>
      </c>
      <c r="D522" s="959"/>
      <c r="E522" s="950">
        <f t="shared" si="86"/>
        <v>1</v>
      </c>
      <c r="F522" s="959"/>
      <c r="G522" s="950">
        <f t="shared" si="87"/>
        <v>1</v>
      </c>
      <c r="H522" s="959"/>
      <c r="I522" s="950">
        <f t="shared" si="88"/>
        <v>1</v>
      </c>
      <c r="J522" s="959"/>
      <c r="K522" s="950">
        <f t="shared" si="89"/>
        <v>1</v>
      </c>
      <c r="L522" s="959"/>
      <c r="M522" s="950">
        <f t="shared" si="90"/>
        <v>1</v>
      </c>
      <c r="N522" s="959"/>
      <c r="O522" s="950">
        <f t="shared" si="91"/>
        <v>1</v>
      </c>
      <c r="P522" s="959"/>
      <c r="Q522" s="950">
        <f t="shared" si="92"/>
        <v>1</v>
      </c>
      <c r="R522" s="950">
        <f t="shared" si="93"/>
        <v>0</v>
      </c>
      <c r="S522" s="949">
        <f t="shared" si="94"/>
        <v>0</v>
      </c>
    </row>
    <row r="523" spans="1:19">
      <c r="A523" s="957"/>
      <c r="B523" s="958"/>
      <c r="C523" s="950">
        <f t="shared" si="85"/>
        <v>1</v>
      </c>
      <c r="D523" s="959"/>
      <c r="E523" s="950">
        <f t="shared" si="86"/>
        <v>1</v>
      </c>
      <c r="F523" s="959"/>
      <c r="G523" s="950">
        <f t="shared" si="87"/>
        <v>1</v>
      </c>
      <c r="H523" s="959"/>
      <c r="I523" s="950">
        <f t="shared" si="88"/>
        <v>1</v>
      </c>
      <c r="J523" s="959"/>
      <c r="K523" s="950">
        <f t="shared" si="89"/>
        <v>1</v>
      </c>
      <c r="L523" s="959"/>
      <c r="M523" s="950">
        <f t="shared" si="90"/>
        <v>1</v>
      </c>
      <c r="N523" s="959"/>
      <c r="O523" s="950">
        <f t="shared" si="91"/>
        <v>1</v>
      </c>
      <c r="P523" s="959"/>
      <c r="Q523" s="950">
        <f t="shared" si="92"/>
        <v>1</v>
      </c>
      <c r="R523" s="950">
        <f t="shared" si="93"/>
        <v>0</v>
      </c>
      <c r="S523" s="949">
        <f t="shared" si="94"/>
        <v>0</v>
      </c>
    </row>
    <row r="524" spans="1:19">
      <c r="A524" s="957"/>
      <c r="B524" s="958"/>
      <c r="C524" s="950">
        <f t="shared" si="85"/>
        <v>1</v>
      </c>
      <c r="D524" s="959"/>
      <c r="E524" s="950">
        <f t="shared" si="86"/>
        <v>1</v>
      </c>
      <c r="F524" s="959"/>
      <c r="G524" s="950">
        <f t="shared" si="87"/>
        <v>1</v>
      </c>
      <c r="H524" s="959"/>
      <c r="I524" s="950">
        <f t="shared" si="88"/>
        <v>1</v>
      </c>
      <c r="J524" s="959"/>
      <c r="K524" s="950">
        <f t="shared" si="89"/>
        <v>1</v>
      </c>
      <c r="L524" s="959"/>
      <c r="M524" s="950">
        <f t="shared" si="90"/>
        <v>1</v>
      </c>
      <c r="N524" s="959"/>
      <c r="O524" s="950">
        <f t="shared" si="91"/>
        <v>1</v>
      </c>
      <c r="P524" s="959"/>
      <c r="Q524" s="950">
        <f t="shared" si="92"/>
        <v>1</v>
      </c>
      <c r="R524" s="950">
        <f t="shared" si="93"/>
        <v>0</v>
      </c>
      <c r="S524" s="949">
        <f t="shared" si="94"/>
        <v>0</v>
      </c>
    </row>
  </sheetData>
  <sheetProtection password="CEE9" sheet="1" objects="1" scenarios="1" formatCells="0" formatColumns="0" formatRows="0"/>
  <mergeCells count="2">
    <mergeCell ref="C1:S1"/>
    <mergeCell ref="C22:Q22"/>
  </mergeCells>
  <phoneticPr fontId="226"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xr:uid="{00000000-0002-0000-2300-000000000000}">
      <formula1>"需扣减承租人权益,——"</formula1>
    </dataValidation>
    <dataValidation type="list" allowBlank="1" showInputMessage="1" showErrorMessage="1" sqref="H20" xr:uid="{00000000-0002-0000-2300-000001000000}">
      <formula1>估价方法</formula1>
    </dataValidation>
    <dataValidation type="list" allowBlank="1" showInputMessage="1" showErrorMessage="1" sqref="D24:D524" xr:uid="{00000000-0002-0000-2300-000002000000}">
      <formula1>一修多修正项2</formula1>
    </dataValidation>
    <dataValidation type="list" allowBlank="1" showInputMessage="1" showErrorMessage="1" sqref="F24:F524" xr:uid="{00000000-0002-0000-2300-000003000000}">
      <formula1>一修多修正项3</formula1>
    </dataValidation>
    <dataValidation type="list" allowBlank="1" showInputMessage="1" showErrorMessage="1" sqref="H24:H524" xr:uid="{00000000-0002-0000-2300-000004000000}">
      <formula1>一修多修正项4</formula1>
    </dataValidation>
    <dataValidation type="list" allowBlank="1" showInputMessage="1" showErrorMessage="1" sqref="J24:J524" xr:uid="{00000000-0002-0000-2300-000005000000}">
      <formula1>一修多修正项5</formula1>
    </dataValidation>
    <dataValidation type="list" allowBlank="1" showInputMessage="1" showErrorMessage="1" sqref="L24:L524" xr:uid="{00000000-0002-0000-2300-000006000000}">
      <formula1>一修多修正项6</formula1>
    </dataValidation>
    <dataValidation type="list" allowBlank="1" showInputMessage="1" showErrorMessage="1" sqref="N24:N524" xr:uid="{00000000-0002-0000-2300-000007000000}">
      <formula1>一修多修正项7</formula1>
    </dataValidation>
    <dataValidation type="list" allowBlank="1" showInputMessage="1" showErrorMessage="1" sqref="P24:P524" xr:uid="{00000000-0002-0000-2300-000008000000}">
      <formula1>一修多修正项8</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880" customWidth="1"/>
    <col min="2" max="2" width="12.5" style="880" customWidth="1"/>
    <col min="3" max="3" width="12.125" style="880" customWidth="1"/>
    <col min="4" max="4" width="14.125" style="880" customWidth="1"/>
    <col min="5" max="5" width="12.5" style="880" customWidth="1"/>
    <col min="6" max="16384" width="9" style="880"/>
  </cols>
  <sheetData>
    <row r="1" spans="1:16" ht="21">
      <c r="A1" s="881" t="s">
        <v>1733</v>
      </c>
      <c r="B1" s="681"/>
      <c r="C1" s="681"/>
      <c r="D1" s="681"/>
      <c r="E1" s="681"/>
      <c r="F1" s="882"/>
      <c r="G1" s="882"/>
      <c r="H1" s="882"/>
      <c r="I1" s="882"/>
      <c r="J1" s="882"/>
      <c r="K1" s="882"/>
      <c r="L1" s="882"/>
      <c r="M1" s="882"/>
      <c r="N1" s="882"/>
      <c r="O1" s="882"/>
      <c r="P1" s="882"/>
    </row>
    <row r="2" spans="1:16" ht="15.75">
      <c r="A2" s="883" t="s">
        <v>97</v>
      </c>
      <c r="B2" s="884">
        <f ca="1">SUMIF(B6:B13,"&lt;&gt;#ref!",B6:B13)</f>
        <v>48714</v>
      </c>
      <c r="C2" s="883" t="s">
        <v>1734</v>
      </c>
      <c r="D2" s="883" t="s">
        <v>1735</v>
      </c>
      <c r="E2" s="885">
        <f ca="1">SUMIF(E6:E13,"&lt;&gt;#ref!",E6:E13)</f>
        <v>27207.47</v>
      </c>
      <c r="F2" s="882"/>
      <c r="G2" s="882"/>
      <c r="H2" s="882"/>
      <c r="I2" s="882"/>
      <c r="J2" s="882"/>
      <c r="K2" s="882"/>
      <c r="L2" s="882"/>
      <c r="M2" s="882"/>
      <c r="N2" s="882"/>
      <c r="O2" s="882"/>
      <c r="P2" s="882"/>
    </row>
    <row r="3" spans="1:16" ht="15.75">
      <c r="A3" s="883" t="s">
        <v>1736</v>
      </c>
      <c r="B3" s="884">
        <f ca="1">ROUND(B2*10000/E2,0)</f>
        <v>17905</v>
      </c>
      <c r="C3" s="883" t="s">
        <v>1737</v>
      </c>
      <c r="D3" s="882"/>
      <c r="E3" s="882"/>
      <c r="F3" s="882"/>
      <c r="G3" s="882"/>
      <c r="H3" s="882"/>
      <c r="I3" s="882"/>
      <c r="J3" s="882"/>
      <c r="K3" s="882"/>
      <c r="L3" s="882"/>
      <c r="M3" s="882"/>
      <c r="N3" s="882"/>
      <c r="O3" s="882"/>
      <c r="P3" s="882"/>
    </row>
    <row r="4" spans="1:16" ht="15.75">
      <c r="A4" s="886"/>
      <c r="B4" s="882"/>
      <c r="C4" s="882"/>
      <c r="D4" s="882"/>
      <c r="E4" s="882"/>
      <c r="F4" s="882"/>
      <c r="G4" s="882"/>
      <c r="H4" s="882"/>
      <c r="I4" s="882"/>
      <c r="J4" s="882"/>
      <c r="K4" s="882"/>
      <c r="L4" s="882"/>
      <c r="M4" s="882"/>
      <c r="N4" s="882"/>
      <c r="O4" s="882"/>
      <c r="P4" s="882"/>
    </row>
    <row r="5" spans="1:16" ht="28.5">
      <c r="A5" s="887" t="s">
        <v>1738</v>
      </c>
      <c r="B5" s="888" t="s">
        <v>1739</v>
      </c>
      <c r="C5" s="889"/>
      <c r="D5" s="882"/>
      <c r="E5" s="890" t="s">
        <v>1740</v>
      </c>
      <c r="F5" s="882"/>
      <c r="G5" s="882"/>
      <c r="H5" s="882"/>
      <c r="I5" s="882"/>
      <c r="J5" s="882"/>
      <c r="K5" s="882"/>
      <c r="L5" s="882"/>
      <c r="M5" s="882"/>
      <c r="N5" s="882"/>
      <c r="O5" s="882"/>
      <c r="P5" s="882"/>
    </row>
    <row r="6" spans="1:16" ht="15.75">
      <c r="A6" s="891" t="s">
        <v>1741</v>
      </c>
      <c r="B6" s="884">
        <f ca="1">SUMIF(INDIRECT("'"&amp;A6&amp;"'"&amp;"!A:A"),"总价",INDIRECT("'"&amp;A6&amp;"'"&amp;"!B:B"))</f>
        <v>48714</v>
      </c>
      <c r="C6" s="883" t="s">
        <v>1734</v>
      </c>
      <c r="D6" s="882"/>
      <c r="E6" s="885">
        <f ca="1">SUMIF(INDIRECT("'"&amp;A6&amp;"'"&amp;"!C:C"),"建筑面积",INDIRECT("'"&amp;A6&amp;"'"&amp;"!D:D"))</f>
        <v>27207.47</v>
      </c>
      <c r="F6" s="882"/>
      <c r="G6" s="882"/>
      <c r="H6" s="882"/>
      <c r="I6" s="882"/>
      <c r="J6" s="882"/>
      <c r="K6" s="882"/>
      <c r="L6" s="882"/>
      <c r="M6" s="882"/>
      <c r="N6" s="882"/>
      <c r="O6" s="882"/>
      <c r="P6" s="882"/>
    </row>
    <row r="7" spans="1:16" ht="15.75">
      <c r="A7" s="891"/>
      <c r="B7" s="884" t="e">
        <f ca="1">SUMIF(INDIRECT("'"&amp;A7&amp;"'"&amp;"!A:A"),"总价",INDIRECT("'"&amp;A7&amp;"'"&amp;"!B:B"))</f>
        <v>#REF!</v>
      </c>
      <c r="C7" s="883" t="s">
        <v>1734</v>
      </c>
      <c r="D7" s="882"/>
      <c r="E7" s="885" t="e">
        <f t="shared" ref="E7:E13" ca="1" si="0">SUMIF(INDIRECT("'"&amp;A7&amp;"'"&amp;"!C:C"),"建筑面积",INDIRECT("'"&amp;A7&amp;"'"&amp;"!D:D"))</f>
        <v>#REF!</v>
      </c>
      <c r="F7" s="882"/>
      <c r="G7" s="882"/>
      <c r="H7" s="882"/>
      <c r="I7" s="882"/>
      <c r="J7" s="882"/>
      <c r="K7" s="882"/>
      <c r="L7" s="882"/>
      <c r="M7" s="882"/>
      <c r="N7" s="882"/>
      <c r="O7" s="882"/>
      <c r="P7" s="882"/>
    </row>
    <row r="8" spans="1:16" ht="15.75">
      <c r="A8" s="891"/>
      <c r="B8" s="884" t="e">
        <f t="shared" ref="B8:B13" ca="1" si="1">SUMIF(INDIRECT("'"&amp;A8&amp;"'"&amp;"!A:A"),"总价",INDIRECT("'"&amp;A8&amp;"'"&amp;"!B:B"))</f>
        <v>#REF!</v>
      </c>
      <c r="C8" s="883" t="s">
        <v>1734</v>
      </c>
      <c r="D8" s="882"/>
      <c r="E8" s="885" t="e">
        <f t="shared" ca="1" si="0"/>
        <v>#REF!</v>
      </c>
      <c r="F8" s="882"/>
      <c r="G8" s="882"/>
      <c r="H8" s="882"/>
      <c r="I8" s="882"/>
      <c r="J8" s="882"/>
      <c r="K8" s="882"/>
      <c r="L8" s="882"/>
      <c r="M8" s="882"/>
      <c r="N8" s="882"/>
      <c r="O8" s="882"/>
      <c r="P8" s="882"/>
    </row>
    <row r="9" spans="1:16" ht="15.75">
      <c r="A9" s="891"/>
      <c r="B9" s="884" t="e">
        <f t="shared" ca="1" si="1"/>
        <v>#REF!</v>
      </c>
      <c r="C9" s="883" t="s">
        <v>1734</v>
      </c>
      <c r="D9" s="882"/>
      <c r="E9" s="885" t="e">
        <f t="shared" ca="1" si="0"/>
        <v>#REF!</v>
      </c>
      <c r="F9" s="882"/>
      <c r="G9" s="882"/>
      <c r="H9" s="882"/>
      <c r="I9" s="882"/>
      <c r="J9" s="882"/>
      <c r="K9" s="882"/>
      <c r="L9" s="882"/>
      <c r="M9" s="882"/>
      <c r="N9" s="882"/>
      <c r="O9" s="882"/>
      <c r="P9" s="882"/>
    </row>
    <row r="10" spans="1:16" ht="15.75">
      <c r="A10" s="891"/>
      <c r="B10" s="884" t="e">
        <f t="shared" ca="1" si="1"/>
        <v>#REF!</v>
      </c>
      <c r="C10" s="883" t="s">
        <v>1734</v>
      </c>
      <c r="D10" s="882"/>
      <c r="E10" s="885" t="e">
        <f t="shared" ca="1" si="0"/>
        <v>#REF!</v>
      </c>
      <c r="F10" s="882"/>
      <c r="G10" s="882"/>
      <c r="H10" s="882"/>
      <c r="I10" s="882"/>
      <c r="J10" s="882"/>
      <c r="K10" s="882"/>
      <c r="L10" s="882"/>
      <c r="M10" s="882"/>
      <c r="N10" s="882"/>
      <c r="O10" s="882"/>
      <c r="P10" s="882"/>
    </row>
    <row r="11" spans="1:16" ht="15.75">
      <c r="A11" s="891"/>
      <c r="B11" s="884" t="e">
        <f t="shared" ca="1" si="1"/>
        <v>#REF!</v>
      </c>
      <c r="C11" s="883" t="s">
        <v>1734</v>
      </c>
      <c r="D11" s="882"/>
      <c r="E11" s="885" t="e">
        <f t="shared" ca="1" si="0"/>
        <v>#REF!</v>
      </c>
      <c r="F11" s="882"/>
      <c r="G11" s="882"/>
      <c r="H11" s="882"/>
      <c r="I11" s="882"/>
      <c r="J11" s="882"/>
      <c r="K11" s="882"/>
      <c r="L11" s="882"/>
      <c r="M11" s="882"/>
      <c r="N11" s="882"/>
      <c r="O11" s="882"/>
      <c r="P11" s="882"/>
    </row>
    <row r="12" spans="1:16" ht="15.75">
      <c r="A12" s="891"/>
      <c r="B12" s="884" t="e">
        <f t="shared" ca="1" si="1"/>
        <v>#REF!</v>
      </c>
      <c r="C12" s="883" t="s">
        <v>1734</v>
      </c>
      <c r="D12" s="882"/>
      <c r="E12" s="885" t="e">
        <f t="shared" ca="1" si="0"/>
        <v>#REF!</v>
      </c>
      <c r="F12" s="882"/>
      <c r="G12" s="882"/>
      <c r="H12" s="882"/>
      <c r="I12" s="882"/>
      <c r="J12" s="882"/>
      <c r="K12" s="882"/>
      <c r="L12" s="882"/>
      <c r="M12" s="882"/>
      <c r="N12" s="882"/>
      <c r="O12" s="882"/>
      <c r="P12" s="882"/>
    </row>
    <row r="13" spans="1:16" ht="15.75">
      <c r="A13" s="891"/>
      <c r="B13" s="884" t="e">
        <f t="shared" ca="1" si="1"/>
        <v>#REF!</v>
      </c>
      <c r="C13" s="883" t="s">
        <v>1734</v>
      </c>
      <c r="D13" s="882"/>
      <c r="E13" s="885" t="e">
        <f t="shared" ca="1" si="0"/>
        <v>#REF!</v>
      </c>
      <c r="F13" s="882"/>
      <c r="G13" s="882"/>
      <c r="H13" s="882"/>
      <c r="I13" s="882"/>
      <c r="J13" s="882"/>
      <c r="K13" s="882"/>
      <c r="L13" s="882"/>
      <c r="M13" s="882"/>
      <c r="N13" s="882"/>
      <c r="O13" s="882"/>
      <c r="P13" s="882"/>
    </row>
    <row r="14" spans="1:16">
      <c r="A14" s="882"/>
      <c r="B14" s="882"/>
      <c r="C14" s="882"/>
      <c r="D14" s="882"/>
      <c r="E14" s="882"/>
      <c r="F14" s="882"/>
      <c r="G14" s="882"/>
      <c r="H14" s="882"/>
      <c r="I14" s="882"/>
      <c r="J14" s="882"/>
      <c r="K14" s="882"/>
      <c r="L14" s="882"/>
      <c r="M14" s="882"/>
      <c r="N14" s="882"/>
      <c r="O14" s="882"/>
      <c r="P14" s="882"/>
    </row>
    <row r="15" spans="1:16">
      <c r="A15" s="882"/>
      <c r="B15" s="882"/>
      <c r="C15" s="882"/>
      <c r="D15" s="882"/>
      <c r="E15" s="882"/>
      <c r="F15" s="882"/>
      <c r="G15" s="882"/>
      <c r="H15" s="882"/>
      <c r="I15" s="882"/>
      <c r="J15" s="882"/>
      <c r="K15" s="882"/>
      <c r="L15" s="882"/>
      <c r="M15" s="882"/>
      <c r="N15" s="882"/>
      <c r="O15" s="882"/>
      <c r="P15" s="882"/>
    </row>
    <row r="16" spans="1:16">
      <c r="A16" s="882"/>
      <c r="B16" s="882"/>
      <c r="C16" s="882"/>
      <c r="D16" s="882"/>
      <c r="E16" s="882"/>
      <c r="F16" s="882"/>
      <c r="G16" s="882"/>
      <c r="H16" s="882"/>
      <c r="I16" s="882"/>
      <c r="J16" s="882"/>
      <c r="K16" s="882"/>
      <c r="L16" s="882"/>
      <c r="M16" s="882"/>
      <c r="N16" s="882"/>
      <c r="O16" s="882"/>
      <c r="P16" s="882"/>
    </row>
    <row r="17" spans="1:16">
      <c r="A17" s="882"/>
      <c r="B17" s="882"/>
      <c r="C17" s="882"/>
      <c r="D17" s="882"/>
      <c r="E17" s="882"/>
      <c r="F17" s="882"/>
      <c r="G17" s="882"/>
      <c r="H17" s="882"/>
      <c r="I17" s="882"/>
      <c r="J17" s="882"/>
      <c r="K17" s="882"/>
      <c r="L17" s="882"/>
      <c r="M17" s="882"/>
      <c r="N17" s="882"/>
      <c r="O17" s="882"/>
      <c r="P17" s="882"/>
    </row>
    <row r="18" spans="1:16">
      <c r="A18" s="882"/>
      <c r="B18" s="882"/>
      <c r="C18" s="882"/>
      <c r="D18" s="882"/>
      <c r="E18" s="882"/>
      <c r="F18" s="882"/>
      <c r="G18" s="882"/>
      <c r="H18" s="882"/>
      <c r="I18" s="882"/>
      <c r="J18" s="882"/>
      <c r="K18" s="882"/>
      <c r="L18" s="882"/>
      <c r="M18" s="882"/>
      <c r="N18" s="882"/>
      <c r="O18" s="882"/>
      <c r="P18" s="882"/>
    </row>
    <row r="19" spans="1:16">
      <c r="A19" s="882"/>
      <c r="B19" s="882"/>
      <c r="C19" s="882"/>
      <c r="D19" s="882"/>
      <c r="E19" s="882"/>
      <c r="F19" s="882"/>
      <c r="G19" s="882"/>
      <c r="H19" s="882"/>
      <c r="I19" s="882"/>
      <c r="J19" s="882"/>
      <c r="K19" s="882"/>
      <c r="L19" s="882"/>
      <c r="M19" s="882"/>
      <c r="N19" s="882"/>
      <c r="O19" s="882"/>
      <c r="P19" s="882"/>
    </row>
    <row r="20" spans="1:16">
      <c r="A20" s="882"/>
      <c r="B20" s="882"/>
      <c r="C20" s="882"/>
      <c r="D20" s="882"/>
      <c r="E20" s="882"/>
      <c r="F20" s="882"/>
      <c r="G20" s="882"/>
      <c r="H20" s="882"/>
      <c r="I20" s="882"/>
      <c r="J20" s="882"/>
      <c r="K20" s="882"/>
      <c r="L20" s="882"/>
      <c r="M20" s="882"/>
      <c r="N20" s="882"/>
      <c r="O20" s="882"/>
      <c r="P20" s="882"/>
    </row>
    <row r="21" spans="1:16">
      <c r="A21" s="882"/>
      <c r="B21" s="882"/>
      <c r="C21" s="882"/>
      <c r="D21" s="882"/>
      <c r="E21" s="882"/>
      <c r="F21" s="882"/>
      <c r="G21" s="882"/>
      <c r="H21" s="882"/>
      <c r="I21" s="882"/>
      <c r="J21" s="882"/>
      <c r="K21" s="882"/>
      <c r="L21" s="882"/>
      <c r="M21" s="882"/>
      <c r="N21" s="882"/>
      <c r="O21" s="882"/>
      <c r="P21" s="882"/>
    </row>
  </sheetData>
  <sheetProtection password="CEE9" sheet="1" objects="1" scenarios="1" formatCells="0" formatColumns="0" formatRows="0"/>
  <phoneticPr fontId="226"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85" zoomScaleNormal="80" workbookViewId="0">
      <selection activeCell="L27" sqref="L27"/>
    </sheetView>
  </sheetViews>
  <sheetFormatPr defaultColWidth="12" defaultRowHeight="12.75"/>
  <cols>
    <col min="1" max="1" width="9.75" style="505" customWidth="1"/>
    <col min="2" max="2" width="22.5" style="506" customWidth="1"/>
    <col min="3" max="3" width="12" style="507"/>
    <col min="4" max="4" width="14.875" style="507" customWidth="1"/>
    <col min="5" max="5" width="14.625" style="507" customWidth="1"/>
    <col min="6" max="8" width="12" style="507"/>
    <col min="9" max="9" width="12.25" style="507" customWidth="1"/>
    <col min="10" max="10" width="12" style="507"/>
    <col min="11" max="11" width="8.125" style="508" customWidth="1"/>
    <col min="12" max="12" width="19.5" style="507" customWidth="1"/>
    <col min="13" max="13" width="8.5" style="507" customWidth="1"/>
    <col min="14" max="14" width="9.75" style="507" customWidth="1"/>
    <col min="15" max="25" width="12" style="507"/>
    <col min="26" max="26" width="9.375" style="505" customWidth="1"/>
    <col min="27" max="32" width="9.375" style="509" customWidth="1"/>
    <col min="33" max="36" width="9.375" style="505" customWidth="1"/>
    <col min="37" max="38" width="9.375" style="507" customWidth="1"/>
    <col min="39" max="16384" width="12" style="507"/>
  </cols>
  <sheetData>
    <row r="1" spans="1:36" ht="28.5">
      <c r="A1" s="339" t="s">
        <v>1742</v>
      </c>
      <c r="B1" s="340"/>
      <c r="C1" s="343" t="s">
        <v>1537</v>
      </c>
      <c r="D1" s="510">
        <f>SUM(D33:D34,D37:D42)</f>
        <v>27207.47</v>
      </c>
      <c r="E1" s="511"/>
      <c r="F1" s="511"/>
      <c r="G1" s="511"/>
      <c r="H1" s="511"/>
      <c r="I1" s="511"/>
      <c r="J1" s="511"/>
      <c r="K1" s="503"/>
      <c r="L1" s="709" t="s">
        <v>1743</v>
      </c>
      <c r="M1" s="710">
        <f>SUMPRODUCT((区片价!B5:B9=I2)*(区片价!C3:G3=E2)*(区片价!C5:G9))</f>
        <v>0</v>
      </c>
      <c r="N1" s="711">
        <f>SUMPRODUCT((因素修正幅度!B5:B9=I2)*(因素修正幅度!C3:G3=E2)*(因素修正幅度!C5:G9))</f>
        <v>0</v>
      </c>
      <c r="O1" s="504"/>
      <c r="P1" s="504"/>
      <c r="Q1" s="503"/>
      <c r="R1" s="798" t="s">
        <v>1744</v>
      </c>
      <c r="S1" s="798" t="s">
        <v>1745</v>
      </c>
      <c r="T1" s="798" t="s">
        <v>1746</v>
      </c>
      <c r="U1" s="798" t="s">
        <v>1747</v>
      </c>
      <c r="V1" s="798" t="s">
        <v>1748</v>
      </c>
      <c r="W1" s="799"/>
      <c r="X1" s="799"/>
      <c r="Y1" s="799"/>
      <c r="Z1" s="799"/>
      <c r="AA1" s="799"/>
      <c r="AB1" s="799"/>
      <c r="AC1" s="810"/>
      <c r="AD1" s="811"/>
      <c r="AE1" s="811"/>
      <c r="AF1" s="811"/>
      <c r="AG1" s="811"/>
      <c r="AH1" s="811"/>
      <c r="AI1" s="811"/>
      <c r="AJ1" s="820"/>
    </row>
    <row r="2" spans="1:36" ht="15.75">
      <c r="A2" s="343" t="s">
        <v>1050</v>
      </c>
      <c r="B2" s="347">
        <f>C30</f>
        <v>48714</v>
      </c>
      <c r="C2" s="512" t="s">
        <v>1051</v>
      </c>
      <c r="D2" s="513" t="s">
        <v>1749</v>
      </c>
      <c r="E2" s="514" t="s">
        <v>229</v>
      </c>
      <c r="F2" s="513" t="s">
        <v>1750</v>
      </c>
      <c r="G2" s="515" t="str">
        <f>IF(E2="商业",项目基本情况!B37,IF(E2="办公",项目基本情况!C37,IF(E2="住宅",项目基本情况!D37,IF(E2="工业",项目基本情况!E37,项目基本情况!F37))))</f>
        <v>三级</v>
      </c>
      <c r="H2" s="513" t="s">
        <v>1751</v>
      </c>
      <c r="I2" s="515" t="str">
        <f>IF(E2="商业",项目基本情况!B38,IF(E2="办公",项目基本情况!C38,IF(E2="住宅",项目基本情况!D38,IF(E2="工业",项目基本情况!E38,项目基本情况!F38))))</f>
        <v>Ⅲ—24</v>
      </c>
      <c r="J2" s="511"/>
      <c r="K2" s="503"/>
      <c r="L2" s="712" t="s">
        <v>1752</v>
      </c>
      <c r="M2" s="713">
        <f>SUMPRODUCT((区片价!B10:B29=I2)*(区片价!C3:G3=E2)*(区片价!C10:G29))</f>
        <v>0</v>
      </c>
      <c r="N2" s="711">
        <f>SUMPRODUCT((因素修正幅度!B10:B29=I2)*(因素修正幅度!C3:G3=E2)*(因素修正幅度!C10:G29))</f>
        <v>0</v>
      </c>
      <c r="O2" s="503"/>
      <c r="P2" s="503"/>
      <c r="Q2" s="503"/>
      <c r="R2" s="798">
        <v>1</v>
      </c>
      <c r="S2" s="800">
        <f>ROUND(SUMPRODUCT((B106:B110=R2)*(C105:N105=G2)*(C106:N110)),4)</f>
        <v>1.5019</v>
      </c>
      <c r="T2" s="800">
        <f t="shared" ref="T2:T16" si="0">ROUND($C$5*$C$22*$C$23*$C$24*S2*$C$28,0)</f>
        <v>37027</v>
      </c>
      <c r="U2" s="801"/>
      <c r="V2" s="800">
        <f>ROUND(T2*U2/10000,0)</f>
        <v>0</v>
      </c>
      <c r="W2" s="799"/>
      <c r="X2" s="799"/>
      <c r="Y2" s="799"/>
      <c r="Z2" s="799"/>
      <c r="AA2" s="799"/>
      <c r="AB2" s="799"/>
      <c r="AC2" s="810"/>
      <c r="AD2" s="811"/>
      <c r="AE2" s="811"/>
      <c r="AF2" s="811"/>
      <c r="AG2" s="811"/>
      <c r="AH2" s="811"/>
      <c r="AI2" s="811"/>
      <c r="AJ2" s="820"/>
    </row>
    <row r="3" spans="1:36" ht="15.75">
      <c r="A3" s="346" t="s">
        <v>1052</v>
      </c>
      <c r="B3" s="347">
        <f>ROUND(B2*10000/D1,0)</f>
        <v>17905</v>
      </c>
      <c r="C3" s="512" t="s">
        <v>1053</v>
      </c>
      <c r="D3" s="513" t="s">
        <v>1753</v>
      </c>
      <c r="E3" s="516" t="s">
        <v>244</v>
      </c>
      <c r="F3" s="517" t="s">
        <v>1754</v>
      </c>
      <c r="G3" s="518">
        <f>IF(F3="宗地容积率",'数据-汇总表'!I4,IF(F3="估价对象容积率",'数据-汇总表'!I6,'数据-汇总表'!I7))</f>
        <v>3.58</v>
      </c>
      <c r="H3" s="513" t="s">
        <v>1755</v>
      </c>
      <c r="I3" s="714"/>
      <c r="J3" s="511" t="s">
        <v>1756</v>
      </c>
      <c r="K3" s="503"/>
      <c r="L3" s="712" t="s">
        <v>1757</v>
      </c>
      <c r="M3" s="713">
        <f>SUMPRODUCT((区片价!B30:B54=I2)*(区片价!C3:G3=E2)*(区片价!C30:G54))</f>
        <v>23580</v>
      </c>
      <c r="N3" s="711">
        <f>SUMPRODUCT((因素修正幅度!B30:B54=I2)*(因素修正幅度!C3:G3=E2)*(因素修正幅度!C30:G54))</f>
        <v>8.5999999999999993E-2</v>
      </c>
      <c r="O3" s="503"/>
      <c r="P3" s="503"/>
      <c r="Q3" s="503"/>
      <c r="R3" s="798">
        <v>2</v>
      </c>
      <c r="S3" s="800">
        <f>ROUND(SUMPRODUCT((B106:B110=R3)*(C105:N105=G2)*(C106:N110)),4)</f>
        <v>1.1838</v>
      </c>
      <c r="T3" s="800">
        <f t="shared" si="0"/>
        <v>29185</v>
      </c>
      <c r="U3" s="801"/>
      <c r="V3" s="800">
        <f t="shared" ref="V3:V16" si="1">ROUND(T3*U3/10000,0)</f>
        <v>0</v>
      </c>
      <c r="W3" s="799"/>
      <c r="X3" s="799"/>
      <c r="Y3" s="799"/>
      <c r="Z3" s="799"/>
      <c r="AA3" s="799"/>
      <c r="AB3" s="799"/>
      <c r="AC3" s="810"/>
      <c r="AD3" s="811"/>
      <c r="AE3" s="811"/>
      <c r="AF3" s="811"/>
      <c r="AG3" s="811"/>
      <c r="AH3" s="811"/>
      <c r="AI3" s="811"/>
      <c r="AJ3" s="820"/>
    </row>
    <row r="4" spans="1:36" ht="15.75">
      <c r="A4" s="3524"/>
      <c r="B4" s="3525"/>
      <c r="C4" s="3525"/>
      <c r="D4" s="3526"/>
      <c r="E4" s="3526"/>
      <c r="F4" s="3526"/>
      <c r="G4" s="3526"/>
      <c r="H4" s="3526"/>
      <c r="I4" s="3526"/>
      <c r="J4" s="3527"/>
      <c r="K4" s="503"/>
      <c r="L4" s="712" t="s">
        <v>1758</v>
      </c>
      <c r="M4" s="713">
        <f>SUMPRODUCT((区片价!B55:B86=I2)*(区片价!C3:G3=E2)*(区片价!C55:G86))</f>
        <v>0</v>
      </c>
      <c r="N4" s="711">
        <f>SUMPRODUCT((因素修正幅度!B55:B86=I2)*(因素修正幅度!C3:G3=E2)*(因素修正幅度!C55:G86))</f>
        <v>0</v>
      </c>
      <c r="O4" s="503"/>
      <c r="P4" s="503"/>
      <c r="Q4" s="503"/>
      <c r="R4" s="798">
        <v>3</v>
      </c>
      <c r="S4" s="800">
        <f>ROUND(SUMPRODUCT((B106:B110=R4)*(C105:N105=G2)*(C106:N110)),4)</f>
        <v>1.0004999999999999</v>
      </c>
      <c r="T4" s="800">
        <f t="shared" si="0"/>
        <v>24666</v>
      </c>
      <c r="U4" s="801"/>
      <c r="V4" s="800">
        <f t="shared" si="1"/>
        <v>0</v>
      </c>
      <c r="W4" s="799"/>
      <c r="X4" s="799"/>
      <c r="Y4" s="799"/>
      <c r="Z4" s="799"/>
      <c r="AA4" s="799"/>
      <c r="AB4" s="799"/>
      <c r="AC4" s="810"/>
      <c r="AD4" s="811"/>
      <c r="AE4" s="811"/>
      <c r="AF4" s="811"/>
      <c r="AG4" s="811"/>
      <c r="AH4" s="811"/>
      <c r="AI4" s="811"/>
      <c r="AJ4" s="820"/>
    </row>
    <row r="5" spans="1:36" s="502" customFormat="1" ht="15">
      <c r="A5" s="519" t="s">
        <v>956</v>
      </c>
      <c r="B5" s="520" t="s">
        <v>1759</v>
      </c>
      <c r="C5" s="521">
        <f>ROUND(IF(E2="商业",C6*C7*C17+C20,(IF(E2="住宅",C6*C13*C17+C20,IF(E2="办公",C6*C12*C17+C20,C6+C20)))),0)</f>
        <v>23580</v>
      </c>
      <c r="D5" s="522">
        <f>ROUND(C6*C17+C20,0)</f>
        <v>23580</v>
      </c>
      <c r="E5" s="522"/>
      <c r="F5" s="523"/>
      <c r="G5" s="524"/>
      <c r="H5" s="524"/>
      <c r="I5" s="524"/>
      <c r="J5" s="715"/>
      <c r="K5" s="716"/>
      <c r="L5" s="712" t="s">
        <v>1760</v>
      </c>
      <c r="M5" s="713">
        <f>SUMPRODUCT((区片价!B87:B126=I2)*(区片价!C3:G3=E2)*(区片价!C87:G126))</f>
        <v>0</v>
      </c>
      <c r="N5" s="711">
        <f>SUMPRODUCT((因素修正幅度!B87:B126=I2)*(因素修正幅度!C3:G3=E2)*(因素修正幅度!C87:G126))</f>
        <v>0</v>
      </c>
      <c r="O5" s="503"/>
      <c r="P5" s="503"/>
      <c r="Q5" s="503"/>
      <c r="R5" s="798">
        <v>4</v>
      </c>
      <c r="S5" s="800">
        <f>ROUND(SUMPRODUCT((B106:B110=R5)*(C105:N105=G2)*(C106:N110)),4)</f>
        <v>0.88239999999999996</v>
      </c>
      <c r="T5" s="800">
        <f t="shared" si="0"/>
        <v>21754</v>
      </c>
      <c r="U5" s="801"/>
      <c r="V5" s="800">
        <f t="shared" si="1"/>
        <v>0</v>
      </c>
      <c r="W5" s="799"/>
      <c r="X5" s="799"/>
      <c r="Y5" s="799"/>
      <c r="Z5" s="799"/>
      <c r="AA5" s="799"/>
      <c r="AB5" s="799"/>
      <c r="AC5" s="812"/>
      <c r="AD5" s="813"/>
      <c r="AE5" s="813"/>
      <c r="AF5" s="813"/>
      <c r="AG5" s="813"/>
      <c r="AH5" s="813"/>
      <c r="AI5" s="813"/>
      <c r="AJ5" s="821"/>
    </row>
    <row r="6" spans="1:36" ht="15">
      <c r="A6" s="525" t="s">
        <v>1055</v>
      </c>
      <c r="B6" s="526" t="s">
        <v>1761</v>
      </c>
      <c r="C6" s="527">
        <f>SUMIF(L1:L12,G2,M1:M12)</f>
        <v>23580</v>
      </c>
      <c r="D6" s="528"/>
      <c r="E6" s="529"/>
      <c r="F6" s="529"/>
      <c r="G6" s="530"/>
      <c r="H6" s="530"/>
      <c r="I6" s="530"/>
      <c r="J6" s="717"/>
      <c r="K6" s="718"/>
      <c r="L6" s="712" t="s">
        <v>1762</v>
      </c>
      <c r="M6" s="713">
        <f>SUMPRODUCT((区片价!B127:B189=I2)*(区片价!C3:G3=E2)*(区片价!C127:G189))</f>
        <v>0</v>
      </c>
      <c r="N6" s="711">
        <f>SUMPRODUCT((因素修正幅度!B127:B189=I2)*(因素修正幅度!C3:G3=E2)*(因素修正幅度!C127:G189))</f>
        <v>0</v>
      </c>
      <c r="O6" s="503"/>
      <c r="P6" s="503"/>
      <c r="Q6" s="503"/>
      <c r="R6" s="798">
        <v>5</v>
      </c>
      <c r="S6" s="800">
        <f>ROUND(SUMPRODUCT((B106:B110=R6)*(C105:N105=G2)*(C106:N110)),4)</f>
        <v>0.84799999999999998</v>
      </c>
      <c r="T6" s="800">
        <f t="shared" si="0"/>
        <v>20906</v>
      </c>
      <c r="U6" s="801"/>
      <c r="V6" s="800">
        <f t="shared" si="1"/>
        <v>0</v>
      </c>
      <c r="W6" s="799"/>
      <c r="X6" s="799"/>
      <c r="Y6" s="799"/>
      <c r="Z6" s="799"/>
      <c r="AA6" s="799"/>
      <c r="AB6" s="799"/>
      <c r="AC6" s="812"/>
      <c r="AD6" s="813"/>
      <c r="AE6" s="813"/>
      <c r="AF6" s="813"/>
      <c r="AG6" s="813"/>
      <c r="AH6" s="813"/>
      <c r="AI6" s="813"/>
      <c r="AJ6" s="821"/>
    </row>
    <row r="7" spans="1:36" ht="24">
      <c r="A7" s="531" t="s">
        <v>1763</v>
      </c>
      <c r="B7" s="532" t="s">
        <v>1764</v>
      </c>
      <c r="C7" s="533">
        <f>IF(C8="不临65条商业街",1,ROUND(1+(1.6*E8+1.2*E9+0.8*E10+0.4*E11)*C9,4))</f>
        <v>1</v>
      </c>
      <c r="D7" s="534" t="s">
        <v>1765</v>
      </c>
      <c r="E7" s="535"/>
      <c r="F7" s="536"/>
      <c r="G7" s="537"/>
      <c r="H7" s="537"/>
      <c r="I7" s="537"/>
      <c r="J7" s="719"/>
      <c r="K7" s="718"/>
      <c r="L7" s="712" t="s">
        <v>1766</v>
      </c>
      <c r="M7" s="713">
        <f>SUMPRODUCT((区片价!B190:B233=I2)*(区片价!C3:G3=E2)*(区片价!C190:G233))</f>
        <v>0</v>
      </c>
      <c r="N7" s="711">
        <f>SUMPRODUCT((因素修正幅度!B190:B233=I2)*(因素修正幅度!C3:G3=E2)*(因素修正幅度!C190:G233))</f>
        <v>0</v>
      </c>
      <c r="O7" s="503"/>
      <c r="P7" s="503"/>
      <c r="Q7" s="503"/>
      <c r="R7" s="798">
        <v>6</v>
      </c>
      <c r="S7" s="802"/>
      <c r="T7" s="800">
        <f t="shared" si="0"/>
        <v>0</v>
      </c>
      <c r="U7" s="801"/>
      <c r="V7" s="800">
        <f t="shared" si="1"/>
        <v>0</v>
      </c>
      <c r="W7" s="803" t="s">
        <v>1767</v>
      </c>
      <c r="X7" s="804" t="str">
        <f>G2</f>
        <v>三级</v>
      </c>
      <c r="Y7" s="804" t="s">
        <v>1768</v>
      </c>
      <c r="Z7" s="814">
        <f>G3</f>
        <v>3.58</v>
      </c>
      <c r="AA7" s="799"/>
      <c r="AB7" s="799"/>
      <c r="AC7" s="810"/>
      <c r="AD7" s="811"/>
      <c r="AE7" s="811"/>
      <c r="AF7" s="811"/>
      <c r="AG7" s="811"/>
      <c r="AH7" s="811"/>
      <c r="AI7" s="811"/>
      <c r="AJ7" s="820"/>
    </row>
    <row r="8" spans="1:36" ht="25.5">
      <c r="A8" s="538"/>
      <c r="B8" s="513" t="s">
        <v>1769</v>
      </c>
      <c r="C8" s="539" t="s">
        <v>1770</v>
      </c>
      <c r="D8" s="540" t="s">
        <v>1771</v>
      </c>
      <c r="E8" s="541" t="e">
        <f>ROUND(C11/E7,4)</f>
        <v>#DIV/0!</v>
      </c>
      <c r="F8" s="542" t="s">
        <v>1772</v>
      </c>
      <c r="G8" s="543"/>
      <c r="H8" s="543"/>
      <c r="I8" s="543"/>
      <c r="J8" s="720"/>
      <c r="K8" s="503"/>
      <c r="L8" s="712" t="s">
        <v>1773</v>
      </c>
      <c r="M8" s="713">
        <f>SUMPRODUCT((区片价!B234:B276=I2)*(区片价!C3:G3=E2)*(区片价!C234:G276))</f>
        <v>0</v>
      </c>
      <c r="N8" s="711">
        <f>SUMPRODUCT((因素修正幅度!B234:B276=I2)*(因素修正幅度!C3:G3=E2)*(因素修正幅度!C234:G276))</f>
        <v>0</v>
      </c>
      <c r="O8" s="503"/>
      <c r="P8" s="503"/>
      <c r="Q8" s="503"/>
      <c r="R8" s="798">
        <v>7</v>
      </c>
      <c r="S8" s="801"/>
      <c r="T8" s="800">
        <f t="shared" si="0"/>
        <v>0</v>
      </c>
      <c r="U8" s="801"/>
      <c r="V8" s="800">
        <f t="shared" si="1"/>
        <v>0</v>
      </c>
      <c r="W8" s="3528" t="s">
        <v>1774</v>
      </c>
      <c r="X8" s="3529"/>
      <c r="Y8" s="815" t="s">
        <v>1775</v>
      </c>
      <c r="Z8" s="815" t="s">
        <v>1776</v>
      </c>
      <c r="AA8" s="815" t="s">
        <v>1777</v>
      </c>
      <c r="AB8" s="815" t="s">
        <v>1778</v>
      </c>
      <c r="AC8" s="815" t="s">
        <v>1779</v>
      </c>
      <c r="AD8" s="815" t="s">
        <v>1780</v>
      </c>
      <c r="AE8" s="815" t="s">
        <v>1781</v>
      </c>
      <c r="AF8" s="815" t="s">
        <v>1782</v>
      </c>
      <c r="AG8" s="815" t="s">
        <v>1783</v>
      </c>
      <c r="AH8" s="815" t="s">
        <v>1784</v>
      </c>
      <c r="AI8" s="815" t="s">
        <v>1785</v>
      </c>
      <c r="AJ8" s="815" t="s">
        <v>1786</v>
      </c>
    </row>
    <row r="9" spans="1:36" ht="15">
      <c r="A9" s="538"/>
      <c r="B9" s="513" t="s">
        <v>1787</v>
      </c>
      <c r="C9" s="544">
        <f>SUMIF(修正!C73:C140,C8,修正!E73:E140)</f>
        <v>0</v>
      </c>
      <c r="D9" s="515" t="s">
        <v>1788</v>
      </c>
      <c r="E9" s="515" t="e">
        <f>ROUND(C11/E7,4)</f>
        <v>#DIV/0!</v>
      </c>
      <c r="F9" s="542" t="s">
        <v>1789</v>
      </c>
      <c r="G9" s="543"/>
      <c r="H9" s="543"/>
      <c r="I9" s="543"/>
      <c r="J9" s="720"/>
      <c r="K9" s="503"/>
      <c r="L9" s="712" t="s">
        <v>1790</v>
      </c>
      <c r="M9" s="713">
        <f>SUMPRODUCT((区片价!B277:B326=I2)*(区片价!C3:G3=E2)*(区片价!C277:G326))</f>
        <v>0</v>
      </c>
      <c r="N9" s="711">
        <f>SUMPRODUCT((因素修正幅度!B277:B326=I2)*(因素修正幅度!C3:G3=E2)*(因素修正幅度!C277:G326))</f>
        <v>0</v>
      </c>
      <c r="O9" s="503"/>
      <c r="P9" s="503"/>
      <c r="Q9" s="503"/>
      <c r="R9" s="798">
        <v>8</v>
      </c>
      <c r="S9" s="801"/>
      <c r="T9" s="800">
        <f t="shared" si="0"/>
        <v>0</v>
      </c>
      <c r="U9" s="801"/>
      <c r="V9" s="800">
        <f t="shared" si="1"/>
        <v>0</v>
      </c>
      <c r="W9" s="3542"/>
      <c r="X9" s="805" t="s">
        <v>1791</v>
      </c>
      <c r="Y9" s="816">
        <v>6</v>
      </c>
      <c r="Z9" s="817">
        <f>$Y$9</f>
        <v>6</v>
      </c>
      <c r="AA9" s="817">
        <f t="shared" ref="AA9:AJ9" si="2">$Y$9</f>
        <v>6</v>
      </c>
      <c r="AB9" s="817">
        <f t="shared" si="2"/>
        <v>6</v>
      </c>
      <c r="AC9" s="817">
        <f t="shared" si="2"/>
        <v>6</v>
      </c>
      <c r="AD9" s="817">
        <f t="shared" si="2"/>
        <v>6</v>
      </c>
      <c r="AE9" s="817">
        <f t="shared" si="2"/>
        <v>6</v>
      </c>
      <c r="AF9" s="817">
        <f t="shared" si="2"/>
        <v>6</v>
      </c>
      <c r="AG9" s="817">
        <f t="shared" si="2"/>
        <v>6</v>
      </c>
      <c r="AH9" s="817">
        <f t="shared" si="2"/>
        <v>6</v>
      </c>
      <c r="AI9" s="817">
        <f t="shared" si="2"/>
        <v>6</v>
      </c>
      <c r="AJ9" s="817">
        <f t="shared" si="2"/>
        <v>6</v>
      </c>
    </row>
    <row r="10" spans="1:36" ht="15">
      <c r="A10" s="538"/>
      <c r="B10" s="513" t="s">
        <v>1792</v>
      </c>
      <c r="C10" s="515">
        <f>SUMIF(修正!C73:C140,C8,修正!F73:F140)</f>
        <v>0</v>
      </c>
      <c r="D10" s="515" t="s">
        <v>1793</v>
      </c>
      <c r="E10" s="515" t="e">
        <f>ROUND(C11/E7,4)</f>
        <v>#DIV/0!</v>
      </c>
      <c r="F10" s="542" t="s">
        <v>1794</v>
      </c>
      <c r="G10" s="543"/>
      <c r="H10" s="543"/>
      <c r="I10" s="543"/>
      <c r="J10" s="720"/>
      <c r="K10" s="503"/>
      <c r="L10" s="712" t="s">
        <v>1795</v>
      </c>
      <c r="M10" s="713">
        <f>SUMPRODUCT((区片价!B327:B357=I2)*(区片价!C3:G3=E2)*(区片价!C327:G357))</f>
        <v>0</v>
      </c>
      <c r="N10" s="711">
        <f>SUMPRODUCT((因素修正幅度!B327:B357=I2)*(因素修正幅度!C3:G3=E2)*(因素修正幅度!C327:G357))</f>
        <v>0</v>
      </c>
      <c r="O10" s="503"/>
      <c r="P10" s="503"/>
      <c r="Q10" s="503"/>
      <c r="R10" s="798">
        <v>9</v>
      </c>
      <c r="S10" s="801"/>
      <c r="T10" s="800">
        <f t="shared" si="0"/>
        <v>0</v>
      </c>
      <c r="U10" s="801"/>
      <c r="V10" s="800">
        <f t="shared" si="1"/>
        <v>0</v>
      </c>
      <c r="W10" s="3542"/>
      <c r="X10" s="805">
        <v>6</v>
      </c>
      <c r="Y10" s="818">
        <f>ROUND((-0.5556*(Y9^2)-0.2719*Y9+8944)*(10^(-4)),4)</f>
        <v>0.89219999999999999</v>
      </c>
      <c r="Z10" s="818">
        <f>ROUND((-0.5556*(Z9^2)-0.2719*Z9+8944)*(10^(-4)),4)</f>
        <v>0.89219999999999999</v>
      </c>
      <c r="AA10" s="818">
        <f>ROUND((-0.7912*(AA9^2)-11.3794*AA9+8482)*(10^(-4)),4)</f>
        <v>0.83850000000000002</v>
      </c>
      <c r="AB10" s="818">
        <f>ROUND((-0.7912*(AB9^2)-11.3794*AB9+8482)*(10^(-4)),4)</f>
        <v>0.83850000000000002</v>
      </c>
      <c r="AC10" s="818">
        <f>ROUND((-0.7912*(AC9^2)-11.3794*AC9+8482)*(10^(-4)),4)</f>
        <v>0.83850000000000002</v>
      </c>
      <c r="AD10" s="818">
        <f>ROUND((-0.7912*(AD9^2)-11.3794*AD9+8482)*(10^(-4)),4)</f>
        <v>0.83850000000000002</v>
      </c>
      <c r="AE10" s="818">
        <f>ROUND((-0.7912*(AE9^2)-11.3794*AE9+8482)*(10^(-4)),4)</f>
        <v>0.83850000000000002</v>
      </c>
      <c r="AF10" s="818">
        <f>ROUND((-0.989*(AF9^2)-63.78*AF9+7771)*(10^(-4)),4)</f>
        <v>0.73529999999999995</v>
      </c>
      <c r="AG10" s="818">
        <f>ROUND((-0.989*(AG9^2)-63.78*AG9+7771)*(10^(-4)),4)</f>
        <v>0.73529999999999995</v>
      </c>
      <c r="AH10" s="818">
        <f>ROUND((-0.989*(AH9^2)-63.78*AH9+7771)*(10^(-4)),4)</f>
        <v>0.73529999999999995</v>
      </c>
      <c r="AI10" s="818">
        <f>ROUND((-0.989*(AI9^2)-63.78*AI9+7771)*(10^(-4)),4)</f>
        <v>0.73529999999999995</v>
      </c>
      <c r="AJ10" s="818">
        <f>ROUND((-0.989*(AJ9^2)-63.78*AJ9+7771)*(10^(-4)),4)</f>
        <v>0.73529999999999995</v>
      </c>
    </row>
    <row r="11" spans="1:36" ht="15">
      <c r="A11" s="545"/>
      <c r="B11" s="546" t="s">
        <v>1796</v>
      </c>
      <c r="C11" s="547">
        <f>C10/4</f>
        <v>0</v>
      </c>
      <c r="D11" s="547" t="s">
        <v>1797</v>
      </c>
      <c r="E11" s="547" t="e">
        <f>ROUND(C11/E7,4)</f>
        <v>#DIV/0!</v>
      </c>
      <c r="F11" s="548" t="s">
        <v>1798</v>
      </c>
      <c r="G11" s="549"/>
      <c r="H11" s="549"/>
      <c r="I11" s="549"/>
      <c r="J11" s="721"/>
      <c r="K11" s="503"/>
      <c r="L11" s="712" t="s">
        <v>1799</v>
      </c>
      <c r="M11" s="713">
        <f>SUMPRODUCT((区片价!B358:B377=I2)*(区片价!C3:G3=E2)*(区片价!C358:G377))</f>
        <v>0</v>
      </c>
      <c r="N11" s="711">
        <f>SUMPRODUCT((因素修正幅度!B358:B377=I2)*(因素修正幅度!C3:G3=E2)*(因素修正幅度!C358:G377))</f>
        <v>0</v>
      </c>
      <c r="O11" s="503"/>
      <c r="P11" s="503"/>
      <c r="Q11" s="503"/>
      <c r="R11" s="798">
        <v>10</v>
      </c>
      <c r="S11" s="801"/>
      <c r="T11" s="800">
        <f t="shared" si="0"/>
        <v>0</v>
      </c>
      <c r="U11" s="801"/>
      <c r="V11" s="800">
        <f t="shared" si="1"/>
        <v>0</v>
      </c>
      <c r="W11" s="799"/>
      <c r="X11" s="799"/>
      <c r="Y11" s="799"/>
      <c r="Z11" s="799"/>
      <c r="AA11" s="799"/>
      <c r="AB11" s="799"/>
      <c r="AC11" s="810"/>
      <c r="AD11" s="819"/>
      <c r="AE11" s="819"/>
      <c r="AF11" s="819"/>
      <c r="AG11" s="819"/>
      <c r="AH11" s="819"/>
      <c r="AI11" s="819"/>
      <c r="AJ11" s="822"/>
    </row>
    <row r="12" spans="1:36" ht="24.75">
      <c r="A12" s="531" t="s">
        <v>1800</v>
      </c>
      <c r="B12" s="550" t="s">
        <v>1801</v>
      </c>
      <c r="C12" s="551"/>
      <c r="D12" s="552" t="s">
        <v>1802</v>
      </c>
      <c r="E12" s="553" t="s">
        <v>1803</v>
      </c>
      <c r="F12" s="554"/>
      <c r="G12" s="555"/>
      <c r="H12" s="555"/>
      <c r="I12" s="555"/>
      <c r="J12" s="722"/>
      <c r="K12" s="503"/>
      <c r="L12" s="723" t="s">
        <v>1804</v>
      </c>
      <c r="M12" s="724">
        <f>SUMPRODUCT((区片价!B378:B384=I2)*(区片价!C3:G3=E2)*(区片价!C378:G384))</f>
        <v>0</v>
      </c>
      <c r="N12" s="711">
        <f>SUMPRODUCT((因素修正幅度!B378:B384=I2)*(因素修正幅度!C3:G3=E2)*(因素修正幅度!C378:G384))</f>
        <v>0</v>
      </c>
      <c r="O12" s="503"/>
      <c r="P12" s="503"/>
      <c r="Q12" s="503"/>
      <c r="R12" s="798">
        <v>11</v>
      </c>
      <c r="S12" s="801"/>
      <c r="T12" s="800">
        <f t="shared" si="0"/>
        <v>0</v>
      </c>
      <c r="U12" s="801"/>
      <c r="V12" s="800">
        <f t="shared" si="1"/>
        <v>0</v>
      </c>
      <c r="W12" s="799"/>
      <c r="X12" s="799"/>
      <c r="Y12" s="799"/>
      <c r="Z12" s="799"/>
      <c r="AA12" s="799"/>
      <c r="AB12" s="799"/>
      <c r="AC12" s="810"/>
      <c r="AD12" s="819"/>
      <c r="AE12" s="819"/>
      <c r="AF12" s="819"/>
      <c r="AG12" s="819"/>
      <c r="AH12" s="819"/>
      <c r="AI12" s="819"/>
      <c r="AJ12" s="822"/>
    </row>
    <row r="13" spans="1:36" ht="15">
      <c r="A13" s="531" t="s">
        <v>1805</v>
      </c>
      <c r="B13" s="556" t="s">
        <v>1806</v>
      </c>
      <c r="C13" s="533">
        <f>ROUND(C16*D16*E16*F16*G16*H16*I16*J16,4)</f>
        <v>0</v>
      </c>
      <c r="D13" s="557" t="s">
        <v>1807</v>
      </c>
      <c r="E13" s="558"/>
      <c r="F13" s="558"/>
      <c r="G13" s="559"/>
      <c r="H13" s="559"/>
      <c r="I13" s="559"/>
      <c r="J13" s="725"/>
      <c r="K13" s="503"/>
      <c r="L13" s="682"/>
      <c r="M13" s="681"/>
      <c r="N13" s="726"/>
      <c r="O13" s="503"/>
      <c r="P13" s="503"/>
      <c r="Q13" s="503"/>
      <c r="R13" s="798">
        <v>12</v>
      </c>
      <c r="S13" s="801"/>
      <c r="T13" s="800">
        <f t="shared" si="0"/>
        <v>0</v>
      </c>
      <c r="U13" s="801"/>
      <c r="V13" s="800">
        <f t="shared" si="1"/>
        <v>0</v>
      </c>
      <c r="W13" s="799"/>
      <c r="X13" s="799"/>
      <c r="Y13" s="799"/>
      <c r="Z13" s="799"/>
      <c r="AA13" s="799"/>
      <c r="AB13" s="799"/>
      <c r="AC13" s="810"/>
      <c r="AD13" s="819"/>
      <c r="AE13" s="819"/>
      <c r="AF13" s="819"/>
      <c r="AG13" s="819"/>
      <c r="AH13" s="819"/>
      <c r="AI13" s="819"/>
      <c r="AJ13" s="822"/>
    </row>
    <row r="14" spans="1:36" ht="15">
      <c r="A14" s="560"/>
      <c r="B14" s="561" t="s">
        <v>1808</v>
      </c>
      <c r="C14" s="562" t="s">
        <v>1809</v>
      </c>
      <c r="D14" s="563" t="s">
        <v>1810</v>
      </c>
      <c r="E14" s="564" t="s">
        <v>1811</v>
      </c>
      <c r="F14" s="565" t="s">
        <v>1812</v>
      </c>
      <c r="G14" s="565" t="s">
        <v>1812</v>
      </c>
      <c r="H14" s="565" t="s">
        <v>1812</v>
      </c>
      <c r="I14" s="565" t="s">
        <v>1812</v>
      </c>
      <c r="J14" s="565" t="s">
        <v>1812</v>
      </c>
      <c r="K14" s="503"/>
      <c r="L14" s="503"/>
      <c r="M14" s="503"/>
      <c r="N14" s="503"/>
      <c r="O14" s="503"/>
      <c r="P14" s="503"/>
      <c r="Q14" s="503"/>
      <c r="R14" s="798">
        <v>13</v>
      </c>
      <c r="S14" s="801"/>
      <c r="T14" s="800">
        <f t="shared" si="0"/>
        <v>0</v>
      </c>
      <c r="U14" s="801"/>
      <c r="V14" s="800">
        <f t="shared" si="1"/>
        <v>0</v>
      </c>
      <c r="W14" s="799"/>
      <c r="X14" s="799"/>
      <c r="Y14" s="799"/>
      <c r="Z14" s="799"/>
      <c r="AA14" s="799"/>
      <c r="AB14" s="799"/>
      <c r="AC14" s="810"/>
      <c r="AD14" s="819"/>
      <c r="AE14" s="819"/>
      <c r="AF14" s="819"/>
      <c r="AG14" s="819"/>
      <c r="AH14" s="819"/>
      <c r="AI14" s="819"/>
      <c r="AJ14" s="822"/>
    </row>
    <row r="15" spans="1:36" ht="15">
      <c r="A15" s="560"/>
      <c r="B15" s="566"/>
      <c r="C15" s="567"/>
      <c r="D15" s="568"/>
      <c r="E15" s="569"/>
      <c r="F15" s="570" t="s">
        <v>1813</v>
      </c>
      <c r="G15" s="571"/>
      <c r="H15" s="572"/>
      <c r="I15" s="727"/>
      <c r="J15" s="728"/>
      <c r="K15" s="503"/>
      <c r="L15" s="503"/>
      <c r="M15" s="503"/>
      <c r="N15" s="503"/>
      <c r="O15" s="503"/>
      <c r="P15" s="503"/>
      <c r="Q15" s="503"/>
      <c r="R15" s="798">
        <v>14</v>
      </c>
      <c r="S15" s="801"/>
      <c r="T15" s="800">
        <f t="shared" si="0"/>
        <v>0</v>
      </c>
      <c r="U15" s="801"/>
      <c r="V15" s="800">
        <f t="shared" si="1"/>
        <v>0</v>
      </c>
      <c r="W15" s="799"/>
      <c r="X15" s="799"/>
      <c r="Y15" s="799"/>
      <c r="Z15" s="799"/>
      <c r="AA15" s="799"/>
      <c r="AB15" s="799"/>
      <c r="AC15" s="810"/>
      <c r="AD15" s="819"/>
      <c r="AE15" s="819"/>
      <c r="AF15" s="819"/>
      <c r="AG15" s="819"/>
      <c r="AH15" s="819"/>
      <c r="AI15" s="819"/>
      <c r="AJ15" s="822"/>
    </row>
    <row r="16" spans="1:36" ht="15">
      <c r="A16" s="560"/>
      <c r="B16" s="573" t="s">
        <v>1716</v>
      </c>
      <c r="C16" s="574"/>
      <c r="D16" s="574"/>
      <c r="E16" s="574"/>
      <c r="F16" s="574">
        <v>1</v>
      </c>
      <c r="G16" s="574">
        <v>1</v>
      </c>
      <c r="H16" s="574">
        <v>1</v>
      </c>
      <c r="I16" s="574">
        <v>1</v>
      </c>
      <c r="J16" s="729">
        <v>1</v>
      </c>
      <c r="K16" s="503"/>
      <c r="L16" s="504"/>
      <c r="M16" s="504"/>
      <c r="N16" s="504"/>
      <c r="O16" s="504"/>
      <c r="P16" s="504"/>
      <c r="Q16" s="503"/>
      <c r="R16" s="798">
        <v>15</v>
      </c>
      <c r="S16" s="801"/>
      <c r="T16" s="800">
        <f t="shared" si="0"/>
        <v>0</v>
      </c>
      <c r="U16" s="801"/>
      <c r="V16" s="800">
        <f t="shared" si="1"/>
        <v>0</v>
      </c>
      <c r="W16" s="799"/>
      <c r="X16" s="799"/>
      <c r="Y16" s="799"/>
      <c r="Z16" s="799"/>
      <c r="AA16" s="799"/>
      <c r="AB16" s="799"/>
      <c r="AC16" s="810"/>
      <c r="AD16" s="819"/>
      <c r="AE16" s="819"/>
      <c r="AF16" s="819"/>
      <c r="AG16" s="819"/>
      <c r="AH16" s="819"/>
      <c r="AI16" s="819"/>
      <c r="AJ16" s="822"/>
    </row>
    <row r="17" spans="1:37">
      <c r="A17" s="575" t="s">
        <v>1814</v>
      </c>
      <c r="B17" s="576" t="s">
        <v>1815</v>
      </c>
      <c r="C17" s="577">
        <f>ROUND(IF(OR(E2="工业",E2="公共服务"),1,IF(AND(E18=0,E19=0),1,IF(AND(E18=J24,E19=G19),0.8,IF(E19=0,1+E17*(-0.2),1+E17*G17*(-0.2))))),4)</f>
        <v>1</v>
      </c>
      <c r="D17" s="578" t="s">
        <v>1816</v>
      </c>
      <c r="E17" s="577">
        <f>ROUND(G18/I18,2)</f>
        <v>0</v>
      </c>
      <c r="F17" s="578" t="s">
        <v>1817</v>
      </c>
      <c r="G17" s="577" t="e">
        <f>ROUND(E19/G19,2)</f>
        <v>#DIV/0!</v>
      </c>
      <c r="H17" s="577"/>
      <c r="I17" s="577"/>
      <c r="J17" s="730"/>
      <c r="K17" s="503"/>
      <c r="L17" s="504"/>
      <c r="M17" s="504"/>
      <c r="N17" s="504"/>
      <c r="O17" s="504"/>
      <c r="P17" s="504"/>
      <c r="Q17" s="503"/>
      <c r="R17" s="503"/>
      <c r="S17" s="503"/>
      <c r="T17" s="503"/>
      <c r="U17" s="503"/>
      <c r="V17" s="503"/>
      <c r="W17" s="503"/>
      <c r="X17" s="503"/>
      <c r="Y17" s="503"/>
      <c r="Z17" s="674"/>
      <c r="AA17" s="674"/>
      <c r="AB17" s="674"/>
      <c r="AC17" s="674"/>
      <c r="AD17" s="674"/>
      <c r="AE17" s="503"/>
      <c r="AF17" s="503"/>
      <c r="AG17" s="504"/>
      <c r="AH17" s="504"/>
      <c r="AI17" s="504"/>
      <c r="AJ17" s="504"/>
    </row>
    <row r="18" spans="1:37" s="502" customFormat="1" ht="14.25">
      <c r="A18" s="579"/>
      <c r="B18" s="580"/>
      <c r="C18" s="581"/>
      <c r="D18" s="582" t="s">
        <v>1818</v>
      </c>
      <c r="E18" s="583"/>
      <c r="F18" s="584" t="s">
        <v>1819</v>
      </c>
      <c r="G18" s="581">
        <f>ROUND(1-(1/(POWER(1+G24,E18))),4)</f>
        <v>0</v>
      </c>
      <c r="H18" s="584" t="s">
        <v>1820</v>
      </c>
      <c r="I18" s="581">
        <f>ROUND(1-(1/(POWER(1+G24,J24))),4)</f>
        <v>0.88249999999999995</v>
      </c>
      <c r="J18" s="731"/>
      <c r="K18" s="503"/>
      <c r="L18" s="504"/>
      <c r="M18" s="504"/>
      <c r="N18" s="504"/>
      <c r="O18" s="504"/>
      <c r="P18" s="504"/>
      <c r="Q18" s="503"/>
      <c r="R18" s="806"/>
      <c r="S18" s="806"/>
      <c r="T18" s="674"/>
      <c r="U18" s="674"/>
      <c r="V18" s="674"/>
      <c r="W18" s="503"/>
      <c r="X18" s="503"/>
      <c r="Y18" s="503"/>
      <c r="Z18" s="739"/>
      <c r="AA18" s="739"/>
      <c r="AB18" s="739"/>
      <c r="AC18" s="739"/>
      <c r="AD18" s="739"/>
      <c r="AE18" s="674"/>
      <c r="AF18" s="674"/>
      <c r="AG18" s="823"/>
      <c r="AH18" s="823"/>
      <c r="AI18" s="823"/>
      <c r="AJ18" s="740"/>
    </row>
    <row r="19" spans="1:37" s="502" customFormat="1" ht="14.25">
      <c r="A19" s="585"/>
      <c r="B19" s="586"/>
      <c r="C19" s="587"/>
      <c r="D19" s="587" t="s">
        <v>1821</v>
      </c>
      <c r="E19" s="588"/>
      <c r="F19" s="589" t="s">
        <v>1822</v>
      </c>
      <c r="G19" s="588"/>
      <c r="H19" s="587"/>
      <c r="I19" s="587"/>
      <c r="J19" s="732"/>
      <c r="K19" s="503"/>
      <c r="L19" s="504"/>
      <c r="M19" s="504"/>
      <c r="N19" s="504"/>
      <c r="O19" s="504"/>
      <c r="P19" s="504"/>
      <c r="Q19" s="806"/>
      <c r="R19" s="806"/>
      <c r="S19" s="806"/>
      <c r="T19" s="674"/>
      <c r="U19" s="674"/>
      <c r="V19" s="674"/>
      <c r="W19" s="503"/>
      <c r="X19" s="503"/>
      <c r="Y19" s="503"/>
      <c r="Z19" s="739"/>
      <c r="AA19" s="739"/>
      <c r="AB19" s="739"/>
      <c r="AC19" s="739"/>
      <c r="AD19" s="739"/>
      <c r="AE19" s="739"/>
      <c r="AF19" s="806"/>
      <c r="AG19" s="824"/>
      <c r="AH19" s="823"/>
      <c r="AI19" s="825"/>
      <c r="AJ19" s="825"/>
      <c r="AK19" s="826"/>
    </row>
    <row r="20" spans="1:37" s="502" customFormat="1" ht="14.25">
      <c r="A20" s="3534" t="s">
        <v>1823</v>
      </c>
      <c r="B20" s="590" t="s">
        <v>1824</v>
      </c>
      <c r="C20" s="591">
        <f>ROUND(IF(F21="与级别开发程度一致",0,(G21-E21)/C21),0)</f>
        <v>0</v>
      </c>
      <c r="D20" s="592" t="s">
        <v>1825</v>
      </c>
      <c r="E20" s="593"/>
      <c r="F20" s="3530" t="s">
        <v>1826</v>
      </c>
      <c r="G20" s="3531"/>
      <c r="H20" s="594"/>
      <c r="I20" s="594"/>
      <c r="J20" s="733"/>
      <c r="K20" s="734"/>
      <c r="L20" s="734"/>
      <c r="M20" s="734"/>
      <c r="N20" s="734"/>
      <c r="O20" s="735"/>
      <c r="P20" s="504"/>
      <c r="Q20" s="806"/>
      <c r="R20" s="806"/>
      <c r="S20" s="806"/>
      <c r="T20" s="674"/>
      <c r="U20" s="674"/>
      <c r="V20" s="674"/>
      <c r="W20" s="503"/>
      <c r="X20" s="503"/>
      <c r="Y20" s="503"/>
      <c r="Z20" s="739"/>
      <c r="AA20" s="739"/>
      <c r="AB20" s="739"/>
      <c r="AC20" s="739"/>
      <c r="AD20" s="739"/>
      <c r="AE20" s="739"/>
      <c r="AF20" s="739"/>
      <c r="AG20" s="740"/>
      <c r="AH20" s="740"/>
      <c r="AI20" s="740"/>
      <c r="AJ20" s="740"/>
    </row>
    <row r="21" spans="1:37" s="502" customFormat="1" ht="25.5">
      <c r="A21" s="3535"/>
      <c r="B21" s="595" t="s">
        <v>1827</v>
      </c>
      <c r="C21" s="596">
        <f>IF(E3="M4科研用地",SUMPRODUCT((修正!A2:A7=E3)*(修正!B1:M1=G2)*(修正!B2:M7)),SUMPRODUCT((修正!A2:A7=E2)*(修正!B1:M1=G2)*(修正!B2:M7)))</f>
        <v>2.5</v>
      </c>
      <c r="D21" s="597" t="str">
        <f>IF(OR(G2="八级",G2="九级",G2="十级",G2="十一级",G2="十二级"),"五通一平","七通一平")</f>
        <v>七通一平</v>
      </c>
      <c r="E21" s="598">
        <f>SUMPRODUCT((修正!B1:M1=G2)*(修正!B17:M17))</f>
        <v>315</v>
      </c>
      <c r="F21" s="599" t="s">
        <v>1828</v>
      </c>
      <c r="G21" s="600">
        <f>SUM(H21:O21)</f>
        <v>0</v>
      </c>
      <c r="H21" s="596">
        <f>SUMPRODUCT((七通一平=H20)*(修正!B1:M1=G2)*(修正!B8:M16))</f>
        <v>0</v>
      </c>
      <c r="I21" s="596">
        <f>SUMPRODUCT((七通一平=I20)*(修正!B1:M1=G2)*(修正!B8:M16))</f>
        <v>0</v>
      </c>
      <c r="J21" s="736">
        <f>SUMPRODUCT((七通一平=J20)*(修正!B1:M1=G2)*(修正!B8:M16))</f>
        <v>0</v>
      </c>
      <c r="K21" s="596">
        <f>SUMPRODUCT((七通一平=K20)*(修正!B1:M1=G2)*(修正!B8:M16))</f>
        <v>0</v>
      </c>
      <c r="L21" s="596">
        <f>SUMPRODUCT((七通一平=L20)*(修正!B1:M1=G2)*(修正!B8:M16))</f>
        <v>0</v>
      </c>
      <c r="M21" s="596">
        <f>SUMPRODUCT((七通一平=M20)*(修正!B1:M1=G2)*(修正!B8:M16))</f>
        <v>0</v>
      </c>
      <c r="N21" s="596">
        <f>SUMPRODUCT((七通一平=N20)*(修正!B1:M1=G2)*(修正!B8:M16))</f>
        <v>0</v>
      </c>
      <c r="O21" s="737">
        <f>SUMPRODUCT((七通一平=O20)*(修正!B1:M1=G2)*(修正!B8:M16))</f>
        <v>0</v>
      </c>
      <c r="P21" s="504"/>
      <c r="Q21" s="740"/>
      <c r="R21" s="806"/>
      <c r="S21" s="806"/>
      <c r="T21" s="674"/>
      <c r="U21" s="674"/>
      <c r="V21" s="674"/>
      <c r="W21" s="503"/>
      <c r="X21" s="503"/>
      <c r="Y21" s="503"/>
      <c r="Z21" s="739"/>
      <c r="AA21" s="739"/>
      <c r="AB21" s="739"/>
      <c r="AC21" s="739"/>
      <c r="AD21" s="739"/>
      <c r="AE21" s="739"/>
      <c r="AF21" s="739"/>
      <c r="AG21" s="740"/>
      <c r="AH21" s="740"/>
      <c r="AI21" s="740"/>
      <c r="AJ21" s="740"/>
    </row>
    <row r="22" spans="1:37" s="502" customFormat="1" ht="15">
      <c r="A22" s="601" t="s">
        <v>967</v>
      </c>
      <c r="B22" s="602" t="s">
        <v>1829</v>
      </c>
      <c r="C22" s="603">
        <f>SUMIF(修正!C20:C53,E3,修正!E20:E53)</f>
        <v>1</v>
      </c>
      <c r="D22" s="604"/>
      <c r="E22" s="605"/>
      <c r="F22" s="605"/>
      <c r="G22" s="605"/>
      <c r="H22" s="605"/>
      <c r="I22" s="605"/>
      <c r="J22" s="738"/>
      <c r="K22" s="739"/>
      <c r="L22" s="740"/>
      <c r="M22" s="740"/>
      <c r="N22" s="740"/>
      <c r="O22" s="741"/>
      <c r="P22" s="741"/>
      <c r="Q22" s="740"/>
      <c r="R22" s="806"/>
      <c r="S22" s="806"/>
      <c r="T22" s="674"/>
      <c r="U22" s="674"/>
      <c r="V22" s="674"/>
      <c r="W22" s="503"/>
      <c r="X22" s="503"/>
      <c r="Y22" s="503"/>
      <c r="Z22" s="739"/>
      <c r="AA22" s="739"/>
      <c r="AB22" s="739"/>
      <c r="AC22" s="739"/>
      <c r="AD22" s="739"/>
      <c r="AE22" s="739"/>
      <c r="AF22" s="739"/>
      <c r="AG22" s="740"/>
      <c r="AH22" s="740"/>
      <c r="AI22" s="740"/>
      <c r="AJ22" s="740"/>
    </row>
    <row r="23" spans="1:37" ht="25.5">
      <c r="A23" s="606" t="s">
        <v>972</v>
      </c>
      <c r="B23" s="607" t="s">
        <v>1830</v>
      </c>
      <c r="C23" s="60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1.0275000000000001</v>
      </c>
      <c r="D23" s="609" t="s">
        <v>1831</v>
      </c>
      <c r="E23" s="610">
        <v>44197</v>
      </c>
      <c r="F23" s="609" t="s">
        <v>1832</v>
      </c>
      <c r="G23" s="611">
        <f>'数据-取费表'!B2</f>
        <v>45910</v>
      </c>
      <c r="H23" s="612" t="s">
        <v>1833</v>
      </c>
      <c r="I23" s="742" t="str">
        <f>IF(H23="季度增幅（自定义）",SUMIF(N25:N28,E2,O25:O28),"")</f>
        <v/>
      </c>
      <c r="J23" s="743" t="s">
        <v>1834</v>
      </c>
      <c r="K23" s="739"/>
      <c r="L23" s="744" t="s">
        <v>1835</v>
      </c>
      <c r="M23" s="745">
        <f>ROUND(SUMIF(地价!B2:G2,E2,地价!B16:G16),0)</f>
        <v>350</v>
      </c>
      <c r="N23" s="746" t="s">
        <v>1836</v>
      </c>
      <c r="O23" s="747">
        <f>ROUNDDOWN(DATEDIF(E23,G23,"M")/3,0)</f>
        <v>18</v>
      </c>
      <c r="P23" s="674"/>
      <c r="Q23" s="740"/>
      <c r="R23" s="806"/>
      <c r="S23" s="806"/>
      <c r="T23" s="674"/>
      <c r="U23" s="674"/>
      <c r="V23" s="674"/>
      <c r="W23" s="503"/>
      <c r="X23" s="503"/>
      <c r="Y23" s="503"/>
      <c r="Z23" s="739"/>
      <c r="AA23" s="739"/>
      <c r="AB23" s="739"/>
      <c r="AC23" s="739"/>
      <c r="AD23" s="739"/>
      <c r="AE23" s="674"/>
      <c r="AF23" s="674"/>
      <c r="AG23" s="823"/>
      <c r="AH23" s="823"/>
      <c r="AI23" s="823"/>
      <c r="AJ23" s="823"/>
      <c r="AK23" s="505"/>
    </row>
    <row r="24" spans="1:37" s="502" customFormat="1" ht="24">
      <c r="A24" s="613" t="s">
        <v>975</v>
      </c>
      <c r="B24" s="614" t="s">
        <v>1837</v>
      </c>
      <c r="C24" s="615">
        <f>ROUND(POWER(1+G24,J24-I24)*(POWER(1+G24,I24)-1)/(POWER(1+G24,J24)-1),4)</f>
        <v>0.9728</v>
      </c>
      <c r="D24" s="616" t="s">
        <v>1838</v>
      </c>
      <c r="E24" s="617">
        <f>存贷款利率!E28/100</f>
        <v>4.3499999999999997E-2</v>
      </c>
      <c r="F24" s="616" t="s">
        <v>1839</v>
      </c>
      <c r="G24" s="618">
        <f>SUMIF(M30:Q30,E2,M33:Q33)</f>
        <v>5.5E-2</v>
      </c>
      <c r="H24" s="616" t="s">
        <v>1840</v>
      </c>
      <c r="I24" s="748">
        <f>SUMIF('数据-取费表'!C6:C15,E2,'数据-取费表'!F6:F15)/COUNTIF('数据-取费表'!C6:C15,E2)</f>
        <v>36.53</v>
      </c>
      <c r="J24" s="749">
        <f>IF(E2="住宅",70,IF(E2="商业",40,50))</f>
        <v>40</v>
      </c>
      <c r="K24" s="739"/>
      <c r="L24" s="750" t="s">
        <v>1841</v>
      </c>
      <c r="M24" s="751">
        <f>ROUND(SUMPRODUCT((地价!A4:A16=YEAR(G23)&amp;"-"&amp;ROUNDUP(MONTH(G23)/3,0))*(地价!B2:G2=E2)*(地价!B4:G16)),0)</f>
        <v>0</v>
      </c>
      <c r="N24" s="752" t="s">
        <v>1842</v>
      </c>
      <c r="O24" s="753" t="s">
        <v>1843</v>
      </c>
      <c r="P24" s="754" t="s">
        <v>1844</v>
      </c>
      <c r="Q24" s="504"/>
      <c r="R24" s="806"/>
      <c r="S24" s="806"/>
      <c r="T24" s="674"/>
      <c r="U24" s="674"/>
      <c r="V24" s="674"/>
      <c r="W24" s="503"/>
      <c r="X24" s="503"/>
      <c r="Y24" s="503"/>
      <c r="Z24" s="739"/>
      <c r="AA24" s="739"/>
      <c r="AB24" s="739"/>
      <c r="AC24" s="739"/>
      <c r="AD24" s="739"/>
      <c r="AE24" s="739"/>
      <c r="AF24" s="739"/>
      <c r="AG24" s="740"/>
      <c r="AH24" s="740"/>
      <c r="AI24" s="740"/>
      <c r="AJ24" s="740"/>
    </row>
    <row r="25" spans="1:37" ht="15">
      <c r="A25" s="619" t="s">
        <v>997</v>
      </c>
      <c r="B25" s="620" t="s">
        <v>1845</v>
      </c>
      <c r="C25" s="621">
        <f>IF(B25="容积率修正",IF(G3&lt;10,D26,J26),C27)</f>
        <v>0.94910000000000005</v>
      </c>
      <c r="D25" s="622"/>
      <c r="E25" s="622"/>
      <c r="F25" s="622"/>
      <c r="G25" s="622"/>
      <c r="H25" s="622"/>
      <c r="I25" s="622"/>
      <c r="J25" s="755"/>
      <c r="K25" s="739"/>
      <c r="L25" s="740"/>
      <c r="M25" s="740"/>
      <c r="N25" s="756" t="s">
        <v>1846</v>
      </c>
      <c r="O25" s="757"/>
      <c r="P25" s="758">
        <f>SUMPRODUCT((地价!A3:A40=YEAR(G23)&amp;"-"&amp;ROUNDUP(MONTH(G23)/3,0))*(地价!AD2:AH2=N25)*(地价!AD3:AH40))</f>
        <v>0</v>
      </c>
      <c r="Q25" s="740"/>
      <c r="R25" s="806"/>
      <c r="S25" s="806"/>
      <c r="T25" s="674"/>
      <c r="U25" s="674"/>
      <c r="V25" s="674"/>
      <c r="W25" s="503"/>
      <c r="X25" s="503"/>
      <c r="Y25" s="503"/>
      <c r="Z25" s="739"/>
      <c r="AA25" s="739"/>
      <c r="AB25" s="739"/>
      <c r="AC25" s="739"/>
      <c r="AD25" s="739"/>
      <c r="AE25" s="674"/>
      <c r="AF25" s="674"/>
      <c r="AG25" s="823"/>
      <c r="AH25" s="823"/>
      <c r="AI25" s="823"/>
      <c r="AJ25" s="823"/>
    </row>
    <row r="26" spans="1:37" ht="14.25">
      <c r="A26" s="623" t="s">
        <v>1847</v>
      </c>
      <c r="B26" s="624" t="s">
        <v>1848</v>
      </c>
      <c r="C26" s="624" t="s">
        <v>1849</v>
      </c>
      <c r="D26" s="625">
        <f>IF(E26=G26,F26,IF(G3&lt;10,ROUND(F26+(H26-F26)*(G3-E26)/(G26-E26),4),"——"))</f>
        <v>0.94910000000000005</v>
      </c>
      <c r="E26" s="518">
        <f>ROUNDDOWN(G3,1)</f>
        <v>3.5</v>
      </c>
      <c r="F26" s="62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0.95199999999999996</v>
      </c>
      <c r="G26" s="518">
        <f>ROUNDUP(G3,1)</f>
        <v>3.6</v>
      </c>
      <c r="H26" s="62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0.94840000000000002</v>
      </c>
      <c r="I26" s="624" t="s">
        <v>1850</v>
      </c>
      <c r="J26" s="759" t="str">
        <f>IF(G3&gt;=10,D115,"——")</f>
        <v>——</v>
      </c>
      <c r="K26" s="739"/>
      <c r="L26" s="740"/>
      <c r="M26" s="740"/>
      <c r="N26" s="756" t="s">
        <v>1851</v>
      </c>
      <c r="O26" s="757"/>
      <c r="P26" s="758">
        <f>SUMPRODUCT((地价!A3:A40=YEAR(G23)&amp;"-"&amp;ROUNDUP(MONTH(G23)/3,0))*(地价!AD2:AH2=N26)*(地价!AD3:AH40))</f>
        <v>0</v>
      </c>
      <c r="Q26" s="504"/>
      <c r="R26" s="806"/>
      <c r="S26" s="806"/>
      <c r="T26" s="674"/>
      <c r="U26" s="674"/>
      <c r="V26" s="674"/>
      <c r="W26" s="503"/>
      <c r="X26" s="503"/>
      <c r="Y26" s="503"/>
      <c r="Z26" s="739"/>
      <c r="AA26" s="739"/>
      <c r="AB26" s="739"/>
      <c r="AC26" s="739"/>
      <c r="AD26" s="739"/>
      <c r="AE26" s="674"/>
      <c r="AF26" s="674"/>
      <c r="AG26" s="823"/>
      <c r="AH26" s="823"/>
      <c r="AI26" s="823"/>
      <c r="AJ26" s="823"/>
    </row>
    <row r="27" spans="1:37" ht="15">
      <c r="A27" s="623" t="s">
        <v>1852</v>
      </c>
      <c r="B27" s="626" t="s">
        <v>1853</v>
      </c>
      <c r="C27" s="627">
        <f>ROUND(IF(I3&lt;6,SUMPRODUCT((B106:B110=I3)*(C105:N105=G2)*(C106:N110)),SUMIF(C105:N105,G2,C112:N112)),4)</f>
        <v>0</v>
      </c>
      <c r="D27" s="511"/>
      <c r="E27" s="511"/>
      <c r="F27" s="628"/>
      <c r="G27" s="629"/>
      <c r="H27" s="630"/>
      <c r="I27" s="760"/>
      <c r="J27" s="761"/>
      <c r="K27" s="503"/>
      <c r="L27" s="504"/>
      <c r="M27" s="504"/>
      <c r="N27" s="756" t="s">
        <v>1854</v>
      </c>
      <c r="O27" s="757"/>
      <c r="P27" s="758">
        <f>SUMPRODUCT((地价!A3:A40=YEAR(G23)&amp;"-"&amp;ROUNDUP(MONTH(G23)/3,0))*(地价!AD2:AH2=N27)*(地价!AD3:AH40))</f>
        <v>0</v>
      </c>
      <c r="Q27" s="504"/>
      <c r="R27" s="806"/>
      <c r="S27" s="806"/>
      <c r="T27" s="674"/>
      <c r="U27" s="674"/>
      <c r="V27" s="674"/>
      <c r="W27" s="503"/>
      <c r="X27" s="503"/>
      <c r="Y27" s="503"/>
      <c r="Z27" s="739"/>
      <c r="AA27" s="739"/>
      <c r="AB27" s="739"/>
      <c r="AC27" s="739"/>
      <c r="AD27" s="739"/>
      <c r="AE27" s="674"/>
      <c r="AF27" s="674"/>
      <c r="AG27" s="823"/>
      <c r="AH27" s="823"/>
      <c r="AI27" s="823"/>
      <c r="AJ27" s="823"/>
    </row>
    <row r="28" spans="1:37" ht="15">
      <c r="A28" s="613" t="s">
        <v>1855</v>
      </c>
      <c r="B28" s="607" t="s">
        <v>1856</v>
      </c>
      <c r="C28" s="608">
        <f>SUMIF(A47:A101,E2,B47:B101)</f>
        <v>1.046</v>
      </c>
      <c r="D28" s="631"/>
      <c r="E28" s="632"/>
      <c r="F28" s="632"/>
      <c r="G28" s="632"/>
      <c r="H28" s="632"/>
      <c r="I28" s="632"/>
      <c r="J28" s="762"/>
      <c r="K28" s="739"/>
      <c r="L28" s="740"/>
      <c r="M28" s="740"/>
      <c r="N28" s="763" t="s">
        <v>1857</v>
      </c>
      <c r="O28" s="764"/>
      <c r="P28" s="765">
        <f>SUMPRODUCT((地价!A3:A40=YEAR(G23)&amp;"-"&amp;ROUNDUP(MONTH(G23)/3,0))*(地价!AD2:AH2=N28)*(地价!AD3:AH40))</f>
        <v>0</v>
      </c>
      <c r="Q28" s="806"/>
      <c r="R28" s="806"/>
      <c r="S28" s="806"/>
      <c r="T28" s="674"/>
      <c r="U28" s="674"/>
      <c r="V28" s="674"/>
      <c r="W28" s="503"/>
      <c r="X28" s="503"/>
      <c r="Y28" s="503"/>
      <c r="Z28" s="739"/>
      <c r="AA28" s="739"/>
      <c r="AB28" s="739"/>
      <c r="AC28" s="739"/>
      <c r="AD28" s="739"/>
      <c r="AE28" s="674"/>
      <c r="AF28" s="674"/>
      <c r="AG28" s="823"/>
      <c r="AH28" s="823"/>
      <c r="AI28" s="823"/>
      <c r="AJ28" s="823"/>
    </row>
    <row r="29" spans="1:37" ht="15">
      <c r="A29" s="613" t="s">
        <v>1858</v>
      </c>
      <c r="B29" s="633" t="s">
        <v>1859</v>
      </c>
      <c r="C29" s="634"/>
      <c r="D29" s="537"/>
      <c r="E29" s="537"/>
      <c r="F29" s="635"/>
      <c r="G29" s="537"/>
      <c r="H29" s="537"/>
      <c r="I29" s="537"/>
      <c r="J29" s="719"/>
      <c r="K29" s="503"/>
      <c r="L29" s="504"/>
      <c r="M29" s="504"/>
      <c r="N29" s="766" t="s">
        <v>1860</v>
      </c>
      <c r="O29" s="767"/>
      <c r="P29" s="768">
        <f>SUMPRODUCT((地价!A3:A40=YEAR(G23)&amp;"-"&amp;ROUNDUP(MONTH(G23)/3,0))*(地价!AD2:AH2=N29)*(地价!AD3:AH40))</f>
        <v>0</v>
      </c>
      <c r="Q29" s="806"/>
      <c r="R29" s="806"/>
      <c r="S29" s="806"/>
      <c r="T29" s="674"/>
      <c r="U29" s="674"/>
      <c r="V29" s="674"/>
      <c r="W29" s="503"/>
      <c r="X29" s="503"/>
      <c r="Y29" s="503"/>
      <c r="Z29" s="739"/>
      <c r="AA29" s="739"/>
      <c r="AB29" s="739"/>
      <c r="AC29" s="739"/>
      <c r="AD29" s="739"/>
      <c r="AE29" s="503"/>
      <c r="AF29" s="503"/>
      <c r="AG29" s="504"/>
      <c r="AH29" s="504"/>
      <c r="AI29" s="504"/>
      <c r="AJ29" s="504"/>
    </row>
    <row r="30" spans="1:37" ht="15">
      <c r="A30" s="636"/>
      <c r="B30" s="624" t="s">
        <v>1861</v>
      </c>
      <c r="C30" s="637">
        <f>IF(B25="容积率修正",E33+SUM(E37:E42),SUM(V2:V16)+SUM(E37:E42))</f>
        <v>48714</v>
      </c>
      <c r="D30" s="638"/>
      <c r="E30" s="511"/>
      <c r="F30" s="639"/>
      <c r="G30" s="511"/>
      <c r="H30" s="511"/>
      <c r="I30" s="511"/>
      <c r="J30" s="769"/>
      <c r="K30" s="503"/>
      <c r="L30" s="770" t="s">
        <v>1749</v>
      </c>
      <c r="M30" s="771" t="s">
        <v>1862</v>
      </c>
      <c r="N30" s="771" t="s">
        <v>1863</v>
      </c>
      <c r="O30" s="771" t="s">
        <v>1864</v>
      </c>
      <c r="P30" s="771" t="s">
        <v>1865</v>
      </c>
      <c r="Q30" s="807" t="s">
        <v>231</v>
      </c>
      <c r="R30" s="806"/>
      <c r="S30" s="806"/>
      <c r="T30" s="674"/>
      <c r="U30" s="674"/>
      <c r="V30" s="674"/>
      <c r="W30" s="503"/>
      <c r="X30" s="503"/>
      <c r="Y30" s="503"/>
      <c r="Z30" s="739"/>
      <c r="AA30" s="739"/>
      <c r="AB30" s="739"/>
      <c r="AC30" s="739"/>
      <c r="AD30" s="739"/>
      <c r="AE30" s="503"/>
      <c r="AF30" s="503"/>
      <c r="AG30" s="504"/>
      <c r="AH30" s="504"/>
      <c r="AI30" s="504"/>
      <c r="AJ30" s="504"/>
    </row>
    <row r="31" spans="1:37" ht="15">
      <c r="A31" s="636"/>
      <c r="B31" s="571" t="s">
        <v>1866</v>
      </c>
      <c r="C31" s="640">
        <f>E34+SUM(I37:I42)</f>
        <v>3369</v>
      </c>
      <c r="D31" s="641"/>
      <c r="E31" s="642"/>
      <c r="F31" s="643"/>
      <c r="G31" s="642"/>
      <c r="H31" s="642"/>
      <c r="I31" s="642"/>
      <c r="J31" s="772"/>
      <c r="K31" s="503"/>
      <c r="L31" s="773" t="s">
        <v>1867</v>
      </c>
      <c r="M31" s="513">
        <v>0.25</v>
      </c>
      <c r="N31" s="513">
        <v>0.2</v>
      </c>
      <c r="O31" s="513">
        <v>0.15</v>
      </c>
      <c r="P31" s="513">
        <v>0.1</v>
      </c>
      <c r="Q31" s="808">
        <v>0.15</v>
      </c>
      <c r="R31" s="806"/>
      <c r="S31" s="806"/>
      <c r="T31" s="674"/>
      <c r="U31" s="674"/>
      <c r="V31" s="674"/>
      <c r="W31" s="503"/>
      <c r="X31" s="503"/>
      <c r="Y31" s="503"/>
      <c r="Z31" s="739"/>
      <c r="AA31" s="739"/>
      <c r="AB31" s="739"/>
      <c r="AC31" s="739"/>
      <c r="AD31" s="739"/>
      <c r="AE31" s="503"/>
      <c r="AF31" s="503"/>
      <c r="AG31" s="504"/>
      <c r="AH31" s="504"/>
      <c r="AI31" s="504"/>
      <c r="AJ31" s="504"/>
    </row>
    <row r="32" spans="1:37" ht="15">
      <c r="A32" s="644"/>
      <c r="B32" s="645" t="s">
        <v>1868</v>
      </c>
      <c r="C32" s="646" t="s">
        <v>1869</v>
      </c>
      <c r="D32" s="646" t="s">
        <v>627</v>
      </c>
      <c r="E32" s="647" t="s">
        <v>1870</v>
      </c>
      <c r="F32" s="648"/>
      <c r="G32" s="559"/>
      <c r="H32" s="559"/>
      <c r="I32" s="559"/>
      <c r="J32" s="725"/>
      <c r="K32" s="503"/>
      <c r="L32" s="774" t="s">
        <v>1839</v>
      </c>
      <c r="M32" s="775">
        <f>ROUND($E$24*(1+M31),3)</f>
        <v>5.3999999999999999E-2</v>
      </c>
      <c r="N32" s="775">
        <f>ROUND($E$24*(1+N31),3)</f>
        <v>5.1999999999999998E-2</v>
      </c>
      <c r="O32" s="775">
        <f>ROUND($E$24*(1+O31),3)</f>
        <v>0.05</v>
      </c>
      <c r="P32" s="775">
        <f>ROUND($E$24*(1+P31),3)</f>
        <v>4.8000000000000001E-2</v>
      </c>
      <c r="Q32" s="809">
        <f>ROUND($E$24*(1+Q31),3)</f>
        <v>0.05</v>
      </c>
      <c r="R32" s="806"/>
      <c r="S32" s="806"/>
      <c r="T32" s="674"/>
      <c r="U32" s="674"/>
      <c r="V32" s="674"/>
      <c r="W32" s="503"/>
      <c r="X32" s="503"/>
      <c r="Y32" s="503"/>
      <c r="Z32" s="739"/>
      <c r="AA32" s="739"/>
      <c r="AB32" s="739"/>
      <c r="AC32" s="739"/>
      <c r="AD32" s="739"/>
      <c r="AE32" s="503"/>
      <c r="AF32" s="503"/>
      <c r="AG32" s="504"/>
      <c r="AH32" s="504"/>
      <c r="AI32" s="504"/>
      <c r="AJ32" s="504"/>
    </row>
    <row r="33" spans="1:37" ht="14.25">
      <c r="A33" s="649"/>
      <c r="B33" s="650" t="s">
        <v>1871</v>
      </c>
      <c r="C33" s="651">
        <f>ROUND(C5*C22*C23*C24*C25*C28,0)</f>
        <v>23399</v>
      </c>
      <c r="D33" s="652">
        <f>'数据-汇总表'!F19</f>
        <v>15058.62</v>
      </c>
      <c r="E33" s="653">
        <f>ROUND(C33*D33/10000,0)</f>
        <v>35236</v>
      </c>
      <c r="F33" s="654" t="s">
        <v>1872</v>
      </c>
      <c r="G33" s="655"/>
      <c r="H33" s="655"/>
      <c r="I33" s="655"/>
      <c r="J33" s="776"/>
      <c r="K33" s="503"/>
      <c r="L33" s="777" t="s">
        <v>1873</v>
      </c>
      <c r="M33" s="778">
        <v>5.5E-2</v>
      </c>
      <c r="N33" s="778">
        <v>5.5E-2</v>
      </c>
      <c r="O33" s="778">
        <v>0.05</v>
      </c>
      <c r="P33" s="778">
        <v>0.05</v>
      </c>
      <c r="Q33" s="778">
        <v>0.05</v>
      </c>
      <c r="R33" s="806"/>
      <c r="S33" s="806"/>
      <c r="T33" s="674"/>
      <c r="U33" s="674"/>
      <c r="V33" s="674"/>
      <c r="W33" s="503"/>
      <c r="X33" s="503"/>
      <c r="Y33" s="503"/>
      <c r="Z33" s="739"/>
      <c r="AA33" s="739"/>
      <c r="AB33" s="739"/>
      <c r="AC33" s="739"/>
      <c r="AD33" s="739"/>
      <c r="AE33" s="674"/>
      <c r="AF33" s="674"/>
      <c r="AG33" s="823"/>
      <c r="AH33" s="823"/>
      <c r="AI33" s="823"/>
      <c r="AJ33" s="823"/>
    </row>
    <row r="34" spans="1:37" ht="24.75">
      <c r="A34" s="656"/>
      <c r="B34" s="657" t="s">
        <v>1874</v>
      </c>
      <c r="C34" s="597">
        <f>ROUND(IF(E2="工业",C33*M42,IF(B25="楼层修正",SUM(V2:V16)*M41*10000/D34,C33*M41)),0)</f>
        <v>5850</v>
      </c>
      <c r="D34" s="658"/>
      <c r="E34" s="653">
        <f>ROUND(IF(B25="楼层修正",SUM(V2:V16)*M40,C34*D34/10000),0)</f>
        <v>0</v>
      </c>
      <c r="F34" s="659" t="s">
        <v>1875</v>
      </c>
      <c r="G34" s="660"/>
      <c r="H34" s="660"/>
      <c r="I34" s="660"/>
      <c r="J34" s="779"/>
      <c r="K34" s="503"/>
      <c r="L34" s="777" t="s">
        <v>1876</v>
      </c>
      <c r="M34" s="778">
        <v>6.5000000000000002E-2</v>
      </c>
      <c r="N34" s="778">
        <v>6.5000000000000002E-2</v>
      </c>
      <c r="O34" s="778">
        <v>0.06</v>
      </c>
      <c r="P34" s="778">
        <v>0.06</v>
      </c>
      <c r="Q34" s="778">
        <v>0.06</v>
      </c>
      <c r="R34" s="806"/>
      <c r="S34" s="806"/>
      <c r="T34" s="674"/>
      <c r="U34" s="674"/>
      <c r="V34" s="674"/>
      <c r="W34" s="503"/>
      <c r="X34" s="503"/>
      <c r="Y34" s="503"/>
      <c r="Z34" s="739"/>
      <c r="AA34" s="739"/>
      <c r="AB34" s="739"/>
      <c r="AC34" s="739"/>
      <c r="AD34" s="739"/>
      <c r="AE34" s="674"/>
      <c r="AF34" s="674"/>
      <c r="AG34" s="823"/>
      <c r="AH34" s="823"/>
      <c r="AI34" s="823"/>
      <c r="AJ34" s="823"/>
    </row>
    <row r="35" spans="1:37">
      <c r="A35" s="661"/>
      <c r="B35" s="662" t="s">
        <v>1877</v>
      </c>
      <c r="C35" s="663" t="s">
        <v>1878</v>
      </c>
      <c r="D35" s="559"/>
      <c r="E35" s="664"/>
      <c r="F35" s="664"/>
      <c r="G35" s="557" t="s">
        <v>1875</v>
      </c>
      <c r="H35" s="559"/>
      <c r="I35" s="780"/>
      <c r="J35" s="725"/>
      <c r="K35" s="503"/>
      <c r="L35" s="503"/>
      <c r="M35" s="503"/>
      <c r="N35" s="503"/>
      <c r="O35" s="741"/>
      <c r="P35" s="741"/>
      <c r="Q35" s="806"/>
      <c r="R35" s="503"/>
      <c r="S35" s="503"/>
      <c r="T35" s="503"/>
      <c r="U35" s="503"/>
      <c r="V35" s="503"/>
      <c r="W35" s="503"/>
      <c r="X35" s="503"/>
      <c r="Y35" s="503"/>
      <c r="Z35" s="674"/>
      <c r="AA35" s="674"/>
      <c r="AB35" s="674"/>
      <c r="AC35" s="674"/>
      <c r="AD35" s="674"/>
      <c r="AE35" s="674"/>
      <c r="AF35" s="674"/>
      <c r="AG35" s="823"/>
      <c r="AH35" s="823"/>
      <c r="AI35" s="823"/>
      <c r="AJ35" s="823"/>
    </row>
    <row r="36" spans="1:37" ht="24">
      <c r="A36" s="649"/>
      <c r="B36" s="665"/>
      <c r="C36" s="666" t="s">
        <v>1869</v>
      </c>
      <c r="D36" s="667" t="s">
        <v>627</v>
      </c>
      <c r="E36" s="667" t="s">
        <v>1870</v>
      </c>
      <c r="F36" s="510" t="s">
        <v>1879</v>
      </c>
      <c r="G36" s="668" t="s">
        <v>1869</v>
      </c>
      <c r="H36" s="668" t="s">
        <v>627</v>
      </c>
      <c r="I36" s="668" t="s">
        <v>1870</v>
      </c>
      <c r="J36" s="391"/>
      <c r="K36" s="678" t="s">
        <v>1880</v>
      </c>
      <c r="L36" s="781">
        <f ca="1">'数据-取费表'!B40</f>
        <v>3.1300000000000001E-2</v>
      </c>
      <c r="M36" s="782">
        <f ca="1">ROUND($L$36*(1+M31),3)</f>
        <v>3.9E-2</v>
      </c>
      <c r="N36" s="782">
        <f ca="1">ROUND($L$36*(1+N31),3)</f>
        <v>3.7999999999999999E-2</v>
      </c>
      <c r="O36" s="782">
        <f ca="1">ROUND($L$36*(1+O31),3)</f>
        <v>3.5999999999999997E-2</v>
      </c>
      <c r="P36" s="782">
        <f ca="1">ROUND($L$36*(1+P31),3)</f>
        <v>3.4000000000000002E-2</v>
      </c>
      <c r="Q36" s="782">
        <f ca="1">ROUND($L$36*(1+Q31),3)</f>
        <v>3.5999999999999997E-2</v>
      </c>
      <c r="R36" s="503"/>
      <c r="S36" s="503"/>
      <c r="T36" s="503"/>
      <c r="U36" s="503"/>
      <c r="V36" s="503"/>
      <c r="W36" s="503"/>
      <c r="X36" s="503"/>
      <c r="Y36" s="503"/>
      <c r="Z36" s="674"/>
      <c r="AA36" s="674"/>
      <c r="AB36" s="674"/>
      <c r="AC36" s="674"/>
      <c r="AD36" s="674"/>
      <c r="AE36" s="674"/>
      <c r="AF36" s="674"/>
      <c r="AG36" s="823"/>
      <c r="AH36" s="823"/>
      <c r="AI36" s="823"/>
      <c r="AJ36" s="823"/>
    </row>
    <row r="37" spans="1:37" ht="24">
      <c r="A37" s="3536"/>
      <c r="B37" s="669" t="s">
        <v>1881</v>
      </c>
      <c r="C37" s="651">
        <f>ROUND(D5*C22*C23*C24*C28*F37,0)</f>
        <v>14792</v>
      </c>
      <c r="D37" s="652">
        <f>商业汇总!N5+商业汇总!N8</f>
        <v>6074.4250000000002</v>
      </c>
      <c r="E37" s="515">
        <f>ROUND(C37*D37/10000,0)</f>
        <v>8985</v>
      </c>
      <c r="F37" s="515">
        <f>SUMIF(修正!A59:A70,G2,修正!B59:B70)</f>
        <v>0.6</v>
      </c>
      <c r="G37" s="515">
        <f>ROUND(IF(E2="工业",C37*$M$42,C37*$M$41),0)</f>
        <v>3698</v>
      </c>
      <c r="H37" s="515">
        <f>D37</f>
        <v>6074.4250000000002</v>
      </c>
      <c r="I37" s="515">
        <f>ROUND(G37*H37/10000,0)</f>
        <v>2246</v>
      </c>
      <c r="J37" s="783"/>
      <c r="K37" s="784" t="s">
        <v>1882</v>
      </c>
      <c r="L37" s="678">
        <f ca="1">L36+K38</f>
        <v>3.6299999999999999E-2</v>
      </c>
      <c r="M37" s="782">
        <f ca="1">ROUND($L$37*(1+M31),3)</f>
        <v>4.4999999999999998E-2</v>
      </c>
      <c r="N37" s="782">
        <f t="shared" ref="N37:Q37" ca="1" si="3">ROUND($L$37*(1+N31),3)</f>
        <v>4.3999999999999997E-2</v>
      </c>
      <c r="O37" s="782">
        <f t="shared" ca="1" si="3"/>
        <v>4.2000000000000003E-2</v>
      </c>
      <c r="P37" s="782">
        <f t="shared" ca="1" si="3"/>
        <v>0.04</v>
      </c>
      <c r="Q37" s="782">
        <f t="shared" ca="1" si="3"/>
        <v>4.2000000000000003E-2</v>
      </c>
      <c r="R37" s="503"/>
      <c r="S37" s="503"/>
      <c r="T37" s="503"/>
      <c r="U37" s="503"/>
      <c r="V37" s="503"/>
      <c r="W37" s="503"/>
      <c r="X37" s="503"/>
      <c r="Y37" s="503"/>
      <c r="Z37" s="674"/>
      <c r="AA37" s="674"/>
      <c r="AB37" s="674"/>
      <c r="AC37" s="674"/>
      <c r="AD37" s="674"/>
      <c r="AE37" s="674"/>
      <c r="AF37" s="674"/>
      <c r="AG37" s="823"/>
      <c r="AH37" s="823"/>
      <c r="AI37" s="823"/>
      <c r="AJ37" s="823"/>
    </row>
    <row r="38" spans="1:37">
      <c r="A38" s="3537"/>
      <c r="B38" s="562" t="s">
        <v>1883</v>
      </c>
      <c r="C38" s="651">
        <f>ROUND(D5*C22*C23*C24*C28*F38,0)</f>
        <v>7396</v>
      </c>
      <c r="D38" s="652">
        <f>商业汇总!P5+商业汇总!P8</f>
        <v>6074.4250000000002</v>
      </c>
      <c r="E38" s="515">
        <f t="shared" ref="E38:E42" si="4">ROUND(C38*D38/10000,0)</f>
        <v>4493</v>
      </c>
      <c r="F38" s="515">
        <f>SUMIF(修正!A59:A70,G2,修正!C59:C70)</f>
        <v>0.3</v>
      </c>
      <c r="G38" s="515">
        <f>ROUND(IF(E2="工业",C38*$M$42,C38*$M$41),0)</f>
        <v>1849</v>
      </c>
      <c r="H38" s="515">
        <f t="shared" ref="H38:H42" si="5">D38</f>
        <v>6074.4250000000002</v>
      </c>
      <c r="I38" s="515">
        <f t="shared" ref="I38:I42" si="6">ROUND(G38*H38/10000,0)</f>
        <v>1123</v>
      </c>
      <c r="J38" s="670"/>
      <c r="K38" s="678">
        <v>5.0000000000000001E-3</v>
      </c>
      <c r="L38" s="678"/>
      <c r="M38" s="678"/>
      <c r="N38" s="678"/>
      <c r="O38" s="678"/>
      <c r="P38" s="678"/>
      <c r="Q38" s="678"/>
      <c r="R38" s="503"/>
      <c r="S38" s="503"/>
      <c r="T38" s="503"/>
      <c r="U38" s="503"/>
      <c r="V38" s="503"/>
      <c r="W38" s="503"/>
      <c r="X38" s="503"/>
      <c r="Y38" s="503"/>
      <c r="Z38" s="674"/>
      <c r="AA38" s="674"/>
      <c r="AB38" s="674"/>
      <c r="AC38" s="674"/>
      <c r="AD38" s="674"/>
    </row>
    <row r="39" spans="1:37">
      <c r="A39" s="3537"/>
      <c r="B39" s="562" t="s">
        <v>1884</v>
      </c>
      <c r="C39" s="651">
        <f>ROUND(D5*C22*C23*C24*C28*F39,0)</f>
        <v>6163</v>
      </c>
      <c r="D39" s="652"/>
      <c r="E39" s="515">
        <f t="shared" si="4"/>
        <v>0</v>
      </c>
      <c r="F39" s="515">
        <f>SUMIF(修正!A59:A70,G2,修正!D59:D70)</f>
        <v>0.25</v>
      </c>
      <c r="G39" s="515">
        <f>ROUND(IF(E2="工业",C39*$M$42,C39*$M$41),0)</f>
        <v>1541</v>
      </c>
      <c r="H39" s="515">
        <f t="shared" si="5"/>
        <v>0</v>
      </c>
      <c r="I39" s="515">
        <f t="shared" si="6"/>
        <v>0</v>
      </c>
      <c r="J39" s="670"/>
      <c r="K39" s="503"/>
      <c r="L39" s="503"/>
      <c r="M39" s="503"/>
      <c r="N39" s="503"/>
      <c r="O39" s="503"/>
      <c r="P39" s="503"/>
      <c r="Q39" s="503"/>
      <c r="R39" s="503"/>
      <c r="S39" s="503"/>
      <c r="T39" s="503"/>
      <c r="U39" s="503"/>
      <c r="V39" s="503"/>
      <c r="W39" s="503"/>
      <c r="X39" s="503"/>
      <c r="Y39" s="503"/>
      <c r="Z39" s="674"/>
      <c r="AA39" s="674"/>
      <c r="AB39" s="674"/>
      <c r="AC39" s="674"/>
      <c r="AD39" s="674"/>
    </row>
    <row r="40" spans="1:37" s="503" customFormat="1">
      <c r="A40" s="671"/>
      <c r="B40" s="562" t="s">
        <v>1885</v>
      </c>
      <c r="C40" s="515">
        <f>ROUND(D5*C22*C23*C24*C28*F40,0)</f>
        <v>6163</v>
      </c>
      <c r="D40" s="652"/>
      <c r="E40" s="515">
        <f t="shared" si="4"/>
        <v>0</v>
      </c>
      <c r="F40" s="651">
        <f>SUMIF(修正!A59:A70,G2,修正!E59:E70)</f>
        <v>0.25</v>
      </c>
      <c r="G40" s="515">
        <f>ROUND(IF(E2="工业",C40*$M$42,C40*$M$41),0)</f>
        <v>1541</v>
      </c>
      <c r="H40" s="515">
        <f t="shared" si="5"/>
        <v>0</v>
      </c>
      <c r="I40" s="515">
        <f t="shared" si="6"/>
        <v>0</v>
      </c>
      <c r="J40" s="785"/>
      <c r="L40" s="786" t="s">
        <v>1886</v>
      </c>
      <c r="M40" s="787"/>
      <c r="Z40" s="674"/>
      <c r="AA40" s="674"/>
      <c r="AB40" s="674"/>
      <c r="AC40" s="674"/>
      <c r="AD40" s="674"/>
      <c r="AE40" s="674"/>
      <c r="AF40" s="674"/>
      <c r="AG40" s="674"/>
      <c r="AH40" s="674"/>
      <c r="AI40" s="674"/>
      <c r="AJ40" s="674"/>
    </row>
    <row r="41" spans="1:37" s="503" customFormat="1">
      <c r="A41" s="671"/>
      <c r="B41" s="562" t="s">
        <v>1887</v>
      </c>
      <c r="C41" s="515">
        <f>ROUND(D5*C22*C23*C44*C28*F41,0)</f>
        <v>5842</v>
      </c>
      <c r="D41" s="652"/>
      <c r="E41" s="515">
        <f t="shared" si="4"/>
        <v>0</v>
      </c>
      <c r="F41" s="651">
        <f>SUMIF(修正!A59:A70,G2,修正!F59:F70)</f>
        <v>0.25</v>
      </c>
      <c r="G41" s="515">
        <f>ROUND(IF(E2="工业",C41*$M$42,C41*$M$41),0)</f>
        <v>1461</v>
      </c>
      <c r="H41" s="515">
        <f t="shared" si="5"/>
        <v>0</v>
      </c>
      <c r="I41" s="515">
        <f t="shared" si="6"/>
        <v>0</v>
      </c>
      <c r="J41" s="785"/>
      <c r="L41" s="788" t="s">
        <v>1888</v>
      </c>
      <c r="M41" s="789">
        <v>0.25</v>
      </c>
      <c r="Z41" s="674"/>
      <c r="AA41" s="674"/>
      <c r="AB41" s="674"/>
      <c r="AC41" s="674"/>
      <c r="AD41" s="674"/>
      <c r="AE41" s="674"/>
      <c r="AF41" s="674"/>
      <c r="AG41" s="674"/>
      <c r="AH41" s="674"/>
      <c r="AI41" s="674"/>
      <c r="AJ41" s="674"/>
    </row>
    <row r="42" spans="1:37" s="503" customFormat="1">
      <c r="A42" s="656"/>
      <c r="B42" s="672" t="s">
        <v>1889</v>
      </c>
      <c r="C42" s="597">
        <f>ROUND(D5*C22*C23*C44*C28*F42,0)</f>
        <v>3505</v>
      </c>
      <c r="D42" s="658"/>
      <c r="E42" s="597">
        <f t="shared" si="4"/>
        <v>0</v>
      </c>
      <c r="F42" s="673">
        <f>SUMIF(修正!A59:A70,G2,修正!G59:G70)</f>
        <v>0.15</v>
      </c>
      <c r="G42" s="597">
        <f>ROUND(IF(E2="工业",C42*$M$42,C42*$M$41),0)</f>
        <v>876</v>
      </c>
      <c r="H42" s="597">
        <f t="shared" si="5"/>
        <v>0</v>
      </c>
      <c r="I42" s="597">
        <f t="shared" si="6"/>
        <v>0</v>
      </c>
      <c r="J42" s="790"/>
      <c r="L42" s="791" t="s">
        <v>1865</v>
      </c>
      <c r="M42" s="792">
        <v>0.15</v>
      </c>
      <c r="Z42" s="674"/>
      <c r="AA42" s="674"/>
      <c r="AB42" s="674"/>
      <c r="AC42" s="674"/>
      <c r="AD42" s="674"/>
      <c r="AE42" s="674"/>
      <c r="AF42" s="674"/>
      <c r="AG42" s="674"/>
      <c r="AH42" s="674"/>
      <c r="AI42" s="674"/>
      <c r="AJ42" s="674"/>
    </row>
    <row r="43" spans="1:37" s="503" customFormat="1">
      <c r="Z43" s="674"/>
      <c r="AA43" s="674"/>
      <c r="AB43" s="674"/>
      <c r="AC43" s="674"/>
      <c r="AD43" s="674"/>
      <c r="AE43" s="674"/>
      <c r="AF43" s="674"/>
      <c r="AG43" s="674"/>
      <c r="AH43" s="674"/>
      <c r="AI43" s="674"/>
      <c r="AJ43" s="674"/>
    </row>
    <row r="44" spans="1:37" s="503" customFormat="1">
      <c r="A44" s="674"/>
      <c r="B44" s="675" t="s">
        <v>1890</v>
      </c>
      <c r="C44" s="510">
        <f>ROUND(POWER(1+E44,H44-G44)*(POWER(1+E44,G44)-1)/(POWER(1+E44,H44)-1),4)</f>
        <v>0.92200000000000004</v>
      </c>
      <c r="D44" s="515" t="s">
        <v>1839</v>
      </c>
      <c r="E44" s="676">
        <f>G24</f>
        <v>5.5E-2</v>
      </c>
      <c r="F44" s="515" t="s">
        <v>1840</v>
      </c>
      <c r="G44" s="677">
        <f>项目基本情况!D15</f>
        <v>36.53</v>
      </c>
      <c r="H44" s="515">
        <v>50</v>
      </c>
      <c r="Z44" s="674"/>
      <c r="AA44" s="674"/>
      <c r="AB44" s="674"/>
      <c r="AC44" s="674"/>
      <c r="AD44" s="674"/>
      <c r="AE44" s="674"/>
      <c r="AF44" s="674"/>
      <c r="AG44" s="674"/>
      <c r="AH44" s="674"/>
      <c r="AI44" s="674"/>
      <c r="AJ44" s="674"/>
    </row>
    <row r="45" spans="1:37" s="503" customFormat="1">
      <c r="A45" s="674"/>
      <c r="B45" s="678"/>
      <c r="Z45" s="674"/>
      <c r="AA45" s="674"/>
      <c r="AB45" s="674"/>
      <c r="AC45" s="674"/>
      <c r="AD45" s="674"/>
      <c r="AE45" s="674"/>
      <c r="AF45" s="674"/>
      <c r="AG45" s="674"/>
      <c r="AH45" s="674"/>
      <c r="AI45" s="674"/>
      <c r="AJ45" s="674"/>
    </row>
    <row r="46" spans="1:37" s="503" customFormat="1">
      <c r="A46" s="674"/>
      <c r="B46" s="678"/>
      <c r="AA46" s="674"/>
      <c r="AB46" s="674"/>
      <c r="AC46" s="674"/>
      <c r="AD46" s="674"/>
      <c r="AE46" s="674"/>
      <c r="AF46" s="674"/>
      <c r="AG46" s="674"/>
      <c r="AH46" s="674"/>
      <c r="AI46" s="674"/>
      <c r="AJ46" s="674"/>
      <c r="AK46" s="674"/>
    </row>
    <row r="47" spans="1:37" s="503" customFormat="1" ht="15">
      <c r="A47" s="679" t="s">
        <v>1891</v>
      </c>
      <c r="B47" s="680"/>
      <c r="C47" s="681"/>
      <c r="D47" s="681"/>
      <c r="E47" s="681"/>
      <c r="F47" s="682"/>
      <c r="G47" s="682"/>
      <c r="H47" s="682"/>
      <c r="I47" s="793"/>
      <c r="J47" s="793"/>
      <c r="K47" s="793"/>
      <c r="L47" s="793"/>
      <c r="M47" s="793"/>
      <c r="AA47" s="674"/>
      <c r="AB47" s="674"/>
      <c r="AC47" s="674"/>
      <c r="AD47" s="674"/>
      <c r="AE47" s="674"/>
      <c r="AF47" s="674"/>
      <c r="AG47" s="674"/>
      <c r="AH47" s="674"/>
      <c r="AI47" s="674"/>
      <c r="AJ47" s="674"/>
      <c r="AK47" s="674"/>
    </row>
    <row r="48" spans="1:37" s="503" customFormat="1" ht="15">
      <c r="A48" s="683" t="s">
        <v>1892</v>
      </c>
      <c r="B48" s="684">
        <f>1+E50</f>
        <v>1.046</v>
      </c>
      <c r="C48" s="685"/>
      <c r="D48" s="686"/>
      <c r="E48" s="687"/>
      <c r="F48" s="688"/>
      <c r="G48" s="682"/>
      <c r="H48" s="681"/>
      <c r="I48" s="793"/>
      <c r="J48" s="793"/>
      <c r="K48" s="793"/>
      <c r="L48" s="793"/>
      <c r="M48" s="793"/>
      <c r="AA48" s="674"/>
      <c r="AB48" s="674"/>
      <c r="AC48" s="674"/>
      <c r="AD48" s="674"/>
      <c r="AE48" s="674"/>
      <c r="AF48" s="674"/>
      <c r="AG48" s="674"/>
      <c r="AH48" s="674"/>
      <c r="AI48" s="674"/>
      <c r="AJ48" s="674"/>
      <c r="AK48" s="674"/>
    </row>
    <row r="49" spans="1:37" s="503" customFormat="1" ht="24.75">
      <c r="A49" s="689" t="s">
        <v>1893</v>
      </c>
      <c r="B49" s="690" t="s">
        <v>1894</v>
      </c>
      <c r="C49" s="690" t="s">
        <v>1895</v>
      </c>
      <c r="D49" s="690" t="s">
        <v>1896</v>
      </c>
      <c r="E49" s="691" t="s">
        <v>1897</v>
      </c>
      <c r="F49" s="692" t="s">
        <v>1898</v>
      </c>
      <c r="G49" s="690" t="s">
        <v>1716</v>
      </c>
      <c r="H49" s="693" t="s">
        <v>1899</v>
      </c>
      <c r="I49" s="690" t="s">
        <v>1900</v>
      </c>
      <c r="J49" s="794" t="s">
        <v>1595</v>
      </c>
      <c r="K49" s="794" t="s">
        <v>1596</v>
      </c>
      <c r="L49" s="794" t="s">
        <v>1597</v>
      </c>
      <c r="M49" s="794" t="s">
        <v>1598</v>
      </c>
      <c r="N49" s="794" t="s">
        <v>1599</v>
      </c>
      <c r="AA49" s="674"/>
      <c r="AB49" s="674"/>
      <c r="AC49" s="674"/>
      <c r="AD49" s="674"/>
      <c r="AE49" s="674"/>
      <c r="AF49" s="674"/>
      <c r="AG49" s="674"/>
      <c r="AH49" s="674"/>
      <c r="AI49" s="674"/>
      <c r="AJ49" s="674"/>
      <c r="AK49" s="674"/>
    </row>
    <row r="50" spans="1:37" s="503" customFormat="1" ht="24.75">
      <c r="A50" s="689" t="s">
        <v>1901</v>
      </c>
      <c r="B50" s="694">
        <f>估价对象房地状况!C4</f>
        <v>0</v>
      </c>
      <c r="C50" s="568" t="s">
        <v>1902</v>
      </c>
      <c r="D50" s="695">
        <f t="shared" ref="D50:D58" si="7">SUMIF($J$49:$N$49,C50,J50:N50)</f>
        <v>1.29E-2</v>
      </c>
      <c r="E50" s="696">
        <f>ROUND(SUM(D50:D58),4)</f>
        <v>4.5999999999999999E-2</v>
      </c>
      <c r="F50" s="697">
        <f>IF(E2="商业",SUMIF(L1:L12,G2,N1:N12),"——")</f>
        <v>8.5999999999999993E-2</v>
      </c>
      <c r="G50" s="698">
        <f>H50</f>
        <v>1.29E-2</v>
      </c>
      <c r="H50" s="699">
        <f t="shared" ref="H50:H58" si="8">IFERROR(ROUNDDOWN($F$50*I50/2,4),"——")</f>
        <v>1.29E-2</v>
      </c>
      <c r="I50" s="795">
        <v>0.3</v>
      </c>
      <c r="J50" s="796">
        <f t="shared" ref="J50:J58" si="9">K50+$G50</f>
        <v>2.58E-2</v>
      </c>
      <c r="K50" s="796">
        <f t="shared" ref="K50:K58" si="10">$L50+$G50</f>
        <v>1.29E-2</v>
      </c>
      <c r="L50" s="796">
        <v>0</v>
      </c>
      <c r="M50" s="796">
        <f t="shared" ref="M50:N58" si="11">L50-$G50</f>
        <v>-1.29E-2</v>
      </c>
      <c r="N50" s="796">
        <f t="shared" si="11"/>
        <v>-2.58E-2</v>
      </c>
      <c r="AA50" s="674"/>
      <c r="AB50" s="674"/>
      <c r="AC50" s="674"/>
      <c r="AD50" s="674"/>
      <c r="AE50" s="674"/>
      <c r="AF50" s="674"/>
      <c r="AG50" s="674"/>
      <c r="AH50" s="674"/>
      <c r="AI50" s="674"/>
      <c r="AJ50" s="674"/>
      <c r="AK50" s="674"/>
    </row>
    <row r="51" spans="1:37" s="503" customFormat="1" ht="14.25">
      <c r="A51" s="689" t="s">
        <v>1903</v>
      </c>
      <c r="B51" s="690">
        <f>估价对象房地状况!C18</f>
        <v>0</v>
      </c>
      <c r="C51" s="568" t="s">
        <v>1902</v>
      </c>
      <c r="D51" s="695">
        <f t="shared" si="7"/>
        <v>9.4000000000000004E-3</v>
      </c>
      <c r="E51" s="700"/>
      <c r="F51" s="697"/>
      <c r="G51" s="698">
        <f t="shared" ref="G51:G58" si="12">H51</f>
        <v>9.4000000000000004E-3</v>
      </c>
      <c r="H51" s="699">
        <f t="shared" si="8"/>
        <v>9.4000000000000004E-3</v>
      </c>
      <c r="I51" s="795">
        <v>0.22</v>
      </c>
      <c r="J51" s="796">
        <f t="shared" si="9"/>
        <v>1.8800000000000001E-2</v>
      </c>
      <c r="K51" s="796">
        <f t="shared" si="10"/>
        <v>9.4000000000000004E-3</v>
      </c>
      <c r="L51" s="796">
        <v>0</v>
      </c>
      <c r="M51" s="796">
        <f t="shared" si="11"/>
        <v>-9.4000000000000004E-3</v>
      </c>
      <c r="N51" s="796">
        <f t="shared" si="11"/>
        <v>-1.8800000000000001E-2</v>
      </c>
      <c r="AA51" s="674"/>
      <c r="AB51" s="674"/>
      <c r="AC51" s="674"/>
      <c r="AD51" s="674"/>
      <c r="AE51" s="674"/>
      <c r="AF51" s="674"/>
      <c r="AG51" s="674"/>
      <c r="AH51" s="674"/>
      <c r="AI51" s="674"/>
      <c r="AJ51" s="674"/>
      <c r="AK51" s="674"/>
    </row>
    <row r="52" spans="1:37" s="503" customFormat="1" ht="36">
      <c r="A52" s="701" t="s">
        <v>1904</v>
      </c>
      <c r="B52" s="690">
        <f>估价对象房地状况!C19</f>
        <v>0</v>
      </c>
      <c r="C52" s="568" t="s">
        <v>1902</v>
      </c>
      <c r="D52" s="695">
        <f t="shared" si="7"/>
        <v>5.1000000000000004E-3</v>
      </c>
      <c r="E52" s="700"/>
      <c r="F52" s="697"/>
      <c r="G52" s="698">
        <f t="shared" si="12"/>
        <v>5.1000000000000004E-3</v>
      </c>
      <c r="H52" s="699">
        <f t="shared" si="8"/>
        <v>5.1000000000000004E-3</v>
      </c>
      <c r="I52" s="795">
        <v>0.12</v>
      </c>
      <c r="J52" s="796">
        <f t="shared" si="9"/>
        <v>1.0200000000000001E-2</v>
      </c>
      <c r="K52" s="796">
        <f t="shared" si="10"/>
        <v>5.1000000000000004E-3</v>
      </c>
      <c r="L52" s="796">
        <v>0</v>
      </c>
      <c r="M52" s="796">
        <f t="shared" si="11"/>
        <v>-5.1000000000000004E-3</v>
      </c>
      <c r="N52" s="796">
        <f t="shared" si="11"/>
        <v>-1.0200000000000001E-2</v>
      </c>
      <c r="AA52" s="674"/>
      <c r="AB52" s="674"/>
      <c r="AC52" s="674"/>
      <c r="AD52" s="674"/>
      <c r="AE52" s="674"/>
      <c r="AF52" s="674"/>
      <c r="AG52" s="674"/>
      <c r="AH52" s="674"/>
      <c r="AI52" s="674"/>
      <c r="AJ52" s="674"/>
      <c r="AK52" s="674"/>
    </row>
    <row r="53" spans="1:37" s="503" customFormat="1" ht="36.75">
      <c r="A53" s="689" t="s">
        <v>1905</v>
      </c>
      <c r="B53" s="702" t="s">
        <v>1906</v>
      </c>
      <c r="C53" s="568" t="s">
        <v>1902</v>
      </c>
      <c r="D53" s="695">
        <f t="shared" si="7"/>
        <v>2.0999999999999999E-3</v>
      </c>
      <c r="E53" s="700"/>
      <c r="F53" s="697"/>
      <c r="G53" s="698">
        <f t="shared" si="12"/>
        <v>2.0999999999999999E-3</v>
      </c>
      <c r="H53" s="699">
        <f t="shared" si="8"/>
        <v>2.0999999999999999E-3</v>
      </c>
      <c r="I53" s="795">
        <v>0.05</v>
      </c>
      <c r="J53" s="796">
        <f t="shared" si="9"/>
        <v>4.1999999999999997E-3</v>
      </c>
      <c r="K53" s="796">
        <f t="shared" si="10"/>
        <v>2.0999999999999999E-3</v>
      </c>
      <c r="L53" s="796">
        <v>0</v>
      </c>
      <c r="M53" s="796">
        <f t="shared" si="11"/>
        <v>-2.0999999999999999E-3</v>
      </c>
      <c r="N53" s="796">
        <f t="shared" si="11"/>
        <v>-4.1999999999999997E-3</v>
      </c>
      <c r="AA53" s="674"/>
      <c r="AB53" s="674"/>
      <c r="AC53" s="674"/>
      <c r="AD53" s="674"/>
      <c r="AE53" s="674"/>
      <c r="AF53" s="674"/>
      <c r="AG53" s="674"/>
      <c r="AH53" s="674"/>
      <c r="AI53" s="674"/>
      <c r="AJ53" s="674"/>
      <c r="AK53" s="674"/>
    </row>
    <row r="54" spans="1:37" s="503" customFormat="1" ht="24">
      <c r="A54" s="689" t="s">
        <v>1907</v>
      </c>
      <c r="B54" s="690">
        <f>估价对象房地状况!C24</f>
        <v>0</v>
      </c>
      <c r="C54" s="568" t="s">
        <v>1902</v>
      </c>
      <c r="D54" s="695">
        <f t="shared" si="7"/>
        <v>3.3999999999999998E-3</v>
      </c>
      <c r="E54" s="700"/>
      <c r="F54" s="697"/>
      <c r="G54" s="698">
        <f t="shared" si="12"/>
        <v>3.3999999999999998E-3</v>
      </c>
      <c r="H54" s="699">
        <f t="shared" si="8"/>
        <v>3.3999999999999998E-3</v>
      </c>
      <c r="I54" s="795">
        <v>0.08</v>
      </c>
      <c r="J54" s="796">
        <f t="shared" si="9"/>
        <v>6.7999999999999996E-3</v>
      </c>
      <c r="K54" s="796">
        <f t="shared" si="10"/>
        <v>3.3999999999999998E-3</v>
      </c>
      <c r="L54" s="796">
        <v>0</v>
      </c>
      <c r="M54" s="796">
        <f t="shared" si="11"/>
        <v>-3.3999999999999998E-3</v>
      </c>
      <c r="N54" s="796">
        <f t="shared" si="11"/>
        <v>-6.7999999999999996E-3</v>
      </c>
      <c r="AA54" s="674"/>
      <c r="AB54" s="674"/>
      <c r="AC54" s="674"/>
      <c r="AD54" s="674"/>
      <c r="AE54" s="674"/>
      <c r="AF54" s="674"/>
      <c r="AG54" s="674"/>
      <c r="AH54" s="674"/>
      <c r="AI54" s="674"/>
      <c r="AJ54" s="674"/>
      <c r="AK54" s="674"/>
    </row>
    <row r="55" spans="1:37" s="503" customFormat="1" ht="24">
      <c r="A55" s="689" t="s">
        <v>1908</v>
      </c>
      <c r="B55" s="703" t="s">
        <v>1909</v>
      </c>
      <c r="C55" s="568" t="s">
        <v>1902</v>
      </c>
      <c r="D55" s="695">
        <f t="shared" si="7"/>
        <v>2.0999999999999999E-3</v>
      </c>
      <c r="E55" s="700"/>
      <c r="F55" s="697"/>
      <c r="G55" s="698">
        <f t="shared" si="12"/>
        <v>2.0999999999999999E-3</v>
      </c>
      <c r="H55" s="699">
        <f t="shared" si="8"/>
        <v>2.0999999999999999E-3</v>
      </c>
      <c r="I55" s="795">
        <v>0.05</v>
      </c>
      <c r="J55" s="796">
        <f t="shared" si="9"/>
        <v>4.1999999999999997E-3</v>
      </c>
      <c r="K55" s="796">
        <f t="shared" si="10"/>
        <v>2.0999999999999999E-3</v>
      </c>
      <c r="L55" s="796">
        <v>0</v>
      </c>
      <c r="M55" s="796">
        <f t="shared" si="11"/>
        <v>-2.0999999999999999E-3</v>
      </c>
      <c r="N55" s="796">
        <f t="shared" si="11"/>
        <v>-4.1999999999999997E-3</v>
      </c>
      <c r="AA55" s="674"/>
      <c r="AB55" s="674"/>
      <c r="AC55" s="674"/>
      <c r="AD55" s="674"/>
      <c r="AE55" s="674"/>
      <c r="AF55" s="674"/>
      <c r="AG55" s="674"/>
      <c r="AH55" s="674"/>
      <c r="AI55" s="674"/>
      <c r="AJ55" s="674"/>
      <c r="AK55" s="674"/>
    </row>
    <row r="56" spans="1:37" s="503" customFormat="1" ht="24">
      <c r="A56" s="704" t="s">
        <v>1910</v>
      </c>
      <c r="B56" s="705">
        <f>估价对象房地状况!C21</f>
        <v>0</v>
      </c>
      <c r="C56" s="568" t="s">
        <v>1902</v>
      </c>
      <c r="D56" s="695">
        <f t="shared" si="7"/>
        <v>2.0999999999999999E-3</v>
      </c>
      <c r="E56" s="700"/>
      <c r="F56" s="697"/>
      <c r="G56" s="698">
        <f t="shared" si="12"/>
        <v>2.0999999999999999E-3</v>
      </c>
      <c r="H56" s="699">
        <f t="shared" si="8"/>
        <v>2.0999999999999999E-3</v>
      </c>
      <c r="I56" s="795">
        <v>0.05</v>
      </c>
      <c r="J56" s="796">
        <f t="shared" si="9"/>
        <v>4.1999999999999997E-3</v>
      </c>
      <c r="K56" s="796">
        <f t="shared" si="10"/>
        <v>2.0999999999999999E-3</v>
      </c>
      <c r="L56" s="796">
        <v>0</v>
      </c>
      <c r="M56" s="796">
        <f t="shared" si="11"/>
        <v>-2.0999999999999999E-3</v>
      </c>
      <c r="N56" s="796">
        <f t="shared" si="11"/>
        <v>-4.1999999999999997E-3</v>
      </c>
      <c r="AA56" s="674"/>
      <c r="AB56" s="674"/>
      <c r="AC56" s="674"/>
      <c r="AD56" s="674"/>
      <c r="AE56" s="674"/>
      <c r="AF56" s="674"/>
      <c r="AG56" s="674"/>
      <c r="AH56" s="674"/>
      <c r="AI56" s="674"/>
      <c r="AJ56" s="674"/>
      <c r="AK56" s="674"/>
    </row>
    <row r="57" spans="1:37" s="503" customFormat="1" ht="24">
      <c r="A57" s="704" t="s">
        <v>1911</v>
      </c>
      <c r="B57" s="690">
        <f>估价对象房地状况!C22</f>
        <v>0</v>
      </c>
      <c r="C57" s="568" t="s">
        <v>1912</v>
      </c>
      <c r="D57" s="695">
        <f t="shared" si="7"/>
        <v>6.7999999999999996E-3</v>
      </c>
      <c r="E57" s="700"/>
      <c r="F57" s="697"/>
      <c r="G57" s="698">
        <f t="shared" si="12"/>
        <v>3.3999999999999998E-3</v>
      </c>
      <c r="H57" s="699">
        <f t="shared" si="8"/>
        <v>3.3999999999999998E-3</v>
      </c>
      <c r="I57" s="795">
        <v>0.08</v>
      </c>
      <c r="J57" s="796">
        <f t="shared" si="9"/>
        <v>6.7999999999999996E-3</v>
      </c>
      <c r="K57" s="796">
        <f t="shared" si="10"/>
        <v>3.3999999999999998E-3</v>
      </c>
      <c r="L57" s="796">
        <v>0</v>
      </c>
      <c r="M57" s="796">
        <f t="shared" si="11"/>
        <v>-3.3999999999999998E-3</v>
      </c>
      <c r="N57" s="796">
        <f t="shared" si="11"/>
        <v>-6.7999999999999996E-3</v>
      </c>
      <c r="AA57" s="674"/>
      <c r="AB57" s="674"/>
      <c r="AC57" s="674"/>
      <c r="AD57" s="674"/>
      <c r="AE57" s="674"/>
      <c r="AF57" s="674"/>
      <c r="AG57" s="674"/>
      <c r="AH57" s="674"/>
      <c r="AI57" s="674"/>
      <c r="AJ57" s="674"/>
      <c r="AK57" s="674"/>
    </row>
    <row r="58" spans="1:37" s="503" customFormat="1" ht="24">
      <c r="A58" s="706" t="s">
        <v>1913</v>
      </c>
      <c r="B58" s="707">
        <f>估价对象房地状况!C20</f>
        <v>0</v>
      </c>
      <c r="C58" s="568" t="s">
        <v>1902</v>
      </c>
      <c r="D58" s="695">
        <f t="shared" si="7"/>
        <v>2.0999999999999999E-3</v>
      </c>
      <c r="E58" s="708"/>
      <c r="F58" s="697"/>
      <c r="G58" s="698">
        <f t="shared" si="12"/>
        <v>2.0999999999999999E-3</v>
      </c>
      <c r="H58" s="699">
        <f t="shared" si="8"/>
        <v>2.0999999999999999E-3</v>
      </c>
      <c r="I58" s="797">
        <v>0.05</v>
      </c>
      <c r="J58" s="796">
        <f t="shared" si="9"/>
        <v>4.1999999999999997E-3</v>
      </c>
      <c r="K58" s="796">
        <f t="shared" si="10"/>
        <v>2.0999999999999999E-3</v>
      </c>
      <c r="L58" s="796">
        <v>0</v>
      </c>
      <c r="M58" s="796">
        <f t="shared" si="11"/>
        <v>-2.0999999999999999E-3</v>
      </c>
      <c r="N58" s="796">
        <f t="shared" si="11"/>
        <v>-4.1999999999999997E-3</v>
      </c>
      <c r="AA58" s="674"/>
      <c r="AB58" s="674"/>
      <c r="AC58" s="674"/>
      <c r="AD58" s="674"/>
      <c r="AE58" s="674"/>
      <c r="AF58" s="674"/>
      <c r="AG58" s="674"/>
      <c r="AH58" s="674"/>
      <c r="AI58" s="674"/>
      <c r="AJ58" s="674"/>
      <c r="AK58" s="674"/>
    </row>
    <row r="59" spans="1:37" s="503" customFormat="1" ht="15">
      <c r="A59" s="683" t="s">
        <v>1914</v>
      </c>
      <c r="B59" s="684">
        <f>1+E61</f>
        <v>1</v>
      </c>
      <c r="C59" s="686"/>
      <c r="D59" s="686"/>
      <c r="E59" s="687"/>
      <c r="F59" s="688"/>
      <c r="G59" s="682"/>
      <c r="H59" s="682"/>
      <c r="I59" s="682"/>
      <c r="J59" s="681"/>
      <c r="K59" s="681"/>
      <c r="L59" s="681"/>
      <c r="M59" s="681"/>
      <c r="N59" s="681"/>
      <c r="AA59" s="674"/>
      <c r="AB59" s="674"/>
      <c r="AC59" s="674"/>
      <c r="AD59" s="674"/>
      <c r="AE59" s="674"/>
      <c r="AF59" s="674"/>
      <c r="AG59" s="674"/>
      <c r="AH59" s="674"/>
      <c r="AI59" s="674"/>
      <c r="AJ59" s="674"/>
      <c r="AK59" s="674"/>
    </row>
    <row r="60" spans="1:37" s="503" customFormat="1" ht="24.75">
      <c r="A60" s="689" t="s">
        <v>1893</v>
      </c>
      <c r="B60" s="690"/>
      <c r="C60" s="690" t="s">
        <v>1895</v>
      </c>
      <c r="D60" s="690" t="s">
        <v>1896</v>
      </c>
      <c r="E60" s="691" t="s">
        <v>1897</v>
      </c>
      <c r="F60" s="692" t="s">
        <v>1915</v>
      </c>
      <c r="G60" s="690" t="s">
        <v>1716</v>
      </c>
      <c r="H60" s="693" t="s">
        <v>1899</v>
      </c>
      <c r="I60" s="690" t="s">
        <v>1900</v>
      </c>
      <c r="J60" s="794" t="s">
        <v>1595</v>
      </c>
      <c r="K60" s="794" t="s">
        <v>1596</v>
      </c>
      <c r="L60" s="794" t="s">
        <v>1597</v>
      </c>
      <c r="M60" s="794" t="s">
        <v>1598</v>
      </c>
      <c r="N60" s="794" t="s">
        <v>1599</v>
      </c>
      <c r="AA60" s="674"/>
      <c r="AB60" s="674"/>
      <c r="AC60" s="674"/>
      <c r="AD60" s="674"/>
      <c r="AE60" s="674"/>
      <c r="AF60" s="674"/>
      <c r="AG60" s="674"/>
      <c r="AH60" s="674"/>
      <c r="AI60" s="674"/>
      <c r="AJ60" s="674"/>
      <c r="AK60" s="674"/>
    </row>
    <row r="61" spans="1:37" s="503" customFormat="1" ht="24">
      <c r="A61" s="689" t="s">
        <v>1916</v>
      </c>
      <c r="B61" s="694">
        <f>估价对象房地状况!C17</f>
        <v>0</v>
      </c>
      <c r="C61" s="568"/>
      <c r="D61" s="695">
        <f t="shared" ref="D61:D69" si="13">SUMIF($J$60:$N$60,C61,J61:N61)</f>
        <v>0</v>
      </c>
      <c r="E61" s="696">
        <f>ROUND(SUM(D61:D69),4)</f>
        <v>0</v>
      </c>
      <c r="F61" s="697" t="str">
        <f>IF(E2="办公",SUMIF(L1:L12,G2,N1:N12),"——")</f>
        <v>——</v>
      </c>
      <c r="G61" s="698"/>
      <c r="H61" s="699" t="str">
        <f t="shared" ref="H61:H69" si="14">IFERROR(ROUNDDOWN($F$61*I61/2,4),"——")</f>
        <v>——</v>
      </c>
      <c r="I61" s="795">
        <v>0.25</v>
      </c>
      <c r="J61" s="796">
        <f t="shared" ref="J61:J69" si="15">K61+$G61</f>
        <v>0</v>
      </c>
      <c r="K61" s="796">
        <f t="shared" ref="K61:K69" si="16">$L61+$G61</f>
        <v>0</v>
      </c>
      <c r="L61" s="796">
        <v>0</v>
      </c>
      <c r="M61" s="796">
        <f t="shared" ref="M61:N69" si="17">L61-$G61</f>
        <v>0</v>
      </c>
      <c r="N61" s="796">
        <f t="shared" si="17"/>
        <v>0</v>
      </c>
      <c r="AA61" s="674"/>
      <c r="AB61" s="674"/>
      <c r="AC61" s="674"/>
      <c r="AD61" s="674"/>
      <c r="AE61" s="674"/>
      <c r="AF61" s="674"/>
      <c r="AG61" s="674"/>
      <c r="AH61" s="674"/>
      <c r="AI61" s="674"/>
      <c r="AJ61" s="674"/>
      <c r="AK61" s="674"/>
    </row>
    <row r="62" spans="1:37" s="503" customFormat="1" ht="14.25">
      <c r="A62" s="689" t="s">
        <v>1903</v>
      </c>
      <c r="B62" s="690">
        <f>估价对象房地状况!C18</f>
        <v>0</v>
      </c>
      <c r="C62" s="568"/>
      <c r="D62" s="695">
        <f t="shared" si="13"/>
        <v>0</v>
      </c>
      <c r="E62" s="700"/>
      <c r="F62" s="697"/>
      <c r="G62" s="698"/>
      <c r="H62" s="699" t="str">
        <f t="shared" si="14"/>
        <v>——</v>
      </c>
      <c r="I62" s="795">
        <v>0.26</v>
      </c>
      <c r="J62" s="796">
        <f t="shared" si="15"/>
        <v>0</v>
      </c>
      <c r="K62" s="796">
        <f t="shared" si="16"/>
        <v>0</v>
      </c>
      <c r="L62" s="796">
        <v>0</v>
      </c>
      <c r="M62" s="796">
        <f t="shared" si="17"/>
        <v>0</v>
      </c>
      <c r="N62" s="796">
        <f t="shared" si="17"/>
        <v>0</v>
      </c>
      <c r="AA62" s="674"/>
      <c r="AB62" s="674"/>
      <c r="AC62" s="674"/>
      <c r="AD62" s="674"/>
      <c r="AE62" s="674"/>
      <c r="AF62" s="674"/>
      <c r="AG62" s="674"/>
      <c r="AH62" s="674"/>
      <c r="AI62" s="674"/>
      <c r="AJ62" s="674"/>
      <c r="AK62" s="674"/>
    </row>
    <row r="63" spans="1:37" s="503" customFormat="1" ht="36">
      <c r="A63" s="701" t="s">
        <v>1904</v>
      </c>
      <c r="B63" s="690">
        <f>估价对象房地状况!C19</f>
        <v>0</v>
      </c>
      <c r="C63" s="568"/>
      <c r="D63" s="695">
        <f t="shared" si="13"/>
        <v>0</v>
      </c>
      <c r="E63" s="700"/>
      <c r="F63" s="697"/>
      <c r="G63" s="698"/>
      <c r="H63" s="699" t="str">
        <f t="shared" si="14"/>
        <v>——</v>
      </c>
      <c r="I63" s="795">
        <v>0.11</v>
      </c>
      <c r="J63" s="796">
        <f t="shared" si="15"/>
        <v>0</v>
      </c>
      <c r="K63" s="796">
        <f t="shared" si="16"/>
        <v>0</v>
      </c>
      <c r="L63" s="796">
        <v>0</v>
      </c>
      <c r="M63" s="796">
        <f t="shared" si="17"/>
        <v>0</v>
      </c>
      <c r="N63" s="796">
        <f t="shared" si="17"/>
        <v>0</v>
      </c>
      <c r="AA63" s="674"/>
      <c r="AB63" s="674"/>
      <c r="AC63" s="674"/>
      <c r="AD63" s="674"/>
      <c r="AE63" s="674"/>
      <c r="AF63" s="674"/>
      <c r="AG63" s="674"/>
      <c r="AH63" s="674"/>
      <c r="AI63" s="674"/>
      <c r="AJ63" s="674"/>
      <c r="AK63" s="674"/>
    </row>
    <row r="64" spans="1:37" s="503" customFormat="1" ht="36.75">
      <c r="A64" s="689" t="s">
        <v>1905</v>
      </c>
      <c r="B64" s="702" t="s">
        <v>1906</v>
      </c>
      <c r="C64" s="568"/>
      <c r="D64" s="695">
        <f t="shared" si="13"/>
        <v>0</v>
      </c>
      <c r="E64" s="700"/>
      <c r="F64" s="697"/>
      <c r="G64" s="698"/>
      <c r="H64" s="699" t="str">
        <f t="shared" si="14"/>
        <v>——</v>
      </c>
      <c r="I64" s="795">
        <v>0.05</v>
      </c>
      <c r="J64" s="796">
        <f t="shared" si="15"/>
        <v>0</v>
      </c>
      <c r="K64" s="796">
        <f t="shared" si="16"/>
        <v>0</v>
      </c>
      <c r="L64" s="796">
        <v>0</v>
      </c>
      <c r="M64" s="796">
        <f t="shared" si="17"/>
        <v>0</v>
      </c>
      <c r="N64" s="796">
        <f t="shared" si="17"/>
        <v>0</v>
      </c>
      <c r="AA64" s="674"/>
      <c r="AB64" s="674"/>
      <c r="AC64" s="674"/>
      <c r="AD64" s="674"/>
      <c r="AE64" s="674"/>
      <c r="AF64" s="674"/>
      <c r="AG64" s="674"/>
      <c r="AH64" s="674"/>
      <c r="AI64" s="674"/>
      <c r="AJ64" s="674"/>
      <c r="AK64" s="674"/>
    </row>
    <row r="65" spans="1:37" s="503" customFormat="1" ht="24">
      <c r="A65" s="689" t="s">
        <v>1907</v>
      </c>
      <c r="B65" s="690">
        <f>估价对象房地状况!C24</f>
        <v>0</v>
      </c>
      <c r="C65" s="568"/>
      <c r="D65" s="695">
        <f t="shared" si="13"/>
        <v>0</v>
      </c>
      <c r="E65" s="700"/>
      <c r="F65" s="697"/>
      <c r="G65" s="698"/>
      <c r="H65" s="699" t="str">
        <f t="shared" si="14"/>
        <v>——</v>
      </c>
      <c r="I65" s="795">
        <v>0.05</v>
      </c>
      <c r="J65" s="796">
        <f t="shared" si="15"/>
        <v>0</v>
      </c>
      <c r="K65" s="796">
        <f t="shared" si="16"/>
        <v>0</v>
      </c>
      <c r="L65" s="796">
        <v>0</v>
      </c>
      <c r="M65" s="796">
        <f t="shared" si="17"/>
        <v>0</v>
      </c>
      <c r="N65" s="796">
        <f t="shared" si="17"/>
        <v>0</v>
      </c>
      <c r="AA65" s="674"/>
      <c r="AB65" s="674"/>
      <c r="AC65" s="674"/>
      <c r="AD65" s="674"/>
      <c r="AE65" s="674"/>
      <c r="AF65" s="674"/>
      <c r="AG65" s="674"/>
      <c r="AH65" s="674"/>
      <c r="AI65" s="674"/>
      <c r="AJ65" s="674"/>
      <c r="AK65" s="674"/>
    </row>
    <row r="66" spans="1:37" s="503" customFormat="1" ht="24">
      <c r="A66" s="689" t="s">
        <v>1908</v>
      </c>
      <c r="B66" s="703" t="s">
        <v>1909</v>
      </c>
      <c r="C66" s="568"/>
      <c r="D66" s="695">
        <f t="shared" si="13"/>
        <v>0</v>
      </c>
      <c r="E66" s="700"/>
      <c r="F66" s="697"/>
      <c r="G66" s="698"/>
      <c r="H66" s="699" t="str">
        <f t="shared" si="14"/>
        <v>——</v>
      </c>
      <c r="I66" s="795">
        <v>0.06</v>
      </c>
      <c r="J66" s="796">
        <f t="shared" si="15"/>
        <v>0</v>
      </c>
      <c r="K66" s="796">
        <f t="shared" si="16"/>
        <v>0</v>
      </c>
      <c r="L66" s="796">
        <v>0</v>
      </c>
      <c r="M66" s="796">
        <f t="shared" si="17"/>
        <v>0</v>
      </c>
      <c r="N66" s="796">
        <f t="shared" si="17"/>
        <v>0</v>
      </c>
      <c r="AA66" s="674"/>
      <c r="AB66" s="674"/>
      <c r="AC66" s="674"/>
      <c r="AD66" s="674"/>
      <c r="AE66" s="674"/>
      <c r="AF66" s="674"/>
      <c r="AG66" s="674"/>
      <c r="AH66" s="674"/>
      <c r="AI66" s="674"/>
      <c r="AJ66" s="674"/>
      <c r="AK66" s="674"/>
    </row>
    <row r="67" spans="1:37" s="503" customFormat="1" ht="24">
      <c r="A67" s="689" t="s">
        <v>1910</v>
      </c>
      <c r="B67" s="705">
        <f>估价对象房地状况!C21</f>
        <v>0</v>
      </c>
      <c r="C67" s="568"/>
      <c r="D67" s="695">
        <f t="shared" si="13"/>
        <v>0</v>
      </c>
      <c r="E67" s="700"/>
      <c r="F67" s="697"/>
      <c r="G67" s="698"/>
      <c r="H67" s="699" t="str">
        <f t="shared" si="14"/>
        <v>——</v>
      </c>
      <c r="I67" s="795">
        <v>0.06</v>
      </c>
      <c r="J67" s="796">
        <f t="shared" si="15"/>
        <v>0</v>
      </c>
      <c r="K67" s="796">
        <f t="shared" si="16"/>
        <v>0</v>
      </c>
      <c r="L67" s="796">
        <v>0</v>
      </c>
      <c r="M67" s="796">
        <f t="shared" si="17"/>
        <v>0</v>
      </c>
      <c r="N67" s="796">
        <f t="shared" si="17"/>
        <v>0</v>
      </c>
      <c r="AA67" s="674"/>
      <c r="AB67" s="674"/>
      <c r="AC67" s="674"/>
      <c r="AD67" s="674"/>
      <c r="AE67" s="674"/>
      <c r="AF67" s="674"/>
      <c r="AG67" s="674"/>
      <c r="AH67" s="674"/>
      <c r="AI67" s="674"/>
      <c r="AJ67" s="674"/>
      <c r="AK67" s="674"/>
    </row>
    <row r="68" spans="1:37" s="503" customFormat="1" ht="24">
      <c r="A68" s="689" t="s">
        <v>1911</v>
      </c>
      <c r="B68" s="705">
        <f>估价对象房地状况!C22</f>
        <v>0</v>
      </c>
      <c r="C68" s="568"/>
      <c r="D68" s="695">
        <f t="shared" si="13"/>
        <v>0</v>
      </c>
      <c r="E68" s="700"/>
      <c r="F68" s="697"/>
      <c r="G68" s="698"/>
      <c r="H68" s="699" t="str">
        <f t="shared" si="14"/>
        <v>——</v>
      </c>
      <c r="I68" s="795">
        <v>0.09</v>
      </c>
      <c r="J68" s="796">
        <f t="shared" si="15"/>
        <v>0</v>
      </c>
      <c r="K68" s="796">
        <f t="shared" si="16"/>
        <v>0</v>
      </c>
      <c r="L68" s="796">
        <v>0</v>
      </c>
      <c r="M68" s="796">
        <f t="shared" si="17"/>
        <v>0</v>
      </c>
      <c r="N68" s="796">
        <f t="shared" si="17"/>
        <v>0</v>
      </c>
      <c r="AA68" s="674"/>
      <c r="AB68" s="674"/>
      <c r="AC68" s="674"/>
      <c r="AD68" s="674"/>
      <c r="AE68" s="674"/>
      <c r="AF68" s="674"/>
      <c r="AG68" s="674"/>
      <c r="AH68" s="674"/>
      <c r="AI68" s="674"/>
      <c r="AJ68" s="674"/>
      <c r="AK68" s="674"/>
    </row>
    <row r="69" spans="1:37" s="503" customFormat="1" ht="24">
      <c r="A69" s="706" t="s">
        <v>1913</v>
      </c>
      <c r="B69" s="827">
        <f>估价对象房地状况!C20</f>
        <v>0</v>
      </c>
      <c r="C69" s="568"/>
      <c r="D69" s="695">
        <f t="shared" si="13"/>
        <v>0</v>
      </c>
      <c r="E69" s="708"/>
      <c r="F69" s="697"/>
      <c r="G69" s="698"/>
      <c r="H69" s="699" t="str">
        <f t="shared" si="14"/>
        <v>——</v>
      </c>
      <c r="I69" s="797">
        <v>7.0000000000000007E-2</v>
      </c>
      <c r="J69" s="796">
        <f t="shared" si="15"/>
        <v>0</v>
      </c>
      <c r="K69" s="796">
        <f t="shared" si="16"/>
        <v>0</v>
      </c>
      <c r="L69" s="796">
        <v>0</v>
      </c>
      <c r="M69" s="796">
        <f t="shared" si="17"/>
        <v>0</v>
      </c>
      <c r="N69" s="796">
        <f t="shared" si="17"/>
        <v>0</v>
      </c>
      <c r="AA69" s="674"/>
      <c r="AB69" s="674"/>
      <c r="AC69" s="674"/>
      <c r="AD69" s="674"/>
      <c r="AE69" s="674"/>
      <c r="AF69" s="674"/>
      <c r="AG69" s="674"/>
      <c r="AH69" s="674"/>
      <c r="AI69" s="674"/>
      <c r="AJ69" s="674"/>
      <c r="AK69" s="674"/>
    </row>
    <row r="70" spans="1:37" s="503" customFormat="1" ht="15">
      <c r="A70" s="683" t="s">
        <v>1917</v>
      </c>
      <c r="B70" s="684">
        <f>1+E72</f>
        <v>1</v>
      </c>
      <c r="C70" s="686"/>
      <c r="D70" s="686"/>
      <c r="E70" s="687"/>
      <c r="F70" s="688"/>
      <c r="G70" s="682"/>
      <c r="H70" s="682"/>
      <c r="I70" s="682"/>
      <c r="J70" s="681"/>
      <c r="K70" s="681"/>
      <c r="L70" s="681"/>
      <c r="M70" s="681"/>
      <c r="N70" s="681"/>
      <c r="AA70" s="674"/>
      <c r="AB70" s="674"/>
      <c r="AC70" s="674"/>
      <c r="AD70" s="674"/>
      <c r="AE70" s="674"/>
      <c r="AF70" s="674"/>
      <c r="AG70" s="674"/>
      <c r="AH70" s="674"/>
      <c r="AI70" s="674"/>
      <c r="AJ70" s="674"/>
      <c r="AK70" s="674"/>
    </row>
    <row r="71" spans="1:37" s="503" customFormat="1" ht="24.75">
      <c r="A71" s="689" t="s">
        <v>1893</v>
      </c>
      <c r="B71" s="690"/>
      <c r="C71" s="690" t="s">
        <v>1895</v>
      </c>
      <c r="D71" s="690" t="s">
        <v>1896</v>
      </c>
      <c r="E71" s="691" t="s">
        <v>1897</v>
      </c>
      <c r="F71" s="692" t="s">
        <v>1915</v>
      </c>
      <c r="G71" s="690" t="s">
        <v>1716</v>
      </c>
      <c r="H71" s="693" t="s">
        <v>1899</v>
      </c>
      <c r="I71" s="690" t="s">
        <v>1900</v>
      </c>
      <c r="J71" s="794" t="s">
        <v>1595</v>
      </c>
      <c r="K71" s="794" t="s">
        <v>1596</v>
      </c>
      <c r="L71" s="794" t="s">
        <v>1597</v>
      </c>
      <c r="M71" s="794" t="s">
        <v>1598</v>
      </c>
      <c r="N71" s="794" t="s">
        <v>1599</v>
      </c>
      <c r="AA71" s="674"/>
      <c r="AB71" s="674"/>
      <c r="AC71" s="674"/>
      <c r="AD71" s="674"/>
      <c r="AE71" s="674"/>
      <c r="AF71" s="674"/>
      <c r="AG71" s="674"/>
      <c r="AH71" s="674"/>
      <c r="AI71" s="674"/>
      <c r="AJ71" s="674"/>
      <c r="AK71" s="674"/>
    </row>
    <row r="72" spans="1:37" s="503" customFormat="1" ht="24">
      <c r="A72" s="689" t="s">
        <v>1918</v>
      </c>
      <c r="B72" s="694">
        <f>估价对象房地状况!C15</f>
        <v>0</v>
      </c>
      <c r="C72" s="568"/>
      <c r="D72" s="695">
        <f t="shared" ref="D72:D80" si="18">SUMIF($J$71:$N$71,C72,J72:N72)</f>
        <v>0</v>
      </c>
      <c r="E72" s="696">
        <f>ROUND(SUM(D72:D80),4)</f>
        <v>0</v>
      </c>
      <c r="F72" s="697" t="str">
        <f>IF(E2="住宅",SUMIF(L1:L12,G2,N1:N12),"——")</f>
        <v>——</v>
      </c>
      <c r="G72" s="698" t="str">
        <f>H72</f>
        <v>——</v>
      </c>
      <c r="H72" s="699" t="str">
        <f t="shared" ref="H72:H80" si="19">IFERROR(ROUNDDOWN($F$72*I72/2,4),"——")</f>
        <v>——</v>
      </c>
      <c r="I72" s="795">
        <v>0.2</v>
      </c>
      <c r="J72" s="796" t="e">
        <f t="shared" ref="J72:J80" si="20">K72+$G72</f>
        <v>#VALUE!</v>
      </c>
      <c r="K72" s="796" t="e">
        <f t="shared" ref="K72:K80" si="21">$L72+$G72</f>
        <v>#VALUE!</v>
      </c>
      <c r="L72" s="796">
        <v>0</v>
      </c>
      <c r="M72" s="796" t="e">
        <f t="shared" ref="M72:N80" si="22">L72-$G72</f>
        <v>#VALUE!</v>
      </c>
      <c r="N72" s="796" t="e">
        <f t="shared" si="22"/>
        <v>#VALUE!</v>
      </c>
      <c r="AA72" s="674"/>
      <c r="AB72" s="674"/>
      <c r="AC72" s="674"/>
      <c r="AD72" s="674"/>
      <c r="AE72" s="674"/>
      <c r="AF72" s="674"/>
      <c r="AG72" s="674"/>
      <c r="AH72" s="674"/>
      <c r="AI72" s="674"/>
      <c r="AJ72" s="674"/>
      <c r="AK72" s="674"/>
    </row>
    <row r="73" spans="1:37" s="503" customFormat="1" ht="14.25">
      <c r="A73" s="689" t="s">
        <v>1903</v>
      </c>
      <c r="B73" s="690">
        <f>估价对象房地状况!C18</f>
        <v>0</v>
      </c>
      <c r="C73" s="568"/>
      <c r="D73" s="695">
        <f t="shared" si="18"/>
        <v>0</v>
      </c>
      <c r="E73" s="828"/>
      <c r="F73" s="697"/>
      <c r="G73" s="698" t="str">
        <f t="shared" ref="G73:G80" si="23">H73</f>
        <v>——</v>
      </c>
      <c r="H73" s="699" t="str">
        <f t="shared" si="19"/>
        <v>——</v>
      </c>
      <c r="I73" s="795">
        <v>0.26</v>
      </c>
      <c r="J73" s="796" t="e">
        <f t="shared" si="20"/>
        <v>#VALUE!</v>
      </c>
      <c r="K73" s="796" t="e">
        <f t="shared" si="21"/>
        <v>#VALUE!</v>
      </c>
      <c r="L73" s="796">
        <v>0</v>
      </c>
      <c r="M73" s="796" t="e">
        <f t="shared" si="22"/>
        <v>#VALUE!</v>
      </c>
      <c r="N73" s="796" t="e">
        <f t="shared" si="22"/>
        <v>#VALUE!</v>
      </c>
      <c r="AA73" s="674"/>
      <c r="AB73" s="674"/>
      <c r="AC73" s="674"/>
      <c r="AD73" s="674"/>
      <c r="AE73" s="674"/>
      <c r="AF73" s="674"/>
      <c r="AG73" s="674"/>
      <c r="AH73" s="674"/>
      <c r="AI73" s="674"/>
      <c r="AJ73" s="674"/>
      <c r="AK73" s="674"/>
    </row>
    <row r="74" spans="1:37" s="504" customFormat="1" ht="36">
      <c r="A74" s="701" t="s">
        <v>1904</v>
      </c>
      <c r="B74" s="690">
        <f>估价对象房地状况!C19</f>
        <v>0</v>
      </c>
      <c r="C74" s="568"/>
      <c r="D74" s="695">
        <f t="shared" si="18"/>
        <v>0</v>
      </c>
      <c r="E74" s="828"/>
      <c r="F74" s="697"/>
      <c r="G74" s="698" t="str">
        <f t="shared" si="23"/>
        <v>——</v>
      </c>
      <c r="H74" s="699" t="str">
        <f t="shared" si="19"/>
        <v>——</v>
      </c>
      <c r="I74" s="795">
        <v>0.1</v>
      </c>
      <c r="J74" s="796" t="e">
        <f t="shared" si="20"/>
        <v>#VALUE!</v>
      </c>
      <c r="K74" s="796" t="e">
        <f t="shared" si="21"/>
        <v>#VALUE!</v>
      </c>
      <c r="L74" s="796">
        <v>0</v>
      </c>
      <c r="M74" s="796" t="e">
        <f t="shared" si="22"/>
        <v>#VALUE!</v>
      </c>
      <c r="N74" s="796" t="e">
        <f t="shared" si="22"/>
        <v>#VALUE!</v>
      </c>
      <c r="O74" s="503"/>
      <c r="P74" s="503"/>
      <c r="Q74" s="503"/>
      <c r="AA74" s="823"/>
      <c r="AB74" s="674"/>
      <c r="AC74" s="674"/>
      <c r="AD74" s="674"/>
      <c r="AE74" s="674"/>
      <c r="AF74" s="674"/>
      <c r="AG74" s="674"/>
      <c r="AH74" s="823"/>
      <c r="AI74" s="823"/>
      <c r="AJ74" s="823"/>
      <c r="AK74" s="823"/>
    </row>
    <row r="75" spans="1:37" ht="14.25">
      <c r="A75" s="689" t="s">
        <v>1919</v>
      </c>
      <c r="B75" s="690">
        <f>估价对象房地状况!C24</f>
        <v>0</v>
      </c>
      <c r="C75" s="568"/>
      <c r="D75" s="695">
        <f t="shared" si="18"/>
        <v>0</v>
      </c>
      <c r="E75" s="828"/>
      <c r="F75" s="697"/>
      <c r="G75" s="698" t="str">
        <f t="shared" si="23"/>
        <v>——</v>
      </c>
      <c r="H75" s="699" t="str">
        <f t="shared" si="19"/>
        <v>——</v>
      </c>
      <c r="I75" s="795">
        <v>0.05</v>
      </c>
      <c r="J75" s="796" t="e">
        <f t="shared" si="20"/>
        <v>#VALUE!</v>
      </c>
      <c r="K75" s="796" t="e">
        <f t="shared" si="21"/>
        <v>#VALUE!</v>
      </c>
      <c r="L75" s="796">
        <v>0</v>
      </c>
      <c r="M75" s="796" t="e">
        <f t="shared" si="22"/>
        <v>#VALUE!</v>
      </c>
      <c r="N75" s="796" t="e">
        <f t="shared" si="22"/>
        <v>#VALUE!</v>
      </c>
      <c r="O75" s="503"/>
      <c r="P75" s="503"/>
      <c r="Q75" s="504"/>
      <c r="Z75" s="507"/>
      <c r="AA75" s="505"/>
      <c r="AG75" s="509"/>
      <c r="AK75" s="505"/>
    </row>
    <row r="76" spans="1:37" ht="24">
      <c r="A76" s="689" t="s">
        <v>1910</v>
      </c>
      <c r="B76" s="705">
        <f>估价对象房地状况!C21</f>
        <v>0</v>
      </c>
      <c r="C76" s="568"/>
      <c r="D76" s="695">
        <f t="shared" si="18"/>
        <v>0</v>
      </c>
      <c r="E76" s="828"/>
      <c r="F76" s="697"/>
      <c r="G76" s="698" t="str">
        <f t="shared" si="23"/>
        <v>——</v>
      </c>
      <c r="H76" s="699" t="str">
        <f t="shared" si="19"/>
        <v>——</v>
      </c>
      <c r="I76" s="795">
        <v>0.08</v>
      </c>
      <c r="J76" s="796" t="e">
        <f t="shared" si="20"/>
        <v>#VALUE!</v>
      </c>
      <c r="K76" s="796" t="e">
        <f t="shared" si="21"/>
        <v>#VALUE!</v>
      </c>
      <c r="L76" s="796">
        <v>0</v>
      </c>
      <c r="M76" s="796" t="e">
        <f t="shared" si="22"/>
        <v>#VALUE!</v>
      </c>
      <c r="N76" s="796" t="e">
        <f t="shared" si="22"/>
        <v>#VALUE!</v>
      </c>
      <c r="O76" s="503"/>
      <c r="P76" s="503"/>
      <c r="Z76" s="507"/>
      <c r="AA76" s="505"/>
      <c r="AG76" s="509"/>
      <c r="AK76" s="505"/>
    </row>
    <row r="77" spans="1:37" ht="24">
      <c r="A77" s="689" t="s">
        <v>1911</v>
      </c>
      <c r="B77" s="705">
        <f>估价对象房地状况!C22</f>
        <v>0</v>
      </c>
      <c r="C77" s="568"/>
      <c r="D77" s="695">
        <f t="shared" si="18"/>
        <v>0</v>
      </c>
      <c r="E77" s="828"/>
      <c r="F77" s="697"/>
      <c r="G77" s="698" t="str">
        <f t="shared" si="23"/>
        <v>——</v>
      </c>
      <c r="H77" s="699" t="str">
        <f t="shared" si="19"/>
        <v>——</v>
      </c>
      <c r="I77" s="795">
        <v>0.09</v>
      </c>
      <c r="J77" s="796" t="e">
        <f t="shared" si="20"/>
        <v>#VALUE!</v>
      </c>
      <c r="K77" s="796" t="e">
        <f t="shared" si="21"/>
        <v>#VALUE!</v>
      </c>
      <c r="L77" s="796">
        <v>0</v>
      </c>
      <c r="M77" s="796" t="e">
        <f t="shared" si="22"/>
        <v>#VALUE!</v>
      </c>
      <c r="N77" s="796" t="e">
        <f t="shared" si="22"/>
        <v>#VALUE!</v>
      </c>
      <c r="O77" s="503"/>
      <c r="P77" s="503"/>
      <c r="Z77" s="507"/>
      <c r="AA77" s="505"/>
      <c r="AG77" s="509"/>
      <c r="AK77" s="505"/>
    </row>
    <row r="78" spans="1:37" ht="24">
      <c r="A78" s="689" t="s">
        <v>1908</v>
      </c>
      <c r="B78" s="703" t="s">
        <v>1909</v>
      </c>
      <c r="C78" s="568"/>
      <c r="D78" s="695">
        <f t="shared" si="18"/>
        <v>0</v>
      </c>
      <c r="E78" s="828"/>
      <c r="F78" s="697"/>
      <c r="G78" s="698" t="str">
        <f t="shared" si="23"/>
        <v>——</v>
      </c>
      <c r="H78" s="699" t="str">
        <f t="shared" si="19"/>
        <v>——</v>
      </c>
      <c r="I78" s="795">
        <v>0.05</v>
      </c>
      <c r="J78" s="796" t="e">
        <f t="shared" si="20"/>
        <v>#VALUE!</v>
      </c>
      <c r="K78" s="796" t="e">
        <f t="shared" si="21"/>
        <v>#VALUE!</v>
      </c>
      <c r="L78" s="796">
        <v>0</v>
      </c>
      <c r="M78" s="796" t="e">
        <f t="shared" si="22"/>
        <v>#VALUE!</v>
      </c>
      <c r="N78" s="796" t="e">
        <f t="shared" si="22"/>
        <v>#VALUE!</v>
      </c>
      <c r="O78" s="504"/>
      <c r="P78" s="504"/>
      <c r="Z78" s="507"/>
      <c r="AA78" s="505"/>
      <c r="AG78" s="509"/>
      <c r="AK78" s="505"/>
    </row>
    <row r="79" spans="1:37" ht="24">
      <c r="A79" s="689" t="s">
        <v>1913</v>
      </c>
      <c r="B79" s="694">
        <f>估价对象房地状况!C20</f>
        <v>0</v>
      </c>
      <c r="C79" s="568"/>
      <c r="D79" s="695">
        <f t="shared" si="18"/>
        <v>0</v>
      </c>
      <c r="E79" s="828"/>
      <c r="F79" s="697"/>
      <c r="G79" s="698" t="str">
        <f t="shared" si="23"/>
        <v>——</v>
      </c>
      <c r="H79" s="699" t="str">
        <f t="shared" si="19"/>
        <v>——</v>
      </c>
      <c r="I79" s="795">
        <v>0.12</v>
      </c>
      <c r="J79" s="796" t="e">
        <f t="shared" si="20"/>
        <v>#VALUE!</v>
      </c>
      <c r="K79" s="796" t="e">
        <f t="shared" si="21"/>
        <v>#VALUE!</v>
      </c>
      <c r="L79" s="796">
        <v>0</v>
      </c>
      <c r="M79" s="796" t="e">
        <f t="shared" si="22"/>
        <v>#VALUE!</v>
      </c>
      <c r="N79" s="796" t="e">
        <f t="shared" si="22"/>
        <v>#VALUE!</v>
      </c>
      <c r="Z79" s="507"/>
      <c r="AA79" s="505"/>
      <c r="AG79" s="509"/>
      <c r="AK79" s="505"/>
    </row>
    <row r="80" spans="1:37" ht="24">
      <c r="A80" s="706" t="s">
        <v>1920</v>
      </c>
      <c r="B80" s="829"/>
      <c r="C80" s="568"/>
      <c r="D80" s="695">
        <f t="shared" si="18"/>
        <v>0</v>
      </c>
      <c r="E80" s="830"/>
      <c r="F80" s="697"/>
      <c r="G80" s="698" t="str">
        <f t="shared" si="23"/>
        <v>——</v>
      </c>
      <c r="H80" s="699" t="str">
        <f t="shared" si="19"/>
        <v>——</v>
      </c>
      <c r="I80" s="797">
        <v>0.05</v>
      </c>
      <c r="J80" s="796" t="e">
        <f t="shared" si="20"/>
        <v>#VALUE!</v>
      </c>
      <c r="K80" s="796" t="e">
        <f t="shared" si="21"/>
        <v>#VALUE!</v>
      </c>
      <c r="L80" s="796">
        <v>0</v>
      </c>
      <c r="M80" s="796" t="e">
        <f t="shared" si="22"/>
        <v>#VALUE!</v>
      </c>
      <c r="N80" s="796" t="e">
        <f t="shared" si="22"/>
        <v>#VALUE!</v>
      </c>
      <c r="Z80" s="507"/>
      <c r="AA80" s="505"/>
      <c r="AG80" s="509"/>
      <c r="AK80" s="505"/>
    </row>
    <row r="81" spans="1:37" ht="15">
      <c r="A81" s="683" t="s">
        <v>1921</v>
      </c>
      <c r="B81" s="684">
        <f>1+E83</f>
        <v>1</v>
      </c>
      <c r="C81" s="686"/>
      <c r="D81" s="686"/>
      <c r="E81" s="687"/>
      <c r="F81" s="688"/>
      <c r="G81" s="682"/>
      <c r="H81" s="682"/>
      <c r="I81" s="682"/>
      <c r="J81" s="681"/>
      <c r="K81" s="681"/>
      <c r="L81" s="681"/>
      <c r="M81" s="681"/>
      <c r="N81" s="681"/>
      <c r="Z81" s="507"/>
      <c r="AA81" s="505"/>
      <c r="AG81" s="509"/>
      <c r="AK81" s="505"/>
    </row>
    <row r="82" spans="1:37" ht="24.75">
      <c r="A82" s="689" t="s">
        <v>1893</v>
      </c>
      <c r="B82" s="690"/>
      <c r="C82" s="690" t="s">
        <v>1895</v>
      </c>
      <c r="D82" s="690" t="s">
        <v>1896</v>
      </c>
      <c r="E82" s="691" t="s">
        <v>1897</v>
      </c>
      <c r="F82" s="692" t="s">
        <v>1915</v>
      </c>
      <c r="G82" s="690" t="s">
        <v>1716</v>
      </c>
      <c r="H82" s="693" t="s">
        <v>1899</v>
      </c>
      <c r="I82" s="690" t="s">
        <v>1900</v>
      </c>
      <c r="J82" s="794" t="s">
        <v>1595</v>
      </c>
      <c r="K82" s="794" t="s">
        <v>1596</v>
      </c>
      <c r="L82" s="794" t="s">
        <v>1597</v>
      </c>
      <c r="M82" s="794" t="s">
        <v>1598</v>
      </c>
      <c r="N82" s="794" t="s">
        <v>1599</v>
      </c>
      <c r="Z82" s="507"/>
      <c r="AA82" s="505"/>
      <c r="AG82" s="509"/>
      <c r="AK82" s="505"/>
    </row>
    <row r="83" spans="1:37" ht="38.25">
      <c r="A83" s="689" t="s">
        <v>1922</v>
      </c>
      <c r="B83" s="690" t="str">
        <f>估价对象房地状况!G15</f>
        <v>估价对象位于XX开发区，园区建设成熟度XX，产业集聚程度XX</v>
      </c>
      <c r="C83" s="568"/>
      <c r="D83" s="695">
        <f t="shared" ref="D83:D90" si="24">SUMIF($J$82:$N$82,C83,J83:N83)</f>
        <v>0</v>
      </c>
      <c r="E83" s="696">
        <f>ROUND(SUM(D83:D90),4)</f>
        <v>0</v>
      </c>
      <c r="F83" s="697" t="str">
        <f>IF(E2="工业",SUMIF(L1:L12,G2,N1:N12),"——")</f>
        <v>——</v>
      </c>
      <c r="G83" s="698"/>
      <c r="H83" s="699" t="str">
        <f t="shared" ref="H83:H90" si="25">IFERROR(ROUNDDOWN($F$83*I83/2,4),"——")</f>
        <v>——</v>
      </c>
      <c r="I83" s="795">
        <v>0.26</v>
      </c>
      <c r="J83" s="796">
        <f t="shared" ref="J83:J90" si="26">K83+$G83</f>
        <v>0</v>
      </c>
      <c r="K83" s="796">
        <f t="shared" ref="K83:K90" si="27">$L83+$G83</f>
        <v>0</v>
      </c>
      <c r="L83" s="796">
        <v>0</v>
      </c>
      <c r="M83" s="796">
        <f t="shared" ref="M83:N90" si="28">L83-$G83</f>
        <v>0</v>
      </c>
      <c r="N83" s="796">
        <f t="shared" si="28"/>
        <v>0</v>
      </c>
      <c r="Z83" s="507"/>
      <c r="AA83" s="505"/>
      <c r="AG83" s="509"/>
      <c r="AK83" s="505"/>
    </row>
    <row r="84" spans="1:37" ht="38.25">
      <c r="A84" s="689" t="s">
        <v>1903</v>
      </c>
      <c r="B84" s="690" t="str">
        <f>估价对象房地状况!G16</f>
        <v>估价对象周边道路状况、公共交通通达情况、停车便捷程度，综合评价交通便捷度较好</v>
      </c>
      <c r="C84" s="568"/>
      <c r="D84" s="695">
        <f t="shared" si="24"/>
        <v>0</v>
      </c>
      <c r="E84" s="828"/>
      <c r="F84" s="697"/>
      <c r="G84" s="698"/>
      <c r="H84" s="699" t="str">
        <f t="shared" si="25"/>
        <v>——</v>
      </c>
      <c r="I84" s="795">
        <v>0.3</v>
      </c>
      <c r="J84" s="796">
        <f t="shared" si="26"/>
        <v>0</v>
      </c>
      <c r="K84" s="796">
        <f t="shared" si="27"/>
        <v>0</v>
      </c>
      <c r="L84" s="796">
        <v>0</v>
      </c>
      <c r="M84" s="796">
        <f t="shared" si="28"/>
        <v>0</v>
      </c>
      <c r="N84" s="796">
        <f t="shared" si="28"/>
        <v>0</v>
      </c>
      <c r="Z84" s="507"/>
      <c r="AA84" s="505"/>
      <c r="AG84" s="509"/>
      <c r="AK84" s="505"/>
    </row>
    <row r="85" spans="1:37" ht="36">
      <c r="A85" s="701" t="s">
        <v>1904</v>
      </c>
      <c r="B85" s="690">
        <f>估价对象房地状况!G17</f>
        <v>0</v>
      </c>
      <c r="C85" s="568"/>
      <c r="D85" s="695">
        <f t="shared" si="24"/>
        <v>0</v>
      </c>
      <c r="E85" s="828"/>
      <c r="F85" s="697"/>
      <c r="G85" s="698"/>
      <c r="H85" s="699" t="str">
        <f t="shared" si="25"/>
        <v>——</v>
      </c>
      <c r="I85" s="795">
        <v>0.1</v>
      </c>
      <c r="J85" s="796">
        <f t="shared" si="26"/>
        <v>0</v>
      </c>
      <c r="K85" s="796">
        <f t="shared" si="27"/>
        <v>0</v>
      </c>
      <c r="L85" s="796">
        <v>0</v>
      </c>
      <c r="M85" s="796">
        <f t="shared" si="28"/>
        <v>0</v>
      </c>
      <c r="N85" s="796">
        <f t="shared" si="28"/>
        <v>0</v>
      </c>
      <c r="Z85" s="507"/>
      <c r="AA85" s="505"/>
      <c r="AG85" s="509"/>
      <c r="AK85" s="505"/>
    </row>
    <row r="86" spans="1:37" ht="14.25">
      <c r="A86" s="689" t="s">
        <v>1919</v>
      </c>
      <c r="B86" s="690">
        <f>估价对象房地状况!G22</f>
        <v>0</v>
      </c>
      <c r="C86" s="568"/>
      <c r="D86" s="695">
        <f t="shared" si="24"/>
        <v>0</v>
      </c>
      <c r="E86" s="828"/>
      <c r="F86" s="697"/>
      <c r="G86" s="698"/>
      <c r="H86" s="699" t="str">
        <f t="shared" si="25"/>
        <v>——</v>
      </c>
      <c r="I86" s="795">
        <v>0.05</v>
      </c>
      <c r="J86" s="796">
        <f t="shared" si="26"/>
        <v>0</v>
      </c>
      <c r="K86" s="796">
        <f t="shared" si="27"/>
        <v>0</v>
      </c>
      <c r="L86" s="796">
        <v>0</v>
      </c>
      <c r="M86" s="796">
        <f t="shared" si="28"/>
        <v>0</v>
      </c>
      <c r="N86" s="796">
        <f t="shared" si="28"/>
        <v>0</v>
      </c>
      <c r="Z86" s="507"/>
      <c r="AA86" s="505"/>
      <c r="AG86" s="509"/>
      <c r="AK86" s="505"/>
    </row>
    <row r="87" spans="1:37" ht="25.5">
      <c r="A87" s="689" t="s">
        <v>1910</v>
      </c>
      <c r="B87" s="705" t="str">
        <f>估价对象房地状况!G19</f>
        <v>估价对象所在区域公共配套设施齐备情况</v>
      </c>
      <c r="C87" s="568"/>
      <c r="D87" s="695">
        <f t="shared" si="24"/>
        <v>0</v>
      </c>
      <c r="E87" s="828"/>
      <c r="F87" s="697"/>
      <c r="G87" s="698"/>
      <c r="H87" s="699" t="str">
        <f t="shared" si="25"/>
        <v>——</v>
      </c>
      <c r="I87" s="795">
        <v>0.06</v>
      </c>
      <c r="J87" s="796">
        <f t="shared" si="26"/>
        <v>0</v>
      </c>
      <c r="K87" s="796">
        <f t="shared" si="27"/>
        <v>0</v>
      </c>
      <c r="L87" s="796">
        <v>0</v>
      </c>
      <c r="M87" s="796">
        <f t="shared" si="28"/>
        <v>0</v>
      </c>
      <c r="N87" s="796">
        <f t="shared" si="28"/>
        <v>0</v>
      </c>
    </row>
    <row r="88" spans="1:37" ht="25.5">
      <c r="A88" s="689" t="s">
        <v>1911</v>
      </c>
      <c r="B88" s="705" t="str">
        <f>估价对象房地状况!G20</f>
        <v>估价对象所在区域基础设施水平</v>
      </c>
      <c r="C88" s="568"/>
      <c r="D88" s="695">
        <f t="shared" si="24"/>
        <v>0</v>
      </c>
      <c r="E88" s="828"/>
      <c r="F88" s="697"/>
      <c r="G88" s="698"/>
      <c r="H88" s="699" t="str">
        <f t="shared" si="25"/>
        <v>——</v>
      </c>
      <c r="I88" s="795">
        <v>0.12</v>
      </c>
      <c r="J88" s="796">
        <f t="shared" si="26"/>
        <v>0</v>
      </c>
      <c r="K88" s="796">
        <f t="shared" si="27"/>
        <v>0</v>
      </c>
      <c r="L88" s="796">
        <v>0</v>
      </c>
      <c r="M88" s="796">
        <f t="shared" si="28"/>
        <v>0</v>
      </c>
      <c r="N88" s="796">
        <f t="shared" si="28"/>
        <v>0</v>
      </c>
    </row>
    <row r="89" spans="1:37" ht="24">
      <c r="A89" s="689" t="s">
        <v>1908</v>
      </c>
      <c r="B89" s="703" t="s">
        <v>1923</v>
      </c>
      <c r="C89" s="568"/>
      <c r="D89" s="695">
        <f t="shared" si="24"/>
        <v>0</v>
      </c>
      <c r="E89" s="828"/>
      <c r="F89" s="697"/>
      <c r="G89" s="698"/>
      <c r="H89" s="699" t="str">
        <f t="shared" si="25"/>
        <v>——</v>
      </c>
      <c r="I89" s="795">
        <v>0.06</v>
      </c>
      <c r="J89" s="796">
        <f t="shared" si="26"/>
        <v>0</v>
      </c>
      <c r="K89" s="796">
        <f t="shared" si="27"/>
        <v>0</v>
      </c>
      <c r="L89" s="796">
        <v>0</v>
      </c>
      <c r="M89" s="796">
        <f t="shared" si="28"/>
        <v>0</v>
      </c>
      <c r="N89" s="796">
        <f t="shared" si="28"/>
        <v>0</v>
      </c>
    </row>
    <row r="90" spans="1:37" ht="38.25">
      <c r="A90" s="706" t="s">
        <v>1924</v>
      </c>
      <c r="B90" s="831" t="str">
        <f>估价对象房地状况!G18</f>
        <v>该园区内是否有污染型企业，绿化情况，卫生条件，整体环境状况判断</v>
      </c>
      <c r="C90" s="568"/>
      <c r="D90" s="695">
        <f t="shared" si="24"/>
        <v>0</v>
      </c>
      <c r="E90" s="830"/>
      <c r="F90" s="697"/>
      <c r="G90" s="698"/>
      <c r="H90" s="699" t="str">
        <f t="shared" si="25"/>
        <v>——</v>
      </c>
      <c r="I90" s="797">
        <v>0.05</v>
      </c>
      <c r="J90" s="796">
        <f t="shared" si="26"/>
        <v>0</v>
      </c>
      <c r="K90" s="796">
        <f t="shared" si="27"/>
        <v>0</v>
      </c>
      <c r="L90" s="796">
        <v>0</v>
      </c>
      <c r="M90" s="796">
        <f t="shared" si="28"/>
        <v>0</v>
      </c>
      <c r="N90" s="796">
        <f t="shared" si="28"/>
        <v>0</v>
      </c>
    </row>
    <row r="91" spans="1:37" ht="15">
      <c r="A91" s="832" t="s">
        <v>231</v>
      </c>
      <c r="B91" s="833">
        <f>1+E93</f>
        <v>1</v>
      </c>
      <c r="C91" s="834"/>
      <c r="D91" s="835"/>
      <c r="E91" s="697"/>
      <c r="F91" s="697"/>
      <c r="G91" s="836"/>
      <c r="H91" s="837"/>
      <c r="I91" s="870"/>
      <c r="J91" s="871"/>
      <c r="K91" s="871"/>
      <c r="L91" s="871"/>
      <c r="M91" s="871"/>
      <c r="N91" s="871"/>
    </row>
    <row r="92" spans="1:37" ht="24.75">
      <c r="A92" s="838" t="s">
        <v>1893</v>
      </c>
      <c r="B92" s="580"/>
      <c r="C92" s="580" t="s">
        <v>1895</v>
      </c>
      <c r="D92" s="580" t="s">
        <v>1896</v>
      </c>
      <c r="E92" s="808" t="s">
        <v>1897</v>
      </c>
      <c r="F92" s="839" t="s">
        <v>1915</v>
      </c>
      <c r="G92" s="580" t="s">
        <v>1716</v>
      </c>
      <c r="H92" s="840" t="s">
        <v>1899</v>
      </c>
      <c r="I92" s="580" t="s">
        <v>1900</v>
      </c>
      <c r="J92" s="872" t="s">
        <v>1595</v>
      </c>
      <c r="K92" s="872" t="s">
        <v>1596</v>
      </c>
      <c r="L92" s="872" t="s">
        <v>1597</v>
      </c>
      <c r="M92" s="872" t="s">
        <v>1598</v>
      </c>
      <c r="N92" s="872" t="s">
        <v>1599</v>
      </c>
    </row>
    <row r="93" spans="1:37" ht="24">
      <c r="A93" s="701" t="s">
        <v>1925</v>
      </c>
      <c r="B93" s="841"/>
      <c r="C93" s="568"/>
      <c r="D93" s="580">
        <f>SUMIF($J$92:$N$92,C93,J93:N93)</f>
        <v>0</v>
      </c>
      <c r="E93" s="842">
        <f>ROUND(SUM(D93:D101),4)</f>
        <v>0</v>
      </c>
      <c r="F93" s="697" t="str">
        <f>IF(E2="公共服务",SUMIF(L1:L12,G2,N1:N12),"——")</f>
        <v>——</v>
      </c>
      <c r="G93" s="836"/>
      <c r="H93" s="843" t="str">
        <f>IFERROR(ROUNDDOWN($F$93*I93/2,4),"——")</f>
        <v>——</v>
      </c>
      <c r="I93" s="795">
        <v>0.25</v>
      </c>
      <c r="J93" s="624">
        <f t="shared" ref="J93:J101" si="29">K93+$G93</f>
        <v>0</v>
      </c>
      <c r="K93" s="624">
        <f t="shared" ref="K93:K101" si="30">$L93+$G93</f>
        <v>0</v>
      </c>
      <c r="L93" s="624">
        <v>0</v>
      </c>
      <c r="M93" s="624">
        <f t="shared" ref="M93:N101" si="31">L93-$G93</f>
        <v>0</v>
      </c>
      <c r="N93" s="624">
        <f t="shared" si="31"/>
        <v>0</v>
      </c>
    </row>
    <row r="94" spans="1:37" ht="14.25">
      <c r="A94" s="838" t="s">
        <v>1903</v>
      </c>
      <c r="B94" s="844">
        <f>估价对象房地状况!C18</f>
        <v>0</v>
      </c>
      <c r="C94" s="568"/>
      <c r="D94" s="580">
        <f t="shared" ref="D94:D101" si="32">SUMIF($J$60:$N$60,C94,J94:N94)</f>
        <v>0</v>
      </c>
      <c r="E94" s="845"/>
      <c r="F94" s="697"/>
      <c r="G94" s="836"/>
      <c r="H94" s="843" t="str">
        <f>IFERROR(ROUNDDOWN($F$93*I94/2,4),"——")</f>
        <v>——</v>
      </c>
      <c r="I94" s="795">
        <v>0.26</v>
      </c>
      <c r="J94" s="624">
        <f t="shared" si="29"/>
        <v>0</v>
      </c>
      <c r="K94" s="624">
        <f t="shared" si="30"/>
        <v>0</v>
      </c>
      <c r="L94" s="624">
        <v>0</v>
      </c>
      <c r="M94" s="624">
        <f t="shared" si="31"/>
        <v>0</v>
      </c>
      <c r="N94" s="624">
        <f t="shared" si="31"/>
        <v>0</v>
      </c>
    </row>
    <row r="95" spans="1:37" ht="36">
      <c r="A95" s="701" t="s">
        <v>1904</v>
      </c>
      <c r="B95" s="844">
        <f>估价对象房地状况!C19</f>
        <v>0</v>
      </c>
      <c r="C95" s="568"/>
      <c r="D95" s="580">
        <f t="shared" si="32"/>
        <v>0</v>
      </c>
      <c r="E95" s="845"/>
      <c r="F95" s="697"/>
      <c r="G95" s="836"/>
      <c r="H95" s="843" t="str">
        <f t="shared" ref="H95:H101" si="33">IFERROR(ROUNDDOWN($F$93*I95/2,4),"——")</f>
        <v>——</v>
      </c>
      <c r="I95" s="795">
        <v>0.11</v>
      </c>
      <c r="J95" s="624">
        <f t="shared" si="29"/>
        <v>0</v>
      </c>
      <c r="K95" s="624">
        <f t="shared" si="30"/>
        <v>0</v>
      </c>
      <c r="L95" s="624">
        <v>0</v>
      </c>
      <c r="M95" s="624">
        <f t="shared" si="31"/>
        <v>0</v>
      </c>
      <c r="N95" s="624">
        <f t="shared" si="31"/>
        <v>0</v>
      </c>
    </row>
    <row r="96" spans="1:37" ht="36.75">
      <c r="A96" s="838" t="s">
        <v>1905</v>
      </c>
      <c r="B96" s="846" t="s">
        <v>1906</v>
      </c>
      <c r="C96" s="568"/>
      <c r="D96" s="580">
        <f t="shared" si="32"/>
        <v>0</v>
      </c>
      <c r="E96" s="845"/>
      <c r="F96" s="697"/>
      <c r="G96" s="836"/>
      <c r="H96" s="843" t="str">
        <f t="shared" si="33"/>
        <v>——</v>
      </c>
      <c r="I96" s="795">
        <v>0.05</v>
      </c>
      <c r="J96" s="624">
        <f t="shared" si="29"/>
        <v>0</v>
      </c>
      <c r="K96" s="624">
        <f t="shared" si="30"/>
        <v>0</v>
      </c>
      <c r="L96" s="624">
        <v>0</v>
      </c>
      <c r="M96" s="624">
        <f t="shared" si="31"/>
        <v>0</v>
      </c>
      <c r="N96" s="624">
        <f t="shared" si="31"/>
        <v>0</v>
      </c>
    </row>
    <row r="97" spans="1:14" ht="24">
      <c r="A97" s="838" t="s">
        <v>1907</v>
      </c>
      <c r="B97" s="844">
        <f>估价对象房地状况!C24</f>
        <v>0</v>
      </c>
      <c r="C97" s="568"/>
      <c r="D97" s="580">
        <f t="shared" si="32"/>
        <v>0</v>
      </c>
      <c r="E97" s="845"/>
      <c r="F97" s="697"/>
      <c r="G97" s="836"/>
      <c r="H97" s="843" t="str">
        <f t="shared" si="33"/>
        <v>——</v>
      </c>
      <c r="I97" s="795">
        <v>0.05</v>
      </c>
      <c r="J97" s="624">
        <f t="shared" si="29"/>
        <v>0</v>
      </c>
      <c r="K97" s="624">
        <f t="shared" si="30"/>
        <v>0</v>
      </c>
      <c r="L97" s="624">
        <v>0</v>
      </c>
      <c r="M97" s="624">
        <f t="shared" si="31"/>
        <v>0</v>
      </c>
      <c r="N97" s="624">
        <f t="shared" si="31"/>
        <v>0</v>
      </c>
    </row>
    <row r="98" spans="1:14" ht="24">
      <c r="A98" s="838" t="s">
        <v>1908</v>
      </c>
      <c r="B98" s="847" t="s">
        <v>1909</v>
      </c>
      <c r="C98" s="568"/>
      <c r="D98" s="580">
        <f t="shared" si="32"/>
        <v>0</v>
      </c>
      <c r="E98" s="845"/>
      <c r="F98" s="697"/>
      <c r="G98" s="836"/>
      <c r="H98" s="843" t="str">
        <f t="shared" si="33"/>
        <v>——</v>
      </c>
      <c r="I98" s="795">
        <v>0.06</v>
      </c>
      <c r="J98" s="624">
        <f t="shared" si="29"/>
        <v>0</v>
      </c>
      <c r="K98" s="624">
        <f t="shared" si="30"/>
        <v>0</v>
      </c>
      <c r="L98" s="624">
        <v>0</v>
      </c>
      <c r="M98" s="624">
        <f t="shared" si="31"/>
        <v>0</v>
      </c>
      <c r="N98" s="624">
        <f t="shared" si="31"/>
        <v>0</v>
      </c>
    </row>
    <row r="99" spans="1:14" ht="24">
      <c r="A99" s="838" t="s">
        <v>1910</v>
      </c>
      <c r="B99" s="844">
        <f>估价对象房地状况!C21</f>
        <v>0</v>
      </c>
      <c r="C99" s="568"/>
      <c r="D99" s="580">
        <f t="shared" si="32"/>
        <v>0</v>
      </c>
      <c r="E99" s="845"/>
      <c r="F99" s="697"/>
      <c r="G99" s="836"/>
      <c r="H99" s="843" t="str">
        <f t="shared" si="33"/>
        <v>——</v>
      </c>
      <c r="I99" s="795">
        <v>0.06</v>
      </c>
      <c r="J99" s="624">
        <f t="shared" si="29"/>
        <v>0</v>
      </c>
      <c r="K99" s="624">
        <f t="shared" si="30"/>
        <v>0</v>
      </c>
      <c r="L99" s="624">
        <v>0</v>
      </c>
      <c r="M99" s="624">
        <f t="shared" si="31"/>
        <v>0</v>
      </c>
      <c r="N99" s="624">
        <f t="shared" si="31"/>
        <v>0</v>
      </c>
    </row>
    <row r="100" spans="1:14" ht="24">
      <c r="A100" s="838" t="s">
        <v>1911</v>
      </c>
      <c r="B100" s="844">
        <f>估价对象房地状况!C22</f>
        <v>0</v>
      </c>
      <c r="C100" s="568"/>
      <c r="D100" s="580">
        <f t="shared" si="32"/>
        <v>0</v>
      </c>
      <c r="E100" s="845"/>
      <c r="F100" s="697"/>
      <c r="G100" s="836"/>
      <c r="H100" s="843" t="str">
        <f t="shared" si="33"/>
        <v>——</v>
      </c>
      <c r="I100" s="795">
        <v>0.09</v>
      </c>
      <c r="J100" s="624">
        <f t="shared" si="29"/>
        <v>0</v>
      </c>
      <c r="K100" s="624">
        <f t="shared" si="30"/>
        <v>0</v>
      </c>
      <c r="L100" s="624">
        <v>0</v>
      </c>
      <c r="M100" s="624">
        <f t="shared" si="31"/>
        <v>0</v>
      </c>
      <c r="N100" s="624">
        <f t="shared" si="31"/>
        <v>0</v>
      </c>
    </row>
    <row r="101" spans="1:14" ht="24">
      <c r="A101" s="848" t="s">
        <v>1913</v>
      </c>
      <c r="B101" s="849">
        <f>估价对象房地状况!C20</f>
        <v>0</v>
      </c>
      <c r="C101" s="568"/>
      <c r="D101" s="580">
        <f t="shared" si="32"/>
        <v>0</v>
      </c>
      <c r="E101" s="850"/>
      <c r="F101" s="697"/>
      <c r="G101" s="836"/>
      <c r="H101" s="843" t="str">
        <f t="shared" si="33"/>
        <v>——</v>
      </c>
      <c r="I101" s="797">
        <v>7.0000000000000007E-2</v>
      </c>
      <c r="J101" s="624">
        <f t="shared" si="29"/>
        <v>0</v>
      </c>
      <c r="K101" s="624">
        <f t="shared" si="30"/>
        <v>0</v>
      </c>
      <c r="L101" s="624">
        <v>0</v>
      </c>
      <c r="M101" s="624">
        <f t="shared" si="31"/>
        <v>0</v>
      </c>
      <c r="N101" s="624">
        <f t="shared" si="31"/>
        <v>0</v>
      </c>
    </row>
    <row r="103" spans="1:14">
      <c r="A103" s="3532" t="s">
        <v>1926</v>
      </c>
      <c r="B103" s="3532"/>
      <c r="C103" s="3532"/>
      <c r="D103" s="3532"/>
      <c r="E103" s="3532"/>
      <c r="F103" s="3532"/>
      <c r="G103" s="3532"/>
      <c r="H103" s="3532"/>
      <c r="I103" s="3532"/>
      <c r="J103" s="3532"/>
      <c r="K103" s="851"/>
      <c r="L103" s="851"/>
      <c r="M103" s="851"/>
      <c r="N103" s="851"/>
    </row>
    <row r="104" spans="1:14">
      <c r="A104" s="3538" t="s">
        <v>1927</v>
      </c>
      <c r="B104" s="3538" t="s">
        <v>1928</v>
      </c>
      <c r="C104" s="853" t="s">
        <v>1929</v>
      </c>
      <c r="D104" s="854"/>
      <c r="E104" s="854"/>
      <c r="F104" s="854"/>
      <c r="G104" s="854"/>
      <c r="H104" s="854"/>
      <c r="I104" s="854"/>
      <c r="J104" s="873"/>
      <c r="K104" s="874"/>
      <c r="L104" s="874"/>
      <c r="M104" s="874"/>
      <c r="N104" s="874"/>
    </row>
    <row r="105" spans="1:14">
      <c r="A105" s="3538"/>
      <c r="B105" s="3538"/>
      <c r="C105" s="852" t="s">
        <v>1775</v>
      </c>
      <c r="D105" s="852" t="s">
        <v>1776</v>
      </c>
      <c r="E105" s="852" t="s">
        <v>1777</v>
      </c>
      <c r="F105" s="852" t="s">
        <v>1778</v>
      </c>
      <c r="G105" s="852" t="s">
        <v>1779</v>
      </c>
      <c r="H105" s="852" t="s">
        <v>1780</v>
      </c>
      <c r="I105" s="852" t="s">
        <v>1781</v>
      </c>
      <c r="J105" s="852" t="s">
        <v>1782</v>
      </c>
      <c r="K105" s="852" t="s">
        <v>1783</v>
      </c>
      <c r="L105" s="852" t="s">
        <v>1784</v>
      </c>
      <c r="M105" s="852" t="s">
        <v>1785</v>
      </c>
      <c r="N105" s="852" t="s">
        <v>1786</v>
      </c>
    </row>
    <row r="106" spans="1:14">
      <c r="A106" s="3539" t="s">
        <v>1930</v>
      </c>
      <c r="B106" s="852">
        <v>1</v>
      </c>
      <c r="C106" s="852">
        <v>1.5206</v>
      </c>
      <c r="D106" s="852">
        <v>1.5206</v>
      </c>
      <c r="E106" s="852">
        <v>1.5019</v>
      </c>
      <c r="F106" s="852">
        <v>1.5019</v>
      </c>
      <c r="G106" s="852">
        <v>1.5019</v>
      </c>
      <c r="H106" s="852">
        <v>1.5019</v>
      </c>
      <c r="I106" s="852">
        <v>1.5019</v>
      </c>
      <c r="J106" s="852">
        <v>1.5418000000000001</v>
      </c>
      <c r="K106" s="852">
        <v>1.5418000000000001</v>
      </c>
      <c r="L106" s="852">
        <v>1.5418000000000001</v>
      </c>
      <c r="M106" s="852">
        <v>1.5418000000000001</v>
      </c>
      <c r="N106" s="852">
        <v>1.5418000000000001</v>
      </c>
    </row>
    <row r="107" spans="1:14">
      <c r="A107" s="3540"/>
      <c r="B107" s="852">
        <v>2</v>
      </c>
      <c r="C107" s="852">
        <v>1.2072000000000001</v>
      </c>
      <c r="D107" s="852">
        <v>1.2072000000000001</v>
      </c>
      <c r="E107" s="852">
        <v>1.1838</v>
      </c>
      <c r="F107" s="852">
        <v>1.1838</v>
      </c>
      <c r="G107" s="852">
        <v>1.1838</v>
      </c>
      <c r="H107" s="852">
        <v>1.1838</v>
      </c>
      <c r="I107" s="852">
        <v>1.1838</v>
      </c>
      <c r="J107" s="852">
        <v>1.1883999999999999</v>
      </c>
      <c r="K107" s="852">
        <v>1.1883999999999999</v>
      </c>
      <c r="L107" s="852">
        <v>1.1883999999999999</v>
      </c>
      <c r="M107" s="852">
        <v>1.1883999999999999</v>
      </c>
      <c r="N107" s="852">
        <v>1.1883999999999999</v>
      </c>
    </row>
    <row r="108" spans="1:14">
      <c r="A108" s="3540"/>
      <c r="B108" s="852">
        <v>3</v>
      </c>
      <c r="C108" s="852">
        <v>1.0430999999999999</v>
      </c>
      <c r="D108" s="852">
        <v>1.0430999999999999</v>
      </c>
      <c r="E108" s="852">
        <v>1.0004999999999999</v>
      </c>
      <c r="F108" s="852">
        <v>1.0004999999999999</v>
      </c>
      <c r="G108" s="852">
        <v>1.0004999999999999</v>
      </c>
      <c r="H108" s="852">
        <v>1.0004999999999999</v>
      </c>
      <c r="I108" s="852">
        <v>1.0004999999999999</v>
      </c>
      <c r="J108" s="852">
        <v>0.96940000000000004</v>
      </c>
      <c r="K108" s="852">
        <v>0.96940000000000004</v>
      </c>
      <c r="L108" s="852">
        <v>0.96940000000000004</v>
      </c>
      <c r="M108" s="852">
        <v>0.96940000000000004</v>
      </c>
      <c r="N108" s="852">
        <v>0.96940000000000004</v>
      </c>
    </row>
    <row r="109" spans="1:14">
      <c r="A109" s="3540"/>
      <c r="B109" s="852">
        <v>4</v>
      </c>
      <c r="C109" s="852">
        <v>0.94389999999999996</v>
      </c>
      <c r="D109" s="852">
        <v>0.94389999999999996</v>
      </c>
      <c r="E109" s="852">
        <v>0.88239999999999996</v>
      </c>
      <c r="F109" s="852">
        <v>0.88239999999999996</v>
      </c>
      <c r="G109" s="852">
        <v>0.88239999999999996</v>
      </c>
      <c r="H109" s="852">
        <v>0.88239999999999996</v>
      </c>
      <c r="I109" s="852">
        <v>0.88239999999999996</v>
      </c>
      <c r="J109" s="852">
        <v>0.82299999999999995</v>
      </c>
      <c r="K109" s="852">
        <v>0.82299999999999995</v>
      </c>
      <c r="L109" s="852">
        <v>0.82299999999999995</v>
      </c>
      <c r="M109" s="852">
        <v>0.82299999999999995</v>
      </c>
      <c r="N109" s="852">
        <v>0.82299999999999995</v>
      </c>
    </row>
    <row r="110" spans="1:14">
      <c r="A110" s="3540"/>
      <c r="B110" s="852">
        <v>5</v>
      </c>
      <c r="C110" s="852">
        <v>0.89959999999999996</v>
      </c>
      <c r="D110" s="852">
        <v>0.89959999999999996</v>
      </c>
      <c r="E110" s="852">
        <v>0.84799999999999998</v>
      </c>
      <c r="F110" s="852">
        <v>0.84799999999999998</v>
      </c>
      <c r="G110" s="852">
        <v>0.84799999999999998</v>
      </c>
      <c r="H110" s="852">
        <v>0.84799999999999998</v>
      </c>
      <c r="I110" s="852">
        <v>0.84799999999999998</v>
      </c>
      <c r="J110" s="852">
        <v>0.74980000000000002</v>
      </c>
      <c r="K110" s="852">
        <v>0.74980000000000002</v>
      </c>
      <c r="L110" s="852">
        <v>0.74980000000000002</v>
      </c>
      <c r="M110" s="852">
        <v>0.74980000000000002</v>
      </c>
      <c r="N110" s="852">
        <v>0.74980000000000002</v>
      </c>
    </row>
    <row r="111" spans="1:14">
      <c r="A111" s="3540"/>
      <c r="B111" s="852" t="s">
        <v>1791</v>
      </c>
      <c r="C111" s="855">
        <f>$I$3</f>
        <v>0</v>
      </c>
      <c r="D111" s="855">
        <f t="shared" ref="D111:N111" si="34">$I$3</f>
        <v>0</v>
      </c>
      <c r="E111" s="855">
        <f t="shared" si="34"/>
        <v>0</v>
      </c>
      <c r="F111" s="855">
        <f t="shared" si="34"/>
        <v>0</v>
      </c>
      <c r="G111" s="855">
        <f t="shared" si="34"/>
        <v>0</v>
      </c>
      <c r="H111" s="855">
        <f t="shared" si="34"/>
        <v>0</v>
      </c>
      <c r="I111" s="855">
        <f t="shared" si="34"/>
        <v>0</v>
      </c>
      <c r="J111" s="855">
        <f t="shared" si="34"/>
        <v>0</v>
      </c>
      <c r="K111" s="855">
        <f t="shared" si="34"/>
        <v>0</v>
      </c>
      <c r="L111" s="855">
        <f t="shared" si="34"/>
        <v>0</v>
      </c>
      <c r="M111" s="855">
        <f t="shared" si="34"/>
        <v>0</v>
      </c>
      <c r="N111" s="855">
        <f t="shared" si="34"/>
        <v>0</v>
      </c>
    </row>
    <row r="112" spans="1:14">
      <c r="A112" s="3541"/>
      <c r="B112" s="852">
        <v>6</v>
      </c>
      <c r="C112" s="840">
        <f>(-0.5556*(C111^2)-0.2719*C111+8944)*(10^(-4))</f>
        <v>0.89439999999999997</v>
      </c>
      <c r="D112" s="840">
        <f>(-0.5556*(D111^2)-0.2719*D111+8944)*(10^(-4))</f>
        <v>0.89439999999999997</v>
      </c>
      <c r="E112" s="840">
        <f>(-0.7912*(E111^2)-11.3794*E111+8482)*(10^(-4))</f>
        <v>0.84819999999999995</v>
      </c>
      <c r="F112" s="840">
        <f t="shared" ref="F112:I112" si="35">(-0.7912*(F111^2)-11.3794*F111+8482)*(10^(-4))</f>
        <v>0.84819999999999995</v>
      </c>
      <c r="G112" s="840">
        <f t="shared" si="35"/>
        <v>0.84819999999999995</v>
      </c>
      <c r="H112" s="840">
        <f t="shared" si="35"/>
        <v>0.84819999999999995</v>
      </c>
      <c r="I112" s="840">
        <f t="shared" si="35"/>
        <v>0.84819999999999995</v>
      </c>
      <c r="J112" s="840">
        <f>(-0.989*(J111^2)-63.78*J111+7771)*(10^(-4))</f>
        <v>0.77710000000000001</v>
      </c>
      <c r="K112" s="840">
        <f t="shared" ref="K112:N112" si="36">(-0.989*(K111^2)-63.78*K111+7771)*(10^(-4))</f>
        <v>0.77710000000000001</v>
      </c>
      <c r="L112" s="840">
        <f t="shared" si="36"/>
        <v>0.77710000000000001</v>
      </c>
      <c r="M112" s="840">
        <f t="shared" si="36"/>
        <v>0.77710000000000001</v>
      </c>
      <c r="N112" s="840">
        <f t="shared" si="36"/>
        <v>0.77710000000000001</v>
      </c>
    </row>
    <row r="113" spans="1:14">
      <c r="A113" s="3533" t="s">
        <v>1931</v>
      </c>
      <c r="B113" s="3533"/>
      <c r="C113" s="3533"/>
      <c r="D113" s="3533"/>
      <c r="E113" s="3533"/>
      <c r="F113" s="3533"/>
      <c r="G113" s="3533"/>
      <c r="H113" s="3533"/>
      <c r="I113" s="3533"/>
      <c r="J113" s="3533"/>
      <c r="K113" s="856"/>
      <c r="L113" s="856"/>
      <c r="M113" s="856"/>
      <c r="N113" s="856"/>
    </row>
    <row r="114" spans="1:14">
      <c r="A114" s="857"/>
      <c r="B114" s="857"/>
      <c r="C114" s="857"/>
      <c r="D114" s="857"/>
      <c r="E114" s="857"/>
      <c r="F114" s="857"/>
      <c r="G114" s="857"/>
      <c r="H114" s="857"/>
      <c r="I114" s="857"/>
      <c r="J114" s="857"/>
      <c r="K114" s="678"/>
      <c r="L114" s="857"/>
      <c r="M114" s="857"/>
      <c r="N114" s="857"/>
    </row>
    <row r="115" spans="1:14">
      <c r="A115" s="857"/>
      <c r="B115" s="857"/>
      <c r="C115" s="857"/>
      <c r="D115" s="857"/>
      <c r="E115" s="857"/>
      <c r="F115" s="857"/>
      <c r="G115" s="857"/>
      <c r="H115" s="857"/>
      <c r="I115" s="857"/>
      <c r="J115" s="857"/>
      <c r="K115" s="678"/>
      <c r="L115" s="857"/>
      <c r="M115" s="857"/>
      <c r="N115" s="857"/>
    </row>
    <row r="116" spans="1:14" ht="24.75">
      <c r="A116" s="858" t="s">
        <v>1932</v>
      </c>
      <c r="B116" s="859">
        <f>G3</f>
        <v>3.58</v>
      </c>
      <c r="C116" s="860" t="s">
        <v>1933</v>
      </c>
      <c r="D116" s="861">
        <f>SUMPRODUCT((A118:A122=F116)*(B117:M117=H116)*B118:M122)</f>
        <v>0.89890000000000003</v>
      </c>
      <c r="E116" s="513" t="s">
        <v>1749</v>
      </c>
      <c r="F116" s="862" t="str">
        <f>E2</f>
        <v>商业</v>
      </c>
      <c r="G116" s="513" t="s">
        <v>1750</v>
      </c>
      <c r="H116" s="862" t="str">
        <f>G2</f>
        <v>三级</v>
      </c>
      <c r="I116" s="513"/>
      <c r="J116" s="875"/>
      <c r="K116" s="875"/>
      <c r="L116" s="875"/>
      <c r="M116" s="875"/>
      <c r="N116" s="857"/>
    </row>
    <row r="117" spans="1:14">
      <c r="A117" s="863"/>
      <c r="B117" s="864" t="s">
        <v>1934</v>
      </c>
      <c r="C117" s="864" t="s">
        <v>1935</v>
      </c>
      <c r="D117" s="864" t="s">
        <v>1936</v>
      </c>
      <c r="E117" s="865" t="s">
        <v>1937</v>
      </c>
      <c r="F117" s="865" t="s">
        <v>1938</v>
      </c>
      <c r="G117" s="865" t="s">
        <v>1939</v>
      </c>
      <c r="H117" s="866" t="s">
        <v>1940</v>
      </c>
      <c r="I117" s="866" t="s">
        <v>1941</v>
      </c>
      <c r="J117" s="876" t="s">
        <v>1942</v>
      </c>
      <c r="K117" s="876" t="s">
        <v>1943</v>
      </c>
      <c r="L117" s="876" t="s">
        <v>1944</v>
      </c>
      <c r="M117" s="877" t="s">
        <v>1945</v>
      </c>
      <c r="N117" s="857"/>
    </row>
    <row r="118" spans="1:14">
      <c r="A118" s="773" t="s">
        <v>1862</v>
      </c>
      <c r="B118" s="840">
        <f>ROUND(0.9968-0.011*B116,4)</f>
        <v>0.95740000000000003</v>
      </c>
      <c r="C118" s="840">
        <f>B118</f>
        <v>0.95740000000000003</v>
      </c>
      <c r="D118" s="840">
        <f>ROUND(0.949-0.014*B116,4)</f>
        <v>0.89890000000000003</v>
      </c>
      <c r="E118" s="840">
        <f>D118</f>
        <v>0.89890000000000003</v>
      </c>
      <c r="F118" s="840">
        <f>E118</f>
        <v>0.89890000000000003</v>
      </c>
      <c r="G118" s="840">
        <f>F118</f>
        <v>0.89890000000000003</v>
      </c>
      <c r="H118" s="840">
        <f>G118</f>
        <v>0.89890000000000003</v>
      </c>
      <c r="I118" s="840">
        <f>ROUND(0.8486-0.018*B116,4)</f>
        <v>0.78420000000000001</v>
      </c>
      <c r="J118" s="840">
        <f t="shared" ref="J118:M122" si="37">I118</f>
        <v>0.78420000000000001</v>
      </c>
      <c r="K118" s="840">
        <f t="shared" si="37"/>
        <v>0.78420000000000001</v>
      </c>
      <c r="L118" s="840">
        <f t="shared" si="37"/>
        <v>0.78420000000000001</v>
      </c>
      <c r="M118" s="878">
        <f t="shared" si="37"/>
        <v>0.78420000000000001</v>
      </c>
      <c r="N118" s="857"/>
    </row>
    <row r="119" spans="1:14">
      <c r="A119" s="773" t="s">
        <v>1863</v>
      </c>
      <c r="B119" s="840">
        <f>ROUND(0.993-0.0112*B116,4)</f>
        <v>0.95289999999999997</v>
      </c>
      <c r="C119" s="840">
        <f>B119</f>
        <v>0.95289999999999997</v>
      </c>
      <c r="D119" s="840">
        <f>ROUND(0.9415-0.0142*B116,4)</f>
        <v>0.89070000000000005</v>
      </c>
      <c r="E119" s="840">
        <f t="shared" ref="E119:H120" si="38">D119</f>
        <v>0.89070000000000005</v>
      </c>
      <c r="F119" s="840">
        <f t="shared" si="38"/>
        <v>0.89070000000000005</v>
      </c>
      <c r="G119" s="840">
        <f t="shared" si="38"/>
        <v>0.89070000000000005</v>
      </c>
      <c r="H119" s="840">
        <f t="shared" si="38"/>
        <v>0.89070000000000005</v>
      </c>
      <c r="I119" s="840">
        <f>ROUND(0.838-0.0182*B116,4)</f>
        <v>0.77280000000000004</v>
      </c>
      <c r="J119" s="840">
        <f t="shared" si="37"/>
        <v>0.77280000000000004</v>
      </c>
      <c r="K119" s="840">
        <f t="shared" si="37"/>
        <v>0.77280000000000004</v>
      </c>
      <c r="L119" s="840">
        <f t="shared" si="37"/>
        <v>0.77280000000000004</v>
      </c>
      <c r="M119" s="878">
        <f t="shared" si="37"/>
        <v>0.77280000000000004</v>
      </c>
      <c r="N119" s="857"/>
    </row>
    <row r="120" spans="1:14">
      <c r="A120" s="773" t="s">
        <v>1864</v>
      </c>
      <c r="B120" s="840">
        <f>ROUND(0.9448-0.0115*B116,4)</f>
        <v>0.90359999999999996</v>
      </c>
      <c r="C120" s="840">
        <f>B120</f>
        <v>0.90359999999999996</v>
      </c>
      <c r="D120" s="840">
        <f>ROUND(0.937-0.0145*B116,4)</f>
        <v>0.8851</v>
      </c>
      <c r="E120" s="840">
        <f t="shared" si="38"/>
        <v>0.8851</v>
      </c>
      <c r="F120" s="840">
        <f t="shared" si="38"/>
        <v>0.8851</v>
      </c>
      <c r="G120" s="840">
        <f t="shared" si="38"/>
        <v>0.8851</v>
      </c>
      <c r="H120" s="840">
        <f t="shared" si="38"/>
        <v>0.8851</v>
      </c>
      <c r="I120" s="840">
        <f>ROUND(0.7965-0.0185*B116,4)</f>
        <v>0.73029999999999995</v>
      </c>
      <c r="J120" s="840">
        <f t="shared" si="37"/>
        <v>0.73029999999999995</v>
      </c>
      <c r="K120" s="840">
        <f t="shared" si="37"/>
        <v>0.73029999999999995</v>
      </c>
      <c r="L120" s="840">
        <f t="shared" si="37"/>
        <v>0.73029999999999995</v>
      </c>
      <c r="M120" s="878">
        <f t="shared" si="37"/>
        <v>0.73029999999999995</v>
      </c>
      <c r="N120" s="857"/>
    </row>
    <row r="121" spans="1:14">
      <c r="A121" s="867" t="s">
        <v>1865</v>
      </c>
      <c r="B121" s="868">
        <f>ROUND(0.7836-0.012*B116,4)</f>
        <v>0.74060000000000004</v>
      </c>
      <c r="C121" s="868">
        <f>B121</f>
        <v>0.74060000000000004</v>
      </c>
      <c r="D121" s="868">
        <f>ROUND(0.753-0.015*B116,4)</f>
        <v>0.69930000000000003</v>
      </c>
      <c r="E121" s="868">
        <f>D121</f>
        <v>0.69930000000000003</v>
      </c>
      <c r="F121" s="868">
        <f>E121</f>
        <v>0.69930000000000003</v>
      </c>
      <c r="G121" s="868">
        <f>ROUND(0.6612-0.018*B116,4)</f>
        <v>0.5968</v>
      </c>
      <c r="H121" s="868">
        <f>G121</f>
        <v>0.5968</v>
      </c>
      <c r="I121" s="868">
        <f>ROUND(0.5905-0.019*B116,4)</f>
        <v>0.52249999999999996</v>
      </c>
      <c r="J121" s="868">
        <f t="shared" si="37"/>
        <v>0.52249999999999996</v>
      </c>
      <c r="K121" s="868">
        <f t="shared" si="37"/>
        <v>0.52249999999999996</v>
      </c>
      <c r="L121" s="868">
        <f t="shared" si="37"/>
        <v>0.52249999999999996</v>
      </c>
      <c r="M121" s="879">
        <f t="shared" si="37"/>
        <v>0.52249999999999996</v>
      </c>
      <c r="N121" s="857"/>
    </row>
    <row r="122" spans="1:14">
      <c r="A122" s="869" t="s">
        <v>231</v>
      </c>
      <c r="B122" s="840">
        <f>ROUND(0.9404-0.0106*B116,4)</f>
        <v>0.90249999999999997</v>
      </c>
      <c r="C122" s="840">
        <f>B122</f>
        <v>0.90249999999999997</v>
      </c>
      <c r="D122" s="840">
        <f>ROUND(0.8955-0.0135*B116,4)</f>
        <v>0.84719999999999995</v>
      </c>
      <c r="E122" s="840">
        <f t="shared" ref="E122:H122" si="39">D122</f>
        <v>0.84719999999999995</v>
      </c>
      <c r="F122" s="840">
        <f t="shared" si="39"/>
        <v>0.84719999999999995</v>
      </c>
      <c r="G122" s="840">
        <f t="shared" si="39"/>
        <v>0.84719999999999995</v>
      </c>
      <c r="H122" s="840">
        <f t="shared" si="39"/>
        <v>0.84719999999999995</v>
      </c>
      <c r="I122" s="840">
        <f>ROUND(0.7632-0.0166*B116,4)</f>
        <v>0.70379999999999998</v>
      </c>
      <c r="J122" s="840">
        <f t="shared" si="37"/>
        <v>0.70379999999999998</v>
      </c>
      <c r="K122" s="840">
        <f t="shared" si="37"/>
        <v>0.70379999999999998</v>
      </c>
      <c r="L122" s="840">
        <f t="shared" si="37"/>
        <v>0.70379999999999998</v>
      </c>
      <c r="M122" s="878">
        <f t="shared" si="37"/>
        <v>0.70379999999999998</v>
      </c>
      <c r="N122" s="857"/>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1">
    <dataValidation type="list" allowBlank="1" showInputMessage="1" showErrorMessage="1" sqref="E3" xr:uid="{00000000-0002-0000-2500-000001000000}">
      <formula1>INDIRECT(E2)</formula1>
    </dataValidation>
    <dataValidation type="list" allowBlank="1" showInputMessage="1" showErrorMessage="1" sqref="F3" xr:uid="{00000000-0002-0000-2500-000002000000}">
      <formula1>"宗地容积率,估价对象容积率,自定义容积率"</formula1>
    </dataValidation>
    <dataValidation type="list" allowBlank="1" showInputMessage="1" showErrorMessage="1" sqref="C8" xr:uid="{00000000-0002-0000-2500-000003000000}">
      <formula1>商业街名称</formula1>
    </dataValidation>
    <dataValidation type="list" allowBlank="1" showInputMessage="1" showErrorMessage="1" sqref="C15:D15" xr:uid="{00000000-0002-0000-2500-000004000000}">
      <formula1>"有,无"</formula1>
    </dataValidation>
    <dataValidation type="list" allowBlank="1" showInputMessage="1" showErrorMessage="1" sqref="E15" xr:uid="{00000000-0002-0000-2500-000005000000}">
      <formula1>"500米范围内,500-1000米,1000米以外"</formula1>
    </dataValidation>
    <dataValidation type="list" allowBlank="1" showInputMessage="1" showErrorMessage="1" sqref="H20:O20" xr:uid="{00000000-0002-0000-2500-000006000000}">
      <formula1>七通一平</formula1>
    </dataValidation>
    <dataValidation type="list" allowBlank="1" showInputMessage="1" showErrorMessage="1" sqref="F21" xr:uid="{00000000-0002-0000-2500-000007000000}">
      <formula1>"与级别开发程度一致,与级别开发程度不一致"</formula1>
    </dataValidation>
    <dataValidation type="list" allowBlank="1" showInputMessage="1" showErrorMessage="1" sqref="H23" xr:uid="{00000000-0002-0000-2500-000008000000}">
      <formula1>"地价指数,季度增幅（自定义）,按公示增长率计算"</formula1>
    </dataValidation>
    <dataValidation type="list" allowBlank="1" showInputMessage="1" showErrorMessage="1" sqref="J23" xr:uid="{00000000-0002-0000-2500-000009000000}">
      <formula1>"不用分区数据,中心城区,中心城区以外"</formula1>
    </dataValidation>
    <dataValidation type="list" allowBlank="1" showInputMessage="1" showErrorMessage="1" sqref="B25" xr:uid="{00000000-0002-0000-2500-00000A000000}">
      <formula1>"容积率修正,楼层修正"</formula1>
    </dataValidation>
    <dataValidation type="list" allowBlank="1" showInputMessage="1" showErrorMessage="1" sqref="C50:C58 C61:C69 C72:C80 C83:C91 C93:C101" xr:uid="{00000000-0002-0000-25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500-000000000000}">
          <x14:formula1>
            <xm:f>定义!$X$1:$AB$1</xm:f>
          </x14:formula1>
          <xm:sqref>E2</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553EF-2E89-4E63-A6C0-6E18E4AE312E}">
  <dimension ref="A1"/>
  <sheetViews>
    <sheetView workbookViewId="0">
      <selection activeCell="K25" sqref="K25"/>
    </sheetView>
  </sheetViews>
  <sheetFormatPr defaultRowHeight="13.5"/>
  <sheetData/>
  <phoneticPr fontId="226"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40"/>
  <sheetViews>
    <sheetView topLeftCell="A19" zoomScale="90" zoomScaleNormal="90" workbookViewId="0">
      <selection activeCell="D29" sqref="D29"/>
    </sheetView>
  </sheetViews>
  <sheetFormatPr defaultColWidth="8.25" defaultRowHeight="19.5" customHeight="1"/>
  <cols>
    <col min="1" max="13" width="15.25" style="289" customWidth="1"/>
    <col min="14" max="14" width="10" style="289" customWidth="1"/>
    <col min="15" max="16" width="8.25" style="289"/>
    <col min="17" max="17" width="34.125" style="289" customWidth="1"/>
    <col min="18" max="18" width="8.25" style="289" customWidth="1"/>
    <col min="19" max="19" width="8.25" style="289"/>
    <col min="20" max="20" width="11.625" style="289" customWidth="1"/>
    <col min="21" max="16384" width="8.25" style="289"/>
  </cols>
  <sheetData>
    <row r="1" spans="1:13" ht="19.5" customHeight="1">
      <c r="A1" s="439" t="s">
        <v>208</v>
      </c>
      <c r="B1" s="440" t="s">
        <v>235</v>
      </c>
      <c r="C1" s="440" t="s">
        <v>251</v>
      </c>
      <c r="D1" s="440" t="s">
        <v>264</v>
      </c>
      <c r="E1" s="440" t="s">
        <v>275</v>
      </c>
      <c r="F1" s="440" t="s">
        <v>286</v>
      </c>
      <c r="G1" s="440" t="s">
        <v>295</v>
      </c>
      <c r="H1" s="440" t="s">
        <v>303</v>
      </c>
      <c r="I1" s="440" t="s">
        <v>311</v>
      </c>
      <c r="J1" s="440" t="s">
        <v>318</v>
      </c>
      <c r="K1" s="440" t="s">
        <v>324</v>
      </c>
      <c r="L1" s="440" t="s">
        <v>330</v>
      </c>
      <c r="M1" s="491" t="s">
        <v>336</v>
      </c>
    </row>
    <row r="2" spans="1:13" ht="19.5" customHeight="1">
      <c r="A2" s="441" t="s">
        <v>229</v>
      </c>
      <c r="B2" s="442">
        <v>3.5</v>
      </c>
      <c r="C2" s="442">
        <v>3.5</v>
      </c>
      <c r="D2" s="443">
        <v>2.5</v>
      </c>
      <c r="E2" s="443">
        <v>2.5</v>
      </c>
      <c r="F2" s="443">
        <v>2.5</v>
      </c>
      <c r="G2" s="443">
        <v>2.5</v>
      </c>
      <c r="H2" s="443">
        <v>2.5</v>
      </c>
      <c r="I2" s="442">
        <v>2</v>
      </c>
      <c r="J2" s="442">
        <v>2</v>
      </c>
      <c r="K2" s="442">
        <v>2</v>
      </c>
      <c r="L2" s="442">
        <v>2</v>
      </c>
      <c r="M2" s="492">
        <v>2</v>
      </c>
    </row>
    <row r="3" spans="1:13" ht="19.5" customHeight="1">
      <c r="A3" s="444" t="s">
        <v>230</v>
      </c>
      <c r="B3" s="445">
        <v>3.5</v>
      </c>
      <c r="C3" s="445">
        <v>3.5</v>
      </c>
      <c r="D3" s="446">
        <v>2.5</v>
      </c>
      <c r="E3" s="446">
        <v>2.5</v>
      </c>
      <c r="F3" s="446">
        <v>2.5</v>
      </c>
      <c r="G3" s="446">
        <v>2.5</v>
      </c>
      <c r="H3" s="446">
        <v>2.5</v>
      </c>
      <c r="I3" s="445">
        <v>2</v>
      </c>
      <c r="J3" s="445">
        <v>2</v>
      </c>
      <c r="K3" s="445">
        <v>2</v>
      </c>
      <c r="L3" s="445">
        <v>2</v>
      </c>
      <c r="M3" s="493">
        <v>2</v>
      </c>
    </row>
    <row r="4" spans="1:13" ht="19.5" customHeight="1">
      <c r="A4" s="444" t="s">
        <v>232</v>
      </c>
      <c r="B4" s="446">
        <v>2.5</v>
      </c>
      <c r="C4" s="446">
        <v>2.5</v>
      </c>
      <c r="D4" s="446">
        <v>2.5</v>
      </c>
      <c r="E4" s="446">
        <v>2.5</v>
      </c>
      <c r="F4" s="446">
        <v>2.5</v>
      </c>
      <c r="G4" s="446">
        <v>2.5</v>
      </c>
      <c r="H4" s="446">
        <v>2.5</v>
      </c>
      <c r="I4" s="445">
        <v>1.5</v>
      </c>
      <c r="J4" s="445">
        <v>1.5</v>
      </c>
      <c r="K4" s="445">
        <v>1.5</v>
      </c>
      <c r="L4" s="445">
        <v>1.5</v>
      </c>
      <c r="M4" s="493">
        <v>1.5</v>
      </c>
    </row>
    <row r="5" spans="1:13" ht="19.5" customHeight="1">
      <c r="A5" s="444" t="s">
        <v>233</v>
      </c>
      <c r="B5" s="445">
        <v>1.5</v>
      </c>
      <c r="C5" s="445">
        <v>1.5</v>
      </c>
      <c r="D5" s="445">
        <v>1.5</v>
      </c>
      <c r="E5" s="445">
        <v>1.5</v>
      </c>
      <c r="F5" s="445">
        <v>1.5</v>
      </c>
      <c r="G5" s="445">
        <v>1.2</v>
      </c>
      <c r="H5" s="445">
        <v>1.2</v>
      </c>
      <c r="I5" s="445">
        <v>1</v>
      </c>
      <c r="J5" s="445">
        <v>1</v>
      </c>
      <c r="K5" s="445">
        <v>1</v>
      </c>
      <c r="L5" s="445">
        <v>1</v>
      </c>
      <c r="M5" s="493">
        <v>1</v>
      </c>
    </row>
    <row r="6" spans="1:13" ht="19.5" customHeight="1">
      <c r="A6" s="447" t="s">
        <v>283</v>
      </c>
      <c r="B6" s="448">
        <v>2.5</v>
      </c>
      <c r="C6" s="448">
        <v>2.5</v>
      </c>
      <c r="D6" s="448">
        <v>2</v>
      </c>
      <c r="E6" s="448">
        <v>2</v>
      </c>
      <c r="F6" s="448">
        <v>2</v>
      </c>
      <c r="G6" s="448">
        <v>2</v>
      </c>
      <c r="H6" s="448">
        <v>2</v>
      </c>
      <c r="I6" s="494">
        <v>1.5</v>
      </c>
      <c r="J6" s="494">
        <v>1.5</v>
      </c>
      <c r="K6" s="494">
        <v>1.5</v>
      </c>
      <c r="L6" s="494">
        <v>1.5</v>
      </c>
      <c r="M6" s="495">
        <v>1.5</v>
      </c>
    </row>
    <row r="7" spans="1:13" ht="19.5" customHeight="1">
      <c r="A7" s="449" t="s">
        <v>231</v>
      </c>
      <c r="B7" s="450">
        <v>2.5</v>
      </c>
      <c r="C7" s="450">
        <v>2.5</v>
      </c>
      <c r="D7" s="450">
        <v>2</v>
      </c>
      <c r="E7" s="450">
        <v>2</v>
      </c>
      <c r="F7" s="450">
        <v>2</v>
      </c>
      <c r="G7" s="450">
        <v>2</v>
      </c>
      <c r="H7" s="450">
        <v>2</v>
      </c>
      <c r="I7" s="496">
        <v>1.5</v>
      </c>
      <c r="J7" s="496">
        <v>1.5</v>
      </c>
      <c r="K7" s="496">
        <v>1.5</v>
      </c>
      <c r="L7" s="496">
        <v>1.5</v>
      </c>
      <c r="M7" s="497">
        <v>1.5</v>
      </c>
    </row>
    <row r="8" spans="1:13" ht="19.5" customHeight="1">
      <c r="A8" s="451" t="s">
        <v>380</v>
      </c>
      <c r="B8" s="452">
        <v>80</v>
      </c>
      <c r="C8" s="452">
        <v>80</v>
      </c>
      <c r="D8" s="452">
        <v>70</v>
      </c>
      <c r="E8" s="452">
        <v>70</v>
      </c>
      <c r="F8" s="452">
        <v>70</v>
      </c>
      <c r="G8" s="452">
        <v>70</v>
      </c>
      <c r="H8" s="452">
        <v>70</v>
      </c>
      <c r="I8" s="452">
        <v>60</v>
      </c>
      <c r="J8" s="452">
        <v>60</v>
      </c>
      <c r="K8" s="452">
        <v>60</v>
      </c>
      <c r="L8" s="452">
        <v>60</v>
      </c>
      <c r="M8" s="498">
        <v>60</v>
      </c>
    </row>
    <row r="9" spans="1:13" ht="19.5" customHeight="1">
      <c r="A9" s="453" t="s">
        <v>381</v>
      </c>
      <c r="B9" s="454">
        <v>70</v>
      </c>
      <c r="C9" s="454">
        <v>70</v>
      </c>
      <c r="D9" s="454">
        <v>60</v>
      </c>
      <c r="E9" s="454">
        <v>60</v>
      </c>
      <c r="F9" s="454">
        <v>60</v>
      </c>
      <c r="G9" s="454">
        <v>60</v>
      </c>
      <c r="H9" s="454">
        <v>60</v>
      </c>
      <c r="I9" s="454">
        <v>50</v>
      </c>
      <c r="J9" s="454">
        <v>50</v>
      </c>
      <c r="K9" s="454">
        <v>50</v>
      </c>
      <c r="L9" s="454">
        <v>50</v>
      </c>
      <c r="M9" s="499">
        <v>50</v>
      </c>
    </row>
    <row r="10" spans="1:13" ht="19.5" customHeight="1">
      <c r="A10" s="453" t="s">
        <v>382</v>
      </c>
      <c r="B10" s="454">
        <v>20</v>
      </c>
      <c r="C10" s="454">
        <v>20</v>
      </c>
      <c r="D10" s="454">
        <v>15</v>
      </c>
      <c r="E10" s="454">
        <v>15</v>
      </c>
      <c r="F10" s="454">
        <v>15</v>
      </c>
      <c r="G10" s="454">
        <v>15</v>
      </c>
      <c r="H10" s="454">
        <v>15</v>
      </c>
      <c r="I10" s="454">
        <v>10</v>
      </c>
      <c r="J10" s="454">
        <v>10</v>
      </c>
      <c r="K10" s="454">
        <v>10</v>
      </c>
      <c r="L10" s="454">
        <v>10</v>
      </c>
      <c r="M10" s="499">
        <v>10</v>
      </c>
    </row>
    <row r="11" spans="1:13" ht="19.5" customHeight="1">
      <c r="A11" s="453" t="s">
        <v>383</v>
      </c>
      <c r="B11" s="454">
        <v>30</v>
      </c>
      <c r="C11" s="454">
        <v>30</v>
      </c>
      <c r="D11" s="454">
        <v>25</v>
      </c>
      <c r="E11" s="454">
        <v>25</v>
      </c>
      <c r="F11" s="454">
        <v>25</v>
      </c>
      <c r="G11" s="454">
        <v>25</v>
      </c>
      <c r="H11" s="454">
        <v>25</v>
      </c>
      <c r="I11" s="454">
        <v>20</v>
      </c>
      <c r="J11" s="454">
        <v>20</v>
      </c>
      <c r="K11" s="454">
        <v>20</v>
      </c>
      <c r="L11" s="454">
        <v>20</v>
      </c>
      <c r="M11" s="499">
        <v>20</v>
      </c>
    </row>
    <row r="12" spans="1:13" ht="19.5" customHeight="1">
      <c r="A12" s="453" t="s">
        <v>384</v>
      </c>
      <c r="B12" s="454">
        <v>45</v>
      </c>
      <c r="C12" s="454">
        <v>45</v>
      </c>
      <c r="D12" s="454">
        <v>40</v>
      </c>
      <c r="E12" s="454">
        <v>40</v>
      </c>
      <c r="F12" s="454">
        <v>40</v>
      </c>
      <c r="G12" s="454">
        <v>40</v>
      </c>
      <c r="H12" s="454">
        <v>40</v>
      </c>
      <c r="I12" s="454">
        <v>35</v>
      </c>
      <c r="J12" s="454">
        <v>35</v>
      </c>
      <c r="K12" s="454">
        <v>35</v>
      </c>
      <c r="L12" s="454">
        <v>35</v>
      </c>
      <c r="M12" s="499">
        <v>35</v>
      </c>
    </row>
    <row r="13" spans="1:13" ht="19.5" customHeight="1">
      <c r="A13" s="453" t="s">
        <v>385</v>
      </c>
      <c r="B13" s="454">
        <v>60</v>
      </c>
      <c r="C13" s="454">
        <v>60</v>
      </c>
      <c r="D13" s="454">
        <v>50</v>
      </c>
      <c r="E13" s="454">
        <v>50</v>
      </c>
      <c r="F13" s="454">
        <v>50</v>
      </c>
      <c r="G13" s="454">
        <v>50</v>
      </c>
      <c r="H13" s="454">
        <v>50</v>
      </c>
      <c r="I13" s="454">
        <v>40</v>
      </c>
      <c r="J13" s="454">
        <v>40</v>
      </c>
      <c r="K13" s="454">
        <v>40</v>
      </c>
      <c r="L13" s="454">
        <v>40</v>
      </c>
      <c r="M13" s="499">
        <v>40</v>
      </c>
    </row>
    <row r="14" spans="1:13" ht="19.5" customHeight="1">
      <c r="A14" s="453" t="s">
        <v>1946</v>
      </c>
      <c r="B14" s="454">
        <v>50</v>
      </c>
      <c r="C14" s="454">
        <v>50</v>
      </c>
      <c r="D14" s="454">
        <v>40</v>
      </c>
      <c r="E14" s="454">
        <v>40</v>
      </c>
      <c r="F14" s="454">
        <v>40</v>
      </c>
      <c r="G14" s="454">
        <v>40</v>
      </c>
      <c r="H14" s="454">
        <v>40</v>
      </c>
      <c r="I14" s="454">
        <v>30</v>
      </c>
      <c r="J14" s="454">
        <v>30</v>
      </c>
      <c r="K14" s="454">
        <v>30</v>
      </c>
      <c r="L14" s="454">
        <v>30</v>
      </c>
      <c r="M14" s="499">
        <v>30</v>
      </c>
    </row>
    <row r="15" spans="1:13" ht="19.5" customHeight="1">
      <c r="A15" s="455" t="s">
        <v>387</v>
      </c>
      <c r="B15" s="456">
        <v>20</v>
      </c>
      <c r="C15" s="456">
        <v>20</v>
      </c>
      <c r="D15" s="456">
        <v>15</v>
      </c>
      <c r="E15" s="456">
        <v>15</v>
      </c>
      <c r="F15" s="456">
        <v>15</v>
      </c>
      <c r="G15" s="456">
        <v>15</v>
      </c>
      <c r="H15" s="456">
        <v>15</v>
      </c>
      <c r="I15" s="456">
        <v>10</v>
      </c>
      <c r="J15" s="456">
        <v>10</v>
      </c>
      <c r="K15" s="456">
        <v>10</v>
      </c>
      <c r="L15" s="456">
        <v>10</v>
      </c>
      <c r="M15" s="500">
        <v>10</v>
      </c>
    </row>
    <row r="16" spans="1:13" ht="19.5" customHeight="1">
      <c r="A16" s="454" t="s">
        <v>124</v>
      </c>
      <c r="B16" s="445">
        <v>0</v>
      </c>
      <c r="C16" s="445">
        <v>0</v>
      </c>
      <c r="D16" s="445">
        <v>0</v>
      </c>
      <c r="E16" s="445">
        <v>0</v>
      </c>
      <c r="F16" s="445">
        <v>0</v>
      </c>
      <c r="G16" s="445">
        <v>0</v>
      </c>
      <c r="H16" s="445">
        <v>0</v>
      </c>
      <c r="I16" s="445">
        <v>0</v>
      </c>
      <c r="J16" s="445">
        <v>0</v>
      </c>
      <c r="K16" s="445">
        <v>0</v>
      </c>
      <c r="L16" s="445">
        <v>0</v>
      </c>
      <c r="M16" s="445">
        <v>0</v>
      </c>
    </row>
    <row r="17" spans="1:13" ht="19.5" customHeight="1">
      <c r="A17" s="454" t="s">
        <v>1947</v>
      </c>
      <c r="B17" s="445">
        <f>SUM(B8:B15)</f>
        <v>375</v>
      </c>
      <c r="C17" s="445">
        <f t="shared" ref="C17:H17" si="0">SUM(C8:C15)</f>
        <v>375</v>
      </c>
      <c r="D17" s="445">
        <f t="shared" si="0"/>
        <v>315</v>
      </c>
      <c r="E17" s="445">
        <f t="shared" si="0"/>
        <v>315</v>
      </c>
      <c r="F17" s="445">
        <f t="shared" si="0"/>
        <v>315</v>
      </c>
      <c r="G17" s="445">
        <f t="shared" si="0"/>
        <v>315</v>
      </c>
      <c r="H17" s="445">
        <f t="shared" si="0"/>
        <v>315</v>
      </c>
      <c r="I17" s="445">
        <f>SUM(I8:I15)-I13-I14</f>
        <v>185</v>
      </c>
      <c r="J17" s="445">
        <f t="shared" ref="J17:M17" si="1">SUM(J8:J15)-J13-J14</f>
        <v>185</v>
      </c>
      <c r="K17" s="445">
        <f t="shared" si="1"/>
        <v>185</v>
      </c>
      <c r="L17" s="445">
        <f t="shared" si="1"/>
        <v>185</v>
      </c>
      <c r="M17" s="445">
        <f t="shared" si="1"/>
        <v>185</v>
      </c>
    </row>
    <row r="18" spans="1:13" s="438" customFormat="1" ht="19.5" customHeight="1">
      <c r="A18" s="457" t="s">
        <v>1948</v>
      </c>
      <c r="B18" s="457"/>
      <c r="C18" s="458"/>
      <c r="D18" s="458"/>
      <c r="E18" s="457"/>
      <c r="F18" s="458"/>
      <c r="G18" s="458"/>
    </row>
    <row r="19" spans="1:13" ht="19.5" customHeight="1">
      <c r="A19" s="456" t="s">
        <v>1949</v>
      </c>
      <c r="B19" s="459" t="s">
        <v>1950</v>
      </c>
      <c r="C19" s="459" t="s">
        <v>1951</v>
      </c>
      <c r="D19" s="460"/>
      <c r="E19" s="456" t="s">
        <v>1952</v>
      </c>
      <c r="F19" s="461"/>
      <c r="G19" s="461"/>
    </row>
    <row r="20" spans="1:13" ht="19.5" customHeight="1">
      <c r="A20" s="3547" t="s">
        <v>229</v>
      </c>
      <c r="B20" s="3553" t="s">
        <v>1953</v>
      </c>
      <c r="C20" s="462" t="s">
        <v>244</v>
      </c>
      <c r="D20" s="462"/>
      <c r="E20" s="463">
        <v>1</v>
      </c>
      <c r="F20" s="464" t="s">
        <v>1954</v>
      </c>
      <c r="G20" s="464"/>
    </row>
    <row r="21" spans="1:13" ht="19.5" customHeight="1">
      <c r="A21" s="3548"/>
      <c r="B21" s="3543"/>
      <c r="C21" s="465" t="s">
        <v>259</v>
      </c>
      <c r="D21" s="465"/>
      <c r="E21" s="466">
        <v>1</v>
      </c>
      <c r="F21" s="464" t="s">
        <v>1955</v>
      </c>
      <c r="G21" s="464"/>
    </row>
    <row r="22" spans="1:13" ht="19.5" customHeight="1">
      <c r="A22" s="3548"/>
      <c r="B22" s="3543"/>
      <c r="C22" s="465" t="s">
        <v>270</v>
      </c>
      <c r="D22" s="465"/>
      <c r="E22" s="466">
        <v>0.9</v>
      </c>
      <c r="F22" s="464" t="s">
        <v>1956</v>
      </c>
      <c r="G22" s="464"/>
    </row>
    <row r="23" spans="1:13" ht="19.5" customHeight="1">
      <c r="A23" s="3548"/>
      <c r="B23" s="3543"/>
      <c r="C23" s="465" t="s">
        <v>281</v>
      </c>
      <c r="D23" s="465"/>
      <c r="E23" s="466">
        <v>0.9</v>
      </c>
      <c r="F23" s="464" t="s">
        <v>1957</v>
      </c>
      <c r="G23" s="464"/>
    </row>
    <row r="24" spans="1:13" ht="19.5" customHeight="1">
      <c r="A24" s="3548"/>
      <c r="B24" s="3543"/>
      <c r="C24" s="465" t="s">
        <v>290</v>
      </c>
      <c r="D24" s="465"/>
      <c r="E24" s="466">
        <v>0.8</v>
      </c>
      <c r="F24" s="464" t="s">
        <v>1958</v>
      </c>
      <c r="G24" s="464"/>
    </row>
    <row r="25" spans="1:13" ht="19.5" customHeight="1">
      <c r="A25" s="3548"/>
      <c r="B25" s="3543"/>
      <c r="C25" s="465" t="s">
        <v>298</v>
      </c>
      <c r="D25" s="465"/>
      <c r="E25" s="466">
        <v>0.8</v>
      </c>
      <c r="F25" s="464"/>
      <c r="G25" s="464"/>
    </row>
    <row r="26" spans="1:13" ht="19.5" customHeight="1">
      <c r="A26" s="3548"/>
      <c r="B26" s="3543"/>
      <c r="C26" s="465" t="s">
        <v>306</v>
      </c>
      <c r="D26" s="465"/>
      <c r="E26" s="466">
        <v>0.43</v>
      </c>
      <c r="F26" s="464"/>
      <c r="G26" s="464"/>
    </row>
    <row r="27" spans="1:13" ht="19.5" customHeight="1">
      <c r="A27" s="3549"/>
      <c r="B27" s="3554"/>
      <c r="C27" s="467" t="s">
        <v>313</v>
      </c>
      <c r="D27" s="467"/>
      <c r="E27" s="468">
        <f>E26*0.9</f>
        <v>0.38700000000000001</v>
      </c>
      <c r="F27" s="464" t="s">
        <v>1959</v>
      </c>
      <c r="G27" s="464"/>
    </row>
    <row r="28" spans="1:13" ht="19.5" customHeight="1">
      <c r="A28" s="469" t="s">
        <v>230</v>
      </c>
      <c r="B28" s="470" t="s">
        <v>1953</v>
      </c>
      <c r="C28" s="471" t="s">
        <v>245</v>
      </c>
      <c r="D28" s="472"/>
      <c r="E28" s="473">
        <v>1</v>
      </c>
      <c r="F28" s="464" t="s">
        <v>1960</v>
      </c>
      <c r="G28" s="464"/>
    </row>
    <row r="29" spans="1:13" ht="19.5" customHeight="1">
      <c r="A29" s="3550" t="s">
        <v>231</v>
      </c>
      <c r="B29" s="3555" t="s">
        <v>231</v>
      </c>
      <c r="C29" s="474" t="s">
        <v>246</v>
      </c>
      <c r="D29" s="475"/>
      <c r="E29" s="463">
        <v>1</v>
      </c>
      <c r="F29" s="464" t="s">
        <v>1961</v>
      </c>
      <c r="G29" s="464"/>
    </row>
    <row r="30" spans="1:13" ht="19.5" customHeight="1">
      <c r="A30" s="3551"/>
      <c r="B30" s="3546"/>
      <c r="C30" s="476" t="s">
        <v>260</v>
      </c>
      <c r="D30" s="477"/>
      <c r="E30" s="466">
        <v>1</v>
      </c>
      <c r="F30" s="464" t="s">
        <v>1962</v>
      </c>
      <c r="G30" s="464"/>
    </row>
    <row r="31" spans="1:13" ht="19.5" customHeight="1">
      <c r="A31" s="3551"/>
      <c r="B31" s="3546"/>
      <c r="C31" s="476" t="s">
        <v>271</v>
      </c>
      <c r="D31" s="477"/>
      <c r="E31" s="466">
        <v>0.8</v>
      </c>
      <c r="F31" s="464" t="s">
        <v>1963</v>
      </c>
      <c r="G31" s="464"/>
    </row>
    <row r="32" spans="1:13" ht="19.5" customHeight="1">
      <c r="A32" s="3551"/>
      <c r="B32" s="3546"/>
      <c r="C32" s="476" t="s">
        <v>282</v>
      </c>
      <c r="D32" s="477"/>
      <c r="E32" s="466">
        <v>0.8</v>
      </c>
      <c r="F32" s="464" t="s">
        <v>1964</v>
      </c>
      <c r="G32" s="464"/>
    </row>
    <row r="33" spans="1:7" ht="19.5" customHeight="1">
      <c r="A33" s="3551"/>
      <c r="B33" s="3546"/>
      <c r="C33" s="476" t="s">
        <v>291</v>
      </c>
      <c r="D33" s="477"/>
      <c r="E33" s="466">
        <v>0.8</v>
      </c>
      <c r="F33" s="464" t="s">
        <v>1965</v>
      </c>
      <c r="G33" s="464"/>
    </row>
    <row r="34" spans="1:7" ht="19.5" customHeight="1">
      <c r="A34" s="3551"/>
      <c r="B34" s="3546"/>
      <c r="C34" s="476" t="s">
        <v>299</v>
      </c>
      <c r="D34" s="477"/>
      <c r="E34" s="466">
        <v>0.7</v>
      </c>
      <c r="F34" s="464" t="s">
        <v>1966</v>
      </c>
      <c r="G34" s="464"/>
    </row>
    <row r="35" spans="1:7" ht="19.5" customHeight="1">
      <c r="A35" s="3551"/>
      <c r="B35" s="3546"/>
      <c r="C35" s="476" t="s">
        <v>307</v>
      </c>
      <c r="D35" s="477"/>
      <c r="E35" s="466">
        <v>0.8</v>
      </c>
      <c r="F35" s="464" t="s">
        <v>1967</v>
      </c>
      <c r="G35" s="464"/>
    </row>
    <row r="36" spans="1:7" ht="19.5" customHeight="1">
      <c r="A36" s="3551"/>
      <c r="B36" s="3546"/>
      <c r="C36" s="476" t="s">
        <v>314</v>
      </c>
      <c r="D36" s="477"/>
      <c r="E36" s="466">
        <v>0.6</v>
      </c>
      <c r="F36" s="464" t="s">
        <v>1968</v>
      </c>
      <c r="G36" s="464"/>
    </row>
    <row r="37" spans="1:7" ht="19.5" customHeight="1">
      <c r="A37" s="3551"/>
      <c r="B37" s="3546"/>
      <c r="C37" s="476" t="s">
        <v>320</v>
      </c>
      <c r="D37" s="477"/>
      <c r="E37" s="466">
        <v>0.2</v>
      </c>
      <c r="F37" s="464" t="s">
        <v>1969</v>
      </c>
      <c r="G37" s="464"/>
    </row>
    <row r="38" spans="1:7" ht="19.5" customHeight="1">
      <c r="A38" s="3551"/>
      <c r="B38" s="3546"/>
      <c r="C38" s="476" t="s">
        <v>326</v>
      </c>
      <c r="D38" s="477"/>
      <c r="E38" s="466">
        <v>0.2</v>
      </c>
      <c r="F38" s="464" t="s">
        <v>1970</v>
      </c>
      <c r="G38" s="464"/>
    </row>
    <row r="39" spans="1:7" ht="19.5" customHeight="1">
      <c r="A39" s="3551"/>
      <c r="B39" s="3544" t="s">
        <v>1971</v>
      </c>
      <c r="C39" s="476" t="s">
        <v>332</v>
      </c>
      <c r="D39" s="477"/>
      <c r="E39" s="466">
        <v>0.6</v>
      </c>
      <c r="F39" s="464" t="s">
        <v>1972</v>
      </c>
      <c r="G39" s="464"/>
    </row>
    <row r="40" spans="1:7" ht="19.5" customHeight="1">
      <c r="A40" s="3551"/>
      <c r="B40" s="3546"/>
      <c r="C40" s="476" t="s">
        <v>338</v>
      </c>
      <c r="D40" s="477"/>
      <c r="E40" s="466">
        <v>0.6</v>
      </c>
      <c r="F40" s="464" t="s">
        <v>1973</v>
      </c>
      <c r="G40" s="464"/>
    </row>
    <row r="41" spans="1:7" ht="19.5" customHeight="1">
      <c r="A41" s="3552"/>
      <c r="B41" s="3556"/>
      <c r="C41" s="478" t="s">
        <v>342</v>
      </c>
      <c r="D41" s="479"/>
      <c r="E41" s="468">
        <v>0.6</v>
      </c>
      <c r="F41" s="464" t="s">
        <v>1974</v>
      </c>
      <c r="G41" s="464"/>
    </row>
    <row r="42" spans="1:7" ht="19.5" customHeight="1">
      <c r="A42" s="480" t="s">
        <v>232</v>
      </c>
      <c r="B42" s="481" t="s">
        <v>232</v>
      </c>
      <c r="C42" s="482" t="s">
        <v>247</v>
      </c>
      <c r="D42" s="483"/>
      <c r="E42" s="484">
        <v>1</v>
      </c>
      <c r="F42" s="464" t="s">
        <v>1975</v>
      </c>
      <c r="G42" s="464"/>
    </row>
    <row r="43" spans="1:7" ht="19.5" customHeight="1">
      <c r="A43" s="3547" t="s">
        <v>233</v>
      </c>
      <c r="B43" s="3555" t="s">
        <v>1976</v>
      </c>
      <c r="C43" s="474" t="s">
        <v>248</v>
      </c>
      <c r="D43" s="475"/>
      <c r="E43" s="463">
        <v>1</v>
      </c>
      <c r="F43" s="464" t="s">
        <v>1977</v>
      </c>
      <c r="G43" s="464"/>
    </row>
    <row r="44" spans="1:7" ht="19.5" customHeight="1">
      <c r="A44" s="3548"/>
      <c r="B44" s="3546"/>
      <c r="C44" s="476" t="s">
        <v>261</v>
      </c>
      <c r="D44" s="477"/>
      <c r="E44" s="466">
        <v>1</v>
      </c>
      <c r="F44" s="464" t="s">
        <v>1978</v>
      </c>
      <c r="G44" s="464"/>
    </row>
    <row r="45" spans="1:7" ht="19.5" customHeight="1">
      <c r="A45" s="3548"/>
      <c r="B45" s="3545"/>
      <c r="C45" s="476" t="s">
        <v>272</v>
      </c>
      <c r="D45" s="477"/>
      <c r="E45" s="466">
        <v>1.5</v>
      </c>
      <c r="F45" s="464" t="s">
        <v>1979</v>
      </c>
      <c r="G45" s="464"/>
    </row>
    <row r="46" spans="1:7" ht="19.5" customHeight="1">
      <c r="A46" s="3548"/>
      <c r="B46" s="465" t="s">
        <v>231</v>
      </c>
      <c r="C46" s="476" t="s">
        <v>283</v>
      </c>
      <c r="D46" s="477"/>
      <c r="E46" s="466">
        <v>2</v>
      </c>
      <c r="F46" s="464" t="s">
        <v>1980</v>
      </c>
      <c r="G46" s="464"/>
    </row>
    <row r="47" spans="1:7" ht="19.5" customHeight="1">
      <c r="A47" s="3548"/>
      <c r="B47" s="3544" t="s">
        <v>1981</v>
      </c>
      <c r="C47" s="476" t="s">
        <v>292</v>
      </c>
      <c r="D47" s="477"/>
      <c r="E47" s="466">
        <v>1</v>
      </c>
      <c r="F47" s="464" t="s">
        <v>1982</v>
      </c>
      <c r="G47" s="464"/>
    </row>
    <row r="48" spans="1:7" ht="19.5" customHeight="1">
      <c r="A48" s="3548"/>
      <c r="B48" s="3546"/>
      <c r="C48" s="476" t="s">
        <v>300</v>
      </c>
      <c r="D48" s="477"/>
      <c r="E48" s="466">
        <v>1</v>
      </c>
      <c r="F48" s="464" t="s">
        <v>1983</v>
      </c>
      <c r="G48" s="464"/>
    </row>
    <row r="49" spans="1:7" ht="19.5" customHeight="1">
      <c r="A49" s="3548"/>
      <c r="B49" s="3546"/>
      <c r="C49" s="476" t="s">
        <v>308</v>
      </c>
      <c r="D49" s="477"/>
      <c r="E49" s="466">
        <v>1</v>
      </c>
      <c r="F49" s="464" t="s">
        <v>1984</v>
      </c>
      <c r="G49" s="464"/>
    </row>
    <row r="50" spans="1:7" ht="19.5" customHeight="1">
      <c r="A50" s="3548"/>
      <c r="B50" s="3546"/>
      <c r="C50" s="476" t="s">
        <v>315</v>
      </c>
      <c r="D50" s="477"/>
      <c r="E50" s="466">
        <v>1</v>
      </c>
      <c r="F50" s="464" t="s">
        <v>1985</v>
      </c>
      <c r="G50" s="464"/>
    </row>
    <row r="51" spans="1:7" ht="19.5" customHeight="1">
      <c r="A51" s="3548"/>
      <c r="B51" s="3546"/>
      <c r="C51" s="476" t="s">
        <v>321</v>
      </c>
      <c r="D51" s="477"/>
      <c r="E51" s="466">
        <v>1</v>
      </c>
      <c r="F51" s="464" t="s">
        <v>1986</v>
      </c>
      <c r="G51" s="464"/>
    </row>
    <row r="52" spans="1:7" ht="19.5" customHeight="1">
      <c r="A52" s="3548"/>
      <c r="B52" s="3546"/>
      <c r="C52" s="476" t="s">
        <v>327</v>
      </c>
      <c r="D52" s="477"/>
      <c r="E52" s="466">
        <v>1</v>
      </c>
      <c r="F52" s="464" t="s">
        <v>1987</v>
      </c>
      <c r="G52" s="464"/>
    </row>
    <row r="53" spans="1:7" ht="19.5" customHeight="1">
      <c r="A53" s="3549"/>
      <c r="B53" s="3556"/>
      <c r="C53" s="478" t="s">
        <v>333</v>
      </c>
      <c r="D53" s="479"/>
      <c r="E53" s="468">
        <v>1</v>
      </c>
      <c r="F53" s="464" t="s">
        <v>1988</v>
      </c>
      <c r="G53" s="464"/>
    </row>
    <row r="54" spans="1:7" ht="19.5" customHeight="1">
      <c r="A54" s="486"/>
      <c r="B54" s="486"/>
      <c r="C54" s="486"/>
      <c r="D54" s="486"/>
      <c r="E54" s="486"/>
      <c r="F54" s="486"/>
      <c r="G54" s="486"/>
    </row>
    <row r="56" spans="1:7" ht="19.5" customHeight="1">
      <c r="A56" s="487"/>
      <c r="B56" s="454" t="s">
        <v>468</v>
      </c>
      <c r="C56" s="454" t="s">
        <v>468</v>
      </c>
      <c r="D56" s="454" t="s">
        <v>468</v>
      </c>
      <c r="E56" s="456" t="s">
        <v>468</v>
      </c>
      <c r="F56" s="456" t="s">
        <v>1989</v>
      </c>
      <c r="G56" s="456" t="s">
        <v>468</v>
      </c>
    </row>
    <row r="57" spans="1:7" ht="19.5" customHeight="1">
      <c r="A57" s="488"/>
      <c r="B57" s="456" t="s">
        <v>229</v>
      </c>
      <c r="C57" s="456" t="s">
        <v>229</v>
      </c>
      <c r="D57" s="456" t="s">
        <v>229</v>
      </c>
      <c r="E57" s="454" t="s">
        <v>230</v>
      </c>
      <c r="F57" s="454" t="s">
        <v>233</v>
      </c>
      <c r="G57" s="454" t="s">
        <v>1649</v>
      </c>
    </row>
    <row r="58" spans="1:7" ht="19.5" customHeight="1">
      <c r="A58" s="489"/>
      <c r="B58" s="454">
        <v>1</v>
      </c>
      <c r="C58" s="454">
        <v>2</v>
      </c>
      <c r="D58" s="454">
        <v>3</v>
      </c>
      <c r="E58" s="490" t="s">
        <v>1990</v>
      </c>
      <c r="F58" s="490" t="s">
        <v>1990</v>
      </c>
      <c r="G58" s="490" t="s">
        <v>1990</v>
      </c>
    </row>
    <row r="59" spans="1:7" ht="19.5" customHeight="1">
      <c r="A59" s="485" t="s">
        <v>235</v>
      </c>
      <c r="B59" s="454">
        <v>0.7</v>
      </c>
      <c r="C59" s="454">
        <v>0.4</v>
      </c>
      <c r="D59" s="454">
        <v>0.3</v>
      </c>
      <c r="E59" s="490">
        <v>0.3</v>
      </c>
      <c r="F59" s="454">
        <v>0.3</v>
      </c>
      <c r="G59" s="454">
        <v>0.2</v>
      </c>
    </row>
    <row r="60" spans="1:7" ht="19.5" customHeight="1">
      <c r="A60" s="485" t="s">
        <v>251</v>
      </c>
      <c r="B60" s="454">
        <v>0.7</v>
      </c>
      <c r="C60" s="454">
        <v>0.4</v>
      </c>
      <c r="D60" s="454">
        <v>0.3</v>
      </c>
      <c r="E60" s="454">
        <v>0.3</v>
      </c>
      <c r="F60" s="454">
        <v>0.3</v>
      </c>
      <c r="G60" s="454">
        <v>0.2</v>
      </c>
    </row>
    <row r="61" spans="1:7" ht="19.5" customHeight="1">
      <c r="A61" s="485" t="s">
        <v>264</v>
      </c>
      <c r="B61" s="454">
        <v>0.6</v>
      </c>
      <c r="C61" s="454">
        <v>0.3</v>
      </c>
      <c r="D61" s="454">
        <v>0.25</v>
      </c>
      <c r="E61" s="454">
        <v>0.25</v>
      </c>
      <c r="F61" s="454">
        <v>0.25</v>
      </c>
      <c r="G61" s="454">
        <v>0.15</v>
      </c>
    </row>
    <row r="62" spans="1:7" ht="19.5" customHeight="1">
      <c r="A62" s="485" t="s">
        <v>275</v>
      </c>
      <c r="B62" s="454">
        <v>0.6</v>
      </c>
      <c r="C62" s="454">
        <v>0.3</v>
      </c>
      <c r="D62" s="454">
        <v>0.25</v>
      </c>
      <c r="E62" s="454">
        <v>0.25</v>
      </c>
      <c r="F62" s="454">
        <v>0.25</v>
      </c>
      <c r="G62" s="454">
        <v>0.15</v>
      </c>
    </row>
    <row r="63" spans="1:7" ht="19.5" customHeight="1">
      <c r="A63" s="485" t="s">
        <v>286</v>
      </c>
      <c r="B63" s="454">
        <v>0.6</v>
      </c>
      <c r="C63" s="454">
        <v>0.3</v>
      </c>
      <c r="D63" s="454">
        <v>0.25</v>
      </c>
      <c r="E63" s="454">
        <v>0.25</v>
      </c>
      <c r="F63" s="454">
        <v>0.25</v>
      </c>
      <c r="G63" s="454">
        <v>0.15</v>
      </c>
    </row>
    <row r="64" spans="1:7" ht="19.5" customHeight="1">
      <c r="A64" s="485" t="s">
        <v>295</v>
      </c>
      <c r="B64" s="454">
        <v>0.6</v>
      </c>
      <c r="C64" s="454">
        <v>0.3</v>
      </c>
      <c r="D64" s="454">
        <v>0.25</v>
      </c>
      <c r="E64" s="454">
        <v>0.25</v>
      </c>
      <c r="F64" s="454">
        <v>0.25</v>
      </c>
      <c r="G64" s="454">
        <v>0.15</v>
      </c>
    </row>
    <row r="65" spans="1:7" ht="19.5" customHeight="1">
      <c r="A65" s="485" t="s">
        <v>303</v>
      </c>
      <c r="B65" s="454">
        <v>0.6</v>
      </c>
      <c r="C65" s="454">
        <v>0.3</v>
      </c>
      <c r="D65" s="454">
        <v>0.25</v>
      </c>
      <c r="E65" s="454">
        <v>0.25</v>
      </c>
      <c r="F65" s="454">
        <v>0.25</v>
      </c>
      <c r="G65" s="454">
        <v>0.15</v>
      </c>
    </row>
    <row r="66" spans="1:7" ht="19.5" customHeight="1">
      <c r="A66" s="485" t="s">
        <v>311</v>
      </c>
      <c r="B66" s="454">
        <v>0.5</v>
      </c>
      <c r="C66" s="454">
        <v>0.2</v>
      </c>
      <c r="D66" s="454">
        <v>0.2</v>
      </c>
      <c r="E66" s="454">
        <v>0.2</v>
      </c>
      <c r="F66" s="454">
        <v>0.2</v>
      </c>
      <c r="G66" s="454">
        <v>0.1</v>
      </c>
    </row>
    <row r="67" spans="1:7" ht="19.5" customHeight="1">
      <c r="A67" s="485" t="s">
        <v>318</v>
      </c>
      <c r="B67" s="454">
        <v>0.5</v>
      </c>
      <c r="C67" s="454">
        <v>0.2</v>
      </c>
      <c r="D67" s="454">
        <v>0.2</v>
      </c>
      <c r="E67" s="454">
        <v>0.2</v>
      </c>
      <c r="F67" s="454">
        <v>0.2</v>
      </c>
      <c r="G67" s="454">
        <v>0.1</v>
      </c>
    </row>
    <row r="68" spans="1:7" ht="19.5" customHeight="1">
      <c r="A68" s="485" t="s">
        <v>324</v>
      </c>
      <c r="B68" s="454">
        <v>0.5</v>
      </c>
      <c r="C68" s="454">
        <v>0.2</v>
      </c>
      <c r="D68" s="454">
        <v>0.2</v>
      </c>
      <c r="E68" s="454">
        <v>0.2</v>
      </c>
      <c r="F68" s="454">
        <v>0.2</v>
      </c>
      <c r="G68" s="454">
        <v>0.1</v>
      </c>
    </row>
    <row r="69" spans="1:7" ht="19.5" customHeight="1">
      <c r="A69" s="485" t="s">
        <v>330</v>
      </c>
      <c r="B69" s="454">
        <v>0.5</v>
      </c>
      <c r="C69" s="454">
        <v>0.2</v>
      </c>
      <c r="D69" s="454">
        <v>0.2</v>
      </c>
      <c r="E69" s="454">
        <v>0.2</v>
      </c>
      <c r="F69" s="454">
        <v>0.2</v>
      </c>
      <c r="G69" s="454">
        <v>0.1</v>
      </c>
    </row>
    <row r="70" spans="1:7" ht="19.5" customHeight="1">
      <c r="A70" s="485" t="s">
        <v>336</v>
      </c>
      <c r="B70" s="454">
        <v>0.5</v>
      </c>
      <c r="C70" s="454">
        <v>0.2</v>
      </c>
      <c r="D70" s="454">
        <v>0.2</v>
      </c>
      <c r="E70" s="454">
        <v>0.2</v>
      </c>
      <c r="F70" s="454">
        <v>0.2</v>
      </c>
      <c r="G70" s="454">
        <v>0.1</v>
      </c>
    </row>
    <row r="72" spans="1:7" ht="19.5" customHeight="1">
      <c r="A72" s="464"/>
      <c r="B72" s="501"/>
      <c r="C72" s="501"/>
      <c r="D72" s="501" t="s">
        <v>1991</v>
      </c>
      <c r="E72" s="501"/>
      <c r="F72" s="501"/>
    </row>
    <row r="73" spans="1:7" ht="19.5" customHeight="1">
      <c r="A73" s="465" t="s">
        <v>1992</v>
      </c>
      <c r="B73" s="465" t="s">
        <v>1993</v>
      </c>
      <c r="C73" s="465" t="s">
        <v>1994</v>
      </c>
      <c r="D73" s="465" t="s">
        <v>1995</v>
      </c>
      <c r="E73" s="465" t="s">
        <v>1996</v>
      </c>
      <c r="F73" s="465" t="s">
        <v>1997</v>
      </c>
    </row>
    <row r="74" spans="1:7" ht="13.5">
      <c r="A74" s="465"/>
      <c r="B74" s="465"/>
      <c r="C74" s="465" t="s">
        <v>1770</v>
      </c>
      <c r="D74" s="465"/>
      <c r="E74" s="465" t="s">
        <v>124</v>
      </c>
      <c r="F74" s="465" t="s">
        <v>124</v>
      </c>
    </row>
    <row r="75" spans="1:7" ht="13.5">
      <c r="A75" s="465">
        <v>1</v>
      </c>
      <c r="B75" s="3544" t="s">
        <v>1998</v>
      </c>
      <c r="C75" s="454" t="s">
        <v>1999</v>
      </c>
      <c r="D75" s="454" t="s">
        <v>2000</v>
      </c>
      <c r="E75" s="465">
        <v>0.2</v>
      </c>
      <c r="F75" s="465">
        <v>25</v>
      </c>
    </row>
    <row r="76" spans="1:7" ht="24">
      <c r="A76" s="465">
        <v>2</v>
      </c>
      <c r="B76" s="3546"/>
      <c r="C76" s="454" t="s">
        <v>2001</v>
      </c>
      <c r="D76" s="454" t="s">
        <v>2002</v>
      </c>
      <c r="E76" s="465">
        <v>0.2</v>
      </c>
      <c r="F76" s="465">
        <v>25</v>
      </c>
    </row>
    <row r="77" spans="1:7" ht="24">
      <c r="A77" s="465">
        <v>3</v>
      </c>
      <c r="B77" s="3546"/>
      <c r="C77" s="454" t="s">
        <v>2003</v>
      </c>
      <c r="D77" s="454" t="s">
        <v>2004</v>
      </c>
      <c r="E77" s="465">
        <v>0.2</v>
      </c>
      <c r="F77" s="465">
        <v>25</v>
      </c>
    </row>
    <row r="78" spans="1:7" ht="13.5">
      <c r="A78" s="465">
        <v>4</v>
      </c>
      <c r="B78" s="3546"/>
      <c r="C78" s="454" t="s">
        <v>2005</v>
      </c>
      <c r="D78" s="454" t="s">
        <v>2006</v>
      </c>
      <c r="E78" s="465">
        <v>0.15</v>
      </c>
      <c r="F78" s="465">
        <v>20</v>
      </c>
    </row>
    <row r="79" spans="1:7" ht="24">
      <c r="A79" s="465">
        <v>5</v>
      </c>
      <c r="B79" s="3546"/>
      <c r="C79" s="454" t="s">
        <v>2007</v>
      </c>
      <c r="D79" s="454" t="s">
        <v>2008</v>
      </c>
      <c r="E79" s="465">
        <v>0.15</v>
      </c>
      <c r="F79" s="465">
        <v>20</v>
      </c>
    </row>
    <row r="80" spans="1:7" ht="24">
      <c r="A80" s="465">
        <v>6</v>
      </c>
      <c r="B80" s="3546"/>
      <c r="C80" s="454" t="s">
        <v>2009</v>
      </c>
      <c r="D80" s="454" t="s">
        <v>2010</v>
      </c>
      <c r="E80" s="465">
        <v>0.15</v>
      </c>
      <c r="F80" s="465">
        <v>20</v>
      </c>
    </row>
    <row r="81" spans="1:6" ht="24">
      <c r="A81" s="465">
        <v>7</v>
      </c>
      <c r="B81" s="3546"/>
      <c r="C81" s="454" t="s">
        <v>2011</v>
      </c>
      <c r="D81" s="454" t="s">
        <v>2012</v>
      </c>
      <c r="E81" s="465">
        <v>0.15</v>
      </c>
      <c r="F81" s="465">
        <v>20</v>
      </c>
    </row>
    <row r="82" spans="1:6" ht="24">
      <c r="A82" s="465">
        <v>8</v>
      </c>
      <c r="B82" s="3546"/>
      <c r="C82" s="454" t="s">
        <v>2013</v>
      </c>
      <c r="D82" s="454" t="s">
        <v>2014</v>
      </c>
      <c r="E82" s="465">
        <v>0.1</v>
      </c>
      <c r="F82" s="465">
        <v>15</v>
      </c>
    </row>
    <row r="83" spans="1:6" ht="24">
      <c r="A83" s="465">
        <v>9</v>
      </c>
      <c r="B83" s="3546"/>
      <c r="C83" s="454" t="s">
        <v>2015</v>
      </c>
      <c r="D83" s="454" t="s">
        <v>2016</v>
      </c>
      <c r="E83" s="465">
        <v>0.1</v>
      </c>
      <c r="F83" s="465">
        <v>15</v>
      </c>
    </row>
    <row r="84" spans="1:6" ht="24">
      <c r="A84" s="465">
        <v>10</v>
      </c>
      <c r="B84" s="3546"/>
      <c r="C84" s="454" t="s">
        <v>2017</v>
      </c>
      <c r="D84" s="454" t="s">
        <v>2018</v>
      </c>
      <c r="E84" s="465">
        <v>0.1</v>
      </c>
      <c r="F84" s="465">
        <v>15</v>
      </c>
    </row>
    <row r="85" spans="1:6" ht="24">
      <c r="A85" s="465">
        <v>11</v>
      </c>
      <c r="B85" s="3546"/>
      <c r="C85" s="454" t="s">
        <v>2019</v>
      </c>
      <c r="D85" s="454" t="s">
        <v>2020</v>
      </c>
      <c r="E85" s="465">
        <v>0.1</v>
      </c>
      <c r="F85" s="465">
        <v>15</v>
      </c>
    </row>
    <row r="86" spans="1:6" ht="24">
      <c r="A86" s="465">
        <v>12</v>
      </c>
      <c r="B86" s="3546"/>
      <c r="C86" s="454" t="s">
        <v>2021</v>
      </c>
      <c r="D86" s="454" t="s">
        <v>2022</v>
      </c>
      <c r="E86" s="465">
        <v>0.1</v>
      </c>
      <c r="F86" s="465">
        <v>15</v>
      </c>
    </row>
    <row r="87" spans="1:6" ht="13.5">
      <c r="A87" s="465">
        <v>13</v>
      </c>
      <c r="B87" s="3546"/>
      <c r="C87" s="454" t="s">
        <v>2023</v>
      </c>
      <c r="D87" s="454" t="s">
        <v>2024</v>
      </c>
      <c r="E87" s="465">
        <v>0.1</v>
      </c>
      <c r="F87" s="465">
        <v>15</v>
      </c>
    </row>
    <row r="88" spans="1:6" ht="13.5">
      <c r="A88" s="465">
        <v>14</v>
      </c>
      <c r="B88" s="3546"/>
      <c r="C88" s="454" t="s">
        <v>2025</v>
      </c>
      <c r="D88" s="454" t="s">
        <v>2026</v>
      </c>
      <c r="E88" s="465">
        <v>0.1</v>
      </c>
      <c r="F88" s="465">
        <v>15</v>
      </c>
    </row>
    <row r="89" spans="1:6" ht="13.5">
      <c r="A89" s="465">
        <v>15</v>
      </c>
      <c r="B89" s="3546"/>
      <c r="C89" s="454" t="s">
        <v>2027</v>
      </c>
      <c r="D89" s="454" t="s">
        <v>2028</v>
      </c>
      <c r="E89" s="465">
        <v>0.1</v>
      </c>
      <c r="F89" s="465">
        <v>15</v>
      </c>
    </row>
    <row r="90" spans="1:6" ht="24">
      <c r="A90" s="465">
        <v>16</v>
      </c>
      <c r="B90" s="3546"/>
      <c r="C90" s="454" t="s">
        <v>2029</v>
      </c>
      <c r="D90" s="454" t="s">
        <v>2030</v>
      </c>
      <c r="E90" s="465">
        <v>0.1</v>
      </c>
      <c r="F90" s="465">
        <v>15</v>
      </c>
    </row>
    <row r="91" spans="1:6" ht="24">
      <c r="A91" s="465">
        <v>17</v>
      </c>
      <c r="B91" s="3545"/>
      <c r="C91" s="454" t="s">
        <v>2031</v>
      </c>
      <c r="D91" s="454" t="s">
        <v>2032</v>
      </c>
      <c r="E91" s="465">
        <v>0.1</v>
      </c>
      <c r="F91" s="465">
        <v>15</v>
      </c>
    </row>
    <row r="92" spans="1:6" ht="13.5">
      <c r="A92" s="465">
        <v>18</v>
      </c>
      <c r="B92" s="3544" t="s">
        <v>2033</v>
      </c>
      <c r="C92" s="454" t="s">
        <v>2034</v>
      </c>
      <c r="D92" s="454" t="s">
        <v>2035</v>
      </c>
      <c r="E92" s="465">
        <v>0.2</v>
      </c>
      <c r="F92" s="465">
        <v>25</v>
      </c>
    </row>
    <row r="93" spans="1:6" ht="24">
      <c r="A93" s="465">
        <v>19</v>
      </c>
      <c r="B93" s="3546"/>
      <c r="C93" s="454" t="s">
        <v>2036</v>
      </c>
      <c r="D93" s="454" t="s">
        <v>2037</v>
      </c>
      <c r="E93" s="465">
        <v>0.2</v>
      </c>
      <c r="F93" s="465">
        <v>25</v>
      </c>
    </row>
    <row r="94" spans="1:6" ht="13.5">
      <c r="A94" s="465">
        <v>20</v>
      </c>
      <c r="B94" s="3546"/>
      <c r="C94" s="454" t="s">
        <v>2038</v>
      </c>
      <c r="D94" s="454" t="s">
        <v>2039</v>
      </c>
      <c r="E94" s="465">
        <v>0.15</v>
      </c>
      <c r="F94" s="465">
        <v>20</v>
      </c>
    </row>
    <row r="95" spans="1:6" ht="13.5">
      <c r="A95" s="465">
        <v>21</v>
      </c>
      <c r="B95" s="3546"/>
      <c r="C95" s="454" t="s">
        <v>2040</v>
      </c>
      <c r="D95" s="454" t="s">
        <v>2041</v>
      </c>
      <c r="E95" s="465">
        <v>0.15</v>
      </c>
      <c r="F95" s="465">
        <v>20</v>
      </c>
    </row>
    <row r="96" spans="1:6" ht="13.5">
      <c r="A96" s="465">
        <v>22</v>
      </c>
      <c r="B96" s="3546"/>
      <c r="C96" s="454" t="s">
        <v>2042</v>
      </c>
      <c r="D96" s="454" t="s">
        <v>2043</v>
      </c>
      <c r="E96" s="465">
        <v>0.15</v>
      </c>
      <c r="F96" s="465">
        <v>20</v>
      </c>
    </row>
    <row r="97" spans="1:6" ht="36">
      <c r="A97" s="465">
        <v>23</v>
      </c>
      <c r="B97" s="3546"/>
      <c r="C97" s="454" t="s">
        <v>2044</v>
      </c>
      <c r="D97" s="454" t="s">
        <v>2045</v>
      </c>
      <c r="E97" s="465">
        <v>0.15</v>
      </c>
      <c r="F97" s="465">
        <v>20</v>
      </c>
    </row>
    <row r="98" spans="1:6" ht="13.5">
      <c r="A98" s="465">
        <v>24</v>
      </c>
      <c r="B98" s="3546"/>
      <c r="C98" s="454" t="s">
        <v>2046</v>
      </c>
      <c r="D98" s="454" t="s">
        <v>2047</v>
      </c>
      <c r="E98" s="465">
        <v>0.1</v>
      </c>
      <c r="F98" s="465">
        <v>15</v>
      </c>
    </row>
    <row r="99" spans="1:6" ht="13.5">
      <c r="A99" s="465">
        <v>25</v>
      </c>
      <c r="B99" s="3546"/>
      <c r="C99" s="454" t="s">
        <v>2048</v>
      </c>
      <c r="D99" s="454" t="s">
        <v>2049</v>
      </c>
      <c r="E99" s="465">
        <v>0.1</v>
      </c>
      <c r="F99" s="465">
        <v>15</v>
      </c>
    </row>
    <row r="100" spans="1:6" ht="24">
      <c r="A100" s="465">
        <v>26</v>
      </c>
      <c r="B100" s="3546"/>
      <c r="C100" s="454" t="s">
        <v>2050</v>
      </c>
      <c r="D100" s="454" t="s">
        <v>2051</v>
      </c>
      <c r="E100" s="465">
        <v>0.1</v>
      </c>
      <c r="F100" s="465">
        <v>15</v>
      </c>
    </row>
    <row r="101" spans="1:6" ht="24">
      <c r="A101" s="465">
        <v>27</v>
      </c>
      <c r="B101" s="3546"/>
      <c r="C101" s="454" t="s">
        <v>2052</v>
      </c>
      <c r="D101" s="454" t="s">
        <v>2053</v>
      </c>
      <c r="E101" s="465">
        <v>0.1</v>
      </c>
      <c r="F101" s="465">
        <v>15</v>
      </c>
    </row>
    <row r="102" spans="1:6" ht="13.5">
      <c r="A102" s="465">
        <v>28</v>
      </c>
      <c r="B102" s="3546"/>
      <c r="C102" s="454" t="s">
        <v>2054</v>
      </c>
      <c r="D102" s="454" t="s">
        <v>2055</v>
      </c>
      <c r="E102" s="465">
        <v>0.1</v>
      </c>
      <c r="F102" s="465">
        <v>15</v>
      </c>
    </row>
    <row r="103" spans="1:6" ht="13.5">
      <c r="A103" s="465">
        <v>29</v>
      </c>
      <c r="B103" s="3546"/>
      <c r="C103" s="454" t="s">
        <v>2056</v>
      </c>
      <c r="D103" s="454" t="s">
        <v>2057</v>
      </c>
      <c r="E103" s="465">
        <v>0.1</v>
      </c>
      <c r="F103" s="465">
        <v>15</v>
      </c>
    </row>
    <row r="104" spans="1:6" ht="13.5">
      <c r="A104" s="465">
        <v>30</v>
      </c>
      <c r="B104" s="3546"/>
      <c r="C104" s="454" t="s">
        <v>2058</v>
      </c>
      <c r="D104" s="454" t="s">
        <v>2059</v>
      </c>
      <c r="E104" s="465">
        <v>0.1</v>
      </c>
      <c r="F104" s="465">
        <v>15</v>
      </c>
    </row>
    <row r="105" spans="1:6" ht="24">
      <c r="A105" s="465">
        <v>31</v>
      </c>
      <c r="B105" s="3546"/>
      <c r="C105" s="454" t="s">
        <v>2060</v>
      </c>
      <c r="D105" s="454" t="s">
        <v>2061</v>
      </c>
      <c r="E105" s="465">
        <v>0.1</v>
      </c>
      <c r="F105" s="465">
        <v>15</v>
      </c>
    </row>
    <row r="106" spans="1:6" ht="24">
      <c r="A106" s="465">
        <v>32</v>
      </c>
      <c r="B106" s="3546"/>
      <c r="C106" s="454" t="s">
        <v>2062</v>
      </c>
      <c r="D106" s="454" t="s">
        <v>2063</v>
      </c>
      <c r="E106" s="465">
        <v>0.1</v>
      </c>
      <c r="F106" s="465">
        <v>15</v>
      </c>
    </row>
    <row r="107" spans="1:6" ht="24">
      <c r="A107" s="465">
        <v>33</v>
      </c>
      <c r="B107" s="3546"/>
      <c r="C107" s="454" t="s">
        <v>2064</v>
      </c>
      <c r="D107" s="454" t="s">
        <v>2065</v>
      </c>
      <c r="E107" s="465">
        <v>0.1</v>
      </c>
      <c r="F107" s="465">
        <v>15</v>
      </c>
    </row>
    <row r="108" spans="1:6" ht="24">
      <c r="A108" s="465">
        <v>34</v>
      </c>
      <c r="B108" s="3545"/>
      <c r="C108" s="454" t="s">
        <v>2066</v>
      </c>
      <c r="D108" s="454" t="s">
        <v>2067</v>
      </c>
      <c r="E108" s="465">
        <v>0.1</v>
      </c>
      <c r="F108" s="465">
        <v>15</v>
      </c>
    </row>
    <row r="109" spans="1:6" ht="24">
      <c r="A109" s="465">
        <v>35</v>
      </c>
      <c r="B109" s="3544" t="s">
        <v>2068</v>
      </c>
      <c r="C109" s="465" t="s">
        <v>2069</v>
      </c>
      <c r="D109" s="454" t="s">
        <v>2070</v>
      </c>
      <c r="E109" s="465">
        <v>0.15</v>
      </c>
      <c r="F109" s="465">
        <v>20</v>
      </c>
    </row>
    <row r="110" spans="1:6" ht="13.5">
      <c r="A110" s="465">
        <v>36</v>
      </c>
      <c r="B110" s="3546"/>
      <c r="C110" s="465" t="s">
        <v>2071</v>
      </c>
      <c r="D110" s="454" t="s">
        <v>2072</v>
      </c>
      <c r="E110" s="465">
        <v>0.15</v>
      </c>
      <c r="F110" s="465">
        <v>20</v>
      </c>
    </row>
    <row r="111" spans="1:6" ht="13.5">
      <c r="A111" s="465">
        <v>37</v>
      </c>
      <c r="B111" s="3546"/>
      <c r="C111" s="465" t="s">
        <v>2073</v>
      </c>
      <c r="D111" s="454" t="s">
        <v>2074</v>
      </c>
      <c r="E111" s="465">
        <v>0.15</v>
      </c>
      <c r="F111" s="465">
        <v>20</v>
      </c>
    </row>
    <row r="112" spans="1:6" ht="13.5">
      <c r="A112" s="465">
        <v>38</v>
      </c>
      <c r="B112" s="3546"/>
      <c r="C112" s="465" t="s">
        <v>2075</v>
      </c>
      <c r="D112" s="454" t="s">
        <v>2076</v>
      </c>
      <c r="E112" s="465">
        <v>0.1</v>
      </c>
      <c r="F112" s="465">
        <v>15</v>
      </c>
    </row>
    <row r="113" spans="1:6" ht="24">
      <c r="A113" s="465">
        <v>39</v>
      </c>
      <c r="B113" s="3546"/>
      <c r="C113" s="465" t="s">
        <v>2077</v>
      </c>
      <c r="D113" s="454" t="s">
        <v>2078</v>
      </c>
      <c r="E113" s="465">
        <v>0.1</v>
      </c>
      <c r="F113" s="465">
        <v>15</v>
      </c>
    </row>
    <row r="114" spans="1:6" ht="24">
      <c r="A114" s="465">
        <v>40</v>
      </c>
      <c r="B114" s="3545"/>
      <c r="C114" s="465" t="s">
        <v>2079</v>
      </c>
      <c r="D114" s="454" t="s">
        <v>2080</v>
      </c>
      <c r="E114" s="465">
        <v>0.1</v>
      </c>
      <c r="F114" s="465">
        <v>15</v>
      </c>
    </row>
    <row r="115" spans="1:6" ht="13.5">
      <c r="A115" s="465">
        <v>41</v>
      </c>
      <c r="B115" s="3543" t="s">
        <v>2081</v>
      </c>
      <c r="C115" s="465" t="s">
        <v>2082</v>
      </c>
      <c r="D115" s="454" t="s">
        <v>2083</v>
      </c>
      <c r="E115" s="465">
        <v>0.1</v>
      </c>
      <c r="F115" s="465">
        <v>15</v>
      </c>
    </row>
    <row r="116" spans="1:6" ht="13.5">
      <c r="A116" s="465">
        <v>42</v>
      </c>
      <c r="B116" s="3543"/>
      <c r="C116" s="465" t="s">
        <v>2084</v>
      </c>
      <c r="D116" s="454" t="s">
        <v>2085</v>
      </c>
      <c r="E116" s="465">
        <v>0.1</v>
      </c>
      <c r="F116" s="465">
        <v>15</v>
      </c>
    </row>
    <row r="117" spans="1:6" ht="24">
      <c r="A117" s="465">
        <v>43</v>
      </c>
      <c r="B117" s="3543"/>
      <c r="C117" s="465" t="s">
        <v>2086</v>
      </c>
      <c r="D117" s="454" t="s">
        <v>2087</v>
      </c>
      <c r="E117" s="465">
        <v>0.1</v>
      </c>
      <c r="F117" s="465">
        <v>15</v>
      </c>
    </row>
    <row r="118" spans="1:6" ht="13.5">
      <c r="A118" s="465">
        <v>44</v>
      </c>
      <c r="B118" s="3544" t="s">
        <v>2088</v>
      </c>
      <c r="C118" s="465" t="s">
        <v>2089</v>
      </c>
      <c r="D118" s="454" t="s">
        <v>2090</v>
      </c>
      <c r="E118" s="465">
        <v>0.1</v>
      </c>
      <c r="F118" s="465">
        <v>15</v>
      </c>
    </row>
    <row r="119" spans="1:6" ht="24">
      <c r="A119" s="465">
        <v>45</v>
      </c>
      <c r="B119" s="3545"/>
      <c r="C119" s="454" t="s">
        <v>2091</v>
      </c>
      <c r="D119" s="454" t="s">
        <v>2092</v>
      </c>
      <c r="E119" s="465">
        <v>0.1</v>
      </c>
      <c r="F119" s="465">
        <v>15</v>
      </c>
    </row>
    <row r="120" spans="1:6" ht="24">
      <c r="A120" s="465">
        <v>46</v>
      </c>
      <c r="B120" s="3544" t="s">
        <v>2093</v>
      </c>
      <c r="C120" s="465" t="s">
        <v>2094</v>
      </c>
      <c r="D120" s="454" t="s">
        <v>2095</v>
      </c>
      <c r="E120" s="465">
        <v>0.1</v>
      </c>
      <c r="F120" s="465">
        <v>15</v>
      </c>
    </row>
    <row r="121" spans="1:6" ht="24">
      <c r="A121" s="465">
        <v>47</v>
      </c>
      <c r="B121" s="3545"/>
      <c r="C121" s="465" t="s">
        <v>2096</v>
      </c>
      <c r="D121" s="454" t="s">
        <v>2097</v>
      </c>
      <c r="E121" s="465">
        <v>0.1</v>
      </c>
      <c r="F121" s="465">
        <v>15</v>
      </c>
    </row>
    <row r="122" spans="1:6" ht="13.5">
      <c r="A122" s="465">
        <v>48</v>
      </c>
      <c r="B122" s="3544" t="s">
        <v>2098</v>
      </c>
      <c r="C122" s="465" t="s">
        <v>2099</v>
      </c>
      <c r="D122" s="454" t="s">
        <v>2100</v>
      </c>
      <c r="E122" s="465">
        <v>0.1</v>
      </c>
      <c r="F122" s="465">
        <v>15</v>
      </c>
    </row>
    <row r="123" spans="1:6" ht="13.5">
      <c r="A123" s="465">
        <v>49</v>
      </c>
      <c r="B123" s="3545"/>
      <c r="C123" s="465" t="s">
        <v>2101</v>
      </c>
      <c r="D123" s="454" t="s">
        <v>2102</v>
      </c>
      <c r="E123" s="465">
        <v>0.1</v>
      </c>
      <c r="F123" s="465">
        <v>15</v>
      </c>
    </row>
    <row r="124" spans="1:6" ht="24">
      <c r="A124" s="465">
        <v>50</v>
      </c>
      <c r="B124" s="3543" t="s">
        <v>2103</v>
      </c>
      <c r="C124" s="465" t="s">
        <v>2104</v>
      </c>
      <c r="D124" s="454" t="s">
        <v>2105</v>
      </c>
      <c r="E124" s="465">
        <v>0.1</v>
      </c>
      <c r="F124" s="465">
        <v>15</v>
      </c>
    </row>
    <row r="125" spans="1:6" ht="24">
      <c r="A125" s="465">
        <v>51</v>
      </c>
      <c r="B125" s="3543"/>
      <c r="C125" s="465" t="s">
        <v>2106</v>
      </c>
      <c r="D125" s="454" t="s">
        <v>2107</v>
      </c>
      <c r="E125" s="465">
        <v>0.1</v>
      </c>
      <c r="F125" s="465">
        <v>15</v>
      </c>
    </row>
    <row r="126" spans="1:6" ht="24">
      <c r="A126" s="465">
        <v>52</v>
      </c>
      <c r="B126" s="3543" t="s">
        <v>2108</v>
      </c>
      <c r="C126" s="465" t="s">
        <v>2109</v>
      </c>
      <c r="D126" s="454" t="s">
        <v>2110</v>
      </c>
      <c r="E126" s="465">
        <v>0.1</v>
      </c>
      <c r="F126" s="465">
        <v>15</v>
      </c>
    </row>
    <row r="127" spans="1:6" ht="24">
      <c r="A127" s="465">
        <v>53</v>
      </c>
      <c r="B127" s="3543"/>
      <c r="C127" s="465" t="s">
        <v>2111</v>
      </c>
      <c r="D127" s="454" t="s">
        <v>2112</v>
      </c>
      <c r="E127" s="465">
        <v>0.1</v>
      </c>
      <c r="F127" s="465">
        <v>15</v>
      </c>
    </row>
    <row r="128" spans="1:6" ht="13.5">
      <c r="A128" s="465">
        <v>54</v>
      </c>
      <c r="B128" s="465" t="s">
        <v>2113</v>
      </c>
      <c r="C128" s="465" t="s">
        <v>2114</v>
      </c>
      <c r="D128" s="454" t="s">
        <v>2115</v>
      </c>
      <c r="E128" s="465">
        <v>0.1</v>
      </c>
      <c r="F128" s="465">
        <v>15</v>
      </c>
    </row>
    <row r="129" spans="1:6" ht="13.5">
      <c r="A129" s="465">
        <v>55</v>
      </c>
      <c r="B129" s="3543" t="s">
        <v>2116</v>
      </c>
      <c r="C129" s="465" t="s">
        <v>2117</v>
      </c>
      <c r="D129" s="454" t="s">
        <v>2118</v>
      </c>
      <c r="E129" s="465">
        <v>0.1</v>
      </c>
      <c r="F129" s="465">
        <v>15</v>
      </c>
    </row>
    <row r="130" spans="1:6" ht="13.5">
      <c r="A130" s="465">
        <v>56</v>
      </c>
      <c r="B130" s="3543"/>
      <c r="C130" s="465" t="s">
        <v>2119</v>
      </c>
      <c r="D130" s="454" t="s">
        <v>2120</v>
      </c>
      <c r="E130" s="465">
        <v>0.1</v>
      </c>
      <c r="F130" s="465">
        <v>15</v>
      </c>
    </row>
    <row r="131" spans="1:6" ht="24">
      <c r="A131" s="465">
        <v>57</v>
      </c>
      <c r="B131" s="3543"/>
      <c r="C131" s="465" t="s">
        <v>2121</v>
      </c>
      <c r="D131" s="454" t="s">
        <v>2122</v>
      </c>
      <c r="E131" s="465">
        <v>0.1</v>
      </c>
      <c r="F131" s="465">
        <v>15</v>
      </c>
    </row>
    <row r="132" spans="1:6" ht="24">
      <c r="A132" s="465">
        <v>58</v>
      </c>
      <c r="B132" s="3543" t="s">
        <v>2123</v>
      </c>
      <c r="C132" s="465" t="s">
        <v>2124</v>
      </c>
      <c r="D132" s="454" t="s">
        <v>2125</v>
      </c>
      <c r="E132" s="465">
        <v>0.1</v>
      </c>
      <c r="F132" s="465">
        <v>15</v>
      </c>
    </row>
    <row r="133" spans="1:6" ht="13.5">
      <c r="A133" s="465">
        <v>59</v>
      </c>
      <c r="B133" s="3543"/>
      <c r="C133" s="465" t="s">
        <v>2126</v>
      </c>
      <c r="D133" s="454" t="s">
        <v>2127</v>
      </c>
      <c r="E133" s="465">
        <v>0.1</v>
      </c>
      <c r="F133" s="465">
        <v>15</v>
      </c>
    </row>
    <row r="134" spans="1:6" ht="13.5">
      <c r="A134" s="465">
        <v>60</v>
      </c>
      <c r="B134" s="3544" t="s">
        <v>2128</v>
      </c>
      <c r="C134" s="465" t="s">
        <v>2129</v>
      </c>
      <c r="D134" s="454" t="s">
        <v>2130</v>
      </c>
      <c r="E134" s="465">
        <v>0.1</v>
      </c>
      <c r="F134" s="465">
        <v>15</v>
      </c>
    </row>
    <row r="135" spans="1:6" ht="13.5">
      <c r="A135" s="465">
        <v>61</v>
      </c>
      <c r="B135" s="3545"/>
      <c r="C135" s="465" t="s">
        <v>2131</v>
      </c>
      <c r="D135" s="454" t="s">
        <v>2132</v>
      </c>
      <c r="E135" s="465">
        <v>0.1</v>
      </c>
      <c r="F135" s="465">
        <v>15</v>
      </c>
    </row>
    <row r="136" spans="1:6" ht="24">
      <c r="A136" s="465">
        <v>62</v>
      </c>
      <c r="B136" s="465" t="s">
        <v>2133</v>
      </c>
      <c r="C136" s="465" t="s">
        <v>2134</v>
      </c>
      <c r="D136" s="454" t="s">
        <v>2135</v>
      </c>
      <c r="E136" s="465">
        <v>0.1</v>
      </c>
      <c r="F136" s="465">
        <v>15</v>
      </c>
    </row>
    <row r="137" spans="1:6" ht="13.5">
      <c r="A137" s="465">
        <v>63</v>
      </c>
      <c r="B137" s="3543" t="s">
        <v>2136</v>
      </c>
      <c r="C137" s="465" t="s">
        <v>2137</v>
      </c>
      <c r="D137" s="454" t="s">
        <v>2138</v>
      </c>
      <c r="E137" s="465">
        <v>0.1</v>
      </c>
      <c r="F137" s="465">
        <v>15</v>
      </c>
    </row>
    <row r="138" spans="1:6" ht="13.5">
      <c r="A138" s="465">
        <v>64</v>
      </c>
      <c r="B138" s="3543"/>
      <c r="C138" s="465" t="s">
        <v>2139</v>
      </c>
      <c r="D138" s="454" t="s">
        <v>2140</v>
      </c>
      <c r="E138" s="465">
        <v>0.1</v>
      </c>
      <c r="F138" s="465">
        <v>15</v>
      </c>
    </row>
    <row r="139" spans="1:6" ht="13.5">
      <c r="A139" s="465">
        <v>65</v>
      </c>
      <c r="B139" s="465" t="s">
        <v>2141</v>
      </c>
      <c r="C139" s="465" t="s">
        <v>2142</v>
      </c>
      <c r="D139" s="454" t="s">
        <v>2143</v>
      </c>
      <c r="E139" s="465">
        <v>0.1</v>
      </c>
      <c r="F139" s="465">
        <v>15</v>
      </c>
    </row>
    <row r="140" spans="1:6" ht="13.5">
      <c r="A140" s="465"/>
      <c r="B140" s="465"/>
      <c r="C140" s="465"/>
      <c r="D140" s="465"/>
      <c r="E140" s="465" t="s">
        <v>124</v>
      </c>
      <c r="F140" s="465" t="s">
        <v>124</v>
      </c>
    </row>
  </sheetData>
  <sheetProtection password="CEE9" sheet="1" objects="1" scenarios="1" formatCells="0" formatColumns="0" formatRows="0"/>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26"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60"/>
  <sheetViews>
    <sheetView zoomScale="70" zoomScaleNormal="70" workbookViewId="0">
      <selection sqref="A1:XFD1048576"/>
    </sheetView>
  </sheetViews>
  <sheetFormatPr defaultColWidth="9" defaultRowHeight="13.5"/>
  <cols>
    <col min="1" max="13" width="9" style="421"/>
  </cols>
  <sheetData>
    <row r="1" spans="1:20" ht="14.25">
      <c r="A1" s="422" t="s">
        <v>2144</v>
      </c>
      <c r="B1" s="422"/>
      <c r="C1" s="422"/>
      <c r="D1" s="422"/>
      <c r="E1" s="422"/>
      <c r="F1" s="422"/>
      <c r="G1" s="422"/>
      <c r="H1" s="422"/>
      <c r="I1" s="422"/>
      <c r="J1" s="422"/>
      <c r="K1" s="422"/>
      <c r="L1" s="422"/>
      <c r="M1" s="422"/>
      <c r="N1" s="429"/>
    </row>
    <row r="2" spans="1:20">
      <c r="A2" s="423" t="s">
        <v>2145</v>
      </c>
      <c r="B2" s="424" t="s">
        <v>235</v>
      </c>
      <c r="C2" s="424" t="s">
        <v>251</v>
      </c>
      <c r="D2" s="424" t="s">
        <v>264</v>
      </c>
      <c r="E2" s="424" t="s">
        <v>275</v>
      </c>
      <c r="F2" s="424" t="s">
        <v>286</v>
      </c>
      <c r="G2" s="424" t="s">
        <v>295</v>
      </c>
      <c r="H2" s="425" t="s">
        <v>303</v>
      </c>
      <c r="I2" s="425" t="s">
        <v>311</v>
      </c>
      <c r="J2" s="430" t="s">
        <v>318</v>
      </c>
      <c r="K2" s="430" t="s">
        <v>324</v>
      </c>
      <c r="L2" s="430" t="s">
        <v>330</v>
      </c>
      <c r="M2" s="431" t="s">
        <v>336</v>
      </c>
      <c r="Q2" s="433" t="s">
        <v>2146</v>
      </c>
      <c r="R2" s="433" t="s">
        <v>2147</v>
      </c>
      <c r="S2" s="433" t="s">
        <v>2148</v>
      </c>
      <c r="T2" s="433" t="s">
        <v>2149</v>
      </c>
    </row>
    <row r="3" spans="1:20">
      <c r="A3" s="426">
        <v>1</v>
      </c>
      <c r="B3" s="427">
        <v>1.2574000000000001</v>
      </c>
      <c r="C3" s="427">
        <v>1.2574000000000001</v>
      </c>
      <c r="D3" s="427">
        <v>1.2299</v>
      </c>
      <c r="E3" s="427">
        <v>1.2299</v>
      </c>
      <c r="F3" s="427">
        <v>1.2299</v>
      </c>
      <c r="G3" s="427">
        <v>1.2299</v>
      </c>
      <c r="H3" s="427">
        <v>1.2299</v>
      </c>
      <c r="I3" s="427">
        <v>1.2333000000000001</v>
      </c>
      <c r="J3" s="427">
        <v>1.2333000000000001</v>
      </c>
      <c r="K3" s="427">
        <v>1.2333000000000001</v>
      </c>
      <c r="L3" s="427">
        <v>1.2333000000000001</v>
      </c>
      <c r="M3" s="432">
        <v>1.2333000000000001</v>
      </c>
      <c r="Q3" s="433">
        <v>10</v>
      </c>
      <c r="R3" s="433">
        <f>ROUND(0.9968-0.011*Q3,4)</f>
        <v>0.88680000000000003</v>
      </c>
      <c r="S3" s="433">
        <f>ROUND(0.949-0.014*Q3,4)</f>
        <v>0.80900000000000005</v>
      </c>
      <c r="T3" s="433">
        <f>ROUND(0.8486-0.018*Q3,4)</f>
        <v>0.66859999999999997</v>
      </c>
    </row>
    <row r="4" spans="1:20">
      <c r="A4" s="426">
        <v>1.1000000000000001</v>
      </c>
      <c r="B4" s="427">
        <v>1.2283999999999999</v>
      </c>
      <c r="C4" s="427">
        <v>1.2283999999999999</v>
      </c>
      <c r="D4" s="427">
        <v>1.1984999999999999</v>
      </c>
      <c r="E4" s="427">
        <v>1.1984999999999999</v>
      </c>
      <c r="F4" s="427">
        <v>1.1984999999999999</v>
      </c>
      <c r="G4" s="427">
        <v>1.1984999999999999</v>
      </c>
      <c r="H4" s="427">
        <v>1.1984999999999999</v>
      </c>
      <c r="I4" s="427">
        <v>1.1899</v>
      </c>
      <c r="J4" s="427">
        <v>1.1899</v>
      </c>
      <c r="K4" s="427">
        <v>1.1899</v>
      </c>
      <c r="L4" s="427">
        <v>1.1899</v>
      </c>
      <c r="M4" s="432">
        <v>1.1899</v>
      </c>
    </row>
    <row r="5" spans="1:20">
      <c r="A5" s="426">
        <v>1.2</v>
      </c>
      <c r="B5" s="427">
        <v>1.2031000000000001</v>
      </c>
      <c r="C5" s="427">
        <v>1.2031000000000001</v>
      </c>
      <c r="D5" s="427">
        <v>1.1711</v>
      </c>
      <c r="E5" s="427">
        <v>1.1711</v>
      </c>
      <c r="F5" s="427">
        <v>1.1711</v>
      </c>
      <c r="G5" s="427">
        <v>1.1711</v>
      </c>
      <c r="H5" s="427">
        <v>1.1711</v>
      </c>
      <c r="I5" s="427">
        <v>1.1528</v>
      </c>
      <c r="J5" s="427">
        <v>1.1528</v>
      </c>
      <c r="K5" s="427">
        <v>1.1528</v>
      </c>
      <c r="L5" s="427">
        <v>1.1528</v>
      </c>
      <c r="M5" s="432">
        <v>1.1528</v>
      </c>
    </row>
    <row r="6" spans="1:20">
      <c r="A6" s="426">
        <v>1.3</v>
      </c>
      <c r="B6" s="427">
        <v>1.1811</v>
      </c>
      <c r="C6" s="427">
        <v>1.1811</v>
      </c>
      <c r="D6" s="427">
        <v>1.1472</v>
      </c>
      <c r="E6" s="427">
        <v>1.1472</v>
      </c>
      <c r="F6" s="427">
        <v>1.1472</v>
      </c>
      <c r="G6" s="427">
        <v>1.1472</v>
      </c>
      <c r="H6" s="427">
        <v>1.1472</v>
      </c>
      <c r="I6" s="427">
        <v>1.1214</v>
      </c>
      <c r="J6" s="427">
        <v>1.1214</v>
      </c>
      <c r="K6" s="427">
        <v>1.1214</v>
      </c>
      <c r="L6" s="427">
        <v>1.1214</v>
      </c>
      <c r="M6" s="432">
        <v>1.1214</v>
      </c>
    </row>
    <row r="7" spans="1:20">
      <c r="A7" s="426">
        <v>1.4</v>
      </c>
      <c r="B7" s="427">
        <v>1.1619999999999999</v>
      </c>
      <c r="C7" s="427">
        <v>1.1619999999999999</v>
      </c>
      <c r="D7" s="427">
        <v>1.1265000000000001</v>
      </c>
      <c r="E7" s="427">
        <v>1.1265000000000001</v>
      </c>
      <c r="F7" s="427">
        <v>1.1265000000000001</v>
      </c>
      <c r="G7" s="427">
        <v>1.1265000000000001</v>
      </c>
      <c r="H7" s="427">
        <v>1.1265000000000001</v>
      </c>
      <c r="I7" s="427">
        <v>1.0948</v>
      </c>
      <c r="J7" s="427">
        <v>1.0948</v>
      </c>
      <c r="K7" s="427">
        <v>1.0948</v>
      </c>
      <c r="L7" s="427">
        <v>1.0948</v>
      </c>
      <c r="M7" s="432">
        <v>1.0948</v>
      </c>
    </row>
    <row r="8" spans="1:20">
      <c r="A8" s="426">
        <v>1.5</v>
      </c>
      <c r="B8" s="427">
        <v>1.1453</v>
      </c>
      <c r="C8" s="427">
        <v>1.1453</v>
      </c>
      <c r="D8" s="427">
        <v>1.1084000000000001</v>
      </c>
      <c r="E8" s="427">
        <v>1.1084000000000001</v>
      </c>
      <c r="F8" s="427">
        <v>1.1084000000000001</v>
      </c>
      <c r="G8" s="427">
        <v>1.1084000000000001</v>
      </c>
      <c r="H8" s="427">
        <v>1.1084000000000001</v>
      </c>
      <c r="I8" s="427">
        <v>1.0725</v>
      </c>
      <c r="J8" s="427">
        <v>1.0725</v>
      </c>
      <c r="K8" s="427">
        <v>1.0725</v>
      </c>
      <c r="L8" s="427">
        <v>1.0725</v>
      </c>
      <c r="M8" s="432">
        <v>1.0725</v>
      </c>
    </row>
    <row r="9" spans="1:20">
      <c r="A9" s="426">
        <v>1.6</v>
      </c>
      <c r="B9" s="427">
        <v>1.1306</v>
      </c>
      <c r="C9" s="427">
        <v>1.1306</v>
      </c>
      <c r="D9" s="427">
        <v>1.0924</v>
      </c>
      <c r="E9" s="427">
        <v>1.0924</v>
      </c>
      <c r="F9" s="427">
        <v>1.0924</v>
      </c>
      <c r="G9" s="427">
        <v>1.0924</v>
      </c>
      <c r="H9" s="427">
        <v>1.0924</v>
      </c>
      <c r="I9" s="427">
        <v>1.0538000000000001</v>
      </c>
      <c r="J9" s="427">
        <v>1.0538000000000001</v>
      </c>
      <c r="K9" s="427">
        <v>1.0538000000000001</v>
      </c>
      <c r="L9" s="427">
        <v>1.0538000000000001</v>
      </c>
      <c r="M9" s="432">
        <v>1.0538000000000001</v>
      </c>
    </row>
    <row r="10" spans="1:20">
      <c r="A10" s="426">
        <v>1.7</v>
      </c>
      <c r="B10" s="427">
        <v>1.1175999999999999</v>
      </c>
      <c r="C10" s="427">
        <v>1.1175999999999999</v>
      </c>
      <c r="D10" s="427">
        <v>1.0783</v>
      </c>
      <c r="E10" s="427">
        <v>1.0783</v>
      </c>
      <c r="F10" s="427">
        <v>1.0783</v>
      </c>
      <c r="G10" s="427">
        <v>1.0783</v>
      </c>
      <c r="H10" s="427">
        <v>1.0783</v>
      </c>
      <c r="I10" s="427">
        <v>1.0379</v>
      </c>
      <c r="J10" s="427">
        <v>1.0379</v>
      </c>
      <c r="K10" s="427">
        <v>1.0379</v>
      </c>
      <c r="L10" s="427">
        <v>1.0379</v>
      </c>
      <c r="M10" s="432">
        <v>1.0379</v>
      </c>
    </row>
    <row r="11" spans="1:20">
      <c r="A11" s="426">
        <v>1.8</v>
      </c>
      <c r="B11" s="427">
        <v>1.1057999999999999</v>
      </c>
      <c r="C11" s="427">
        <v>1.1057999999999999</v>
      </c>
      <c r="D11" s="427">
        <v>1.0653999999999999</v>
      </c>
      <c r="E11" s="427">
        <v>1.0653999999999999</v>
      </c>
      <c r="F11" s="427">
        <v>1.0653999999999999</v>
      </c>
      <c r="G11" s="427">
        <v>1.0653999999999999</v>
      </c>
      <c r="H11" s="427">
        <v>1.0653999999999999</v>
      </c>
      <c r="I11" s="427">
        <v>1.0241</v>
      </c>
      <c r="J11" s="427">
        <v>1.0241</v>
      </c>
      <c r="K11" s="427">
        <v>1.0241</v>
      </c>
      <c r="L11" s="427">
        <v>1.0241</v>
      </c>
      <c r="M11" s="432">
        <v>1.0241</v>
      </c>
    </row>
    <row r="12" spans="1:20">
      <c r="A12" s="426">
        <v>1.9</v>
      </c>
      <c r="B12" s="427">
        <v>1.0949</v>
      </c>
      <c r="C12" s="427">
        <v>1.0949</v>
      </c>
      <c r="D12" s="427">
        <v>1.0537000000000001</v>
      </c>
      <c r="E12" s="427">
        <v>1.0537000000000001</v>
      </c>
      <c r="F12" s="427">
        <v>1.0537000000000001</v>
      </c>
      <c r="G12" s="427">
        <v>1.0537000000000001</v>
      </c>
      <c r="H12" s="427">
        <v>1.0537000000000001</v>
      </c>
      <c r="I12" s="427">
        <v>1.0117</v>
      </c>
      <c r="J12" s="427">
        <v>1.0117</v>
      </c>
      <c r="K12" s="427">
        <v>1.0117</v>
      </c>
      <c r="L12" s="427">
        <v>1.0117</v>
      </c>
      <c r="M12" s="432">
        <v>1.0117</v>
      </c>
    </row>
    <row r="13" spans="1:20">
      <c r="A13" s="426">
        <v>2</v>
      </c>
      <c r="B13" s="427">
        <v>1.0847</v>
      </c>
      <c r="C13" s="427">
        <v>1.0847</v>
      </c>
      <c r="D13" s="427">
        <v>1.0427</v>
      </c>
      <c r="E13" s="427">
        <v>1.0427</v>
      </c>
      <c r="F13" s="427">
        <v>1.0427</v>
      </c>
      <c r="G13" s="427">
        <v>1.0427</v>
      </c>
      <c r="H13" s="427">
        <v>1.0427</v>
      </c>
      <c r="I13" s="427">
        <v>1</v>
      </c>
      <c r="J13" s="427">
        <v>1</v>
      </c>
      <c r="K13" s="427">
        <v>1</v>
      </c>
      <c r="L13" s="427">
        <v>1</v>
      </c>
      <c r="M13" s="432">
        <v>1</v>
      </c>
    </row>
    <row r="14" spans="1:20">
      <c r="A14" s="428">
        <v>2.1</v>
      </c>
      <c r="B14" s="427">
        <v>1.0749</v>
      </c>
      <c r="C14" s="427">
        <v>1.0749</v>
      </c>
      <c r="D14" s="427">
        <v>1.0327999999999999</v>
      </c>
      <c r="E14" s="427">
        <v>1.0327999999999999</v>
      </c>
      <c r="F14" s="427">
        <v>1.0327999999999999</v>
      </c>
      <c r="G14" s="427">
        <v>1.0327999999999999</v>
      </c>
      <c r="H14" s="427">
        <v>1.0327999999999999</v>
      </c>
      <c r="I14" s="427">
        <v>0.98819999999999997</v>
      </c>
      <c r="J14" s="427">
        <v>0.98819999999999997</v>
      </c>
      <c r="K14" s="427">
        <v>0.98819999999999997</v>
      </c>
      <c r="L14" s="427">
        <v>0.98819999999999997</v>
      </c>
      <c r="M14" s="432">
        <v>0.98819999999999997</v>
      </c>
    </row>
    <row r="15" spans="1:20">
      <c r="A15" s="428">
        <v>2.2000000000000002</v>
      </c>
      <c r="B15" s="427">
        <v>1.0663</v>
      </c>
      <c r="C15" s="427">
        <v>1.0663</v>
      </c>
      <c r="D15" s="427">
        <v>1.0237000000000001</v>
      </c>
      <c r="E15" s="427">
        <v>1.0237000000000001</v>
      </c>
      <c r="F15" s="427">
        <v>1.0237000000000001</v>
      </c>
      <c r="G15" s="427">
        <v>1.0237000000000001</v>
      </c>
      <c r="H15" s="427">
        <v>1.0237000000000001</v>
      </c>
      <c r="I15" s="427">
        <v>0.9768</v>
      </c>
      <c r="J15" s="427">
        <v>0.9768</v>
      </c>
      <c r="K15" s="427">
        <v>0.9768</v>
      </c>
      <c r="L15" s="427">
        <v>0.9768</v>
      </c>
      <c r="M15" s="432">
        <v>0.9768</v>
      </c>
    </row>
    <row r="16" spans="1:20">
      <c r="A16" s="428">
        <v>2.2999999999999998</v>
      </c>
      <c r="B16" s="427">
        <v>1.0584</v>
      </c>
      <c r="C16" s="427">
        <v>1.0584</v>
      </c>
      <c r="D16" s="427">
        <v>1.0152000000000001</v>
      </c>
      <c r="E16" s="427">
        <v>1.0152000000000001</v>
      </c>
      <c r="F16" s="427">
        <v>1.0152000000000001</v>
      </c>
      <c r="G16" s="427">
        <v>1.0152000000000001</v>
      </c>
      <c r="H16" s="427">
        <v>1.0152000000000001</v>
      </c>
      <c r="I16" s="427">
        <v>0.96609999999999996</v>
      </c>
      <c r="J16" s="427">
        <v>0.96609999999999996</v>
      </c>
      <c r="K16" s="427">
        <v>0.96609999999999996</v>
      </c>
      <c r="L16" s="427">
        <v>0.96609999999999996</v>
      </c>
      <c r="M16" s="432">
        <v>0.96609999999999996</v>
      </c>
    </row>
    <row r="17" spans="1:13">
      <c r="A17" s="428">
        <v>2.4</v>
      </c>
      <c r="B17" s="427">
        <v>1.0511999999999999</v>
      </c>
      <c r="C17" s="427">
        <v>1.0511999999999999</v>
      </c>
      <c r="D17" s="427">
        <v>1.0074000000000001</v>
      </c>
      <c r="E17" s="427">
        <v>1.0074000000000001</v>
      </c>
      <c r="F17" s="427">
        <v>1.0074000000000001</v>
      </c>
      <c r="G17" s="427">
        <v>1.0074000000000001</v>
      </c>
      <c r="H17" s="427">
        <v>1.0074000000000001</v>
      </c>
      <c r="I17" s="427">
        <v>0.95579999999999998</v>
      </c>
      <c r="J17" s="427">
        <v>0.95579999999999998</v>
      </c>
      <c r="K17" s="427">
        <v>0.95579999999999998</v>
      </c>
      <c r="L17" s="427">
        <v>0.95579999999999998</v>
      </c>
      <c r="M17" s="432">
        <v>0.95579999999999998</v>
      </c>
    </row>
    <row r="18" spans="1:13">
      <c r="A18" s="428">
        <v>2.5</v>
      </c>
      <c r="B18" s="427">
        <v>1.0445</v>
      </c>
      <c r="C18" s="427">
        <v>1.0445</v>
      </c>
      <c r="D18" s="427">
        <v>1</v>
      </c>
      <c r="E18" s="427">
        <v>1</v>
      </c>
      <c r="F18" s="427">
        <v>1</v>
      </c>
      <c r="G18" s="427">
        <v>1</v>
      </c>
      <c r="H18" s="427">
        <v>1</v>
      </c>
      <c r="I18" s="427">
        <v>0.94620000000000004</v>
      </c>
      <c r="J18" s="427">
        <v>0.94620000000000004</v>
      </c>
      <c r="K18" s="427">
        <v>0.94620000000000004</v>
      </c>
      <c r="L18" s="427">
        <v>0.94620000000000004</v>
      </c>
      <c r="M18" s="432">
        <v>0.94620000000000004</v>
      </c>
    </row>
    <row r="19" spans="1:13">
      <c r="A19" s="428">
        <v>2.6</v>
      </c>
      <c r="B19" s="427">
        <v>1.0386</v>
      </c>
      <c r="C19" s="427">
        <v>1.0386</v>
      </c>
      <c r="D19" s="427">
        <v>0.99350000000000005</v>
      </c>
      <c r="E19" s="427">
        <v>0.99350000000000005</v>
      </c>
      <c r="F19" s="427">
        <v>0.99350000000000005</v>
      </c>
      <c r="G19" s="427">
        <v>0.99350000000000005</v>
      </c>
      <c r="H19" s="427">
        <v>0.99350000000000005</v>
      </c>
      <c r="I19" s="427">
        <v>0.93710000000000004</v>
      </c>
      <c r="J19" s="427">
        <v>0.93710000000000004</v>
      </c>
      <c r="K19" s="427">
        <v>0.93710000000000004</v>
      </c>
      <c r="L19" s="427">
        <v>0.93710000000000004</v>
      </c>
      <c r="M19" s="432">
        <v>0.93710000000000004</v>
      </c>
    </row>
    <row r="20" spans="1:13">
      <c r="A20" s="428">
        <v>2.7</v>
      </c>
      <c r="B20" s="427">
        <v>1.0331999999999999</v>
      </c>
      <c r="C20" s="427">
        <v>1.0331999999999999</v>
      </c>
      <c r="D20" s="427">
        <v>0.98770000000000002</v>
      </c>
      <c r="E20" s="427">
        <v>0.98770000000000002</v>
      </c>
      <c r="F20" s="427">
        <v>0.98770000000000002</v>
      </c>
      <c r="G20" s="427">
        <v>0.98770000000000002</v>
      </c>
      <c r="H20" s="427">
        <v>0.98770000000000002</v>
      </c>
      <c r="I20" s="427">
        <v>0.92859999999999998</v>
      </c>
      <c r="J20" s="427">
        <v>0.92859999999999998</v>
      </c>
      <c r="K20" s="427">
        <v>0.92859999999999998</v>
      </c>
      <c r="L20" s="427">
        <v>0.92859999999999998</v>
      </c>
      <c r="M20" s="432">
        <v>0.92859999999999998</v>
      </c>
    </row>
    <row r="21" spans="1:13">
      <c r="A21" s="428">
        <v>2.8</v>
      </c>
      <c r="B21" s="427">
        <v>1.0282</v>
      </c>
      <c r="C21" s="427">
        <v>1.0282</v>
      </c>
      <c r="D21" s="427">
        <v>0.98260000000000003</v>
      </c>
      <c r="E21" s="427">
        <v>0.98260000000000003</v>
      </c>
      <c r="F21" s="427">
        <v>0.98260000000000003</v>
      </c>
      <c r="G21" s="427">
        <v>0.98260000000000003</v>
      </c>
      <c r="H21" s="427">
        <v>0.98260000000000003</v>
      </c>
      <c r="I21" s="427">
        <v>0.92069999999999996</v>
      </c>
      <c r="J21" s="427">
        <v>0.92069999999999996</v>
      </c>
      <c r="K21" s="427">
        <v>0.92069999999999996</v>
      </c>
      <c r="L21" s="427">
        <v>0.92069999999999996</v>
      </c>
      <c r="M21" s="432">
        <v>0.92069999999999996</v>
      </c>
    </row>
    <row r="22" spans="1:13">
      <c r="A22" s="428">
        <v>2.9</v>
      </c>
      <c r="B22" s="427">
        <v>1.0235000000000001</v>
      </c>
      <c r="C22" s="427">
        <v>1.0235000000000001</v>
      </c>
      <c r="D22" s="427">
        <v>0.97770000000000001</v>
      </c>
      <c r="E22" s="427">
        <v>0.97770000000000001</v>
      </c>
      <c r="F22" s="427">
        <v>0.97770000000000001</v>
      </c>
      <c r="G22" s="427">
        <v>0.97770000000000001</v>
      </c>
      <c r="H22" s="427">
        <v>0.97770000000000001</v>
      </c>
      <c r="I22" s="427">
        <v>0.9133</v>
      </c>
      <c r="J22" s="427">
        <v>0.9133</v>
      </c>
      <c r="K22" s="427">
        <v>0.9133</v>
      </c>
      <c r="L22" s="427">
        <v>0.9133</v>
      </c>
      <c r="M22" s="432">
        <v>0.9133</v>
      </c>
    </row>
    <row r="23" spans="1:13">
      <c r="A23" s="428">
        <v>3</v>
      </c>
      <c r="B23" s="427">
        <v>1.0190999999999999</v>
      </c>
      <c r="C23" s="427">
        <v>1.0190999999999999</v>
      </c>
      <c r="D23" s="427">
        <v>0.97299999999999998</v>
      </c>
      <c r="E23" s="427">
        <v>0.97299999999999998</v>
      </c>
      <c r="F23" s="427">
        <v>0.97299999999999998</v>
      </c>
      <c r="G23" s="427">
        <v>0.97299999999999998</v>
      </c>
      <c r="H23" s="427">
        <v>0.97299999999999998</v>
      </c>
      <c r="I23" s="427">
        <v>0.90629999999999999</v>
      </c>
      <c r="J23" s="427">
        <v>0.90629999999999999</v>
      </c>
      <c r="K23" s="427">
        <v>0.90629999999999999</v>
      </c>
      <c r="L23" s="427">
        <v>0.90629999999999999</v>
      </c>
      <c r="M23" s="432">
        <v>0.90629999999999999</v>
      </c>
    </row>
    <row r="24" spans="1:13">
      <c r="A24" s="428">
        <v>3.1</v>
      </c>
      <c r="B24" s="427">
        <v>1.0148999999999999</v>
      </c>
      <c r="C24" s="427">
        <v>1.0148999999999999</v>
      </c>
      <c r="D24" s="427">
        <v>0.96840000000000004</v>
      </c>
      <c r="E24" s="427">
        <v>0.96840000000000004</v>
      </c>
      <c r="F24" s="427">
        <v>0.96840000000000004</v>
      </c>
      <c r="G24" s="427">
        <v>0.96840000000000004</v>
      </c>
      <c r="H24" s="427">
        <v>0.96840000000000004</v>
      </c>
      <c r="I24" s="427">
        <v>0.89959999999999996</v>
      </c>
      <c r="J24" s="427">
        <v>0.89959999999999996</v>
      </c>
      <c r="K24" s="427">
        <v>0.89959999999999996</v>
      </c>
      <c r="L24" s="427">
        <v>0.89959999999999996</v>
      </c>
      <c r="M24" s="432">
        <v>0.89959999999999996</v>
      </c>
    </row>
    <row r="25" spans="1:13">
      <c r="A25" s="428">
        <v>3.2</v>
      </c>
      <c r="B25" s="427">
        <v>1.0108999999999999</v>
      </c>
      <c r="C25" s="427">
        <v>1.0108999999999999</v>
      </c>
      <c r="D25" s="427">
        <v>0.96399999999999997</v>
      </c>
      <c r="E25" s="427">
        <v>0.96399999999999997</v>
      </c>
      <c r="F25" s="427">
        <v>0.96399999999999997</v>
      </c>
      <c r="G25" s="427">
        <v>0.96399999999999997</v>
      </c>
      <c r="H25" s="427">
        <v>0.96399999999999997</v>
      </c>
      <c r="I25" s="427">
        <v>0.89319999999999999</v>
      </c>
      <c r="J25" s="427">
        <v>0.89319999999999999</v>
      </c>
      <c r="K25" s="427">
        <v>0.89319999999999999</v>
      </c>
      <c r="L25" s="427">
        <v>0.89319999999999999</v>
      </c>
      <c r="M25" s="432">
        <v>0.89319999999999999</v>
      </c>
    </row>
    <row r="26" spans="1:13">
      <c r="A26" s="428">
        <v>3.3</v>
      </c>
      <c r="B26" s="427">
        <v>1.0071000000000001</v>
      </c>
      <c r="C26" s="427">
        <v>1.0071000000000001</v>
      </c>
      <c r="D26" s="427">
        <v>0.95979999999999999</v>
      </c>
      <c r="E26" s="427">
        <v>0.95979999999999999</v>
      </c>
      <c r="F26" s="427">
        <v>0.95979999999999999</v>
      </c>
      <c r="G26" s="427">
        <v>0.95979999999999999</v>
      </c>
      <c r="H26" s="427">
        <v>0.95979999999999999</v>
      </c>
      <c r="I26" s="427">
        <v>0.8871</v>
      </c>
      <c r="J26" s="427">
        <v>0.8871</v>
      </c>
      <c r="K26" s="427">
        <v>0.8871</v>
      </c>
      <c r="L26" s="427">
        <v>0.8871</v>
      </c>
      <c r="M26" s="432">
        <v>0.8871</v>
      </c>
    </row>
    <row r="27" spans="1:13">
      <c r="A27" s="428">
        <v>3.4</v>
      </c>
      <c r="B27" s="427">
        <v>1.0035000000000001</v>
      </c>
      <c r="C27" s="427">
        <v>1.0035000000000001</v>
      </c>
      <c r="D27" s="427">
        <v>0.95579999999999998</v>
      </c>
      <c r="E27" s="427">
        <v>0.95579999999999998</v>
      </c>
      <c r="F27" s="427">
        <v>0.95579999999999998</v>
      </c>
      <c r="G27" s="427">
        <v>0.95579999999999998</v>
      </c>
      <c r="H27" s="427">
        <v>0.95579999999999998</v>
      </c>
      <c r="I27" s="427">
        <v>0.88119999999999998</v>
      </c>
      <c r="J27" s="427">
        <v>0.88119999999999998</v>
      </c>
      <c r="K27" s="427">
        <v>0.88119999999999998</v>
      </c>
      <c r="L27" s="427">
        <v>0.88119999999999998</v>
      </c>
      <c r="M27" s="432">
        <v>0.88119999999999998</v>
      </c>
    </row>
    <row r="28" spans="1:13">
      <c r="A28" s="428">
        <v>3.5</v>
      </c>
      <c r="B28" s="427">
        <v>1</v>
      </c>
      <c r="C28" s="427">
        <v>1</v>
      </c>
      <c r="D28" s="427">
        <v>0.95199999999999996</v>
      </c>
      <c r="E28" s="427">
        <v>0.95199999999999996</v>
      </c>
      <c r="F28" s="427">
        <v>0.95199999999999996</v>
      </c>
      <c r="G28" s="427">
        <v>0.95199999999999996</v>
      </c>
      <c r="H28" s="427">
        <v>0.95199999999999996</v>
      </c>
      <c r="I28" s="427">
        <v>0.87549999999999994</v>
      </c>
      <c r="J28" s="427">
        <v>0.87549999999999994</v>
      </c>
      <c r="K28" s="427">
        <v>0.87549999999999994</v>
      </c>
      <c r="L28" s="427">
        <v>0.87549999999999994</v>
      </c>
      <c r="M28" s="432">
        <v>0.87549999999999994</v>
      </c>
    </row>
    <row r="29" spans="1:13">
      <c r="A29" s="428">
        <v>3.6</v>
      </c>
      <c r="B29" s="427">
        <v>0.99660000000000004</v>
      </c>
      <c r="C29" s="427">
        <v>0.99660000000000004</v>
      </c>
      <c r="D29" s="427">
        <v>0.94840000000000002</v>
      </c>
      <c r="E29" s="427">
        <v>0.94840000000000002</v>
      </c>
      <c r="F29" s="427">
        <v>0.94840000000000002</v>
      </c>
      <c r="G29" s="427">
        <v>0.94840000000000002</v>
      </c>
      <c r="H29" s="427">
        <v>0.94840000000000002</v>
      </c>
      <c r="I29" s="427">
        <v>0.87</v>
      </c>
      <c r="J29" s="427">
        <v>0.87</v>
      </c>
      <c r="K29" s="427">
        <v>0.87</v>
      </c>
      <c r="L29" s="427">
        <v>0.87</v>
      </c>
      <c r="M29" s="432">
        <v>0.87</v>
      </c>
    </row>
    <row r="30" spans="1:13">
      <c r="A30" s="428">
        <v>3.7</v>
      </c>
      <c r="B30" s="427">
        <v>0.99329999999999996</v>
      </c>
      <c r="C30" s="427">
        <v>0.99329999999999996</v>
      </c>
      <c r="D30" s="427">
        <v>0.94499999999999995</v>
      </c>
      <c r="E30" s="427">
        <v>0.94499999999999995</v>
      </c>
      <c r="F30" s="427">
        <v>0.94499999999999995</v>
      </c>
      <c r="G30" s="427">
        <v>0.94499999999999995</v>
      </c>
      <c r="H30" s="427">
        <v>0.94499999999999995</v>
      </c>
      <c r="I30" s="427">
        <v>0.86470000000000002</v>
      </c>
      <c r="J30" s="427">
        <v>0.86470000000000002</v>
      </c>
      <c r="K30" s="427">
        <v>0.86470000000000002</v>
      </c>
      <c r="L30" s="427">
        <v>0.86470000000000002</v>
      </c>
      <c r="M30" s="432">
        <v>0.86470000000000002</v>
      </c>
    </row>
    <row r="31" spans="1:13">
      <c r="A31" s="428">
        <v>3.8</v>
      </c>
      <c r="B31" s="427">
        <v>0.99009999999999998</v>
      </c>
      <c r="C31" s="427">
        <v>0.99009999999999998</v>
      </c>
      <c r="D31" s="427">
        <v>0.94169999999999998</v>
      </c>
      <c r="E31" s="427">
        <v>0.94169999999999998</v>
      </c>
      <c r="F31" s="427">
        <v>0.94169999999999998</v>
      </c>
      <c r="G31" s="427">
        <v>0.94169999999999998</v>
      </c>
      <c r="H31" s="427">
        <v>0.94169999999999998</v>
      </c>
      <c r="I31" s="427">
        <v>0.85960000000000003</v>
      </c>
      <c r="J31" s="427">
        <v>0.85960000000000003</v>
      </c>
      <c r="K31" s="427">
        <v>0.85960000000000003</v>
      </c>
      <c r="L31" s="427">
        <v>0.85960000000000003</v>
      </c>
      <c r="M31" s="432">
        <v>0.85960000000000003</v>
      </c>
    </row>
    <row r="32" spans="1:13">
      <c r="A32" s="428">
        <v>3.9</v>
      </c>
      <c r="B32" s="427">
        <v>0.98699999999999999</v>
      </c>
      <c r="C32" s="427">
        <v>0.98699999999999999</v>
      </c>
      <c r="D32" s="427">
        <v>0.9385</v>
      </c>
      <c r="E32" s="427">
        <v>0.9385</v>
      </c>
      <c r="F32" s="427">
        <v>0.9385</v>
      </c>
      <c r="G32" s="427">
        <v>0.9385</v>
      </c>
      <c r="H32" s="427">
        <v>0.9385</v>
      </c>
      <c r="I32" s="427">
        <v>0.85470000000000002</v>
      </c>
      <c r="J32" s="427">
        <v>0.85470000000000002</v>
      </c>
      <c r="K32" s="427">
        <v>0.85470000000000002</v>
      </c>
      <c r="L32" s="427">
        <v>0.85470000000000002</v>
      </c>
      <c r="M32" s="432">
        <v>0.85470000000000002</v>
      </c>
    </row>
    <row r="33" spans="1:13">
      <c r="A33" s="428">
        <v>4</v>
      </c>
      <c r="B33" s="427">
        <v>0.98399999999999999</v>
      </c>
      <c r="C33" s="427">
        <v>0.98399999999999999</v>
      </c>
      <c r="D33" s="427">
        <v>0.93540000000000001</v>
      </c>
      <c r="E33" s="427">
        <v>0.93540000000000001</v>
      </c>
      <c r="F33" s="427">
        <v>0.93540000000000001</v>
      </c>
      <c r="G33" s="427">
        <v>0.93540000000000001</v>
      </c>
      <c r="H33" s="427">
        <v>0.93540000000000001</v>
      </c>
      <c r="I33" s="427">
        <v>0.84989999999999999</v>
      </c>
      <c r="J33" s="427">
        <v>0.84989999999999999</v>
      </c>
      <c r="K33" s="427">
        <v>0.84989999999999999</v>
      </c>
      <c r="L33" s="427">
        <v>0.84989999999999999</v>
      </c>
      <c r="M33" s="432">
        <v>0.84989999999999999</v>
      </c>
    </row>
    <row r="34" spans="1:13">
      <c r="A34" s="428">
        <v>4.0999999999999996</v>
      </c>
      <c r="B34" s="427">
        <v>0.98109999999999997</v>
      </c>
      <c r="C34" s="427">
        <v>0.98109999999999997</v>
      </c>
      <c r="D34" s="427">
        <v>0.93240000000000001</v>
      </c>
      <c r="E34" s="427">
        <v>0.93240000000000001</v>
      </c>
      <c r="F34" s="427">
        <v>0.93240000000000001</v>
      </c>
      <c r="G34" s="427">
        <v>0.93240000000000001</v>
      </c>
      <c r="H34" s="427">
        <v>0.93240000000000001</v>
      </c>
      <c r="I34" s="427">
        <v>0.84519999999999995</v>
      </c>
      <c r="J34" s="427">
        <v>0.84519999999999995</v>
      </c>
      <c r="K34" s="427">
        <v>0.84519999999999995</v>
      </c>
      <c r="L34" s="427">
        <v>0.84519999999999995</v>
      </c>
      <c r="M34" s="432">
        <v>0.84519999999999995</v>
      </c>
    </row>
    <row r="35" spans="1:13">
      <c r="A35" s="428">
        <v>4.2</v>
      </c>
      <c r="B35" s="427">
        <v>0.97829999999999995</v>
      </c>
      <c r="C35" s="427">
        <v>0.97829999999999995</v>
      </c>
      <c r="D35" s="427">
        <v>0.92949999999999999</v>
      </c>
      <c r="E35" s="427">
        <v>0.92949999999999999</v>
      </c>
      <c r="F35" s="427">
        <v>0.92949999999999999</v>
      </c>
      <c r="G35" s="427">
        <v>0.92949999999999999</v>
      </c>
      <c r="H35" s="427">
        <v>0.92949999999999999</v>
      </c>
      <c r="I35" s="427">
        <v>0.84060000000000001</v>
      </c>
      <c r="J35" s="427">
        <v>0.84060000000000001</v>
      </c>
      <c r="K35" s="427">
        <v>0.84060000000000001</v>
      </c>
      <c r="L35" s="427">
        <v>0.84060000000000001</v>
      </c>
      <c r="M35" s="432">
        <v>0.84060000000000001</v>
      </c>
    </row>
    <row r="36" spans="1:13">
      <c r="A36" s="428">
        <v>4.3</v>
      </c>
      <c r="B36" s="427">
        <v>0.97560000000000002</v>
      </c>
      <c r="C36" s="427">
        <v>0.97560000000000002</v>
      </c>
      <c r="D36" s="427">
        <v>0.92669999999999997</v>
      </c>
      <c r="E36" s="427">
        <v>0.92669999999999997</v>
      </c>
      <c r="F36" s="427">
        <v>0.92669999999999997</v>
      </c>
      <c r="G36" s="427">
        <v>0.92669999999999997</v>
      </c>
      <c r="H36" s="427">
        <v>0.92669999999999997</v>
      </c>
      <c r="I36" s="427">
        <v>0.83609999999999995</v>
      </c>
      <c r="J36" s="427">
        <v>0.83609999999999995</v>
      </c>
      <c r="K36" s="427">
        <v>0.83609999999999995</v>
      </c>
      <c r="L36" s="427">
        <v>0.83609999999999995</v>
      </c>
      <c r="M36" s="432">
        <v>0.83609999999999995</v>
      </c>
    </row>
    <row r="37" spans="1:13">
      <c r="A37" s="428">
        <v>4.4000000000000004</v>
      </c>
      <c r="B37" s="427">
        <v>0.97299999999999998</v>
      </c>
      <c r="C37" s="427">
        <v>0.97299999999999998</v>
      </c>
      <c r="D37" s="427">
        <v>0.92400000000000004</v>
      </c>
      <c r="E37" s="427">
        <v>0.92400000000000004</v>
      </c>
      <c r="F37" s="427">
        <v>0.92400000000000004</v>
      </c>
      <c r="G37" s="427">
        <v>0.92400000000000004</v>
      </c>
      <c r="H37" s="427">
        <v>0.92400000000000004</v>
      </c>
      <c r="I37" s="427">
        <v>0.83169999999999999</v>
      </c>
      <c r="J37" s="427">
        <v>0.83169999999999999</v>
      </c>
      <c r="K37" s="427">
        <v>0.83169999999999999</v>
      </c>
      <c r="L37" s="427">
        <v>0.83169999999999999</v>
      </c>
      <c r="M37" s="432">
        <v>0.83169999999999999</v>
      </c>
    </row>
    <row r="38" spans="1:13">
      <c r="A38" s="428">
        <v>4.5</v>
      </c>
      <c r="B38" s="427">
        <v>0.97050000000000003</v>
      </c>
      <c r="C38" s="427">
        <v>0.97050000000000003</v>
      </c>
      <c r="D38" s="427">
        <v>0.92130000000000001</v>
      </c>
      <c r="E38" s="427">
        <v>0.92130000000000001</v>
      </c>
      <c r="F38" s="427">
        <v>0.92130000000000001</v>
      </c>
      <c r="G38" s="427">
        <v>0.92130000000000001</v>
      </c>
      <c r="H38" s="427">
        <v>0.92130000000000001</v>
      </c>
      <c r="I38" s="427">
        <v>0.82740000000000002</v>
      </c>
      <c r="J38" s="427">
        <v>0.82740000000000002</v>
      </c>
      <c r="K38" s="427">
        <v>0.82740000000000002</v>
      </c>
      <c r="L38" s="427">
        <v>0.82740000000000002</v>
      </c>
      <c r="M38" s="432">
        <v>0.82740000000000002</v>
      </c>
    </row>
    <row r="39" spans="1:13">
      <c r="A39" s="428">
        <v>4.5999999999999996</v>
      </c>
      <c r="B39" s="427">
        <v>0.96809999999999996</v>
      </c>
      <c r="C39" s="427">
        <v>0.96809999999999996</v>
      </c>
      <c r="D39" s="427">
        <v>0.91869999999999996</v>
      </c>
      <c r="E39" s="427">
        <v>0.91869999999999996</v>
      </c>
      <c r="F39" s="427">
        <v>0.91869999999999996</v>
      </c>
      <c r="G39" s="427">
        <v>0.91869999999999996</v>
      </c>
      <c r="H39" s="427">
        <v>0.91869999999999996</v>
      </c>
      <c r="I39" s="427">
        <v>0.82320000000000004</v>
      </c>
      <c r="J39" s="427">
        <v>0.82320000000000004</v>
      </c>
      <c r="K39" s="427">
        <v>0.82320000000000004</v>
      </c>
      <c r="L39" s="427">
        <v>0.82320000000000004</v>
      </c>
      <c r="M39" s="432">
        <v>0.82320000000000004</v>
      </c>
    </row>
    <row r="40" spans="1:13">
      <c r="A40" s="428">
        <v>4.7</v>
      </c>
      <c r="B40" s="427">
        <v>0.96579999999999999</v>
      </c>
      <c r="C40" s="427">
        <v>0.96579999999999999</v>
      </c>
      <c r="D40" s="427">
        <v>0.91610000000000003</v>
      </c>
      <c r="E40" s="427">
        <v>0.91610000000000003</v>
      </c>
      <c r="F40" s="427">
        <v>0.91610000000000003</v>
      </c>
      <c r="G40" s="427">
        <v>0.91610000000000003</v>
      </c>
      <c r="H40" s="427">
        <v>0.91610000000000003</v>
      </c>
      <c r="I40" s="427">
        <v>0.81910000000000005</v>
      </c>
      <c r="J40" s="427">
        <v>0.81910000000000005</v>
      </c>
      <c r="K40" s="427">
        <v>0.81910000000000005</v>
      </c>
      <c r="L40" s="427">
        <v>0.81910000000000005</v>
      </c>
      <c r="M40" s="432">
        <v>0.81910000000000005</v>
      </c>
    </row>
    <row r="41" spans="1:13">
      <c r="A41" s="428">
        <v>4.8</v>
      </c>
      <c r="B41" s="427">
        <v>0.96360000000000001</v>
      </c>
      <c r="C41" s="427">
        <v>0.96360000000000001</v>
      </c>
      <c r="D41" s="427">
        <v>0.91349999999999998</v>
      </c>
      <c r="E41" s="427">
        <v>0.91349999999999998</v>
      </c>
      <c r="F41" s="427">
        <v>0.91349999999999998</v>
      </c>
      <c r="G41" s="427">
        <v>0.91349999999999998</v>
      </c>
      <c r="H41" s="427">
        <v>0.91349999999999998</v>
      </c>
      <c r="I41" s="427">
        <v>0.81510000000000005</v>
      </c>
      <c r="J41" s="427">
        <v>0.81510000000000005</v>
      </c>
      <c r="K41" s="427">
        <v>0.81510000000000005</v>
      </c>
      <c r="L41" s="427">
        <v>0.81510000000000005</v>
      </c>
      <c r="M41" s="432">
        <v>0.81510000000000005</v>
      </c>
    </row>
    <row r="42" spans="1:13">
      <c r="A42" s="428">
        <v>4.9000000000000004</v>
      </c>
      <c r="B42" s="427">
        <v>0.96150000000000002</v>
      </c>
      <c r="C42" s="427">
        <v>0.96150000000000002</v>
      </c>
      <c r="D42" s="427">
        <v>0.91100000000000003</v>
      </c>
      <c r="E42" s="427">
        <v>0.91100000000000003</v>
      </c>
      <c r="F42" s="427">
        <v>0.91100000000000003</v>
      </c>
      <c r="G42" s="427">
        <v>0.91100000000000003</v>
      </c>
      <c r="H42" s="427">
        <v>0.91100000000000003</v>
      </c>
      <c r="I42" s="427">
        <v>0.81110000000000004</v>
      </c>
      <c r="J42" s="427">
        <v>0.81110000000000004</v>
      </c>
      <c r="K42" s="427">
        <v>0.81110000000000004</v>
      </c>
      <c r="L42" s="427">
        <v>0.81110000000000004</v>
      </c>
      <c r="M42" s="432">
        <v>0.81110000000000004</v>
      </c>
    </row>
    <row r="43" spans="1:13">
      <c r="A43" s="428">
        <v>5</v>
      </c>
      <c r="B43" s="427">
        <v>0.95940000000000003</v>
      </c>
      <c r="C43" s="427">
        <v>0.95940000000000003</v>
      </c>
      <c r="D43" s="427">
        <v>0.90849999999999997</v>
      </c>
      <c r="E43" s="427">
        <v>0.90849999999999997</v>
      </c>
      <c r="F43" s="427">
        <v>0.90849999999999997</v>
      </c>
      <c r="G43" s="427">
        <v>0.90849999999999997</v>
      </c>
      <c r="H43" s="427">
        <v>0.90849999999999997</v>
      </c>
      <c r="I43" s="427">
        <v>0.80720000000000003</v>
      </c>
      <c r="J43" s="427">
        <v>0.80720000000000003</v>
      </c>
      <c r="K43" s="427">
        <v>0.80720000000000003</v>
      </c>
      <c r="L43" s="427">
        <v>0.80720000000000003</v>
      </c>
      <c r="M43" s="432">
        <v>0.80720000000000003</v>
      </c>
    </row>
    <row r="44" spans="1:13">
      <c r="A44" s="426">
        <v>5.0999999999999996</v>
      </c>
      <c r="B44" s="427">
        <v>0.95740000000000003</v>
      </c>
      <c r="C44" s="427">
        <v>0.95740000000000003</v>
      </c>
      <c r="D44" s="427">
        <v>0.90600000000000003</v>
      </c>
      <c r="E44" s="427">
        <v>0.90600000000000003</v>
      </c>
      <c r="F44" s="427">
        <v>0.90600000000000003</v>
      </c>
      <c r="G44" s="427">
        <v>0.90600000000000003</v>
      </c>
      <c r="H44" s="427">
        <v>0.90600000000000003</v>
      </c>
      <c r="I44" s="427">
        <v>0.80330000000000001</v>
      </c>
      <c r="J44" s="427">
        <v>0.80330000000000001</v>
      </c>
      <c r="K44" s="427">
        <v>0.80330000000000001</v>
      </c>
      <c r="L44" s="427">
        <v>0.80330000000000001</v>
      </c>
      <c r="M44" s="432">
        <v>0.80330000000000001</v>
      </c>
    </row>
    <row r="45" spans="1:13">
      <c r="A45" s="426">
        <v>5.2</v>
      </c>
      <c r="B45" s="427">
        <v>0.95540000000000003</v>
      </c>
      <c r="C45" s="427">
        <v>0.95540000000000003</v>
      </c>
      <c r="D45" s="427">
        <v>0.90349999999999997</v>
      </c>
      <c r="E45" s="427">
        <v>0.90349999999999997</v>
      </c>
      <c r="F45" s="427">
        <v>0.90349999999999997</v>
      </c>
      <c r="G45" s="427">
        <v>0.90349999999999997</v>
      </c>
      <c r="H45" s="427">
        <v>0.90349999999999997</v>
      </c>
      <c r="I45" s="427">
        <v>0.79949999999999999</v>
      </c>
      <c r="J45" s="427">
        <v>0.79949999999999999</v>
      </c>
      <c r="K45" s="427">
        <v>0.79949999999999999</v>
      </c>
      <c r="L45" s="427">
        <v>0.79949999999999999</v>
      </c>
      <c r="M45" s="432">
        <v>0.79949999999999999</v>
      </c>
    </row>
    <row r="46" spans="1:13">
      <c r="A46" s="426">
        <v>5.3</v>
      </c>
      <c r="B46" s="427">
        <v>0.95350000000000001</v>
      </c>
      <c r="C46" s="427">
        <v>0.95350000000000001</v>
      </c>
      <c r="D46" s="427">
        <v>0.90110000000000001</v>
      </c>
      <c r="E46" s="427">
        <v>0.90110000000000001</v>
      </c>
      <c r="F46" s="427">
        <v>0.90110000000000001</v>
      </c>
      <c r="G46" s="427">
        <v>0.90110000000000001</v>
      </c>
      <c r="H46" s="427">
        <v>0.90110000000000001</v>
      </c>
      <c r="I46" s="427">
        <v>0.79569999999999996</v>
      </c>
      <c r="J46" s="427">
        <v>0.79569999999999996</v>
      </c>
      <c r="K46" s="427">
        <v>0.79569999999999996</v>
      </c>
      <c r="L46" s="427">
        <v>0.79569999999999996</v>
      </c>
      <c r="M46" s="432">
        <v>0.79569999999999996</v>
      </c>
    </row>
    <row r="47" spans="1:13">
      <c r="A47" s="426">
        <v>5.4</v>
      </c>
      <c r="B47" s="427">
        <v>0.9516</v>
      </c>
      <c r="C47" s="427">
        <v>0.9516</v>
      </c>
      <c r="D47" s="427">
        <v>0.89870000000000005</v>
      </c>
      <c r="E47" s="427">
        <v>0.89870000000000005</v>
      </c>
      <c r="F47" s="427">
        <v>0.89870000000000005</v>
      </c>
      <c r="G47" s="427">
        <v>0.89870000000000005</v>
      </c>
      <c r="H47" s="427">
        <v>0.89870000000000005</v>
      </c>
      <c r="I47" s="427">
        <v>0.79200000000000004</v>
      </c>
      <c r="J47" s="427">
        <v>0.79200000000000004</v>
      </c>
      <c r="K47" s="427">
        <v>0.79200000000000004</v>
      </c>
      <c r="L47" s="427">
        <v>0.79200000000000004</v>
      </c>
      <c r="M47" s="432">
        <v>0.79200000000000004</v>
      </c>
    </row>
    <row r="48" spans="1:13">
      <c r="A48" s="426">
        <v>5.5</v>
      </c>
      <c r="B48" s="427">
        <v>0.94979999999999998</v>
      </c>
      <c r="C48" s="427">
        <v>0.94979999999999998</v>
      </c>
      <c r="D48" s="427">
        <v>0.89629999999999999</v>
      </c>
      <c r="E48" s="427">
        <v>0.89629999999999999</v>
      </c>
      <c r="F48" s="427">
        <v>0.89629999999999999</v>
      </c>
      <c r="G48" s="427">
        <v>0.89629999999999999</v>
      </c>
      <c r="H48" s="427">
        <v>0.89629999999999999</v>
      </c>
      <c r="I48" s="427">
        <v>0.7883</v>
      </c>
      <c r="J48" s="427">
        <v>0.7883</v>
      </c>
      <c r="K48" s="427">
        <v>0.7883</v>
      </c>
      <c r="L48" s="427">
        <v>0.7883</v>
      </c>
      <c r="M48" s="432">
        <v>0.7883</v>
      </c>
    </row>
    <row r="49" spans="1:13">
      <c r="A49" s="426">
        <v>5.6</v>
      </c>
      <c r="B49" s="427">
        <v>0.94799999999999995</v>
      </c>
      <c r="C49" s="427">
        <v>0.94799999999999995</v>
      </c>
      <c r="D49" s="427">
        <v>0.89390000000000003</v>
      </c>
      <c r="E49" s="427">
        <v>0.89390000000000003</v>
      </c>
      <c r="F49" s="427">
        <v>0.89390000000000003</v>
      </c>
      <c r="G49" s="427">
        <v>0.89390000000000003</v>
      </c>
      <c r="H49" s="427">
        <v>0.89390000000000003</v>
      </c>
      <c r="I49" s="427">
        <v>0.78469999999999995</v>
      </c>
      <c r="J49" s="427">
        <v>0.78469999999999995</v>
      </c>
      <c r="K49" s="427">
        <v>0.78469999999999995</v>
      </c>
      <c r="L49" s="427">
        <v>0.78469999999999995</v>
      </c>
      <c r="M49" s="432">
        <v>0.78469999999999995</v>
      </c>
    </row>
    <row r="50" spans="1:13">
      <c r="A50" s="428">
        <v>5.7</v>
      </c>
      <c r="B50" s="427">
        <v>0.94620000000000004</v>
      </c>
      <c r="C50" s="427">
        <v>0.94620000000000004</v>
      </c>
      <c r="D50" s="427">
        <v>0.89149999999999996</v>
      </c>
      <c r="E50" s="427">
        <v>0.89149999999999996</v>
      </c>
      <c r="F50" s="427">
        <v>0.89149999999999996</v>
      </c>
      <c r="G50" s="427">
        <v>0.89149999999999996</v>
      </c>
      <c r="H50" s="427">
        <v>0.89149999999999996</v>
      </c>
      <c r="I50" s="427">
        <v>0.78110000000000002</v>
      </c>
      <c r="J50" s="427">
        <v>0.78110000000000002</v>
      </c>
      <c r="K50" s="427">
        <v>0.78110000000000002</v>
      </c>
      <c r="L50" s="427">
        <v>0.78110000000000002</v>
      </c>
      <c r="M50" s="432">
        <v>0.78110000000000002</v>
      </c>
    </row>
    <row r="51" spans="1:13">
      <c r="A51" s="426">
        <v>5.8</v>
      </c>
      <c r="B51" s="427">
        <v>0.94450000000000001</v>
      </c>
      <c r="C51" s="427">
        <v>0.94450000000000001</v>
      </c>
      <c r="D51" s="427">
        <v>0.88919999999999999</v>
      </c>
      <c r="E51" s="427">
        <v>0.88919999999999999</v>
      </c>
      <c r="F51" s="427">
        <v>0.88919999999999999</v>
      </c>
      <c r="G51" s="427">
        <v>0.88919999999999999</v>
      </c>
      <c r="H51" s="427">
        <v>0.88919999999999999</v>
      </c>
      <c r="I51" s="427">
        <v>0.77759999999999996</v>
      </c>
      <c r="J51" s="427">
        <v>0.77759999999999996</v>
      </c>
      <c r="K51" s="427">
        <v>0.77759999999999996</v>
      </c>
      <c r="L51" s="427">
        <v>0.77759999999999996</v>
      </c>
      <c r="M51" s="432">
        <v>0.77759999999999996</v>
      </c>
    </row>
    <row r="52" spans="1:13">
      <c r="A52" s="426">
        <v>5.9</v>
      </c>
      <c r="B52" s="427">
        <v>0.94279999999999997</v>
      </c>
      <c r="C52" s="427">
        <v>0.94279999999999997</v>
      </c>
      <c r="D52" s="427">
        <v>0.88690000000000002</v>
      </c>
      <c r="E52" s="427">
        <v>0.88690000000000002</v>
      </c>
      <c r="F52" s="427">
        <v>0.88690000000000002</v>
      </c>
      <c r="G52" s="427">
        <v>0.88690000000000002</v>
      </c>
      <c r="H52" s="427">
        <v>0.88690000000000002</v>
      </c>
      <c r="I52" s="427">
        <v>0.77410000000000001</v>
      </c>
      <c r="J52" s="427">
        <v>0.77410000000000001</v>
      </c>
      <c r="K52" s="427">
        <v>0.77410000000000001</v>
      </c>
      <c r="L52" s="427">
        <v>0.77410000000000001</v>
      </c>
      <c r="M52" s="432">
        <v>0.77410000000000001</v>
      </c>
    </row>
    <row r="53" spans="1:13">
      <c r="A53" s="426">
        <v>6</v>
      </c>
      <c r="B53" s="427">
        <v>0.94110000000000005</v>
      </c>
      <c r="C53" s="427">
        <v>0.94110000000000005</v>
      </c>
      <c r="D53" s="427">
        <v>0.88460000000000005</v>
      </c>
      <c r="E53" s="427">
        <v>0.88460000000000005</v>
      </c>
      <c r="F53" s="427">
        <v>0.88460000000000005</v>
      </c>
      <c r="G53" s="427">
        <v>0.88460000000000005</v>
      </c>
      <c r="H53" s="427">
        <v>0.88460000000000005</v>
      </c>
      <c r="I53" s="427">
        <v>0.77070000000000005</v>
      </c>
      <c r="J53" s="427">
        <v>0.77070000000000005</v>
      </c>
      <c r="K53" s="427">
        <v>0.77070000000000005</v>
      </c>
      <c r="L53" s="427">
        <v>0.77070000000000005</v>
      </c>
      <c r="M53" s="432">
        <v>0.77070000000000005</v>
      </c>
    </row>
    <row r="54" spans="1:13">
      <c r="A54" s="426">
        <v>6.1</v>
      </c>
      <c r="B54" s="427">
        <v>0.93940000000000001</v>
      </c>
      <c r="C54" s="427">
        <v>0.93940000000000001</v>
      </c>
      <c r="D54" s="427">
        <v>0.88229999999999997</v>
      </c>
      <c r="E54" s="427">
        <v>0.88229999999999997</v>
      </c>
      <c r="F54" s="427">
        <v>0.88229999999999997</v>
      </c>
      <c r="G54" s="427">
        <v>0.88229999999999997</v>
      </c>
      <c r="H54" s="427">
        <v>0.88229999999999997</v>
      </c>
      <c r="I54" s="427">
        <v>0.76729999999999998</v>
      </c>
      <c r="J54" s="427">
        <v>0.76729999999999998</v>
      </c>
      <c r="K54" s="427">
        <v>0.76729999999999998</v>
      </c>
      <c r="L54" s="427">
        <v>0.76729999999999998</v>
      </c>
      <c r="M54" s="432">
        <v>0.76729999999999998</v>
      </c>
    </row>
    <row r="55" spans="1:13">
      <c r="A55" s="426">
        <v>6.2</v>
      </c>
      <c r="B55" s="427">
        <v>0.93769999999999998</v>
      </c>
      <c r="C55" s="427">
        <v>0.93769999999999998</v>
      </c>
      <c r="D55" s="427">
        <v>0.88</v>
      </c>
      <c r="E55" s="427">
        <v>0.88</v>
      </c>
      <c r="F55" s="427">
        <v>0.88</v>
      </c>
      <c r="G55" s="427">
        <v>0.88</v>
      </c>
      <c r="H55" s="427">
        <v>0.88</v>
      </c>
      <c r="I55" s="427">
        <v>0.76400000000000001</v>
      </c>
      <c r="J55" s="427">
        <v>0.76400000000000001</v>
      </c>
      <c r="K55" s="427">
        <v>0.76400000000000001</v>
      </c>
      <c r="L55" s="427">
        <v>0.76400000000000001</v>
      </c>
      <c r="M55" s="432">
        <v>0.76400000000000001</v>
      </c>
    </row>
    <row r="56" spans="1:13">
      <c r="A56" s="426">
        <v>6.3</v>
      </c>
      <c r="B56" s="427">
        <v>0.93610000000000004</v>
      </c>
      <c r="C56" s="427">
        <v>0.93610000000000004</v>
      </c>
      <c r="D56" s="427">
        <v>0.87780000000000002</v>
      </c>
      <c r="E56" s="427">
        <v>0.87780000000000002</v>
      </c>
      <c r="F56" s="427">
        <v>0.87780000000000002</v>
      </c>
      <c r="G56" s="427">
        <v>0.87780000000000002</v>
      </c>
      <c r="H56" s="427">
        <v>0.87780000000000002</v>
      </c>
      <c r="I56" s="427">
        <v>0.76070000000000004</v>
      </c>
      <c r="J56" s="427">
        <v>0.76070000000000004</v>
      </c>
      <c r="K56" s="427">
        <v>0.76070000000000004</v>
      </c>
      <c r="L56" s="427">
        <v>0.76070000000000004</v>
      </c>
      <c r="M56" s="432">
        <v>0.76070000000000004</v>
      </c>
    </row>
    <row r="57" spans="1:13">
      <c r="A57" s="426">
        <v>6.4</v>
      </c>
      <c r="B57" s="427">
        <v>0.9345</v>
      </c>
      <c r="C57" s="427">
        <v>0.9345</v>
      </c>
      <c r="D57" s="427">
        <v>0.87560000000000004</v>
      </c>
      <c r="E57" s="427">
        <v>0.87560000000000004</v>
      </c>
      <c r="F57" s="427">
        <v>0.87560000000000004</v>
      </c>
      <c r="G57" s="427">
        <v>0.87560000000000004</v>
      </c>
      <c r="H57" s="427">
        <v>0.87560000000000004</v>
      </c>
      <c r="I57" s="427">
        <v>0.75749999999999995</v>
      </c>
      <c r="J57" s="427">
        <v>0.75749999999999995</v>
      </c>
      <c r="K57" s="427">
        <v>0.75749999999999995</v>
      </c>
      <c r="L57" s="427">
        <v>0.75749999999999995</v>
      </c>
      <c r="M57" s="432">
        <v>0.75749999999999995</v>
      </c>
    </row>
    <row r="58" spans="1:13">
      <c r="A58" s="426">
        <v>6.5</v>
      </c>
      <c r="B58" s="427">
        <v>0.93289999999999995</v>
      </c>
      <c r="C58" s="427">
        <v>0.93289999999999995</v>
      </c>
      <c r="D58" s="427">
        <v>0.87339999999999995</v>
      </c>
      <c r="E58" s="427">
        <v>0.87339999999999995</v>
      </c>
      <c r="F58" s="427">
        <v>0.87339999999999995</v>
      </c>
      <c r="G58" s="427">
        <v>0.87339999999999995</v>
      </c>
      <c r="H58" s="427">
        <v>0.87339999999999995</v>
      </c>
      <c r="I58" s="427">
        <v>0.75429999999999997</v>
      </c>
      <c r="J58" s="427">
        <v>0.75429999999999997</v>
      </c>
      <c r="K58" s="427">
        <v>0.75429999999999997</v>
      </c>
      <c r="L58" s="427">
        <v>0.75429999999999997</v>
      </c>
      <c r="M58" s="432">
        <v>0.75429999999999997</v>
      </c>
    </row>
    <row r="59" spans="1:13">
      <c r="A59" s="426">
        <v>6.6</v>
      </c>
      <c r="B59" s="427">
        <v>0.93130000000000002</v>
      </c>
      <c r="C59" s="427">
        <v>0.93130000000000002</v>
      </c>
      <c r="D59" s="427">
        <v>0.87119999999999997</v>
      </c>
      <c r="E59" s="427">
        <v>0.87119999999999997</v>
      </c>
      <c r="F59" s="427">
        <v>0.87119999999999997</v>
      </c>
      <c r="G59" s="427">
        <v>0.87119999999999997</v>
      </c>
      <c r="H59" s="427">
        <v>0.87119999999999997</v>
      </c>
      <c r="I59" s="427">
        <v>0.75119999999999998</v>
      </c>
      <c r="J59" s="427">
        <v>0.75119999999999998</v>
      </c>
      <c r="K59" s="427">
        <v>0.75119999999999998</v>
      </c>
      <c r="L59" s="427">
        <v>0.75119999999999998</v>
      </c>
      <c r="M59" s="432">
        <v>0.75119999999999998</v>
      </c>
    </row>
    <row r="60" spans="1:13">
      <c r="A60" s="426">
        <v>6.7</v>
      </c>
      <c r="B60" s="427">
        <v>0.92969999999999997</v>
      </c>
      <c r="C60" s="427">
        <v>0.92969999999999997</v>
      </c>
      <c r="D60" s="427">
        <v>0.86899999999999999</v>
      </c>
      <c r="E60" s="427">
        <v>0.86899999999999999</v>
      </c>
      <c r="F60" s="427">
        <v>0.86899999999999999</v>
      </c>
      <c r="G60" s="427">
        <v>0.86899999999999999</v>
      </c>
      <c r="H60" s="427">
        <v>0.86899999999999999</v>
      </c>
      <c r="I60" s="427">
        <v>0.74809999999999999</v>
      </c>
      <c r="J60" s="427">
        <v>0.74809999999999999</v>
      </c>
      <c r="K60" s="427">
        <v>0.74809999999999999</v>
      </c>
      <c r="L60" s="427">
        <v>0.74809999999999999</v>
      </c>
      <c r="M60" s="432">
        <v>0.74809999999999999</v>
      </c>
    </row>
    <row r="61" spans="1:13">
      <c r="A61" s="426">
        <v>6.8</v>
      </c>
      <c r="B61" s="427">
        <v>0.92820000000000003</v>
      </c>
      <c r="C61" s="427">
        <v>0.92820000000000003</v>
      </c>
      <c r="D61" s="427">
        <v>0.8669</v>
      </c>
      <c r="E61" s="427">
        <v>0.8669</v>
      </c>
      <c r="F61" s="427">
        <v>0.8669</v>
      </c>
      <c r="G61" s="427">
        <v>0.8669</v>
      </c>
      <c r="H61" s="427">
        <v>0.8669</v>
      </c>
      <c r="I61" s="427">
        <v>0.74509999999999998</v>
      </c>
      <c r="J61" s="427">
        <v>0.74509999999999998</v>
      </c>
      <c r="K61" s="427">
        <v>0.74509999999999998</v>
      </c>
      <c r="L61" s="427">
        <v>0.74509999999999998</v>
      </c>
      <c r="M61" s="432">
        <v>0.74509999999999998</v>
      </c>
    </row>
    <row r="62" spans="1:13">
      <c r="A62" s="426">
        <v>6.9</v>
      </c>
      <c r="B62" s="427">
        <v>0.92669999999999997</v>
      </c>
      <c r="C62" s="427">
        <v>0.92669999999999997</v>
      </c>
      <c r="D62" s="427">
        <v>0.86480000000000001</v>
      </c>
      <c r="E62" s="427">
        <v>0.86480000000000001</v>
      </c>
      <c r="F62" s="427">
        <v>0.86480000000000001</v>
      </c>
      <c r="G62" s="427">
        <v>0.86480000000000001</v>
      </c>
      <c r="H62" s="427">
        <v>0.86480000000000001</v>
      </c>
      <c r="I62" s="427">
        <v>0.74209999999999998</v>
      </c>
      <c r="J62" s="427">
        <v>0.74209999999999998</v>
      </c>
      <c r="K62" s="427">
        <v>0.74209999999999998</v>
      </c>
      <c r="L62" s="427">
        <v>0.74209999999999998</v>
      </c>
      <c r="M62" s="432">
        <v>0.74209999999999998</v>
      </c>
    </row>
    <row r="63" spans="1:13">
      <c r="A63" s="426">
        <v>7</v>
      </c>
      <c r="B63" s="427">
        <v>0.92520000000000002</v>
      </c>
      <c r="C63" s="427">
        <v>0.92520000000000002</v>
      </c>
      <c r="D63" s="427">
        <v>0.86270000000000002</v>
      </c>
      <c r="E63" s="427">
        <v>0.86270000000000002</v>
      </c>
      <c r="F63" s="427">
        <v>0.86270000000000002</v>
      </c>
      <c r="G63" s="427">
        <v>0.86270000000000002</v>
      </c>
      <c r="H63" s="427">
        <v>0.86270000000000002</v>
      </c>
      <c r="I63" s="427">
        <v>0.73919999999999997</v>
      </c>
      <c r="J63" s="427">
        <v>0.73919999999999997</v>
      </c>
      <c r="K63" s="427">
        <v>0.73919999999999997</v>
      </c>
      <c r="L63" s="427">
        <v>0.73919999999999997</v>
      </c>
      <c r="M63" s="432">
        <v>0.73919999999999997</v>
      </c>
    </row>
    <row r="64" spans="1:13">
      <c r="A64" s="426">
        <v>7.1</v>
      </c>
      <c r="B64" s="427">
        <v>0.92369999999999997</v>
      </c>
      <c r="C64" s="427">
        <v>0.92369999999999997</v>
      </c>
      <c r="D64" s="427">
        <v>0.86060000000000003</v>
      </c>
      <c r="E64" s="427">
        <v>0.86060000000000003</v>
      </c>
      <c r="F64" s="427">
        <v>0.86060000000000003</v>
      </c>
      <c r="G64" s="427">
        <v>0.86060000000000003</v>
      </c>
      <c r="H64" s="427">
        <v>0.86060000000000003</v>
      </c>
      <c r="I64" s="427">
        <v>0.73629999999999995</v>
      </c>
      <c r="J64" s="427">
        <v>0.73629999999999995</v>
      </c>
      <c r="K64" s="427">
        <v>0.73629999999999995</v>
      </c>
      <c r="L64" s="427">
        <v>0.73629999999999995</v>
      </c>
      <c r="M64" s="432">
        <v>0.73629999999999995</v>
      </c>
    </row>
    <row r="65" spans="1:13">
      <c r="A65" s="426">
        <v>7.2</v>
      </c>
      <c r="B65" s="427">
        <v>0.92220000000000002</v>
      </c>
      <c r="C65" s="427">
        <v>0.92220000000000002</v>
      </c>
      <c r="D65" s="427">
        <v>0.85850000000000004</v>
      </c>
      <c r="E65" s="427">
        <v>0.85850000000000004</v>
      </c>
      <c r="F65" s="427">
        <v>0.85850000000000004</v>
      </c>
      <c r="G65" s="427">
        <v>0.85850000000000004</v>
      </c>
      <c r="H65" s="427">
        <v>0.85850000000000004</v>
      </c>
      <c r="I65" s="427">
        <v>0.73350000000000004</v>
      </c>
      <c r="J65" s="427">
        <v>0.73350000000000004</v>
      </c>
      <c r="K65" s="427">
        <v>0.73350000000000004</v>
      </c>
      <c r="L65" s="427">
        <v>0.73350000000000004</v>
      </c>
      <c r="M65" s="432">
        <v>0.73350000000000004</v>
      </c>
    </row>
    <row r="66" spans="1:13">
      <c r="A66" s="426">
        <v>7.3</v>
      </c>
      <c r="B66" s="427">
        <v>0.92069999999999996</v>
      </c>
      <c r="C66" s="427">
        <v>0.92069999999999996</v>
      </c>
      <c r="D66" s="427">
        <v>0.85650000000000004</v>
      </c>
      <c r="E66" s="427">
        <v>0.85650000000000004</v>
      </c>
      <c r="F66" s="427">
        <v>0.85650000000000004</v>
      </c>
      <c r="G66" s="427">
        <v>0.85650000000000004</v>
      </c>
      <c r="H66" s="427">
        <v>0.85650000000000004</v>
      </c>
      <c r="I66" s="427">
        <v>0.73070000000000002</v>
      </c>
      <c r="J66" s="427">
        <v>0.73070000000000002</v>
      </c>
      <c r="K66" s="427">
        <v>0.73070000000000002</v>
      </c>
      <c r="L66" s="427">
        <v>0.73070000000000002</v>
      </c>
      <c r="M66" s="432">
        <v>0.73070000000000002</v>
      </c>
    </row>
    <row r="67" spans="1:13">
      <c r="A67" s="426">
        <v>7.4</v>
      </c>
      <c r="B67" s="427">
        <v>0.91930000000000001</v>
      </c>
      <c r="C67" s="427">
        <v>0.91930000000000001</v>
      </c>
      <c r="D67" s="427">
        <v>0.85450000000000004</v>
      </c>
      <c r="E67" s="427">
        <v>0.85450000000000004</v>
      </c>
      <c r="F67" s="427">
        <v>0.85450000000000004</v>
      </c>
      <c r="G67" s="427">
        <v>0.85450000000000004</v>
      </c>
      <c r="H67" s="427">
        <v>0.85450000000000004</v>
      </c>
      <c r="I67" s="427">
        <v>0.72799999999999998</v>
      </c>
      <c r="J67" s="427">
        <v>0.72799999999999998</v>
      </c>
      <c r="K67" s="427">
        <v>0.72799999999999998</v>
      </c>
      <c r="L67" s="427">
        <v>0.72799999999999998</v>
      </c>
      <c r="M67" s="432">
        <v>0.72799999999999998</v>
      </c>
    </row>
    <row r="68" spans="1:13">
      <c r="A68" s="426">
        <v>7.5</v>
      </c>
      <c r="B68" s="427">
        <v>0.91790000000000005</v>
      </c>
      <c r="C68" s="427">
        <v>0.91790000000000005</v>
      </c>
      <c r="D68" s="427">
        <v>0.85250000000000004</v>
      </c>
      <c r="E68" s="427">
        <v>0.85250000000000004</v>
      </c>
      <c r="F68" s="427">
        <v>0.85250000000000004</v>
      </c>
      <c r="G68" s="427">
        <v>0.85250000000000004</v>
      </c>
      <c r="H68" s="427">
        <v>0.85250000000000004</v>
      </c>
      <c r="I68" s="427">
        <v>0.72529999999999994</v>
      </c>
      <c r="J68" s="427">
        <v>0.72529999999999994</v>
      </c>
      <c r="K68" s="427">
        <v>0.72529999999999994</v>
      </c>
      <c r="L68" s="427">
        <v>0.72529999999999994</v>
      </c>
      <c r="M68" s="432">
        <v>0.72529999999999994</v>
      </c>
    </row>
    <row r="69" spans="1:13">
      <c r="A69" s="426">
        <v>7.6</v>
      </c>
      <c r="B69" s="427">
        <v>0.91649999999999998</v>
      </c>
      <c r="C69" s="427">
        <v>0.91649999999999998</v>
      </c>
      <c r="D69" s="427">
        <v>0.85050000000000003</v>
      </c>
      <c r="E69" s="427">
        <v>0.85050000000000003</v>
      </c>
      <c r="F69" s="427">
        <v>0.85050000000000003</v>
      </c>
      <c r="G69" s="427">
        <v>0.85050000000000003</v>
      </c>
      <c r="H69" s="427">
        <v>0.85050000000000003</v>
      </c>
      <c r="I69" s="427">
        <v>0.72260000000000002</v>
      </c>
      <c r="J69" s="427">
        <v>0.72260000000000002</v>
      </c>
      <c r="K69" s="427">
        <v>0.72260000000000002</v>
      </c>
      <c r="L69" s="427">
        <v>0.72260000000000002</v>
      </c>
      <c r="M69" s="432">
        <v>0.72260000000000002</v>
      </c>
    </row>
    <row r="70" spans="1:13">
      <c r="A70" s="426">
        <v>7.7</v>
      </c>
      <c r="B70" s="427">
        <v>0.91510000000000002</v>
      </c>
      <c r="C70" s="427">
        <v>0.91510000000000002</v>
      </c>
      <c r="D70" s="427">
        <v>0.84850000000000003</v>
      </c>
      <c r="E70" s="427">
        <v>0.84850000000000003</v>
      </c>
      <c r="F70" s="427">
        <v>0.84850000000000003</v>
      </c>
      <c r="G70" s="427">
        <v>0.84850000000000003</v>
      </c>
      <c r="H70" s="427">
        <v>0.84850000000000003</v>
      </c>
      <c r="I70" s="427">
        <v>0.72</v>
      </c>
      <c r="J70" s="427">
        <v>0.72</v>
      </c>
      <c r="K70" s="427">
        <v>0.72</v>
      </c>
      <c r="L70" s="427">
        <v>0.72</v>
      </c>
      <c r="M70" s="432">
        <v>0.72</v>
      </c>
    </row>
    <row r="71" spans="1:13">
      <c r="A71" s="426">
        <v>7.8</v>
      </c>
      <c r="B71" s="427">
        <v>0.91369999999999996</v>
      </c>
      <c r="C71" s="427">
        <v>0.91369999999999996</v>
      </c>
      <c r="D71" s="427">
        <v>0.84660000000000002</v>
      </c>
      <c r="E71" s="427">
        <v>0.84660000000000002</v>
      </c>
      <c r="F71" s="427">
        <v>0.84660000000000002</v>
      </c>
      <c r="G71" s="427">
        <v>0.84660000000000002</v>
      </c>
      <c r="H71" s="427">
        <v>0.84660000000000002</v>
      </c>
      <c r="I71" s="427">
        <v>0.71740000000000004</v>
      </c>
      <c r="J71" s="427">
        <v>0.71740000000000004</v>
      </c>
      <c r="K71" s="427">
        <v>0.71740000000000004</v>
      </c>
      <c r="L71" s="427">
        <v>0.71740000000000004</v>
      </c>
      <c r="M71" s="432">
        <v>0.71740000000000004</v>
      </c>
    </row>
    <row r="72" spans="1:13">
      <c r="A72" s="426">
        <v>7.9</v>
      </c>
      <c r="B72" s="427">
        <v>0.9123</v>
      </c>
      <c r="C72" s="427">
        <v>0.9123</v>
      </c>
      <c r="D72" s="427">
        <v>0.84470000000000001</v>
      </c>
      <c r="E72" s="427">
        <v>0.84470000000000001</v>
      </c>
      <c r="F72" s="427">
        <v>0.84470000000000001</v>
      </c>
      <c r="G72" s="427">
        <v>0.84470000000000001</v>
      </c>
      <c r="H72" s="427">
        <v>0.84470000000000001</v>
      </c>
      <c r="I72" s="427">
        <v>0.71479999999999999</v>
      </c>
      <c r="J72" s="427">
        <v>0.71479999999999999</v>
      </c>
      <c r="K72" s="427">
        <v>0.71479999999999999</v>
      </c>
      <c r="L72" s="427">
        <v>0.71479999999999999</v>
      </c>
      <c r="M72" s="432">
        <v>0.71479999999999999</v>
      </c>
    </row>
    <row r="73" spans="1:13">
      <c r="A73" s="426">
        <v>8</v>
      </c>
      <c r="B73" s="427">
        <v>0.91090000000000004</v>
      </c>
      <c r="C73" s="427">
        <v>0.91090000000000004</v>
      </c>
      <c r="D73" s="427">
        <v>0.84279999999999999</v>
      </c>
      <c r="E73" s="427">
        <v>0.84279999999999999</v>
      </c>
      <c r="F73" s="427">
        <v>0.84279999999999999</v>
      </c>
      <c r="G73" s="427">
        <v>0.84279999999999999</v>
      </c>
      <c r="H73" s="427">
        <v>0.84279999999999999</v>
      </c>
      <c r="I73" s="427">
        <v>0.71230000000000004</v>
      </c>
      <c r="J73" s="427">
        <v>0.71230000000000004</v>
      </c>
      <c r="K73" s="427">
        <v>0.71230000000000004</v>
      </c>
      <c r="L73" s="427">
        <v>0.71230000000000004</v>
      </c>
      <c r="M73" s="432">
        <v>0.71230000000000004</v>
      </c>
    </row>
    <row r="74" spans="1:13">
      <c r="A74" s="426">
        <v>8.1</v>
      </c>
      <c r="B74" s="427">
        <v>0.90959999999999996</v>
      </c>
      <c r="C74" s="427">
        <v>0.90959999999999996</v>
      </c>
      <c r="D74" s="427">
        <v>0.84089999999999998</v>
      </c>
      <c r="E74" s="427">
        <v>0.84089999999999998</v>
      </c>
      <c r="F74" s="427">
        <v>0.84089999999999998</v>
      </c>
      <c r="G74" s="427">
        <v>0.84089999999999998</v>
      </c>
      <c r="H74" s="427">
        <v>0.84089999999999998</v>
      </c>
      <c r="I74" s="427">
        <v>0.70979999999999999</v>
      </c>
      <c r="J74" s="427">
        <v>0.70979999999999999</v>
      </c>
      <c r="K74" s="427">
        <v>0.70979999999999999</v>
      </c>
      <c r="L74" s="427">
        <v>0.70979999999999999</v>
      </c>
      <c r="M74" s="432">
        <v>0.70979999999999999</v>
      </c>
    </row>
    <row r="75" spans="1:13">
      <c r="A75" s="426">
        <v>8.1999999999999993</v>
      </c>
      <c r="B75" s="427">
        <v>0.9083</v>
      </c>
      <c r="C75" s="427">
        <v>0.9083</v>
      </c>
      <c r="D75" s="427">
        <v>0.83899999999999997</v>
      </c>
      <c r="E75" s="427">
        <v>0.83899999999999997</v>
      </c>
      <c r="F75" s="427">
        <v>0.83899999999999997</v>
      </c>
      <c r="G75" s="427">
        <v>0.83899999999999997</v>
      </c>
      <c r="H75" s="427">
        <v>0.83899999999999997</v>
      </c>
      <c r="I75" s="427">
        <v>0.70730000000000004</v>
      </c>
      <c r="J75" s="427">
        <v>0.70730000000000004</v>
      </c>
      <c r="K75" s="427">
        <v>0.70730000000000004</v>
      </c>
      <c r="L75" s="427">
        <v>0.70730000000000004</v>
      </c>
      <c r="M75" s="432">
        <v>0.70730000000000004</v>
      </c>
    </row>
    <row r="76" spans="1:13">
      <c r="A76" s="426">
        <v>8.3000000000000007</v>
      </c>
      <c r="B76" s="427">
        <v>0.90700000000000003</v>
      </c>
      <c r="C76" s="427">
        <v>0.90700000000000003</v>
      </c>
      <c r="D76" s="427">
        <v>0.83720000000000006</v>
      </c>
      <c r="E76" s="427">
        <v>0.83720000000000006</v>
      </c>
      <c r="F76" s="427">
        <v>0.83720000000000006</v>
      </c>
      <c r="G76" s="427">
        <v>0.83720000000000006</v>
      </c>
      <c r="H76" s="427">
        <v>0.83720000000000006</v>
      </c>
      <c r="I76" s="427">
        <v>0.70489999999999997</v>
      </c>
      <c r="J76" s="427">
        <v>0.70489999999999997</v>
      </c>
      <c r="K76" s="427">
        <v>0.70489999999999997</v>
      </c>
      <c r="L76" s="427">
        <v>0.70489999999999997</v>
      </c>
      <c r="M76" s="432">
        <v>0.70489999999999997</v>
      </c>
    </row>
    <row r="77" spans="1:13">
      <c r="A77" s="426">
        <v>8.4</v>
      </c>
      <c r="B77" s="427">
        <v>0.90569999999999995</v>
      </c>
      <c r="C77" s="427">
        <v>0.90569999999999995</v>
      </c>
      <c r="D77" s="427">
        <v>0.83540000000000003</v>
      </c>
      <c r="E77" s="427">
        <v>0.83540000000000003</v>
      </c>
      <c r="F77" s="427">
        <v>0.83540000000000003</v>
      </c>
      <c r="G77" s="427">
        <v>0.83540000000000003</v>
      </c>
      <c r="H77" s="427">
        <v>0.83540000000000003</v>
      </c>
      <c r="I77" s="427">
        <v>0.70250000000000001</v>
      </c>
      <c r="J77" s="427">
        <v>0.70250000000000001</v>
      </c>
      <c r="K77" s="427">
        <v>0.70250000000000001</v>
      </c>
      <c r="L77" s="427">
        <v>0.70250000000000001</v>
      </c>
      <c r="M77" s="432">
        <v>0.70250000000000001</v>
      </c>
    </row>
    <row r="78" spans="1:13">
      <c r="A78" s="426">
        <v>8.5</v>
      </c>
      <c r="B78" s="427">
        <v>0.90439999999999998</v>
      </c>
      <c r="C78" s="427">
        <v>0.90439999999999998</v>
      </c>
      <c r="D78" s="427">
        <v>0.83360000000000001</v>
      </c>
      <c r="E78" s="427">
        <v>0.83360000000000001</v>
      </c>
      <c r="F78" s="427">
        <v>0.83360000000000001</v>
      </c>
      <c r="G78" s="427">
        <v>0.83360000000000001</v>
      </c>
      <c r="H78" s="427">
        <v>0.83360000000000001</v>
      </c>
      <c r="I78" s="427">
        <v>0.70009999999999994</v>
      </c>
      <c r="J78" s="427">
        <v>0.70009999999999994</v>
      </c>
      <c r="K78" s="427">
        <v>0.70009999999999994</v>
      </c>
      <c r="L78" s="427">
        <v>0.70009999999999994</v>
      </c>
      <c r="M78" s="432">
        <v>0.70009999999999994</v>
      </c>
    </row>
    <row r="79" spans="1:13">
      <c r="A79" s="426">
        <v>8.6</v>
      </c>
      <c r="B79" s="427">
        <v>0.90310000000000001</v>
      </c>
      <c r="C79" s="427">
        <v>0.90310000000000001</v>
      </c>
      <c r="D79" s="427">
        <v>0.83179999999999998</v>
      </c>
      <c r="E79" s="427">
        <v>0.83179999999999998</v>
      </c>
      <c r="F79" s="427">
        <v>0.83179999999999998</v>
      </c>
      <c r="G79" s="427">
        <v>0.83179999999999998</v>
      </c>
      <c r="H79" s="427">
        <v>0.83179999999999998</v>
      </c>
      <c r="I79" s="427">
        <v>0.69779999999999998</v>
      </c>
      <c r="J79" s="427">
        <v>0.69779999999999998</v>
      </c>
      <c r="K79" s="427">
        <v>0.69779999999999998</v>
      </c>
      <c r="L79" s="427">
        <v>0.69779999999999998</v>
      </c>
      <c r="M79" s="432">
        <v>0.69779999999999998</v>
      </c>
    </row>
    <row r="80" spans="1:13">
      <c r="A80" s="426">
        <v>8.6999999999999993</v>
      </c>
      <c r="B80" s="427">
        <v>0.90180000000000005</v>
      </c>
      <c r="C80" s="427">
        <v>0.90180000000000005</v>
      </c>
      <c r="D80" s="427">
        <v>0.83</v>
      </c>
      <c r="E80" s="427">
        <v>0.83</v>
      </c>
      <c r="F80" s="427">
        <v>0.83</v>
      </c>
      <c r="G80" s="427">
        <v>0.83</v>
      </c>
      <c r="H80" s="427">
        <v>0.83</v>
      </c>
      <c r="I80" s="427">
        <v>0.69550000000000001</v>
      </c>
      <c r="J80" s="427">
        <v>0.69550000000000001</v>
      </c>
      <c r="K80" s="427">
        <v>0.69550000000000001</v>
      </c>
      <c r="L80" s="427">
        <v>0.69550000000000001</v>
      </c>
      <c r="M80" s="432">
        <v>0.69550000000000001</v>
      </c>
    </row>
    <row r="81" spans="1:20">
      <c r="A81" s="426">
        <v>8.8000000000000007</v>
      </c>
      <c r="B81" s="427">
        <v>0.90059999999999996</v>
      </c>
      <c r="C81" s="427">
        <v>0.90059999999999996</v>
      </c>
      <c r="D81" s="427">
        <v>0.82830000000000004</v>
      </c>
      <c r="E81" s="427">
        <v>0.82830000000000004</v>
      </c>
      <c r="F81" s="427">
        <v>0.82830000000000004</v>
      </c>
      <c r="G81" s="427">
        <v>0.82830000000000004</v>
      </c>
      <c r="H81" s="427">
        <v>0.82830000000000004</v>
      </c>
      <c r="I81" s="427">
        <v>0.69320000000000004</v>
      </c>
      <c r="J81" s="427">
        <v>0.69320000000000004</v>
      </c>
      <c r="K81" s="427">
        <v>0.69320000000000004</v>
      </c>
      <c r="L81" s="427">
        <v>0.69320000000000004</v>
      </c>
      <c r="M81" s="432">
        <v>0.69320000000000004</v>
      </c>
    </row>
    <row r="82" spans="1:20">
      <c r="A82" s="426">
        <v>8.9</v>
      </c>
      <c r="B82" s="427">
        <v>0.89939999999999998</v>
      </c>
      <c r="C82" s="427">
        <v>0.89939999999999998</v>
      </c>
      <c r="D82" s="427">
        <v>0.8266</v>
      </c>
      <c r="E82" s="427">
        <v>0.8266</v>
      </c>
      <c r="F82" s="427">
        <v>0.8266</v>
      </c>
      <c r="G82" s="427">
        <v>0.8266</v>
      </c>
      <c r="H82" s="427">
        <v>0.8266</v>
      </c>
      <c r="I82" s="427">
        <v>0.69099999999999995</v>
      </c>
      <c r="J82" s="427">
        <v>0.69099999999999995</v>
      </c>
      <c r="K82" s="427">
        <v>0.69099999999999995</v>
      </c>
      <c r="L82" s="427">
        <v>0.69099999999999995</v>
      </c>
      <c r="M82" s="432">
        <v>0.69099999999999995</v>
      </c>
    </row>
    <row r="83" spans="1:20">
      <c r="A83" s="428">
        <v>9</v>
      </c>
      <c r="B83" s="427">
        <v>0.8982</v>
      </c>
      <c r="C83" s="427">
        <v>0.8982</v>
      </c>
      <c r="D83" s="427">
        <v>0.82489999999999997</v>
      </c>
      <c r="E83" s="427">
        <v>0.82489999999999997</v>
      </c>
      <c r="F83" s="427">
        <v>0.82489999999999997</v>
      </c>
      <c r="G83" s="427">
        <v>0.82489999999999997</v>
      </c>
      <c r="H83" s="427">
        <v>0.82489999999999997</v>
      </c>
      <c r="I83" s="427">
        <v>0.68879999999999997</v>
      </c>
      <c r="J83" s="427">
        <v>0.68879999999999997</v>
      </c>
      <c r="K83" s="427">
        <v>0.68879999999999997</v>
      </c>
      <c r="L83" s="427">
        <v>0.68879999999999997</v>
      </c>
      <c r="M83" s="432">
        <v>0.68879999999999997</v>
      </c>
    </row>
    <row r="84" spans="1:20">
      <c r="A84" s="428">
        <v>9.1</v>
      </c>
      <c r="B84" s="427">
        <v>0.89700000000000002</v>
      </c>
      <c r="C84" s="427">
        <v>0.89700000000000002</v>
      </c>
      <c r="D84" s="427">
        <v>0.82320000000000004</v>
      </c>
      <c r="E84" s="427">
        <v>0.82320000000000004</v>
      </c>
      <c r="F84" s="427">
        <v>0.82320000000000004</v>
      </c>
      <c r="G84" s="427">
        <v>0.82320000000000004</v>
      </c>
      <c r="H84" s="427">
        <v>0.82320000000000004</v>
      </c>
      <c r="I84" s="427">
        <v>0.68659999999999999</v>
      </c>
      <c r="J84" s="427">
        <v>0.68659999999999999</v>
      </c>
      <c r="K84" s="427">
        <v>0.68659999999999999</v>
      </c>
      <c r="L84" s="427">
        <v>0.68659999999999999</v>
      </c>
      <c r="M84" s="432">
        <v>0.68659999999999999</v>
      </c>
    </row>
    <row r="85" spans="1:20">
      <c r="A85" s="428">
        <v>9.1999999999999993</v>
      </c>
      <c r="B85" s="427">
        <v>0.89580000000000004</v>
      </c>
      <c r="C85" s="427">
        <v>0.89580000000000004</v>
      </c>
      <c r="D85" s="427">
        <v>0.82150000000000001</v>
      </c>
      <c r="E85" s="427">
        <v>0.82150000000000001</v>
      </c>
      <c r="F85" s="427">
        <v>0.82150000000000001</v>
      </c>
      <c r="G85" s="427">
        <v>0.82150000000000001</v>
      </c>
      <c r="H85" s="427">
        <v>0.82150000000000001</v>
      </c>
      <c r="I85" s="427">
        <v>0.6845</v>
      </c>
      <c r="J85" s="427">
        <v>0.6845</v>
      </c>
      <c r="K85" s="427">
        <v>0.6845</v>
      </c>
      <c r="L85" s="427">
        <v>0.6845</v>
      </c>
      <c r="M85" s="432">
        <v>0.6845</v>
      </c>
    </row>
    <row r="86" spans="1:20">
      <c r="A86" s="428">
        <v>9.3000000000000007</v>
      </c>
      <c r="B86" s="427">
        <v>0.89459999999999995</v>
      </c>
      <c r="C86" s="427">
        <v>0.89459999999999995</v>
      </c>
      <c r="D86" s="427">
        <v>0.81989999999999996</v>
      </c>
      <c r="E86" s="427">
        <v>0.81989999999999996</v>
      </c>
      <c r="F86" s="427">
        <v>0.81989999999999996</v>
      </c>
      <c r="G86" s="427">
        <v>0.81989999999999996</v>
      </c>
      <c r="H86" s="427">
        <v>0.81989999999999996</v>
      </c>
      <c r="I86" s="427">
        <v>0.68240000000000001</v>
      </c>
      <c r="J86" s="427">
        <v>0.68240000000000001</v>
      </c>
      <c r="K86" s="427">
        <v>0.68240000000000001</v>
      </c>
      <c r="L86" s="427">
        <v>0.68240000000000001</v>
      </c>
      <c r="M86" s="432">
        <v>0.68240000000000001</v>
      </c>
    </row>
    <row r="87" spans="1:20">
      <c r="A87" s="428">
        <v>9.4</v>
      </c>
      <c r="B87" s="427">
        <v>0.89339999999999997</v>
      </c>
      <c r="C87" s="427">
        <v>0.89339999999999997</v>
      </c>
      <c r="D87" s="427">
        <v>0.81830000000000003</v>
      </c>
      <c r="E87" s="427">
        <v>0.81830000000000003</v>
      </c>
      <c r="F87" s="427">
        <v>0.81830000000000003</v>
      </c>
      <c r="G87" s="427">
        <v>0.81830000000000003</v>
      </c>
      <c r="H87" s="427">
        <v>0.81830000000000003</v>
      </c>
      <c r="I87" s="427">
        <v>0.68030000000000002</v>
      </c>
      <c r="J87" s="427">
        <v>0.68030000000000002</v>
      </c>
      <c r="K87" s="427">
        <v>0.68030000000000002</v>
      </c>
      <c r="L87" s="427">
        <v>0.68030000000000002</v>
      </c>
      <c r="M87" s="432">
        <v>0.68030000000000002</v>
      </c>
    </row>
    <row r="88" spans="1:20">
      <c r="A88" s="428">
        <v>9.5</v>
      </c>
      <c r="B88" s="427">
        <v>0.89229999999999998</v>
      </c>
      <c r="C88" s="427">
        <v>0.89229999999999998</v>
      </c>
      <c r="D88" s="427">
        <v>0.81669999999999998</v>
      </c>
      <c r="E88" s="427">
        <v>0.81669999999999998</v>
      </c>
      <c r="F88" s="427">
        <v>0.81669999999999998</v>
      </c>
      <c r="G88" s="427">
        <v>0.81669999999999998</v>
      </c>
      <c r="H88" s="427">
        <v>0.81669999999999998</v>
      </c>
      <c r="I88" s="427">
        <v>0.67830000000000001</v>
      </c>
      <c r="J88" s="427">
        <v>0.67830000000000001</v>
      </c>
      <c r="K88" s="427">
        <v>0.67830000000000001</v>
      </c>
      <c r="L88" s="427">
        <v>0.67830000000000001</v>
      </c>
      <c r="M88" s="432">
        <v>0.67830000000000001</v>
      </c>
    </row>
    <row r="89" spans="1:20">
      <c r="A89" s="428">
        <v>9.6</v>
      </c>
      <c r="B89" s="427">
        <v>0.89119999999999999</v>
      </c>
      <c r="C89" s="427">
        <v>0.89119999999999999</v>
      </c>
      <c r="D89" s="427">
        <v>0.81510000000000005</v>
      </c>
      <c r="E89" s="427">
        <v>0.81510000000000005</v>
      </c>
      <c r="F89" s="427">
        <v>0.81510000000000005</v>
      </c>
      <c r="G89" s="427">
        <v>0.81510000000000005</v>
      </c>
      <c r="H89" s="427">
        <v>0.81510000000000005</v>
      </c>
      <c r="I89" s="427">
        <v>0.67630000000000001</v>
      </c>
      <c r="J89" s="427">
        <v>0.67630000000000001</v>
      </c>
      <c r="K89" s="427">
        <v>0.67630000000000001</v>
      </c>
      <c r="L89" s="427">
        <v>0.67630000000000001</v>
      </c>
      <c r="M89" s="432">
        <v>0.67630000000000001</v>
      </c>
    </row>
    <row r="90" spans="1:20">
      <c r="A90" s="428">
        <v>9.6999999999999993</v>
      </c>
      <c r="B90" s="427">
        <v>0.8901</v>
      </c>
      <c r="C90" s="427">
        <v>0.8901</v>
      </c>
      <c r="D90" s="427">
        <v>0.8135</v>
      </c>
      <c r="E90" s="427">
        <v>0.8135</v>
      </c>
      <c r="F90" s="427">
        <v>0.8135</v>
      </c>
      <c r="G90" s="427">
        <v>0.8135</v>
      </c>
      <c r="H90" s="427">
        <v>0.8135</v>
      </c>
      <c r="I90" s="427">
        <v>0.67430000000000001</v>
      </c>
      <c r="J90" s="427">
        <v>0.67430000000000001</v>
      </c>
      <c r="K90" s="427">
        <v>0.67430000000000001</v>
      </c>
      <c r="L90" s="427">
        <v>0.67430000000000001</v>
      </c>
      <c r="M90" s="432">
        <v>0.67430000000000001</v>
      </c>
    </row>
    <row r="91" spans="1:20">
      <c r="A91" s="428">
        <v>9.8000000000000007</v>
      </c>
      <c r="B91" s="427">
        <v>0.88900000000000001</v>
      </c>
      <c r="C91" s="427">
        <v>0.88900000000000001</v>
      </c>
      <c r="D91" s="427">
        <v>0.81200000000000006</v>
      </c>
      <c r="E91" s="427">
        <v>0.81200000000000006</v>
      </c>
      <c r="F91" s="427">
        <v>0.81200000000000006</v>
      </c>
      <c r="G91" s="427">
        <v>0.81200000000000006</v>
      </c>
      <c r="H91" s="427">
        <v>0.81200000000000006</v>
      </c>
      <c r="I91" s="427">
        <v>0.6724</v>
      </c>
      <c r="J91" s="427">
        <v>0.6724</v>
      </c>
      <c r="K91" s="427">
        <v>0.6724</v>
      </c>
      <c r="L91" s="427">
        <v>0.6724</v>
      </c>
      <c r="M91" s="432">
        <v>0.6724</v>
      </c>
    </row>
    <row r="92" spans="1:20">
      <c r="A92" s="434">
        <v>9.9</v>
      </c>
      <c r="B92" s="435">
        <v>0.88790000000000002</v>
      </c>
      <c r="C92" s="435">
        <v>0.88790000000000002</v>
      </c>
      <c r="D92" s="435">
        <v>0.8105</v>
      </c>
      <c r="E92" s="435">
        <v>0.8105</v>
      </c>
      <c r="F92" s="435">
        <v>0.8105</v>
      </c>
      <c r="G92" s="435">
        <v>0.8105</v>
      </c>
      <c r="H92" s="435">
        <v>0.8105</v>
      </c>
      <c r="I92" s="435">
        <v>0.67049999999999998</v>
      </c>
      <c r="J92" s="435">
        <v>0.67049999999999998</v>
      </c>
      <c r="K92" s="435">
        <v>0.67049999999999998</v>
      </c>
      <c r="L92" s="435">
        <v>0.67049999999999998</v>
      </c>
      <c r="M92" s="436">
        <v>0.67049999999999998</v>
      </c>
    </row>
    <row r="93" spans="1:20" ht="14.25">
      <c r="A93" s="422" t="s">
        <v>2150</v>
      </c>
      <c r="B93" s="422"/>
      <c r="C93" s="422"/>
      <c r="D93" s="422"/>
      <c r="E93" s="422"/>
      <c r="F93" s="422"/>
      <c r="G93" s="422"/>
      <c r="H93" s="422"/>
      <c r="I93" s="422"/>
      <c r="J93" s="422"/>
      <c r="K93" s="422"/>
      <c r="L93" s="422"/>
      <c r="M93" s="422"/>
    </row>
    <row r="94" spans="1:20">
      <c r="A94" s="423" t="s">
        <v>2145</v>
      </c>
      <c r="B94" s="424" t="s">
        <v>235</v>
      </c>
      <c r="C94" s="424" t="s">
        <v>251</v>
      </c>
      <c r="D94" s="424" t="s">
        <v>264</v>
      </c>
      <c r="E94" s="424" t="s">
        <v>275</v>
      </c>
      <c r="F94" s="424" t="s">
        <v>286</v>
      </c>
      <c r="G94" s="424" t="s">
        <v>295</v>
      </c>
      <c r="H94" s="425" t="s">
        <v>303</v>
      </c>
      <c r="I94" s="425" t="s">
        <v>311</v>
      </c>
      <c r="J94" s="430" t="s">
        <v>318</v>
      </c>
      <c r="K94" s="430" t="s">
        <v>324</v>
      </c>
      <c r="L94" s="430" t="s">
        <v>330</v>
      </c>
      <c r="M94" s="431" t="s">
        <v>336</v>
      </c>
      <c r="N94">
        <f>SUMPRODUCT((A95:A184=ROUNDDOWN(基准地价修正!G3,1))*(B94:M94=基准地价修正!G2)*(B95:M184))</f>
        <v>0.93700000000000006</v>
      </c>
      <c r="Q94" s="433" t="s">
        <v>2146</v>
      </c>
      <c r="R94" s="433" t="s">
        <v>2147</v>
      </c>
      <c r="S94" s="433" t="s">
        <v>2148</v>
      </c>
      <c r="T94" s="433" t="s">
        <v>2149</v>
      </c>
    </row>
    <row r="95" spans="1:20">
      <c r="A95" s="426">
        <v>1</v>
      </c>
      <c r="B95" s="427">
        <v>1.2501</v>
      </c>
      <c r="C95" s="427">
        <v>1.2501</v>
      </c>
      <c r="D95" s="427">
        <v>1.2158</v>
      </c>
      <c r="E95" s="427">
        <v>1.2158</v>
      </c>
      <c r="F95" s="427">
        <v>1.2158</v>
      </c>
      <c r="G95" s="427">
        <v>1.2158</v>
      </c>
      <c r="H95" s="427">
        <v>1.2158</v>
      </c>
      <c r="I95" s="427">
        <v>1.2302</v>
      </c>
      <c r="J95" s="427">
        <v>1.2302</v>
      </c>
      <c r="K95" s="427">
        <v>1.2302</v>
      </c>
      <c r="L95" s="427">
        <v>1.2302</v>
      </c>
      <c r="M95" s="432">
        <v>1.2302</v>
      </c>
      <c r="Q95" s="433">
        <v>10</v>
      </c>
      <c r="R95" s="433">
        <f>ROUND(0.993-0.0112*Q95,4)</f>
        <v>0.88100000000000001</v>
      </c>
      <c r="S95" s="433">
        <f>ROUND(0.9415-0.0142*Q95,4)</f>
        <v>0.79949999999999999</v>
      </c>
      <c r="T95" s="433">
        <f>ROUND(0.8438-0.0182*Q95,4)</f>
        <v>0.66180000000000005</v>
      </c>
    </row>
    <row r="96" spans="1:20">
      <c r="A96" s="426">
        <v>1.1000000000000001</v>
      </c>
      <c r="B96" s="427">
        <v>1.2310000000000001</v>
      </c>
      <c r="C96" s="427">
        <v>1.2310000000000001</v>
      </c>
      <c r="D96" s="427">
        <v>1.1947000000000001</v>
      </c>
      <c r="E96" s="427">
        <v>1.1947000000000001</v>
      </c>
      <c r="F96" s="427">
        <v>1.1947000000000001</v>
      </c>
      <c r="G96" s="427">
        <v>1.1947000000000001</v>
      </c>
      <c r="H96" s="427">
        <v>1.1947000000000001</v>
      </c>
      <c r="I96" s="427">
        <v>1.2008000000000001</v>
      </c>
      <c r="J96" s="427">
        <v>1.2008000000000001</v>
      </c>
      <c r="K96" s="427">
        <v>1.2008000000000001</v>
      </c>
      <c r="L96" s="427">
        <v>1.2008000000000001</v>
      </c>
      <c r="M96" s="432">
        <v>1.2008000000000001</v>
      </c>
    </row>
    <row r="97" spans="1:14">
      <c r="A97" s="426">
        <v>1.2</v>
      </c>
      <c r="B97" s="427">
        <v>1.2130000000000001</v>
      </c>
      <c r="C97" s="427">
        <v>1.2130000000000001</v>
      </c>
      <c r="D97" s="427">
        <v>1.1748000000000001</v>
      </c>
      <c r="E97" s="427">
        <v>1.1748000000000001</v>
      </c>
      <c r="F97" s="427">
        <v>1.1748000000000001</v>
      </c>
      <c r="G97" s="427">
        <v>1.1748000000000001</v>
      </c>
      <c r="H97" s="427">
        <v>1.1748000000000001</v>
      </c>
      <c r="I97" s="427">
        <v>1.173</v>
      </c>
      <c r="J97" s="427">
        <v>1.173</v>
      </c>
      <c r="K97" s="427">
        <v>1.173</v>
      </c>
      <c r="L97" s="427">
        <v>1.173</v>
      </c>
      <c r="M97" s="432">
        <v>1.173</v>
      </c>
    </row>
    <row r="98" spans="1:14">
      <c r="A98" s="426">
        <v>1.3</v>
      </c>
      <c r="B98" s="427">
        <v>1.196</v>
      </c>
      <c r="C98" s="427">
        <v>1.196</v>
      </c>
      <c r="D98" s="427">
        <v>1.1559999999999999</v>
      </c>
      <c r="E98" s="427">
        <v>1.1559999999999999</v>
      </c>
      <c r="F98" s="427">
        <v>1.1559999999999999</v>
      </c>
      <c r="G98" s="427">
        <v>1.1559999999999999</v>
      </c>
      <c r="H98" s="427">
        <v>1.1559999999999999</v>
      </c>
      <c r="I98" s="427">
        <v>1.1468</v>
      </c>
      <c r="J98" s="427">
        <v>1.1468</v>
      </c>
      <c r="K98" s="427">
        <v>1.1468</v>
      </c>
      <c r="L98" s="427">
        <v>1.1468</v>
      </c>
      <c r="M98" s="432">
        <v>1.1468</v>
      </c>
    </row>
    <row r="99" spans="1:14">
      <c r="A99" s="426">
        <v>1.4</v>
      </c>
      <c r="B99" s="427">
        <v>1.18</v>
      </c>
      <c r="C99" s="427">
        <v>1.18</v>
      </c>
      <c r="D99" s="427">
        <v>1.1382000000000001</v>
      </c>
      <c r="E99" s="427">
        <v>1.1382000000000001</v>
      </c>
      <c r="F99" s="427">
        <v>1.1382000000000001</v>
      </c>
      <c r="G99" s="427">
        <v>1.1382000000000001</v>
      </c>
      <c r="H99" s="427">
        <v>1.1382000000000001</v>
      </c>
      <c r="I99" s="427">
        <v>1.1220000000000001</v>
      </c>
      <c r="J99" s="427">
        <v>1.1220000000000001</v>
      </c>
      <c r="K99" s="427">
        <v>1.1220000000000001</v>
      </c>
      <c r="L99" s="427">
        <v>1.1220000000000001</v>
      </c>
      <c r="M99" s="432">
        <v>1.1220000000000001</v>
      </c>
    </row>
    <row r="100" spans="1:14">
      <c r="A100" s="426">
        <v>1.5</v>
      </c>
      <c r="B100" s="427">
        <v>1.1649</v>
      </c>
      <c r="C100" s="427">
        <v>1.1649</v>
      </c>
      <c r="D100" s="427">
        <v>1.1214999999999999</v>
      </c>
      <c r="E100" s="427">
        <v>1.1214999999999999</v>
      </c>
      <c r="F100" s="427">
        <v>1.1214999999999999</v>
      </c>
      <c r="G100" s="427">
        <v>1.1214999999999999</v>
      </c>
      <c r="H100" s="427">
        <v>1.1214999999999999</v>
      </c>
      <c r="I100" s="427">
        <v>1.0985</v>
      </c>
      <c r="J100" s="427">
        <v>1.0985</v>
      </c>
      <c r="K100" s="427">
        <v>1.0985</v>
      </c>
      <c r="L100" s="427">
        <v>1.0985</v>
      </c>
      <c r="M100" s="432">
        <v>1.0985</v>
      </c>
    </row>
    <row r="101" spans="1:14">
      <c r="A101" s="426">
        <v>1.6</v>
      </c>
      <c r="B101" s="427">
        <v>1.1507000000000001</v>
      </c>
      <c r="C101" s="427">
        <v>1.1507000000000001</v>
      </c>
      <c r="D101" s="427">
        <v>1.1056999999999999</v>
      </c>
      <c r="E101" s="427">
        <v>1.1056999999999999</v>
      </c>
      <c r="F101" s="427">
        <v>1.1056999999999999</v>
      </c>
      <c r="G101" s="427">
        <v>1.1056999999999999</v>
      </c>
      <c r="H101" s="427">
        <v>1.1056999999999999</v>
      </c>
      <c r="I101" s="427">
        <v>1.0764</v>
      </c>
      <c r="J101" s="427">
        <v>1.0764</v>
      </c>
      <c r="K101" s="427">
        <v>1.0764</v>
      </c>
      <c r="L101" s="427">
        <v>1.0764</v>
      </c>
      <c r="M101" s="432">
        <v>1.0764</v>
      </c>
    </row>
    <row r="102" spans="1:14">
      <c r="A102" s="426">
        <v>1.7</v>
      </c>
      <c r="B102" s="427">
        <v>1.1373</v>
      </c>
      <c r="C102" s="427">
        <v>1.1373</v>
      </c>
      <c r="D102" s="427">
        <v>1.0908</v>
      </c>
      <c r="E102" s="427">
        <v>1.0908</v>
      </c>
      <c r="F102" s="427">
        <v>1.0908</v>
      </c>
      <c r="G102" s="427">
        <v>1.0908</v>
      </c>
      <c r="H102" s="427">
        <v>1.0908</v>
      </c>
      <c r="I102" s="427">
        <v>1.0556000000000001</v>
      </c>
      <c r="J102" s="427">
        <v>1.0556000000000001</v>
      </c>
      <c r="K102" s="427">
        <v>1.0556000000000001</v>
      </c>
      <c r="L102" s="427">
        <v>1.0556000000000001</v>
      </c>
      <c r="M102" s="432">
        <v>1.0556000000000001</v>
      </c>
    </row>
    <row r="103" spans="1:14" ht="14.25">
      <c r="A103" s="426">
        <v>1.8</v>
      </c>
      <c r="B103" s="427">
        <v>1.1247</v>
      </c>
      <c r="C103" s="427">
        <v>1.1247</v>
      </c>
      <c r="D103" s="427">
        <v>1.0768</v>
      </c>
      <c r="E103" s="427">
        <v>1.0768</v>
      </c>
      <c r="F103" s="427">
        <v>1.0768</v>
      </c>
      <c r="G103" s="427">
        <v>1.0768</v>
      </c>
      <c r="H103" s="427">
        <v>1.0768</v>
      </c>
      <c r="I103" s="427">
        <v>1.0359</v>
      </c>
      <c r="J103" s="427">
        <v>1.0359</v>
      </c>
      <c r="K103" s="427">
        <v>1.0359</v>
      </c>
      <c r="L103" s="427">
        <v>1.0359</v>
      </c>
      <c r="M103" s="432">
        <v>1.0359</v>
      </c>
      <c r="N103" s="429"/>
    </row>
    <row r="104" spans="1:14" ht="14.25">
      <c r="A104" s="426">
        <v>1.9</v>
      </c>
      <c r="B104" s="427">
        <v>1.1128</v>
      </c>
      <c r="C104" s="427">
        <v>1.1128</v>
      </c>
      <c r="D104" s="427">
        <v>1.0637000000000001</v>
      </c>
      <c r="E104" s="427">
        <v>1.0637000000000001</v>
      </c>
      <c r="F104" s="427">
        <v>1.0637000000000001</v>
      </c>
      <c r="G104" s="427">
        <v>1.0637000000000001</v>
      </c>
      <c r="H104" s="427">
        <v>1.0637000000000001</v>
      </c>
      <c r="I104" s="427">
        <v>1.0174000000000001</v>
      </c>
      <c r="J104" s="427">
        <v>1.0174000000000001</v>
      </c>
      <c r="K104" s="427">
        <v>1.0174000000000001</v>
      </c>
      <c r="L104" s="427">
        <v>1.0174000000000001</v>
      </c>
      <c r="M104" s="432">
        <v>1.0174000000000001</v>
      </c>
      <c r="N104" s="429"/>
    </row>
    <row r="105" spans="1:14">
      <c r="A105" s="426">
        <v>2</v>
      </c>
      <c r="B105" s="427">
        <v>1.1016999999999999</v>
      </c>
      <c r="C105" s="427">
        <v>1.1016999999999999</v>
      </c>
      <c r="D105" s="427">
        <v>1.0512999999999999</v>
      </c>
      <c r="E105" s="427">
        <v>1.0512999999999999</v>
      </c>
      <c r="F105" s="427">
        <v>1.0512999999999999</v>
      </c>
      <c r="G105" s="427">
        <v>1.0512999999999999</v>
      </c>
      <c r="H105" s="427">
        <v>1.0512999999999999</v>
      </c>
      <c r="I105" s="427">
        <v>1</v>
      </c>
      <c r="J105" s="427">
        <v>1</v>
      </c>
      <c r="K105" s="427">
        <v>1</v>
      </c>
      <c r="L105" s="427">
        <v>1</v>
      </c>
      <c r="M105" s="432">
        <v>1</v>
      </c>
    </row>
    <row r="106" spans="1:14">
      <c r="A106" s="428">
        <v>2.1</v>
      </c>
      <c r="B106" s="427">
        <v>1.0912999999999999</v>
      </c>
      <c r="C106" s="427">
        <v>1.0912999999999999</v>
      </c>
      <c r="D106" s="427">
        <v>1.0397000000000001</v>
      </c>
      <c r="E106" s="427">
        <v>1.0397000000000001</v>
      </c>
      <c r="F106" s="427">
        <v>1.0397000000000001</v>
      </c>
      <c r="G106" s="427">
        <v>1.0397000000000001</v>
      </c>
      <c r="H106" s="427">
        <v>1.0397000000000001</v>
      </c>
      <c r="I106" s="427">
        <v>0.98360000000000003</v>
      </c>
      <c r="J106" s="427">
        <v>0.98360000000000003</v>
      </c>
      <c r="K106" s="427">
        <v>0.98360000000000003</v>
      </c>
      <c r="L106" s="427">
        <v>0.98360000000000003</v>
      </c>
      <c r="M106" s="432">
        <v>0.98360000000000003</v>
      </c>
    </row>
    <row r="107" spans="1:14">
      <c r="A107" s="428">
        <v>2.2000000000000002</v>
      </c>
      <c r="B107" s="427">
        <v>1.0814999999999999</v>
      </c>
      <c r="C107" s="427">
        <v>1.0814999999999999</v>
      </c>
      <c r="D107" s="427">
        <v>1.0287999999999999</v>
      </c>
      <c r="E107" s="427">
        <v>1.0287999999999999</v>
      </c>
      <c r="F107" s="427">
        <v>1.0287999999999999</v>
      </c>
      <c r="G107" s="427">
        <v>1.0287999999999999</v>
      </c>
      <c r="H107" s="427">
        <v>1.0287999999999999</v>
      </c>
      <c r="I107" s="427">
        <v>0.96819999999999995</v>
      </c>
      <c r="J107" s="427">
        <v>0.96819999999999995</v>
      </c>
      <c r="K107" s="427">
        <v>0.96819999999999995</v>
      </c>
      <c r="L107" s="427">
        <v>0.96819999999999995</v>
      </c>
      <c r="M107" s="432">
        <v>0.96819999999999995</v>
      </c>
    </row>
    <row r="108" spans="1:14">
      <c r="A108" s="428">
        <v>2.2999999999999998</v>
      </c>
      <c r="B108" s="427">
        <v>1.0724</v>
      </c>
      <c r="C108" s="427">
        <v>1.0724</v>
      </c>
      <c r="D108" s="427">
        <v>1.0185999999999999</v>
      </c>
      <c r="E108" s="427">
        <v>1.0185999999999999</v>
      </c>
      <c r="F108" s="427">
        <v>1.0185999999999999</v>
      </c>
      <c r="G108" s="427">
        <v>1.0185999999999999</v>
      </c>
      <c r="H108" s="427">
        <v>1.0185999999999999</v>
      </c>
      <c r="I108" s="427">
        <v>0.95369999999999999</v>
      </c>
      <c r="J108" s="427">
        <v>0.95369999999999999</v>
      </c>
      <c r="K108" s="427">
        <v>0.95369999999999999</v>
      </c>
      <c r="L108" s="427">
        <v>0.95369999999999999</v>
      </c>
      <c r="M108" s="432">
        <v>0.95369999999999999</v>
      </c>
    </row>
    <row r="109" spans="1:14">
      <c r="A109" s="428">
        <v>2.4</v>
      </c>
      <c r="B109" s="427">
        <v>1.0638000000000001</v>
      </c>
      <c r="C109" s="427">
        <v>1.0638000000000001</v>
      </c>
      <c r="D109" s="427">
        <v>1.0089999999999999</v>
      </c>
      <c r="E109" s="427">
        <v>1.0089999999999999</v>
      </c>
      <c r="F109" s="427">
        <v>1.0089999999999999</v>
      </c>
      <c r="G109" s="427">
        <v>1.0089999999999999</v>
      </c>
      <c r="H109" s="427">
        <v>1.0089999999999999</v>
      </c>
      <c r="I109" s="427">
        <v>0.94010000000000005</v>
      </c>
      <c r="J109" s="427">
        <v>0.94010000000000005</v>
      </c>
      <c r="K109" s="427">
        <v>0.94010000000000005</v>
      </c>
      <c r="L109" s="427">
        <v>0.94010000000000005</v>
      </c>
      <c r="M109" s="432">
        <v>0.94010000000000005</v>
      </c>
    </row>
    <row r="110" spans="1:14">
      <c r="A110" s="428">
        <v>2.5</v>
      </c>
      <c r="B110" s="427">
        <v>1.0558000000000001</v>
      </c>
      <c r="C110" s="427">
        <v>1.0558000000000001</v>
      </c>
      <c r="D110" s="427">
        <v>1</v>
      </c>
      <c r="E110" s="427">
        <v>1</v>
      </c>
      <c r="F110" s="427">
        <v>1</v>
      </c>
      <c r="G110" s="427">
        <v>1</v>
      </c>
      <c r="H110" s="427">
        <v>1</v>
      </c>
      <c r="I110" s="427">
        <v>0.9274</v>
      </c>
      <c r="J110" s="427">
        <v>0.9274</v>
      </c>
      <c r="K110" s="427">
        <v>0.9274</v>
      </c>
      <c r="L110" s="427">
        <v>0.9274</v>
      </c>
      <c r="M110" s="432">
        <v>0.9274</v>
      </c>
    </row>
    <row r="111" spans="1:14">
      <c r="A111" s="428">
        <v>2.6</v>
      </c>
      <c r="B111" s="427">
        <v>1.0483</v>
      </c>
      <c r="C111" s="427">
        <v>1.0483</v>
      </c>
      <c r="D111" s="427">
        <v>0.99160000000000004</v>
      </c>
      <c r="E111" s="427">
        <v>0.99160000000000004</v>
      </c>
      <c r="F111" s="427">
        <v>0.99160000000000004</v>
      </c>
      <c r="G111" s="427">
        <v>0.99160000000000004</v>
      </c>
      <c r="H111" s="427">
        <v>0.99160000000000004</v>
      </c>
      <c r="I111" s="427">
        <v>0.91539999999999999</v>
      </c>
      <c r="J111" s="427">
        <v>0.91539999999999999</v>
      </c>
      <c r="K111" s="427">
        <v>0.91539999999999999</v>
      </c>
      <c r="L111" s="427">
        <v>0.91539999999999999</v>
      </c>
      <c r="M111" s="432">
        <v>0.91539999999999999</v>
      </c>
    </row>
    <row r="112" spans="1:14">
      <c r="A112" s="428">
        <v>2.7</v>
      </c>
      <c r="B112" s="427">
        <v>1.0412999999999999</v>
      </c>
      <c r="C112" s="427">
        <v>1.0412999999999999</v>
      </c>
      <c r="D112" s="427">
        <v>0.98370000000000002</v>
      </c>
      <c r="E112" s="427">
        <v>0.98370000000000002</v>
      </c>
      <c r="F112" s="427">
        <v>0.98370000000000002</v>
      </c>
      <c r="G112" s="427">
        <v>0.98370000000000002</v>
      </c>
      <c r="H112" s="427">
        <v>0.98370000000000002</v>
      </c>
      <c r="I112" s="427">
        <v>0.90429999999999999</v>
      </c>
      <c r="J112" s="427">
        <v>0.90429999999999999</v>
      </c>
      <c r="K112" s="427">
        <v>0.90429999999999999</v>
      </c>
      <c r="L112" s="427">
        <v>0.90429999999999999</v>
      </c>
      <c r="M112" s="432">
        <v>0.90429999999999999</v>
      </c>
    </row>
    <row r="113" spans="1:13">
      <c r="A113" s="428">
        <v>2.8</v>
      </c>
      <c r="B113" s="427">
        <v>1.0347999999999999</v>
      </c>
      <c r="C113" s="427">
        <v>1.0347999999999999</v>
      </c>
      <c r="D113" s="427">
        <v>0.97640000000000005</v>
      </c>
      <c r="E113" s="427">
        <v>0.97640000000000005</v>
      </c>
      <c r="F113" s="427">
        <v>0.97640000000000005</v>
      </c>
      <c r="G113" s="427">
        <v>0.97640000000000005</v>
      </c>
      <c r="H113" s="427">
        <v>0.97640000000000005</v>
      </c>
      <c r="I113" s="427">
        <v>0.89370000000000005</v>
      </c>
      <c r="J113" s="427">
        <v>0.89370000000000005</v>
      </c>
      <c r="K113" s="427">
        <v>0.89370000000000005</v>
      </c>
      <c r="L113" s="427">
        <v>0.89370000000000005</v>
      </c>
      <c r="M113" s="432">
        <v>0.89370000000000005</v>
      </c>
    </row>
    <row r="114" spans="1:13">
      <c r="A114" s="428">
        <v>2.9</v>
      </c>
      <c r="B114" s="427">
        <v>1.0286999999999999</v>
      </c>
      <c r="C114" s="427">
        <v>1.0286999999999999</v>
      </c>
      <c r="D114" s="427">
        <v>0.96950000000000003</v>
      </c>
      <c r="E114" s="427">
        <v>0.96950000000000003</v>
      </c>
      <c r="F114" s="427">
        <v>0.96950000000000003</v>
      </c>
      <c r="G114" s="427">
        <v>0.96950000000000003</v>
      </c>
      <c r="H114" s="427">
        <v>0.96950000000000003</v>
      </c>
      <c r="I114" s="427">
        <v>0.88390000000000002</v>
      </c>
      <c r="J114" s="427">
        <v>0.88390000000000002</v>
      </c>
      <c r="K114" s="427">
        <v>0.88390000000000002</v>
      </c>
      <c r="L114" s="427">
        <v>0.88390000000000002</v>
      </c>
      <c r="M114" s="432">
        <v>0.88390000000000002</v>
      </c>
    </row>
    <row r="115" spans="1:13">
      <c r="A115" s="428">
        <v>3</v>
      </c>
      <c r="B115" s="427">
        <v>1.0229999999999999</v>
      </c>
      <c r="C115" s="427">
        <v>1.0229999999999999</v>
      </c>
      <c r="D115" s="427">
        <v>0.96309999999999996</v>
      </c>
      <c r="E115" s="427">
        <v>0.96309999999999996</v>
      </c>
      <c r="F115" s="427">
        <v>0.96309999999999996</v>
      </c>
      <c r="G115" s="427">
        <v>0.96309999999999996</v>
      </c>
      <c r="H115" s="427">
        <v>0.96309999999999996</v>
      </c>
      <c r="I115" s="427">
        <v>0.87460000000000004</v>
      </c>
      <c r="J115" s="427">
        <v>0.87460000000000004</v>
      </c>
      <c r="K115" s="427">
        <v>0.87460000000000004</v>
      </c>
      <c r="L115" s="427">
        <v>0.87460000000000004</v>
      </c>
      <c r="M115" s="432">
        <v>0.87460000000000004</v>
      </c>
    </row>
    <row r="116" spans="1:13">
      <c r="A116" s="428">
        <v>3.1</v>
      </c>
      <c r="B116" s="427">
        <v>1.0177</v>
      </c>
      <c r="C116" s="427">
        <v>1.0177</v>
      </c>
      <c r="D116" s="427">
        <v>0.95709999999999995</v>
      </c>
      <c r="E116" s="427">
        <v>0.95709999999999995</v>
      </c>
      <c r="F116" s="427">
        <v>0.95709999999999995</v>
      </c>
      <c r="G116" s="427">
        <v>0.95709999999999995</v>
      </c>
      <c r="H116" s="427">
        <v>0.95709999999999995</v>
      </c>
      <c r="I116" s="427">
        <v>0.8659</v>
      </c>
      <c r="J116" s="427">
        <v>0.8659</v>
      </c>
      <c r="K116" s="427">
        <v>0.8659</v>
      </c>
      <c r="L116" s="427">
        <v>0.8659</v>
      </c>
      <c r="M116" s="432">
        <v>0.8659</v>
      </c>
    </row>
    <row r="117" spans="1:13">
      <c r="A117" s="428">
        <v>3.2</v>
      </c>
      <c r="B117" s="427">
        <v>1.0127999999999999</v>
      </c>
      <c r="C117" s="427">
        <v>1.0127999999999999</v>
      </c>
      <c r="D117" s="427">
        <v>0.9516</v>
      </c>
      <c r="E117" s="427">
        <v>0.9516</v>
      </c>
      <c r="F117" s="427">
        <v>0.9516</v>
      </c>
      <c r="G117" s="427">
        <v>0.9516</v>
      </c>
      <c r="H117" s="427">
        <v>0.9516</v>
      </c>
      <c r="I117" s="427">
        <v>0.85780000000000001</v>
      </c>
      <c r="J117" s="427">
        <v>0.85780000000000001</v>
      </c>
      <c r="K117" s="427">
        <v>0.85780000000000001</v>
      </c>
      <c r="L117" s="427">
        <v>0.85780000000000001</v>
      </c>
      <c r="M117" s="432">
        <v>0.85780000000000001</v>
      </c>
    </row>
    <row r="118" spans="1:13">
      <c r="A118" s="428">
        <v>3.3</v>
      </c>
      <c r="B118" s="427">
        <v>1.0082</v>
      </c>
      <c r="C118" s="427">
        <v>1.0082</v>
      </c>
      <c r="D118" s="427">
        <v>0.94640000000000002</v>
      </c>
      <c r="E118" s="427">
        <v>0.94640000000000002</v>
      </c>
      <c r="F118" s="427">
        <v>0.94640000000000002</v>
      </c>
      <c r="G118" s="427">
        <v>0.94640000000000002</v>
      </c>
      <c r="H118" s="427">
        <v>0.94640000000000002</v>
      </c>
      <c r="I118" s="427">
        <v>0.85029999999999994</v>
      </c>
      <c r="J118" s="427">
        <v>0.85029999999999994</v>
      </c>
      <c r="K118" s="427">
        <v>0.85029999999999994</v>
      </c>
      <c r="L118" s="427">
        <v>0.85029999999999994</v>
      </c>
      <c r="M118" s="432">
        <v>0.85029999999999994</v>
      </c>
    </row>
    <row r="119" spans="1:13">
      <c r="A119" s="428">
        <v>3.4</v>
      </c>
      <c r="B119" s="427">
        <v>1.004</v>
      </c>
      <c r="C119" s="427">
        <v>1.004</v>
      </c>
      <c r="D119" s="427">
        <v>0.9415</v>
      </c>
      <c r="E119" s="427">
        <v>0.9415</v>
      </c>
      <c r="F119" s="427">
        <v>0.9415</v>
      </c>
      <c r="G119" s="427">
        <v>0.9415</v>
      </c>
      <c r="H119" s="427">
        <v>0.9415</v>
      </c>
      <c r="I119" s="427">
        <v>0.84319999999999995</v>
      </c>
      <c r="J119" s="427">
        <v>0.84319999999999995</v>
      </c>
      <c r="K119" s="427">
        <v>0.84319999999999995</v>
      </c>
      <c r="L119" s="427">
        <v>0.84319999999999995</v>
      </c>
      <c r="M119" s="432">
        <v>0.84319999999999995</v>
      </c>
    </row>
    <row r="120" spans="1:13">
      <c r="A120" s="428">
        <v>3.5</v>
      </c>
      <c r="B120" s="427">
        <v>1</v>
      </c>
      <c r="C120" s="427">
        <v>1</v>
      </c>
      <c r="D120" s="427">
        <v>0.93700000000000006</v>
      </c>
      <c r="E120" s="427">
        <v>0.93700000000000006</v>
      </c>
      <c r="F120" s="427">
        <v>0.93700000000000006</v>
      </c>
      <c r="G120" s="427">
        <v>0.93700000000000006</v>
      </c>
      <c r="H120" s="427">
        <v>0.93700000000000006</v>
      </c>
      <c r="I120" s="427">
        <v>0.83660000000000001</v>
      </c>
      <c r="J120" s="427">
        <v>0.83660000000000001</v>
      </c>
      <c r="K120" s="427">
        <v>0.83660000000000001</v>
      </c>
      <c r="L120" s="427">
        <v>0.83660000000000001</v>
      </c>
      <c r="M120" s="432">
        <v>0.83660000000000001</v>
      </c>
    </row>
    <row r="121" spans="1:13">
      <c r="A121" s="428">
        <v>3.6</v>
      </c>
      <c r="B121" s="427">
        <v>0.99629999999999996</v>
      </c>
      <c r="C121" s="427">
        <v>0.99629999999999996</v>
      </c>
      <c r="D121" s="427">
        <v>0.93279999999999996</v>
      </c>
      <c r="E121" s="427">
        <v>0.93279999999999996</v>
      </c>
      <c r="F121" s="427">
        <v>0.93279999999999996</v>
      </c>
      <c r="G121" s="427">
        <v>0.93279999999999996</v>
      </c>
      <c r="H121" s="427">
        <v>0.93279999999999996</v>
      </c>
      <c r="I121" s="427">
        <v>0.83040000000000003</v>
      </c>
      <c r="J121" s="427">
        <v>0.83040000000000003</v>
      </c>
      <c r="K121" s="427">
        <v>0.83040000000000003</v>
      </c>
      <c r="L121" s="427">
        <v>0.83040000000000003</v>
      </c>
      <c r="M121" s="432">
        <v>0.83040000000000003</v>
      </c>
    </row>
    <row r="122" spans="1:13">
      <c r="A122" s="428">
        <v>3.7</v>
      </c>
      <c r="B122" s="427">
        <v>0.9929</v>
      </c>
      <c r="C122" s="427">
        <v>0.9929</v>
      </c>
      <c r="D122" s="427">
        <v>0.92879999999999996</v>
      </c>
      <c r="E122" s="427">
        <v>0.92879999999999996</v>
      </c>
      <c r="F122" s="427">
        <v>0.92879999999999996</v>
      </c>
      <c r="G122" s="427">
        <v>0.92879999999999996</v>
      </c>
      <c r="H122" s="427">
        <v>0.92879999999999996</v>
      </c>
      <c r="I122" s="427">
        <v>0.8246</v>
      </c>
      <c r="J122" s="427">
        <v>0.8246</v>
      </c>
      <c r="K122" s="427">
        <v>0.8246</v>
      </c>
      <c r="L122" s="427">
        <v>0.8246</v>
      </c>
      <c r="M122" s="432">
        <v>0.8246</v>
      </c>
    </row>
    <row r="123" spans="1:13">
      <c r="A123" s="428">
        <v>3.8</v>
      </c>
      <c r="B123" s="427">
        <v>0.98970000000000002</v>
      </c>
      <c r="C123" s="427">
        <v>0.98970000000000002</v>
      </c>
      <c r="D123" s="427">
        <v>0.92520000000000002</v>
      </c>
      <c r="E123" s="427">
        <v>0.92520000000000002</v>
      </c>
      <c r="F123" s="427">
        <v>0.92520000000000002</v>
      </c>
      <c r="G123" s="427">
        <v>0.92520000000000002</v>
      </c>
      <c r="H123" s="427">
        <v>0.92520000000000002</v>
      </c>
      <c r="I123" s="427">
        <v>0.81920000000000004</v>
      </c>
      <c r="J123" s="427">
        <v>0.81920000000000004</v>
      </c>
      <c r="K123" s="427">
        <v>0.81920000000000004</v>
      </c>
      <c r="L123" s="427">
        <v>0.81920000000000004</v>
      </c>
      <c r="M123" s="432">
        <v>0.81920000000000004</v>
      </c>
    </row>
    <row r="124" spans="1:13">
      <c r="A124" s="428">
        <v>3.9</v>
      </c>
      <c r="B124" s="427">
        <v>0.98670000000000002</v>
      </c>
      <c r="C124" s="427">
        <v>0.98670000000000002</v>
      </c>
      <c r="D124" s="427">
        <v>0.92179999999999995</v>
      </c>
      <c r="E124" s="427">
        <v>0.92179999999999995</v>
      </c>
      <c r="F124" s="427">
        <v>0.92179999999999995</v>
      </c>
      <c r="G124" s="427">
        <v>0.92179999999999995</v>
      </c>
      <c r="H124" s="427">
        <v>0.92179999999999995</v>
      </c>
      <c r="I124" s="427">
        <v>0.81410000000000005</v>
      </c>
      <c r="J124" s="427">
        <v>0.81410000000000005</v>
      </c>
      <c r="K124" s="427">
        <v>0.81410000000000005</v>
      </c>
      <c r="L124" s="427">
        <v>0.81410000000000005</v>
      </c>
      <c r="M124" s="432">
        <v>0.81410000000000005</v>
      </c>
    </row>
    <row r="125" spans="1:13">
      <c r="A125" s="428">
        <v>4</v>
      </c>
      <c r="B125" s="427">
        <v>0.98380000000000001</v>
      </c>
      <c r="C125" s="427">
        <v>0.98380000000000001</v>
      </c>
      <c r="D125" s="427">
        <v>0.91859999999999997</v>
      </c>
      <c r="E125" s="427">
        <v>0.91859999999999997</v>
      </c>
      <c r="F125" s="427">
        <v>0.91859999999999997</v>
      </c>
      <c r="G125" s="427">
        <v>0.91859999999999997</v>
      </c>
      <c r="H125" s="427">
        <v>0.91859999999999997</v>
      </c>
      <c r="I125" s="427">
        <v>0.80940000000000001</v>
      </c>
      <c r="J125" s="427">
        <v>0.80940000000000001</v>
      </c>
      <c r="K125" s="427">
        <v>0.80940000000000001</v>
      </c>
      <c r="L125" s="427">
        <v>0.80940000000000001</v>
      </c>
      <c r="M125" s="432">
        <v>0.80940000000000001</v>
      </c>
    </row>
    <row r="126" spans="1:13">
      <c r="A126" s="428">
        <v>4.0999999999999996</v>
      </c>
      <c r="B126" s="427">
        <v>0.98099999999999998</v>
      </c>
      <c r="C126" s="427">
        <v>0.98099999999999998</v>
      </c>
      <c r="D126" s="427">
        <v>0.91559999999999997</v>
      </c>
      <c r="E126" s="427">
        <v>0.91559999999999997</v>
      </c>
      <c r="F126" s="427">
        <v>0.91559999999999997</v>
      </c>
      <c r="G126" s="427">
        <v>0.91559999999999997</v>
      </c>
      <c r="H126" s="427">
        <v>0.91559999999999997</v>
      </c>
      <c r="I126" s="427">
        <v>0.80489999999999995</v>
      </c>
      <c r="J126" s="427">
        <v>0.80489999999999995</v>
      </c>
      <c r="K126" s="427">
        <v>0.80489999999999995</v>
      </c>
      <c r="L126" s="427">
        <v>0.80489999999999995</v>
      </c>
      <c r="M126" s="432">
        <v>0.80489999999999995</v>
      </c>
    </row>
    <row r="127" spans="1:13">
      <c r="A127" s="428">
        <v>4.2</v>
      </c>
      <c r="B127" s="427">
        <v>0.97829999999999995</v>
      </c>
      <c r="C127" s="427">
        <v>0.97829999999999995</v>
      </c>
      <c r="D127" s="427">
        <v>0.91269999999999996</v>
      </c>
      <c r="E127" s="427">
        <v>0.91269999999999996</v>
      </c>
      <c r="F127" s="427">
        <v>0.91269999999999996</v>
      </c>
      <c r="G127" s="427">
        <v>0.91269999999999996</v>
      </c>
      <c r="H127" s="427">
        <v>0.91269999999999996</v>
      </c>
      <c r="I127" s="427">
        <v>0.80059999999999998</v>
      </c>
      <c r="J127" s="427">
        <v>0.80059999999999998</v>
      </c>
      <c r="K127" s="427">
        <v>0.80059999999999998</v>
      </c>
      <c r="L127" s="427">
        <v>0.80059999999999998</v>
      </c>
      <c r="M127" s="432">
        <v>0.80059999999999998</v>
      </c>
    </row>
    <row r="128" spans="1:13">
      <c r="A128" s="428">
        <v>4.3</v>
      </c>
      <c r="B128" s="427">
        <v>0.97570000000000001</v>
      </c>
      <c r="C128" s="427">
        <v>0.97570000000000001</v>
      </c>
      <c r="D128" s="427">
        <v>0.90990000000000004</v>
      </c>
      <c r="E128" s="427">
        <v>0.90990000000000004</v>
      </c>
      <c r="F128" s="427">
        <v>0.90990000000000004</v>
      </c>
      <c r="G128" s="427">
        <v>0.90990000000000004</v>
      </c>
      <c r="H128" s="427">
        <v>0.90990000000000004</v>
      </c>
      <c r="I128" s="427">
        <v>0.79649999999999999</v>
      </c>
      <c r="J128" s="427">
        <v>0.79649999999999999</v>
      </c>
      <c r="K128" s="427">
        <v>0.79649999999999999</v>
      </c>
      <c r="L128" s="427">
        <v>0.79649999999999999</v>
      </c>
      <c r="M128" s="432">
        <v>0.79649999999999999</v>
      </c>
    </row>
    <row r="129" spans="1:13">
      <c r="A129" s="428">
        <v>4.4000000000000004</v>
      </c>
      <c r="B129" s="427">
        <v>0.97319999999999995</v>
      </c>
      <c r="C129" s="427">
        <v>0.97319999999999995</v>
      </c>
      <c r="D129" s="427">
        <v>0.90720000000000001</v>
      </c>
      <c r="E129" s="427">
        <v>0.90720000000000001</v>
      </c>
      <c r="F129" s="427">
        <v>0.90720000000000001</v>
      </c>
      <c r="G129" s="427">
        <v>0.90720000000000001</v>
      </c>
      <c r="H129" s="427">
        <v>0.90720000000000001</v>
      </c>
      <c r="I129" s="427">
        <v>0.79259999999999997</v>
      </c>
      <c r="J129" s="427">
        <v>0.79259999999999997</v>
      </c>
      <c r="K129" s="427">
        <v>0.79259999999999997</v>
      </c>
      <c r="L129" s="427">
        <v>0.79259999999999997</v>
      </c>
      <c r="M129" s="432">
        <v>0.79259999999999997</v>
      </c>
    </row>
    <row r="130" spans="1:13">
      <c r="A130" s="428">
        <v>4.5</v>
      </c>
      <c r="B130" s="427">
        <v>0.9708</v>
      </c>
      <c r="C130" s="427">
        <v>0.9708</v>
      </c>
      <c r="D130" s="427">
        <v>0.90459999999999996</v>
      </c>
      <c r="E130" s="427">
        <v>0.90459999999999996</v>
      </c>
      <c r="F130" s="427">
        <v>0.90459999999999996</v>
      </c>
      <c r="G130" s="427">
        <v>0.90459999999999996</v>
      </c>
      <c r="H130" s="427">
        <v>0.90459999999999996</v>
      </c>
      <c r="I130" s="427">
        <v>0.78890000000000005</v>
      </c>
      <c r="J130" s="427">
        <v>0.78890000000000005</v>
      </c>
      <c r="K130" s="427">
        <v>0.78890000000000005</v>
      </c>
      <c r="L130" s="427">
        <v>0.78890000000000005</v>
      </c>
      <c r="M130" s="432">
        <v>0.78890000000000005</v>
      </c>
    </row>
    <row r="131" spans="1:13">
      <c r="A131" s="428">
        <v>4.5999999999999996</v>
      </c>
      <c r="B131" s="427">
        <v>0.96850000000000003</v>
      </c>
      <c r="C131" s="427">
        <v>0.96850000000000003</v>
      </c>
      <c r="D131" s="427">
        <v>0.90210000000000001</v>
      </c>
      <c r="E131" s="427">
        <v>0.90210000000000001</v>
      </c>
      <c r="F131" s="427">
        <v>0.90210000000000001</v>
      </c>
      <c r="G131" s="427">
        <v>0.90210000000000001</v>
      </c>
      <c r="H131" s="427">
        <v>0.90210000000000001</v>
      </c>
      <c r="I131" s="427">
        <v>0.78539999999999999</v>
      </c>
      <c r="J131" s="427">
        <v>0.78539999999999999</v>
      </c>
      <c r="K131" s="427">
        <v>0.78539999999999999</v>
      </c>
      <c r="L131" s="427">
        <v>0.78539999999999999</v>
      </c>
      <c r="M131" s="432">
        <v>0.78539999999999999</v>
      </c>
    </row>
    <row r="132" spans="1:13">
      <c r="A132" s="428">
        <v>4.7</v>
      </c>
      <c r="B132" s="427">
        <v>0.96630000000000005</v>
      </c>
      <c r="C132" s="427">
        <v>0.96630000000000005</v>
      </c>
      <c r="D132" s="427">
        <v>0.89959999999999996</v>
      </c>
      <c r="E132" s="427">
        <v>0.89959999999999996</v>
      </c>
      <c r="F132" s="427">
        <v>0.89959999999999996</v>
      </c>
      <c r="G132" s="427">
        <v>0.89959999999999996</v>
      </c>
      <c r="H132" s="427">
        <v>0.89959999999999996</v>
      </c>
      <c r="I132" s="427">
        <v>0.78210000000000002</v>
      </c>
      <c r="J132" s="427">
        <v>0.78210000000000002</v>
      </c>
      <c r="K132" s="427">
        <v>0.78210000000000002</v>
      </c>
      <c r="L132" s="427">
        <v>0.78210000000000002</v>
      </c>
      <c r="M132" s="432">
        <v>0.78210000000000002</v>
      </c>
    </row>
    <row r="133" spans="1:13">
      <c r="A133" s="428">
        <v>4.8</v>
      </c>
      <c r="B133" s="427">
        <v>0.96409999999999996</v>
      </c>
      <c r="C133" s="427">
        <v>0.96409999999999996</v>
      </c>
      <c r="D133" s="427">
        <v>0.8972</v>
      </c>
      <c r="E133" s="427">
        <v>0.8972</v>
      </c>
      <c r="F133" s="427">
        <v>0.8972</v>
      </c>
      <c r="G133" s="427">
        <v>0.8972</v>
      </c>
      <c r="H133" s="427">
        <v>0.8972</v>
      </c>
      <c r="I133" s="427">
        <v>0.77890000000000004</v>
      </c>
      <c r="J133" s="427">
        <v>0.77890000000000004</v>
      </c>
      <c r="K133" s="427">
        <v>0.77890000000000004</v>
      </c>
      <c r="L133" s="427">
        <v>0.77890000000000004</v>
      </c>
      <c r="M133" s="432">
        <v>0.77890000000000004</v>
      </c>
    </row>
    <row r="134" spans="1:13">
      <c r="A134" s="428">
        <v>4.9000000000000004</v>
      </c>
      <c r="B134" s="427">
        <v>0.96199999999999997</v>
      </c>
      <c r="C134" s="427">
        <v>0.96199999999999997</v>
      </c>
      <c r="D134" s="427">
        <v>0.89480000000000004</v>
      </c>
      <c r="E134" s="427">
        <v>0.89480000000000004</v>
      </c>
      <c r="F134" s="427">
        <v>0.89480000000000004</v>
      </c>
      <c r="G134" s="427">
        <v>0.89480000000000004</v>
      </c>
      <c r="H134" s="427">
        <v>0.89480000000000004</v>
      </c>
      <c r="I134" s="427">
        <v>0.77580000000000005</v>
      </c>
      <c r="J134" s="427">
        <v>0.77580000000000005</v>
      </c>
      <c r="K134" s="427">
        <v>0.77580000000000005</v>
      </c>
      <c r="L134" s="427">
        <v>0.77580000000000005</v>
      </c>
      <c r="M134" s="432">
        <v>0.77580000000000005</v>
      </c>
    </row>
    <row r="135" spans="1:13">
      <c r="A135" s="428">
        <v>5</v>
      </c>
      <c r="B135" s="427">
        <v>0.95989999999999998</v>
      </c>
      <c r="C135" s="427">
        <v>0.95989999999999998</v>
      </c>
      <c r="D135" s="427">
        <v>0.89239999999999997</v>
      </c>
      <c r="E135" s="427">
        <v>0.89239999999999997</v>
      </c>
      <c r="F135" s="427">
        <v>0.89239999999999997</v>
      </c>
      <c r="G135" s="427">
        <v>0.89239999999999997</v>
      </c>
      <c r="H135" s="427">
        <v>0.89239999999999997</v>
      </c>
      <c r="I135" s="427">
        <v>0.77280000000000004</v>
      </c>
      <c r="J135" s="427">
        <v>0.77280000000000004</v>
      </c>
      <c r="K135" s="427">
        <v>0.77280000000000004</v>
      </c>
      <c r="L135" s="427">
        <v>0.77280000000000004</v>
      </c>
      <c r="M135" s="432">
        <v>0.77280000000000004</v>
      </c>
    </row>
    <row r="136" spans="1:13">
      <c r="A136" s="426">
        <v>5.0999999999999996</v>
      </c>
      <c r="B136" s="427">
        <v>0.95779999999999998</v>
      </c>
      <c r="C136" s="427">
        <v>0.95779999999999998</v>
      </c>
      <c r="D136" s="427">
        <v>0.8901</v>
      </c>
      <c r="E136" s="427">
        <v>0.8901</v>
      </c>
      <c r="F136" s="427">
        <v>0.8901</v>
      </c>
      <c r="G136" s="427">
        <v>0.8901</v>
      </c>
      <c r="H136" s="427">
        <v>0.8901</v>
      </c>
      <c r="I136" s="427">
        <v>0.76990000000000003</v>
      </c>
      <c r="J136" s="427">
        <v>0.76990000000000003</v>
      </c>
      <c r="K136" s="427">
        <v>0.76990000000000003</v>
      </c>
      <c r="L136" s="427">
        <v>0.76990000000000003</v>
      </c>
      <c r="M136" s="432">
        <v>0.76990000000000003</v>
      </c>
    </row>
    <row r="137" spans="1:13">
      <c r="A137" s="426">
        <v>5.2</v>
      </c>
      <c r="B137" s="427">
        <v>0.95579999999999998</v>
      </c>
      <c r="C137" s="427">
        <v>0.95579999999999998</v>
      </c>
      <c r="D137" s="427">
        <v>0.88780000000000003</v>
      </c>
      <c r="E137" s="427">
        <v>0.88780000000000003</v>
      </c>
      <c r="F137" s="427">
        <v>0.88780000000000003</v>
      </c>
      <c r="G137" s="427">
        <v>0.88780000000000003</v>
      </c>
      <c r="H137" s="427">
        <v>0.88780000000000003</v>
      </c>
      <c r="I137" s="427">
        <v>0.76700000000000002</v>
      </c>
      <c r="J137" s="427">
        <v>0.76700000000000002</v>
      </c>
      <c r="K137" s="427">
        <v>0.76700000000000002</v>
      </c>
      <c r="L137" s="427">
        <v>0.76700000000000002</v>
      </c>
      <c r="M137" s="432">
        <v>0.76700000000000002</v>
      </c>
    </row>
    <row r="138" spans="1:13">
      <c r="A138" s="426">
        <v>5.3</v>
      </c>
      <c r="B138" s="427">
        <v>0.95379999999999998</v>
      </c>
      <c r="C138" s="427">
        <v>0.95379999999999998</v>
      </c>
      <c r="D138" s="427">
        <v>0.88549999999999995</v>
      </c>
      <c r="E138" s="427">
        <v>0.88549999999999995</v>
      </c>
      <c r="F138" s="427">
        <v>0.88549999999999995</v>
      </c>
      <c r="G138" s="427">
        <v>0.88549999999999995</v>
      </c>
      <c r="H138" s="427">
        <v>0.88549999999999995</v>
      </c>
      <c r="I138" s="427">
        <v>0.76419999999999999</v>
      </c>
      <c r="J138" s="427">
        <v>0.76419999999999999</v>
      </c>
      <c r="K138" s="427">
        <v>0.76419999999999999</v>
      </c>
      <c r="L138" s="427">
        <v>0.76419999999999999</v>
      </c>
      <c r="M138" s="432">
        <v>0.76419999999999999</v>
      </c>
    </row>
    <row r="139" spans="1:13">
      <c r="A139" s="426">
        <v>5.4</v>
      </c>
      <c r="B139" s="427">
        <v>0.95179999999999998</v>
      </c>
      <c r="C139" s="427">
        <v>0.95179999999999998</v>
      </c>
      <c r="D139" s="427">
        <v>0.88329999999999997</v>
      </c>
      <c r="E139" s="427">
        <v>0.88329999999999997</v>
      </c>
      <c r="F139" s="427">
        <v>0.88329999999999997</v>
      </c>
      <c r="G139" s="427">
        <v>0.88329999999999997</v>
      </c>
      <c r="H139" s="427">
        <v>0.88329999999999997</v>
      </c>
      <c r="I139" s="427">
        <v>0.76139999999999997</v>
      </c>
      <c r="J139" s="427">
        <v>0.76139999999999997</v>
      </c>
      <c r="K139" s="427">
        <v>0.76139999999999997</v>
      </c>
      <c r="L139" s="427">
        <v>0.76139999999999997</v>
      </c>
      <c r="M139" s="432">
        <v>0.76139999999999997</v>
      </c>
    </row>
    <row r="140" spans="1:13">
      <c r="A140" s="426">
        <v>5.5</v>
      </c>
      <c r="B140" s="427">
        <v>0.94979999999999998</v>
      </c>
      <c r="C140" s="427">
        <v>0.94979999999999998</v>
      </c>
      <c r="D140" s="427">
        <v>0.88109999999999999</v>
      </c>
      <c r="E140" s="427">
        <v>0.88109999999999999</v>
      </c>
      <c r="F140" s="427">
        <v>0.88109999999999999</v>
      </c>
      <c r="G140" s="427">
        <v>0.88109999999999999</v>
      </c>
      <c r="H140" s="427">
        <v>0.88109999999999999</v>
      </c>
      <c r="I140" s="427">
        <v>0.75860000000000005</v>
      </c>
      <c r="J140" s="427">
        <v>0.75860000000000005</v>
      </c>
      <c r="K140" s="427">
        <v>0.75860000000000005</v>
      </c>
      <c r="L140" s="427">
        <v>0.75860000000000005</v>
      </c>
      <c r="M140" s="432">
        <v>0.75860000000000005</v>
      </c>
    </row>
    <row r="141" spans="1:13">
      <c r="A141" s="426">
        <v>5.6</v>
      </c>
      <c r="B141" s="427">
        <v>0.94789999999999996</v>
      </c>
      <c r="C141" s="427">
        <v>0.94789999999999996</v>
      </c>
      <c r="D141" s="427">
        <v>0.87890000000000001</v>
      </c>
      <c r="E141" s="427">
        <v>0.87890000000000001</v>
      </c>
      <c r="F141" s="427">
        <v>0.87890000000000001</v>
      </c>
      <c r="G141" s="427">
        <v>0.87890000000000001</v>
      </c>
      <c r="H141" s="427">
        <v>0.87890000000000001</v>
      </c>
      <c r="I141" s="427">
        <v>0.75590000000000002</v>
      </c>
      <c r="J141" s="427">
        <v>0.75590000000000002</v>
      </c>
      <c r="K141" s="427">
        <v>0.75590000000000002</v>
      </c>
      <c r="L141" s="427">
        <v>0.75590000000000002</v>
      </c>
      <c r="M141" s="432">
        <v>0.75590000000000002</v>
      </c>
    </row>
    <row r="142" spans="1:13">
      <c r="A142" s="428">
        <v>5.7</v>
      </c>
      <c r="B142" s="427">
        <v>0.94599999999999995</v>
      </c>
      <c r="C142" s="427">
        <v>0.94599999999999995</v>
      </c>
      <c r="D142" s="427">
        <v>0.87670000000000003</v>
      </c>
      <c r="E142" s="427">
        <v>0.87670000000000003</v>
      </c>
      <c r="F142" s="427">
        <v>0.87670000000000003</v>
      </c>
      <c r="G142" s="427">
        <v>0.87670000000000003</v>
      </c>
      <c r="H142" s="427">
        <v>0.87670000000000003</v>
      </c>
      <c r="I142" s="427">
        <v>0.75319999999999998</v>
      </c>
      <c r="J142" s="427">
        <v>0.75319999999999998</v>
      </c>
      <c r="K142" s="427">
        <v>0.75319999999999998</v>
      </c>
      <c r="L142" s="427">
        <v>0.75319999999999998</v>
      </c>
      <c r="M142" s="432">
        <v>0.75319999999999998</v>
      </c>
    </row>
    <row r="143" spans="1:13">
      <c r="A143" s="426">
        <v>5.8</v>
      </c>
      <c r="B143" s="427">
        <v>0.94410000000000005</v>
      </c>
      <c r="C143" s="427">
        <v>0.94410000000000005</v>
      </c>
      <c r="D143" s="427">
        <v>0.87460000000000004</v>
      </c>
      <c r="E143" s="427">
        <v>0.87460000000000004</v>
      </c>
      <c r="F143" s="427">
        <v>0.87460000000000004</v>
      </c>
      <c r="G143" s="427">
        <v>0.87460000000000004</v>
      </c>
      <c r="H143" s="427">
        <v>0.87460000000000004</v>
      </c>
      <c r="I143" s="427">
        <v>0.75049999999999994</v>
      </c>
      <c r="J143" s="427">
        <v>0.75049999999999994</v>
      </c>
      <c r="K143" s="427">
        <v>0.75049999999999994</v>
      </c>
      <c r="L143" s="427">
        <v>0.75049999999999994</v>
      </c>
      <c r="M143" s="432">
        <v>0.75049999999999994</v>
      </c>
    </row>
    <row r="144" spans="1:13">
      <c r="A144" s="426">
        <v>5.9</v>
      </c>
      <c r="B144" s="427">
        <v>0.94220000000000004</v>
      </c>
      <c r="C144" s="427">
        <v>0.94220000000000004</v>
      </c>
      <c r="D144" s="427">
        <v>0.87250000000000005</v>
      </c>
      <c r="E144" s="427">
        <v>0.87250000000000005</v>
      </c>
      <c r="F144" s="427">
        <v>0.87250000000000005</v>
      </c>
      <c r="G144" s="427">
        <v>0.87250000000000005</v>
      </c>
      <c r="H144" s="427">
        <v>0.87250000000000005</v>
      </c>
      <c r="I144" s="427">
        <v>0.74780000000000002</v>
      </c>
      <c r="J144" s="427">
        <v>0.74780000000000002</v>
      </c>
      <c r="K144" s="427">
        <v>0.74780000000000002</v>
      </c>
      <c r="L144" s="427">
        <v>0.74780000000000002</v>
      </c>
      <c r="M144" s="432">
        <v>0.74780000000000002</v>
      </c>
    </row>
    <row r="145" spans="1:13">
      <c r="A145" s="426">
        <v>6</v>
      </c>
      <c r="B145" s="427">
        <v>0.94040000000000001</v>
      </c>
      <c r="C145" s="427">
        <v>0.94040000000000001</v>
      </c>
      <c r="D145" s="427">
        <v>0.87039999999999995</v>
      </c>
      <c r="E145" s="427">
        <v>0.87039999999999995</v>
      </c>
      <c r="F145" s="427">
        <v>0.87039999999999995</v>
      </c>
      <c r="G145" s="427">
        <v>0.87039999999999995</v>
      </c>
      <c r="H145" s="427">
        <v>0.87039999999999995</v>
      </c>
      <c r="I145" s="427">
        <v>0.74519999999999997</v>
      </c>
      <c r="J145" s="427">
        <v>0.74519999999999997</v>
      </c>
      <c r="K145" s="427">
        <v>0.74519999999999997</v>
      </c>
      <c r="L145" s="427">
        <v>0.74519999999999997</v>
      </c>
      <c r="M145" s="432">
        <v>0.74519999999999997</v>
      </c>
    </row>
    <row r="146" spans="1:13">
      <c r="A146" s="426">
        <v>6.1</v>
      </c>
      <c r="B146" s="427">
        <v>0.93859999999999999</v>
      </c>
      <c r="C146" s="427">
        <v>0.93859999999999999</v>
      </c>
      <c r="D146" s="427">
        <v>0.86829999999999996</v>
      </c>
      <c r="E146" s="427">
        <v>0.86829999999999996</v>
      </c>
      <c r="F146" s="427">
        <v>0.86829999999999996</v>
      </c>
      <c r="G146" s="427">
        <v>0.86829999999999996</v>
      </c>
      <c r="H146" s="427">
        <v>0.86829999999999996</v>
      </c>
      <c r="I146" s="427">
        <v>0.74260000000000004</v>
      </c>
      <c r="J146" s="427">
        <v>0.74260000000000004</v>
      </c>
      <c r="K146" s="427">
        <v>0.74260000000000004</v>
      </c>
      <c r="L146" s="427">
        <v>0.74260000000000004</v>
      </c>
      <c r="M146" s="432">
        <v>0.74260000000000004</v>
      </c>
    </row>
    <row r="147" spans="1:13">
      <c r="A147" s="426">
        <v>6.2</v>
      </c>
      <c r="B147" s="427">
        <v>0.93679999999999997</v>
      </c>
      <c r="C147" s="427">
        <v>0.93679999999999997</v>
      </c>
      <c r="D147" s="427">
        <v>0.86619999999999997</v>
      </c>
      <c r="E147" s="427">
        <v>0.86619999999999997</v>
      </c>
      <c r="F147" s="427">
        <v>0.86619999999999997</v>
      </c>
      <c r="G147" s="427">
        <v>0.86619999999999997</v>
      </c>
      <c r="H147" s="427">
        <v>0.86619999999999997</v>
      </c>
      <c r="I147" s="427">
        <v>0.74</v>
      </c>
      <c r="J147" s="427">
        <v>0.74</v>
      </c>
      <c r="K147" s="427">
        <v>0.74</v>
      </c>
      <c r="L147" s="427">
        <v>0.74</v>
      </c>
      <c r="M147" s="432">
        <v>0.74</v>
      </c>
    </row>
    <row r="148" spans="1:13">
      <c r="A148" s="426">
        <v>6.3</v>
      </c>
      <c r="B148" s="427">
        <v>0.93500000000000005</v>
      </c>
      <c r="C148" s="427">
        <v>0.93500000000000005</v>
      </c>
      <c r="D148" s="427">
        <v>0.86409999999999998</v>
      </c>
      <c r="E148" s="427">
        <v>0.86409999999999998</v>
      </c>
      <c r="F148" s="427">
        <v>0.86409999999999998</v>
      </c>
      <c r="G148" s="427">
        <v>0.86409999999999998</v>
      </c>
      <c r="H148" s="427">
        <v>0.86409999999999998</v>
      </c>
      <c r="I148" s="427">
        <v>0.73740000000000006</v>
      </c>
      <c r="J148" s="427">
        <v>0.73740000000000006</v>
      </c>
      <c r="K148" s="427">
        <v>0.73740000000000006</v>
      </c>
      <c r="L148" s="427">
        <v>0.73740000000000006</v>
      </c>
      <c r="M148" s="432">
        <v>0.73740000000000006</v>
      </c>
    </row>
    <row r="149" spans="1:13">
      <c r="A149" s="426">
        <v>6.4</v>
      </c>
      <c r="B149" s="427">
        <v>0.93320000000000003</v>
      </c>
      <c r="C149" s="427">
        <v>0.93320000000000003</v>
      </c>
      <c r="D149" s="427">
        <v>0.86209999999999998</v>
      </c>
      <c r="E149" s="427">
        <v>0.86209999999999998</v>
      </c>
      <c r="F149" s="427">
        <v>0.86209999999999998</v>
      </c>
      <c r="G149" s="427">
        <v>0.86209999999999998</v>
      </c>
      <c r="H149" s="427">
        <v>0.86209999999999998</v>
      </c>
      <c r="I149" s="427">
        <v>0.73480000000000001</v>
      </c>
      <c r="J149" s="427">
        <v>0.73480000000000001</v>
      </c>
      <c r="K149" s="427">
        <v>0.73480000000000001</v>
      </c>
      <c r="L149" s="427">
        <v>0.73480000000000001</v>
      </c>
      <c r="M149" s="432">
        <v>0.73480000000000001</v>
      </c>
    </row>
    <row r="150" spans="1:13">
      <c r="A150" s="426">
        <v>6.5</v>
      </c>
      <c r="B150" s="427">
        <v>0.93149999999999999</v>
      </c>
      <c r="C150" s="427">
        <v>0.93149999999999999</v>
      </c>
      <c r="D150" s="427">
        <v>0.86009999999999998</v>
      </c>
      <c r="E150" s="427">
        <v>0.86009999999999998</v>
      </c>
      <c r="F150" s="427">
        <v>0.86009999999999998</v>
      </c>
      <c r="G150" s="427">
        <v>0.86009999999999998</v>
      </c>
      <c r="H150" s="427">
        <v>0.86009999999999998</v>
      </c>
      <c r="I150" s="427">
        <v>0.73229999999999995</v>
      </c>
      <c r="J150" s="427">
        <v>0.73229999999999995</v>
      </c>
      <c r="K150" s="427">
        <v>0.73229999999999995</v>
      </c>
      <c r="L150" s="427">
        <v>0.73229999999999995</v>
      </c>
      <c r="M150" s="432">
        <v>0.73229999999999995</v>
      </c>
    </row>
    <row r="151" spans="1:13">
      <c r="A151" s="426">
        <v>6.6</v>
      </c>
      <c r="B151" s="427">
        <v>0.92979999999999996</v>
      </c>
      <c r="C151" s="427">
        <v>0.92979999999999996</v>
      </c>
      <c r="D151" s="427">
        <v>0.85809999999999997</v>
      </c>
      <c r="E151" s="427">
        <v>0.85809999999999997</v>
      </c>
      <c r="F151" s="427">
        <v>0.85809999999999997</v>
      </c>
      <c r="G151" s="427">
        <v>0.85809999999999997</v>
      </c>
      <c r="H151" s="427">
        <v>0.85809999999999997</v>
      </c>
      <c r="I151" s="427">
        <v>0.7298</v>
      </c>
      <c r="J151" s="427">
        <v>0.7298</v>
      </c>
      <c r="K151" s="427">
        <v>0.7298</v>
      </c>
      <c r="L151" s="427">
        <v>0.7298</v>
      </c>
      <c r="M151" s="432">
        <v>0.7298</v>
      </c>
    </row>
    <row r="152" spans="1:13">
      <c r="A152" s="426">
        <v>6.7</v>
      </c>
      <c r="B152" s="427">
        <v>0.92810000000000004</v>
      </c>
      <c r="C152" s="427">
        <v>0.92810000000000004</v>
      </c>
      <c r="D152" s="427">
        <v>0.85609999999999997</v>
      </c>
      <c r="E152" s="427">
        <v>0.85609999999999997</v>
      </c>
      <c r="F152" s="427">
        <v>0.85609999999999997</v>
      </c>
      <c r="G152" s="427">
        <v>0.85609999999999997</v>
      </c>
      <c r="H152" s="427">
        <v>0.85609999999999997</v>
      </c>
      <c r="I152" s="427">
        <v>0.72729999999999995</v>
      </c>
      <c r="J152" s="427">
        <v>0.72729999999999995</v>
      </c>
      <c r="K152" s="427">
        <v>0.72729999999999995</v>
      </c>
      <c r="L152" s="427">
        <v>0.72729999999999995</v>
      </c>
      <c r="M152" s="432">
        <v>0.72729999999999995</v>
      </c>
    </row>
    <row r="153" spans="1:13">
      <c r="A153" s="426">
        <v>6.8</v>
      </c>
      <c r="B153" s="427">
        <v>0.9264</v>
      </c>
      <c r="C153" s="427">
        <v>0.9264</v>
      </c>
      <c r="D153" s="427">
        <v>0.85409999999999997</v>
      </c>
      <c r="E153" s="427">
        <v>0.85409999999999997</v>
      </c>
      <c r="F153" s="427">
        <v>0.85409999999999997</v>
      </c>
      <c r="G153" s="427">
        <v>0.85409999999999997</v>
      </c>
      <c r="H153" s="427">
        <v>0.85409999999999997</v>
      </c>
      <c r="I153" s="427">
        <v>0.7248</v>
      </c>
      <c r="J153" s="427">
        <v>0.7248</v>
      </c>
      <c r="K153" s="427">
        <v>0.7248</v>
      </c>
      <c r="L153" s="427">
        <v>0.7248</v>
      </c>
      <c r="M153" s="432">
        <v>0.7248</v>
      </c>
    </row>
    <row r="154" spans="1:13">
      <c r="A154" s="426">
        <v>6.9</v>
      </c>
      <c r="B154" s="427">
        <v>0.92469999999999997</v>
      </c>
      <c r="C154" s="427">
        <v>0.92469999999999997</v>
      </c>
      <c r="D154" s="427">
        <v>0.85209999999999997</v>
      </c>
      <c r="E154" s="427">
        <v>0.85209999999999997</v>
      </c>
      <c r="F154" s="427">
        <v>0.85209999999999997</v>
      </c>
      <c r="G154" s="427">
        <v>0.85209999999999997</v>
      </c>
      <c r="H154" s="427">
        <v>0.85209999999999997</v>
      </c>
      <c r="I154" s="427">
        <v>0.72230000000000005</v>
      </c>
      <c r="J154" s="427">
        <v>0.72230000000000005</v>
      </c>
      <c r="K154" s="427">
        <v>0.72230000000000005</v>
      </c>
      <c r="L154" s="427">
        <v>0.72230000000000005</v>
      </c>
      <c r="M154" s="432">
        <v>0.72230000000000005</v>
      </c>
    </row>
    <row r="155" spans="1:13">
      <c r="A155" s="426">
        <v>7</v>
      </c>
      <c r="B155" s="427">
        <v>0.92300000000000004</v>
      </c>
      <c r="C155" s="427">
        <v>0.92300000000000004</v>
      </c>
      <c r="D155" s="427">
        <v>0.85019999999999996</v>
      </c>
      <c r="E155" s="427">
        <v>0.85019999999999996</v>
      </c>
      <c r="F155" s="427">
        <v>0.85019999999999996</v>
      </c>
      <c r="G155" s="427">
        <v>0.85019999999999996</v>
      </c>
      <c r="H155" s="427">
        <v>0.85019999999999996</v>
      </c>
      <c r="I155" s="427">
        <v>0.71989999999999998</v>
      </c>
      <c r="J155" s="427">
        <v>0.71989999999999998</v>
      </c>
      <c r="K155" s="427">
        <v>0.71989999999999998</v>
      </c>
      <c r="L155" s="427">
        <v>0.71989999999999998</v>
      </c>
      <c r="M155" s="432">
        <v>0.71989999999999998</v>
      </c>
    </row>
    <row r="156" spans="1:13">
      <c r="A156" s="426">
        <v>7.1</v>
      </c>
      <c r="B156" s="427">
        <v>0.9214</v>
      </c>
      <c r="C156" s="427">
        <v>0.9214</v>
      </c>
      <c r="D156" s="427">
        <v>0.84830000000000005</v>
      </c>
      <c r="E156" s="427">
        <v>0.84830000000000005</v>
      </c>
      <c r="F156" s="427">
        <v>0.84830000000000005</v>
      </c>
      <c r="G156" s="427">
        <v>0.84830000000000005</v>
      </c>
      <c r="H156" s="427">
        <v>0.84830000000000005</v>
      </c>
      <c r="I156" s="427">
        <v>0.71750000000000003</v>
      </c>
      <c r="J156" s="427">
        <v>0.71750000000000003</v>
      </c>
      <c r="K156" s="427">
        <v>0.71750000000000003</v>
      </c>
      <c r="L156" s="427">
        <v>0.71750000000000003</v>
      </c>
      <c r="M156" s="432">
        <v>0.71750000000000003</v>
      </c>
    </row>
    <row r="157" spans="1:13">
      <c r="A157" s="426">
        <v>7.2</v>
      </c>
      <c r="B157" s="427">
        <v>0.91979999999999995</v>
      </c>
      <c r="C157" s="427">
        <v>0.91979999999999995</v>
      </c>
      <c r="D157" s="427">
        <v>0.84640000000000004</v>
      </c>
      <c r="E157" s="427">
        <v>0.84640000000000004</v>
      </c>
      <c r="F157" s="427">
        <v>0.84640000000000004</v>
      </c>
      <c r="G157" s="427">
        <v>0.84640000000000004</v>
      </c>
      <c r="H157" s="427">
        <v>0.84640000000000004</v>
      </c>
      <c r="I157" s="427">
        <v>0.71509999999999996</v>
      </c>
      <c r="J157" s="427">
        <v>0.71509999999999996</v>
      </c>
      <c r="K157" s="427">
        <v>0.71509999999999996</v>
      </c>
      <c r="L157" s="427">
        <v>0.71509999999999996</v>
      </c>
      <c r="M157" s="432">
        <v>0.71509999999999996</v>
      </c>
    </row>
    <row r="158" spans="1:13">
      <c r="A158" s="426">
        <v>7.3</v>
      </c>
      <c r="B158" s="427">
        <v>0.91820000000000002</v>
      </c>
      <c r="C158" s="427">
        <v>0.91820000000000002</v>
      </c>
      <c r="D158" s="427">
        <v>0.84450000000000003</v>
      </c>
      <c r="E158" s="427">
        <v>0.84450000000000003</v>
      </c>
      <c r="F158" s="427">
        <v>0.84450000000000003</v>
      </c>
      <c r="G158" s="427">
        <v>0.84450000000000003</v>
      </c>
      <c r="H158" s="427">
        <v>0.84450000000000003</v>
      </c>
      <c r="I158" s="427">
        <v>0.7127</v>
      </c>
      <c r="J158" s="427">
        <v>0.7127</v>
      </c>
      <c r="K158" s="427">
        <v>0.7127</v>
      </c>
      <c r="L158" s="427">
        <v>0.7127</v>
      </c>
      <c r="M158" s="432">
        <v>0.7127</v>
      </c>
    </row>
    <row r="159" spans="1:13">
      <c r="A159" s="426">
        <v>7.4</v>
      </c>
      <c r="B159" s="427">
        <v>0.91659999999999997</v>
      </c>
      <c r="C159" s="427">
        <v>0.91659999999999997</v>
      </c>
      <c r="D159" s="427">
        <v>0.84260000000000002</v>
      </c>
      <c r="E159" s="427">
        <v>0.84260000000000002</v>
      </c>
      <c r="F159" s="427">
        <v>0.84260000000000002</v>
      </c>
      <c r="G159" s="427">
        <v>0.84260000000000002</v>
      </c>
      <c r="H159" s="427">
        <v>0.84260000000000002</v>
      </c>
      <c r="I159" s="427">
        <v>0.71030000000000004</v>
      </c>
      <c r="J159" s="427">
        <v>0.71030000000000004</v>
      </c>
      <c r="K159" s="427">
        <v>0.71030000000000004</v>
      </c>
      <c r="L159" s="427">
        <v>0.71030000000000004</v>
      </c>
      <c r="M159" s="432">
        <v>0.71030000000000004</v>
      </c>
    </row>
    <row r="160" spans="1:13">
      <c r="A160" s="426">
        <v>7.5</v>
      </c>
      <c r="B160" s="427">
        <v>0.91500000000000004</v>
      </c>
      <c r="C160" s="427">
        <v>0.91500000000000004</v>
      </c>
      <c r="D160" s="427">
        <v>0.8407</v>
      </c>
      <c r="E160" s="427">
        <v>0.8407</v>
      </c>
      <c r="F160" s="427">
        <v>0.8407</v>
      </c>
      <c r="G160" s="427">
        <v>0.8407</v>
      </c>
      <c r="H160" s="427">
        <v>0.8407</v>
      </c>
      <c r="I160" s="427">
        <v>0.70799999999999996</v>
      </c>
      <c r="J160" s="427">
        <v>0.70799999999999996</v>
      </c>
      <c r="K160" s="427">
        <v>0.70799999999999996</v>
      </c>
      <c r="L160" s="427">
        <v>0.70799999999999996</v>
      </c>
      <c r="M160" s="432">
        <v>0.70799999999999996</v>
      </c>
    </row>
    <row r="161" spans="1:13">
      <c r="A161" s="426">
        <v>7.6</v>
      </c>
      <c r="B161" s="427">
        <v>0.91339999999999999</v>
      </c>
      <c r="C161" s="427">
        <v>0.91339999999999999</v>
      </c>
      <c r="D161" s="427">
        <v>0.83889999999999998</v>
      </c>
      <c r="E161" s="427">
        <v>0.83889999999999998</v>
      </c>
      <c r="F161" s="427">
        <v>0.83889999999999998</v>
      </c>
      <c r="G161" s="427">
        <v>0.83889999999999998</v>
      </c>
      <c r="H161" s="427">
        <v>0.83889999999999998</v>
      </c>
      <c r="I161" s="427">
        <v>0.70569999999999999</v>
      </c>
      <c r="J161" s="427">
        <v>0.70569999999999999</v>
      </c>
      <c r="K161" s="427">
        <v>0.70569999999999999</v>
      </c>
      <c r="L161" s="427">
        <v>0.70569999999999999</v>
      </c>
      <c r="M161" s="432">
        <v>0.70569999999999999</v>
      </c>
    </row>
    <row r="162" spans="1:13">
      <c r="A162" s="426">
        <v>7.7</v>
      </c>
      <c r="B162" s="427">
        <v>0.91190000000000004</v>
      </c>
      <c r="C162" s="427">
        <v>0.91190000000000004</v>
      </c>
      <c r="D162" s="427">
        <v>0.83709999999999996</v>
      </c>
      <c r="E162" s="427">
        <v>0.83709999999999996</v>
      </c>
      <c r="F162" s="427">
        <v>0.83709999999999996</v>
      </c>
      <c r="G162" s="427">
        <v>0.83709999999999996</v>
      </c>
      <c r="H162" s="427">
        <v>0.83709999999999996</v>
      </c>
      <c r="I162" s="427">
        <v>0.70340000000000003</v>
      </c>
      <c r="J162" s="427">
        <v>0.70340000000000003</v>
      </c>
      <c r="K162" s="427">
        <v>0.70340000000000003</v>
      </c>
      <c r="L162" s="427">
        <v>0.70340000000000003</v>
      </c>
      <c r="M162" s="432">
        <v>0.70340000000000003</v>
      </c>
    </row>
    <row r="163" spans="1:13">
      <c r="A163" s="426">
        <v>7.8</v>
      </c>
      <c r="B163" s="427">
        <v>0.91039999999999999</v>
      </c>
      <c r="C163" s="427">
        <v>0.91039999999999999</v>
      </c>
      <c r="D163" s="427">
        <v>0.83530000000000004</v>
      </c>
      <c r="E163" s="427">
        <v>0.83530000000000004</v>
      </c>
      <c r="F163" s="427">
        <v>0.83530000000000004</v>
      </c>
      <c r="G163" s="427">
        <v>0.83530000000000004</v>
      </c>
      <c r="H163" s="427">
        <v>0.83530000000000004</v>
      </c>
      <c r="I163" s="427">
        <v>0.70109999999999995</v>
      </c>
      <c r="J163" s="427">
        <v>0.70109999999999995</v>
      </c>
      <c r="K163" s="427">
        <v>0.70109999999999995</v>
      </c>
      <c r="L163" s="427">
        <v>0.70109999999999995</v>
      </c>
      <c r="M163" s="432">
        <v>0.70109999999999995</v>
      </c>
    </row>
    <row r="164" spans="1:13">
      <c r="A164" s="426">
        <v>7.9</v>
      </c>
      <c r="B164" s="427">
        <v>0.90890000000000004</v>
      </c>
      <c r="C164" s="427">
        <v>0.90890000000000004</v>
      </c>
      <c r="D164" s="427">
        <v>0.83350000000000002</v>
      </c>
      <c r="E164" s="427">
        <v>0.83350000000000002</v>
      </c>
      <c r="F164" s="427">
        <v>0.83350000000000002</v>
      </c>
      <c r="G164" s="427">
        <v>0.83350000000000002</v>
      </c>
      <c r="H164" s="427">
        <v>0.83350000000000002</v>
      </c>
      <c r="I164" s="427">
        <v>0.69879999999999998</v>
      </c>
      <c r="J164" s="427">
        <v>0.69879999999999998</v>
      </c>
      <c r="K164" s="427">
        <v>0.69879999999999998</v>
      </c>
      <c r="L164" s="427">
        <v>0.69879999999999998</v>
      </c>
      <c r="M164" s="432">
        <v>0.69879999999999998</v>
      </c>
    </row>
    <row r="165" spans="1:13">
      <c r="A165" s="426">
        <v>8</v>
      </c>
      <c r="B165" s="427">
        <v>0.90739999999999998</v>
      </c>
      <c r="C165" s="427">
        <v>0.90739999999999998</v>
      </c>
      <c r="D165" s="427">
        <v>0.83169999999999999</v>
      </c>
      <c r="E165" s="427">
        <v>0.83169999999999999</v>
      </c>
      <c r="F165" s="427">
        <v>0.83169999999999999</v>
      </c>
      <c r="G165" s="427">
        <v>0.83169999999999999</v>
      </c>
      <c r="H165" s="427">
        <v>0.83169999999999999</v>
      </c>
      <c r="I165" s="427">
        <v>0.6966</v>
      </c>
      <c r="J165" s="427">
        <v>0.6966</v>
      </c>
      <c r="K165" s="427">
        <v>0.6966</v>
      </c>
      <c r="L165" s="427">
        <v>0.6966</v>
      </c>
      <c r="M165" s="432">
        <v>0.6966</v>
      </c>
    </row>
    <row r="166" spans="1:13">
      <c r="A166" s="426">
        <v>8.1</v>
      </c>
      <c r="B166" s="427">
        <v>0.90590000000000004</v>
      </c>
      <c r="C166" s="427">
        <v>0.90590000000000004</v>
      </c>
      <c r="D166" s="427">
        <v>0.82989999999999997</v>
      </c>
      <c r="E166" s="427">
        <v>0.82989999999999997</v>
      </c>
      <c r="F166" s="427">
        <v>0.82989999999999997</v>
      </c>
      <c r="G166" s="427">
        <v>0.82989999999999997</v>
      </c>
      <c r="H166" s="427">
        <v>0.82989999999999997</v>
      </c>
      <c r="I166" s="427">
        <v>0.69440000000000002</v>
      </c>
      <c r="J166" s="427">
        <v>0.69440000000000002</v>
      </c>
      <c r="K166" s="427">
        <v>0.69440000000000002</v>
      </c>
      <c r="L166" s="427">
        <v>0.69440000000000002</v>
      </c>
      <c r="M166" s="432">
        <v>0.69440000000000002</v>
      </c>
    </row>
    <row r="167" spans="1:13">
      <c r="A167" s="426">
        <v>8.1999999999999993</v>
      </c>
      <c r="B167" s="427">
        <v>0.90439999999999998</v>
      </c>
      <c r="C167" s="427">
        <v>0.90439999999999998</v>
      </c>
      <c r="D167" s="427">
        <v>0.82820000000000005</v>
      </c>
      <c r="E167" s="427">
        <v>0.82820000000000005</v>
      </c>
      <c r="F167" s="427">
        <v>0.82820000000000005</v>
      </c>
      <c r="G167" s="427">
        <v>0.82820000000000005</v>
      </c>
      <c r="H167" s="427">
        <v>0.82820000000000005</v>
      </c>
      <c r="I167" s="427">
        <v>0.69220000000000004</v>
      </c>
      <c r="J167" s="427">
        <v>0.69220000000000004</v>
      </c>
      <c r="K167" s="427">
        <v>0.69220000000000004</v>
      </c>
      <c r="L167" s="427">
        <v>0.69220000000000004</v>
      </c>
      <c r="M167" s="432">
        <v>0.69220000000000004</v>
      </c>
    </row>
    <row r="168" spans="1:13">
      <c r="A168" s="426">
        <v>8.3000000000000007</v>
      </c>
      <c r="B168" s="427">
        <v>0.90300000000000002</v>
      </c>
      <c r="C168" s="427">
        <v>0.90300000000000002</v>
      </c>
      <c r="D168" s="427">
        <v>0.82650000000000001</v>
      </c>
      <c r="E168" s="427">
        <v>0.82650000000000001</v>
      </c>
      <c r="F168" s="427">
        <v>0.82650000000000001</v>
      </c>
      <c r="G168" s="427">
        <v>0.82650000000000001</v>
      </c>
      <c r="H168" s="427">
        <v>0.82650000000000001</v>
      </c>
      <c r="I168" s="427">
        <v>0.69</v>
      </c>
      <c r="J168" s="427">
        <v>0.69</v>
      </c>
      <c r="K168" s="427">
        <v>0.69</v>
      </c>
      <c r="L168" s="427">
        <v>0.69</v>
      </c>
      <c r="M168" s="432">
        <v>0.69</v>
      </c>
    </row>
    <row r="169" spans="1:13">
      <c r="A169" s="426">
        <v>8.4</v>
      </c>
      <c r="B169" s="427">
        <v>0.90159999999999996</v>
      </c>
      <c r="C169" s="427">
        <v>0.90159999999999996</v>
      </c>
      <c r="D169" s="427">
        <v>0.82479999999999998</v>
      </c>
      <c r="E169" s="427">
        <v>0.82479999999999998</v>
      </c>
      <c r="F169" s="427">
        <v>0.82479999999999998</v>
      </c>
      <c r="G169" s="427">
        <v>0.82479999999999998</v>
      </c>
      <c r="H169" s="427">
        <v>0.82479999999999998</v>
      </c>
      <c r="I169" s="427">
        <v>0.68779999999999997</v>
      </c>
      <c r="J169" s="427">
        <v>0.68779999999999997</v>
      </c>
      <c r="K169" s="427">
        <v>0.68779999999999997</v>
      </c>
      <c r="L169" s="427">
        <v>0.68779999999999997</v>
      </c>
      <c r="M169" s="432">
        <v>0.68779999999999997</v>
      </c>
    </row>
    <row r="170" spans="1:13">
      <c r="A170" s="426">
        <v>8.5</v>
      </c>
      <c r="B170" s="427">
        <v>0.9002</v>
      </c>
      <c r="C170" s="427">
        <v>0.9002</v>
      </c>
      <c r="D170" s="427">
        <v>0.82310000000000005</v>
      </c>
      <c r="E170" s="427">
        <v>0.82310000000000005</v>
      </c>
      <c r="F170" s="427">
        <v>0.82310000000000005</v>
      </c>
      <c r="G170" s="427">
        <v>0.82310000000000005</v>
      </c>
      <c r="H170" s="427">
        <v>0.82310000000000005</v>
      </c>
      <c r="I170" s="427">
        <v>0.68569999999999998</v>
      </c>
      <c r="J170" s="427">
        <v>0.68569999999999998</v>
      </c>
      <c r="K170" s="427">
        <v>0.68569999999999998</v>
      </c>
      <c r="L170" s="427">
        <v>0.68569999999999998</v>
      </c>
      <c r="M170" s="432">
        <v>0.68569999999999998</v>
      </c>
    </row>
    <row r="171" spans="1:13">
      <c r="A171" s="426">
        <v>8.6</v>
      </c>
      <c r="B171" s="427">
        <v>0.89880000000000004</v>
      </c>
      <c r="C171" s="427">
        <v>0.89880000000000004</v>
      </c>
      <c r="D171" s="427">
        <v>0.82140000000000002</v>
      </c>
      <c r="E171" s="427">
        <v>0.82140000000000002</v>
      </c>
      <c r="F171" s="427">
        <v>0.82140000000000002</v>
      </c>
      <c r="G171" s="427">
        <v>0.82140000000000002</v>
      </c>
      <c r="H171" s="427">
        <v>0.82140000000000002</v>
      </c>
      <c r="I171" s="427">
        <v>0.68359999999999999</v>
      </c>
      <c r="J171" s="427">
        <v>0.68359999999999999</v>
      </c>
      <c r="K171" s="427">
        <v>0.68359999999999999</v>
      </c>
      <c r="L171" s="427">
        <v>0.68359999999999999</v>
      </c>
      <c r="M171" s="432">
        <v>0.68359999999999999</v>
      </c>
    </row>
    <row r="172" spans="1:13">
      <c r="A172" s="426">
        <v>8.6999999999999993</v>
      </c>
      <c r="B172" s="427">
        <v>0.89739999999999998</v>
      </c>
      <c r="C172" s="427">
        <v>0.89739999999999998</v>
      </c>
      <c r="D172" s="427">
        <v>0.81969999999999998</v>
      </c>
      <c r="E172" s="427">
        <v>0.81969999999999998</v>
      </c>
      <c r="F172" s="427">
        <v>0.81969999999999998</v>
      </c>
      <c r="G172" s="427">
        <v>0.81969999999999998</v>
      </c>
      <c r="H172" s="427">
        <v>0.81969999999999998</v>
      </c>
      <c r="I172" s="427">
        <v>0.68149999999999999</v>
      </c>
      <c r="J172" s="427">
        <v>0.68149999999999999</v>
      </c>
      <c r="K172" s="427">
        <v>0.68149999999999999</v>
      </c>
      <c r="L172" s="427">
        <v>0.68149999999999999</v>
      </c>
      <c r="M172" s="432">
        <v>0.68149999999999999</v>
      </c>
    </row>
    <row r="173" spans="1:13">
      <c r="A173" s="426">
        <v>8.8000000000000007</v>
      </c>
      <c r="B173" s="427">
        <v>0.89600000000000002</v>
      </c>
      <c r="C173" s="427">
        <v>0.89600000000000002</v>
      </c>
      <c r="D173" s="427">
        <v>0.81810000000000005</v>
      </c>
      <c r="E173" s="427">
        <v>0.81810000000000005</v>
      </c>
      <c r="F173" s="427">
        <v>0.81810000000000005</v>
      </c>
      <c r="G173" s="427">
        <v>0.81810000000000005</v>
      </c>
      <c r="H173" s="427">
        <v>0.81810000000000005</v>
      </c>
      <c r="I173" s="427">
        <v>0.6794</v>
      </c>
      <c r="J173" s="427">
        <v>0.6794</v>
      </c>
      <c r="K173" s="427">
        <v>0.6794</v>
      </c>
      <c r="L173" s="427">
        <v>0.6794</v>
      </c>
      <c r="M173" s="432">
        <v>0.6794</v>
      </c>
    </row>
    <row r="174" spans="1:13">
      <c r="A174" s="426">
        <v>8.9</v>
      </c>
      <c r="B174" s="427">
        <v>0.89470000000000005</v>
      </c>
      <c r="C174" s="427">
        <v>0.89470000000000005</v>
      </c>
      <c r="D174" s="427">
        <v>0.8165</v>
      </c>
      <c r="E174" s="427">
        <v>0.8165</v>
      </c>
      <c r="F174" s="427">
        <v>0.8165</v>
      </c>
      <c r="G174" s="427">
        <v>0.8165</v>
      </c>
      <c r="H174" s="427">
        <v>0.8165</v>
      </c>
      <c r="I174" s="427">
        <v>0.6774</v>
      </c>
      <c r="J174" s="427">
        <v>0.6774</v>
      </c>
      <c r="K174" s="427">
        <v>0.6774</v>
      </c>
      <c r="L174" s="427">
        <v>0.6774</v>
      </c>
      <c r="M174" s="432">
        <v>0.6774</v>
      </c>
    </row>
    <row r="175" spans="1:13">
      <c r="A175" s="428">
        <v>9</v>
      </c>
      <c r="B175" s="427">
        <v>0.89339999999999997</v>
      </c>
      <c r="C175" s="427">
        <v>0.89339999999999997</v>
      </c>
      <c r="D175" s="427">
        <v>0.81489999999999996</v>
      </c>
      <c r="E175" s="427">
        <v>0.81489999999999996</v>
      </c>
      <c r="F175" s="427">
        <v>0.81489999999999996</v>
      </c>
      <c r="G175" s="427">
        <v>0.81489999999999996</v>
      </c>
      <c r="H175" s="427">
        <v>0.81489999999999996</v>
      </c>
      <c r="I175" s="427">
        <v>0.6754</v>
      </c>
      <c r="J175" s="427">
        <v>0.6754</v>
      </c>
      <c r="K175" s="427">
        <v>0.6754</v>
      </c>
      <c r="L175" s="427">
        <v>0.6754</v>
      </c>
      <c r="M175" s="432">
        <v>0.6754</v>
      </c>
    </row>
    <row r="176" spans="1:13">
      <c r="A176" s="428">
        <v>9.1</v>
      </c>
      <c r="B176" s="427">
        <v>0.8921</v>
      </c>
      <c r="C176" s="427">
        <v>0.8921</v>
      </c>
      <c r="D176" s="427">
        <v>0.81330000000000002</v>
      </c>
      <c r="E176" s="427">
        <v>0.81330000000000002</v>
      </c>
      <c r="F176" s="427">
        <v>0.81330000000000002</v>
      </c>
      <c r="G176" s="427">
        <v>0.81330000000000002</v>
      </c>
      <c r="H176" s="427">
        <v>0.81330000000000002</v>
      </c>
      <c r="I176" s="427">
        <v>0.6734</v>
      </c>
      <c r="J176" s="427">
        <v>0.6734</v>
      </c>
      <c r="K176" s="427">
        <v>0.6734</v>
      </c>
      <c r="L176" s="427">
        <v>0.6734</v>
      </c>
      <c r="M176" s="432">
        <v>0.6734</v>
      </c>
    </row>
    <row r="177" spans="1:20">
      <c r="A177" s="428">
        <v>9.1999999999999993</v>
      </c>
      <c r="B177" s="427">
        <v>0.89080000000000004</v>
      </c>
      <c r="C177" s="427">
        <v>0.89080000000000004</v>
      </c>
      <c r="D177" s="427">
        <v>0.81169999999999998</v>
      </c>
      <c r="E177" s="427">
        <v>0.81169999999999998</v>
      </c>
      <c r="F177" s="427">
        <v>0.81169999999999998</v>
      </c>
      <c r="G177" s="427">
        <v>0.81169999999999998</v>
      </c>
      <c r="H177" s="427">
        <v>0.81169999999999998</v>
      </c>
      <c r="I177" s="427">
        <v>0.6714</v>
      </c>
      <c r="J177" s="427">
        <v>0.6714</v>
      </c>
      <c r="K177" s="427">
        <v>0.6714</v>
      </c>
      <c r="L177" s="427">
        <v>0.6714</v>
      </c>
      <c r="M177" s="432">
        <v>0.6714</v>
      </c>
    </row>
    <row r="178" spans="1:20">
      <c r="A178" s="428">
        <v>9.3000000000000007</v>
      </c>
      <c r="B178" s="427">
        <v>0.88949999999999996</v>
      </c>
      <c r="C178" s="427">
        <v>0.88949999999999996</v>
      </c>
      <c r="D178" s="427">
        <v>0.81010000000000004</v>
      </c>
      <c r="E178" s="427">
        <v>0.81010000000000004</v>
      </c>
      <c r="F178" s="427">
        <v>0.81010000000000004</v>
      </c>
      <c r="G178" s="427">
        <v>0.81010000000000004</v>
      </c>
      <c r="H178" s="427">
        <v>0.81010000000000004</v>
      </c>
      <c r="I178" s="427">
        <v>0.6694</v>
      </c>
      <c r="J178" s="427">
        <v>0.6694</v>
      </c>
      <c r="K178" s="427">
        <v>0.6694</v>
      </c>
      <c r="L178" s="427">
        <v>0.6694</v>
      </c>
      <c r="M178" s="432">
        <v>0.6694</v>
      </c>
    </row>
    <row r="179" spans="1:20">
      <c r="A179" s="428">
        <v>9.4</v>
      </c>
      <c r="B179" s="427">
        <v>0.88819999999999999</v>
      </c>
      <c r="C179" s="427">
        <v>0.88819999999999999</v>
      </c>
      <c r="D179" s="427">
        <v>0.8085</v>
      </c>
      <c r="E179" s="427">
        <v>0.8085</v>
      </c>
      <c r="F179" s="427">
        <v>0.8085</v>
      </c>
      <c r="G179" s="427">
        <v>0.8085</v>
      </c>
      <c r="H179" s="427">
        <v>0.8085</v>
      </c>
      <c r="I179" s="427">
        <v>0.66739999999999999</v>
      </c>
      <c r="J179" s="427">
        <v>0.66739999999999999</v>
      </c>
      <c r="K179" s="427">
        <v>0.66739999999999999</v>
      </c>
      <c r="L179" s="427">
        <v>0.66739999999999999</v>
      </c>
      <c r="M179" s="432">
        <v>0.66739999999999999</v>
      </c>
    </row>
    <row r="180" spans="1:20">
      <c r="A180" s="428">
        <v>9.5</v>
      </c>
      <c r="B180" s="427">
        <v>0.88700000000000001</v>
      </c>
      <c r="C180" s="427">
        <v>0.88700000000000001</v>
      </c>
      <c r="D180" s="427">
        <v>0.80700000000000005</v>
      </c>
      <c r="E180" s="427">
        <v>0.80700000000000005</v>
      </c>
      <c r="F180" s="427">
        <v>0.80700000000000005</v>
      </c>
      <c r="G180" s="427">
        <v>0.80700000000000005</v>
      </c>
      <c r="H180" s="427">
        <v>0.80700000000000005</v>
      </c>
      <c r="I180" s="427">
        <v>0.66549999999999998</v>
      </c>
      <c r="J180" s="427">
        <v>0.66549999999999998</v>
      </c>
      <c r="K180" s="427">
        <v>0.66549999999999998</v>
      </c>
      <c r="L180" s="427">
        <v>0.66549999999999998</v>
      </c>
      <c r="M180" s="432">
        <v>0.66549999999999998</v>
      </c>
    </row>
    <row r="181" spans="1:20">
      <c r="A181" s="428">
        <v>9.6</v>
      </c>
      <c r="B181" s="427">
        <v>0.88580000000000003</v>
      </c>
      <c r="C181" s="427">
        <v>0.88580000000000003</v>
      </c>
      <c r="D181" s="427">
        <v>0.80549999999999999</v>
      </c>
      <c r="E181" s="427">
        <v>0.80549999999999999</v>
      </c>
      <c r="F181" s="427">
        <v>0.80549999999999999</v>
      </c>
      <c r="G181" s="427">
        <v>0.80549999999999999</v>
      </c>
      <c r="H181" s="427">
        <v>0.80549999999999999</v>
      </c>
      <c r="I181" s="427">
        <v>0.66359999999999997</v>
      </c>
      <c r="J181" s="427">
        <v>0.66359999999999997</v>
      </c>
      <c r="K181" s="427">
        <v>0.66359999999999997</v>
      </c>
      <c r="L181" s="427">
        <v>0.66359999999999997</v>
      </c>
      <c r="M181" s="432">
        <v>0.66359999999999997</v>
      </c>
    </row>
    <row r="182" spans="1:20">
      <c r="A182" s="428">
        <v>9.6999999999999993</v>
      </c>
      <c r="B182" s="427">
        <v>0.88460000000000005</v>
      </c>
      <c r="C182" s="427">
        <v>0.88460000000000005</v>
      </c>
      <c r="D182" s="427">
        <v>0.80400000000000005</v>
      </c>
      <c r="E182" s="427">
        <v>0.80400000000000005</v>
      </c>
      <c r="F182" s="427">
        <v>0.80400000000000005</v>
      </c>
      <c r="G182" s="427">
        <v>0.80400000000000005</v>
      </c>
      <c r="H182" s="427">
        <v>0.80400000000000005</v>
      </c>
      <c r="I182" s="427">
        <v>0.66169999999999995</v>
      </c>
      <c r="J182" s="427">
        <v>0.66169999999999995</v>
      </c>
      <c r="K182" s="427">
        <v>0.66169999999999995</v>
      </c>
      <c r="L182" s="427">
        <v>0.66169999999999995</v>
      </c>
      <c r="M182" s="432">
        <v>0.66169999999999995</v>
      </c>
    </row>
    <row r="183" spans="1:20">
      <c r="A183" s="428">
        <v>9.8000000000000007</v>
      </c>
      <c r="B183" s="427">
        <v>0.88339999999999996</v>
      </c>
      <c r="C183" s="427">
        <v>0.88339999999999996</v>
      </c>
      <c r="D183" s="427">
        <v>0.80249999999999999</v>
      </c>
      <c r="E183" s="427">
        <v>0.80249999999999999</v>
      </c>
      <c r="F183" s="427">
        <v>0.80249999999999999</v>
      </c>
      <c r="G183" s="427">
        <v>0.80249999999999999</v>
      </c>
      <c r="H183" s="427">
        <v>0.80249999999999999</v>
      </c>
      <c r="I183" s="427">
        <v>0.65980000000000005</v>
      </c>
      <c r="J183" s="427">
        <v>0.65980000000000005</v>
      </c>
      <c r="K183" s="427">
        <v>0.65980000000000005</v>
      </c>
      <c r="L183" s="427">
        <v>0.65980000000000005</v>
      </c>
      <c r="M183" s="432">
        <v>0.65980000000000005</v>
      </c>
    </row>
    <row r="184" spans="1:20">
      <c r="A184" s="434">
        <v>9.9</v>
      </c>
      <c r="B184" s="435">
        <v>0.88219999999999998</v>
      </c>
      <c r="C184" s="435">
        <v>0.88219999999999998</v>
      </c>
      <c r="D184" s="435">
        <v>0.80100000000000005</v>
      </c>
      <c r="E184" s="435">
        <v>0.80100000000000005</v>
      </c>
      <c r="F184" s="435">
        <v>0.80100000000000005</v>
      </c>
      <c r="G184" s="435">
        <v>0.80100000000000005</v>
      </c>
      <c r="H184" s="435">
        <v>0.80100000000000005</v>
      </c>
      <c r="I184" s="435">
        <v>0.65790000000000004</v>
      </c>
      <c r="J184" s="435">
        <v>0.65790000000000004</v>
      </c>
      <c r="K184" s="435">
        <v>0.65790000000000004</v>
      </c>
      <c r="L184" s="435">
        <v>0.65790000000000004</v>
      </c>
      <c r="M184" s="436">
        <v>0.65790000000000004</v>
      </c>
    </row>
    <row r="185" spans="1:20" ht="14.25">
      <c r="A185" s="422" t="s">
        <v>2151</v>
      </c>
      <c r="B185" s="422"/>
      <c r="C185" s="422"/>
      <c r="D185" s="422"/>
      <c r="E185" s="422"/>
      <c r="F185" s="422"/>
      <c r="G185" s="422"/>
      <c r="H185" s="422"/>
      <c r="I185" s="422"/>
      <c r="J185" s="422"/>
      <c r="K185" s="422"/>
      <c r="L185" s="422"/>
      <c r="M185" s="422"/>
    </row>
    <row r="186" spans="1:20">
      <c r="A186" s="423" t="s">
        <v>2145</v>
      </c>
      <c r="B186" s="424" t="s">
        <v>235</v>
      </c>
      <c r="C186" s="424" t="s">
        <v>251</v>
      </c>
      <c r="D186" s="424" t="s">
        <v>264</v>
      </c>
      <c r="E186" s="424" t="s">
        <v>275</v>
      </c>
      <c r="F186" s="424" t="s">
        <v>286</v>
      </c>
      <c r="G186" s="424" t="s">
        <v>295</v>
      </c>
      <c r="H186" s="425" t="s">
        <v>303</v>
      </c>
      <c r="I186" s="425" t="s">
        <v>311</v>
      </c>
      <c r="J186" s="430" t="s">
        <v>318</v>
      </c>
      <c r="K186" s="430" t="s">
        <v>324</v>
      </c>
      <c r="L186" s="430" t="s">
        <v>330</v>
      </c>
      <c r="M186" s="431" t="s">
        <v>336</v>
      </c>
      <c r="Q186" s="433" t="s">
        <v>2146</v>
      </c>
      <c r="R186" s="433" t="s">
        <v>2147</v>
      </c>
      <c r="S186" s="433" t="s">
        <v>2148</v>
      </c>
      <c r="T186" s="433" t="s">
        <v>2149</v>
      </c>
    </row>
    <row r="187" spans="1:20">
      <c r="A187" s="426">
        <v>1</v>
      </c>
      <c r="B187" s="427">
        <v>1.1901999999999999</v>
      </c>
      <c r="C187" s="427">
        <v>1.1901999999999999</v>
      </c>
      <c r="D187" s="427">
        <v>1.222</v>
      </c>
      <c r="E187" s="427">
        <v>1.222</v>
      </c>
      <c r="F187" s="427">
        <v>1.222</v>
      </c>
      <c r="G187" s="427">
        <v>1.222</v>
      </c>
      <c r="H187" s="427">
        <v>1.222</v>
      </c>
      <c r="I187" s="427">
        <v>1.1054999999999999</v>
      </c>
      <c r="J187" s="427">
        <v>1.1054999999999999</v>
      </c>
      <c r="K187" s="427">
        <v>1.1054999999999999</v>
      </c>
      <c r="L187" s="427">
        <v>1.1054999999999999</v>
      </c>
      <c r="M187" s="432">
        <v>1.1054999999999999</v>
      </c>
      <c r="Q187" s="433">
        <v>10</v>
      </c>
      <c r="R187" s="433">
        <f>ROUND(0.9448-0.0115*Q187,4)</f>
        <v>0.82979999999999998</v>
      </c>
      <c r="S187" s="433">
        <f>ROUND(0.937-0.0145*Q187,4)</f>
        <v>0.79200000000000004</v>
      </c>
      <c r="T187" s="433">
        <f>ROUND(0.7965-0.0185*Q187,4)</f>
        <v>0.61150000000000004</v>
      </c>
    </row>
    <row r="188" spans="1:20">
      <c r="A188" s="426">
        <v>1.1000000000000001</v>
      </c>
      <c r="B188" s="427">
        <v>1.1715</v>
      </c>
      <c r="C188" s="427">
        <v>1.1715</v>
      </c>
      <c r="D188" s="427">
        <v>1.2002999999999999</v>
      </c>
      <c r="E188" s="427">
        <v>1.2002999999999999</v>
      </c>
      <c r="F188" s="427">
        <v>1.2002999999999999</v>
      </c>
      <c r="G188" s="427">
        <v>1.2002999999999999</v>
      </c>
      <c r="H188" s="427">
        <v>1.2002999999999999</v>
      </c>
      <c r="I188" s="427">
        <v>1.0819000000000001</v>
      </c>
      <c r="J188" s="427">
        <v>1.0819000000000001</v>
      </c>
      <c r="K188" s="427">
        <v>1.0819000000000001</v>
      </c>
      <c r="L188" s="427">
        <v>1.0819000000000001</v>
      </c>
      <c r="M188" s="432">
        <v>1.0819000000000001</v>
      </c>
    </row>
    <row r="189" spans="1:20">
      <c r="A189" s="426">
        <v>1.2</v>
      </c>
      <c r="B189" s="427">
        <v>1.1538999999999999</v>
      </c>
      <c r="C189" s="427">
        <v>1.1538999999999999</v>
      </c>
      <c r="D189" s="427">
        <v>1.1798</v>
      </c>
      <c r="E189" s="427">
        <v>1.1798</v>
      </c>
      <c r="F189" s="427">
        <v>1.1798</v>
      </c>
      <c r="G189" s="427">
        <v>1.1798</v>
      </c>
      <c r="H189" s="427">
        <v>1.1798</v>
      </c>
      <c r="I189" s="427">
        <v>1.0597000000000001</v>
      </c>
      <c r="J189" s="427">
        <v>1.0597000000000001</v>
      </c>
      <c r="K189" s="427">
        <v>1.0597000000000001</v>
      </c>
      <c r="L189" s="427">
        <v>1.0597000000000001</v>
      </c>
      <c r="M189" s="432">
        <v>1.0597000000000001</v>
      </c>
    </row>
    <row r="190" spans="1:20">
      <c r="A190" s="426">
        <v>1.3</v>
      </c>
      <c r="B190" s="427">
        <v>1.1372</v>
      </c>
      <c r="C190" s="427">
        <v>1.1372</v>
      </c>
      <c r="D190" s="427">
        <v>1.1605000000000001</v>
      </c>
      <c r="E190" s="427">
        <v>1.1605000000000001</v>
      </c>
      <c r="F190" s="427">
        <v>1.1605000000000001</v>
      </c>
      <c r="G190" s="427">
        <v>1.1605000000000001</v>
      </c>
      <c r="H190" s="427">
        <v>1.1605000000000001</v>
      </c>
      <c r="I190" s="427">
        <v>1.0386</v>
      </c>
      <c r="J190" s="427">
        <v>1.0386</v>
      </c>
      <c r="K190" s="427">
        <v>1.0386</v>
      </c>
      <c r="L190" s="427">
        <v>1.0386</v>
      </c>
      <c r="M190" s="432">
        <v>1.0386</v>
      </c>
    </row>
    <row r="191" spans="1:20">
      <c r="A191" s="426">
        <v>1.4</v>
      </c>
      <c r="B191" s="427">
        <v>1.1215999999999999</v>
      </c>
      <c r="C191" s="427">
        <v>1.1215999999999999</v>
      </c>
      <c r="D191" s="427">
        <v>1.1422000000000001</v>
      </c>
      <c r="E191" s="427">
        <v>1.1422000000000001</v>
      </c>
      <c r="F191" s="427">
        <v>1.1422000000000001</v>
      </c>
      <c r="G191" s="427">
        <v>1.1422000000000001</v>
      </c>
      <c r="H191" s="427">
        <v>1.1422000000000001</v>
      </c>
      <c r="I191" s="427">
        <v>1.0187999999999999</v>
      </c>
      <c r="J191" s="427">
        <v>1.0187999999999999</v>
      </c>
      <c r="K191" s="427">
        <v>1.0187999999999999</v>
      </c>
      <c r="L191" s="427">
        <v>1.0187999999999999</v>
      </c>
      <c r="M191" s="432">
        <v>1.0187999999999999</v>
      </c>
    </row>
    <row r="192" spans="1:20">
      <c r="A192" s="426">
        <v>1.5</v>
      </c>
      <c r="B192" s="427">
        <v>1.1069</v>
      </c>
      <c r="C192" s="427">
        <v>1.1069</v>
      </c>
      <c r="D192" s="427">
        <v>1.125</v>
      </c>
      <c r="E192" s="427">
        <v>1.125</v>
      </c>
      <c r="F192" s="427">
        <v>1.125</v>
      </c>
      <c r="G192" s="427">
        <v>1.125</v>
      </c>
      <c r="H192" s="427">
        <v>1.125</v>
      </c>
      <c r="I192" s="427">
        <v>1</v>
      </c>
      <c r="J192" s="427">
        <v>1</v>
      </c>
      <c r="K192" s="427">
        <v>1</v>
      </c>
      <c r="L192" s="427">
        <v>1</v>
      </c>
      <c r="M192" s="432">
        <v>1</v>
      </c>
    </row>
    <row r="193" spans="1:13">
      <c r="A193" s="426">
        <v>1.6</v>
      </c>
      <c r="B193" s="427">
        <v>1.0929</v>
      </c>
      <c r="C193" s="427">
        <v>1.0929</v>
      </c>
      <c r="D193" s="427">
        <v>1.1087</v>
      </c>
      <c r="E193" s="427">
        <v>1.1087</v>
      </c>
      <c r="F193" s="427">
        <v>1.1087</v>
      </c>
      <c r="G193" s="427">
        <v>1.1087</v>
      </c>
      <c r="H193" s="427">
        <v>1.1087</v>
      </c>
      <c r="I193" s="427">
        <v>0.98229999999999995</v>
      </c>
      <c r="J193" s="427">
        <v>0.98229999999999995</v>
      </c>
      <c r="K193" s="427">
        <v>0.98229999999999995</v>
      </c>
      <c r="L193" s="427">
        <v>0.98229999999999995</v>
      </c>
      <c r="M193" s="432">
        <v>0.98229999999999995</v>
      </c>
    </row>
    <row r="194" spans="1:13">
      <c r="A194" s="426">
        <v>1.7</v>
      </c>
      <c r="B194" s="427">
        <v>1.0798000000000001</v>
      </c>
      <c r="C194" s="427">
        <v>1.0798000000000001</v>
      </c>
      <c r="D194" s="427">
        <v>1.0933999999999999</v>
      </c>
      <c r="E194" s="427">
        <v>1.0933999999999999</v>
      </c>
      <c r="F194" s="427">
        <v>1.0933999999999999</v>
      </c>
      <c r="G194" s="427">
        <v>1.0933999999999999</v>
      </c>
      <c r="H194" s="427">
        <v>1.0933999999999999</v>
      </c>
      <c r="I194" s="427">
        <v>0.96560000000000001</v>
      </c>
      <c r="J194" s="427">
        <v>0.96560000000000001</v>
      </c>
      <c r="K194" s="427">
        <v>0.96560000000000001</v>
      </c>
      <c r="L194" s="427">
        <v>0.96560000000000001</v>
      </c>
      <c r="M194" s="432">
        <v>0.96560000000000001</v>
      </c>
    </row>
    <row r="195" spans="1:13">
      <c r="A195" s="426">
        <v>1.8</v>
      </c>
      <c r="B195" s="427">
        <v>1.0674999999999999</v>
      </c>
      <c r="C195" s="427">
        <v>1.0674999999999999</v>
      </c>
      <c r="D195" s="427">
        <v>1.0790999999999999</v>
      </c>
      <c r="E195" s="427">
        <v>1.0790999999999999</v>
      </c>
      <c r="F195" s="427">
        <v>1.0790999999999999</v>
      </c>
      <c r="G195" s="427">
        <v>1.0790999999999999</v>
      </c>
      <c r="H195" s="427">
        <v>1.0790999999999999</v>
      </c>
      <c r="I195" s="427">
        <v>0.94989999999999997</v>
      </c>
      <c r="J195" s="427">
        <v>0.94989999999999997</v>
      </c>
      <c r="K195" s="427">
        <v>0.94989999999999997</v>
      </c>
      <c r="L195" s="427">
        <v>0.94989999999999997</v>
      </c>
      <c r="M195" s="432">
        <v>0.94989999999999997</v>
      </c>
    </row>
    <row r="196" spans="1:13">
      <c r="A196" s="426">
        <v>1.9</v>
      </c>
      <c r="B196" s="427">
        <v>1.0558000000000001</v>
      </c>
      <c r="C196" s="427">
        <v>1.0558000000000001</v>
      </c>
      <c r="D196" s="427">
        <v>1.0654999999999999</v>
      </c>
      <c r="E196" s="427">
        <v>1.0654999999999999</v>
      </c>
      <c r="F196" s="427">
        <v>1.0654999999999999</v>
      </c>
      <c r="G196" s="427">
        <v>1.0654999999999999</v>
      </c>
      <c r="H196" s="427">
        <v>1.0654999999999999</v>
      </c>
      <c r="I196" s="427">
        <v>0.93520000000000003</v>
      </c>
      <c r="J196" s="427">
        <v>0.93520000000000003</v>
      </c>
      <c r="K196" s="427">
        <v>0.93520000000000003</v>
      </c>
      <c r="L196" s="427">
        <v>0.93520000000000003</v>
      </c>
      <c r="M196" s="432">
        <v>0.93520000000000003</v>
      </c>
    </row>
    <row r="197" spans="1:13">
      <c r="A197" s="426">
        <v>2</v>
      </c>
      <c r="B197" s="427">
        <v>1.0449999999999999</v>
      </c>
      <c r="C197" s="427">
        <v>1.0449999999999999</v>
      </c>
      <c r="D197" s="427">
        <v>1.0528</v>
      </c>
      <c r="E197" s="427">
        <v>1.0528</v>
      </c>
      <c r="F197" s="427">
        <v>1.0528</v>
      </c>
      <c r="G197" s="427">
        <v>1.0528</v>
      </c>
      <c r="H197" s="427">
        <v>1.0528</v>
      </c>
      <c r="I197" s="427">
        <v>0.92130000000000001</v>
      </c>
      <c r="J197" s="427">
        <v>0.92130000000000001</v>
      </c>
      <c r="K197" s="427">
        <v>0.92130000000000001</v>
      </c>
      <c r="L197" s="427">
        <v>0.92130000000000001</v>
      </c>
      <c r="M197" s="432">
        <v>0.92130000000000001</v>
      </c>
    </row>
    <row r="198" spans="1:13">
      <c r="A198" s="428">
        <v>2.1</v>
      </c>
      <c r="B198" s="427">
        <v>1.0347999999999999</v>
      </c>
      <c r="C198" s="427">
        <v>1.0347999999999999</v>
      </c>
      <c r="D198" s="427">
        <v>1.0407999999999999</v>
      </c>
      <c r="E198" s="427">
        <v>1.0407999999999999</v>
      </c>
      <c r="F198" s="427">
        <v>1.0407999999999999</v>
      </c>
      <c r="G198" s="427">
        <v>1.0407999999999999</v>
      </c>
      <c r="H198" s="427">
        <v>1.0407999999999999</v>
      </c>
      <c r="I198" s="427">
        <v>0.90820000000000001</v>
      </c>
      <c r="J198" s="427">
        <v>0.90820000000000001</v>
      </c>
      <c r="K198" s="427">
        <v>0.90820000000000001</v>
      </c>
      <c r="L198" s="427">
        <v>0.90820000000000001</v>
      </c>
      <c r="M198" s="432">
        <v>0.90820000000000001</v>
      </c>
    </row>
    <row r="199" spans="1:13">
      <c r="A199" s="428">
        <v>2.2000000000000002</v>
      </c>
      <c r="B199" s="427">
        <v>1.0251999999999999</v>
      </c>
      <c r="C199" s="427">
        <v>1.0251999999999999</v>
      </c>
      <c r="D199" s="427">
        <v>1.0296000000000001</v>
      </c>
      <c r="E199" s="427">
        <v>1.0296000000000001</v>
      </c>
      <c r="F199" s="427">
        <v>1.0296000000000001</v>
      </c>
      <c r="G199" s="427">
        <v>1.0296000000000001</v>
      </c>
      <c r="H199" s="427">
        <v>1.0296000000000001</v>
      </c>
      <c r="I199" s="427">
        <v>0.89570000000000005</v>
      </c>
      <c r="J199" s="427">
        <v>0.89570000000000005</v>
      </c>
      <c r="K199" s="427">
        <v>0.89570000000000005</v>
      </c>
      <c r="L199" s="427">
        <v>0.89570000000000005</v>
      </c>
      <c r="M199" s="432">
        <v>0.89570000000000005</v>
      </c>
    </row>
    <row r="200" spans="1:13">
      <c r="A200" s="428">
        <v>2.2999999999999998</v>
      </c>
      <c r="B200" s="427">
        <v>1.0162</v>
      </c>
      <c r="C200" s="427">
        <v>1.0162</v>
      </c>
      <c r="D200" s="427">
        <v>1.0190999999999999</v>
      </c>
      <c r="E200" s="427">
        <v>1.0190999999999999</v>
      </c>
      <c r="F200" s="427">
        <v>1.0190999999999999</v>
      </c>
      <c r="G200" s="427">
        <v>1.0190999999999999</v>
      </c>
      <c r="H200" s="427">
        <v>1.0190999999999999</v>
      </c>
      <c r="I200" s="427">
        <v>0.88419999999999999</v>
      </c>
      <c r="J200" s="427">
        <v>0.88419999999999999</v>
      </c>
      <c r="K200" s="427">
        <v>0.88419999999999999</v>
      </c>
      <c r="L200" s="427">
        <v>0.88419999999999999</v>
      </c>
      <c r="M200" s="432">
        <v>0.88419999999999999</v>
      </c>
    </row>
    <row r="201" spans="1:13">
      <c r="A201" s="428">
        <v>2.4</v>
      </c>
      <c r="B201" s="427">
        <v>1.0078</v>
      </c>
      <c r="C201" s="427">
        <v>1.0078</v>
      </c>
      <c r="D201" s="427">
        <v>1.0092000000000001</v>
      </c>
      <c r="E201" s="427">
        <v>1.0092000000000001</v>
      </c>
      <c r="F201" s="427">
        <v>1.0092000000000001</v>
      </c>
      <c r="G201" s="427">
        <v>1.0092000000000001</v>
      </c>
      <c r="H201" s="427">
        <v>1.0092000000000001</v>
      </c>
      <c r="I201" s="427">
        <v>0.87329999999999997</v>
      </c>
      <c r="J201" s="427">
        <v>0.87329999999999997</v>
      </c>
      <c r="K201" s="427">
        <v>0.87329999999999997</v>
      </c>
      <c r="L201" s="427">
        <v>0.87329999999999997</v>
      </c>
      <c r="M201" s="432">
        <v>0.87329999999999997</v>
      </c>
    </row>
    <row r="202" spans="1:13">
      <c r="A202" s="428">
        <v>2.5</v>
      </c>
      <c r="B202" s="427">
        <v>1</v>
      </c>
      <c r="C202" s="427">
        <v>1</v>
      </c>
      <c r="D202" s="427">
        <v>1</v>
      </c>
      <c r="E202" s="427">
        <v>1</v>
      </c>
      <c r="F202" s="427">
        <v>1</v>
      </c>
      <c r="G202" s="427">
        <v>1</v>
      </c>
      <c r="H202" s="427">
        <v>1</v>
      </c>
      <c r="I202" s="427">
        <v>0.86299999999999999</v>
      </c>
      <c r="J202" s="427">
        <v>0.86299999999999999</v>
      </c>
      <c r="K202" s="427">
        <v>0.86299999999999999</v>
      </c>
      <c r="L202" s="427">
        <v>0.86299999999999999</v>
      </c>
      <c r="M202" s="432">
        <v>0.86299999999999999</v>
      </c>
    </row>
    <row r="203" spans="1:13">
      <c r="A203" s="428">
        <v>2.6</v>
      </c>
      <c r="B203" s="427">
        <v>0.99270000000000003</v>
      </c>
      <c r="C203" s="427">
        <v>0.99270000000000003</v>
      </c>
      <c r="D203" s="427">
        <v>0.99139999999999995</v>
      </c>
      <c r="E203" s="427">
        <v>0.99139999999999995</v>
      </c>
      <c r="F203" s="427">
        <v>0.99139999999999995</v>
      </c>
      <c r="G203" s="427">
        <v>0.99139999999999995</v>
      </c>
      <c r="H203" s="427">
        <v>0.99139999999999995</v>
      </c>
      <c r="I203" s="427">
        <v>0.85340000000000005</v>
      </c>
      <c r="J203" s="427">
        <v>0.85340000000000005</v>
      </c>
      <c r="K203" s="427">
        <v>0.85340000000000005</v>
      </c>
      <c r="L203" s="427">
        <v>0.85340000000000005</v>
      </c>
      <c r="M203" s="432">
        <v>0.85340000000000005</v>
      </c>
    </row>
    <row r="204" spans="1:13">
      <c r="A204" s="428">
        <v>2.7</v>
      </c>
      <c r="B204" s="427">
        <v>0.98580000000000001</v>
      </c>
      <c r="C204" s="427">
        <v>0.98580000000000001</v>
      </c>
      <c r="D204" s="427">
        <v>0.98329999999999995</v>
      </c>
      <c r="E204" s="427">
        <v>0.98329999999999995</v>
      </c>
      <c r="F204" s="427">
        <v>0.98329999999999995</v>
      </c>
      <c r="G204" s="427">
        <v>0.98329999999999995</v>
      </c>
      <c r="H204" s="427">
        <v>0.98329999999999995</v>
      </c>
      <c r="I204" s="427">
        <v>0.84440000000000004</v>
      </c>
      <c r="J204" s="427">
        <v>0.84440000000000004</v>
      </c>
      <c r="K204" s="427">
        <v>0.84440000000000004</v>
      </c>
      <c r="L204" s="427">
        <v>0.84440000000000004</v>
      </c>
      <c r="M204" s="432">
        <v>0.84440000000000004</v>
      </c>
    </row>
    <row r="205" spans="1:13">
      <c r="A205" s="428">
        <v>2.8</v>
      </c>
      <c r="B205" s="427">
        <v>0.97940000000000005</v>
      </c>
      <c r="C205" s="427">
        <v>0.97940000000000005</v>
      </c>
      <c r="D205" s="427">
        <v>0.97570000000000001</v>
      </c>
      <c r="E205" s="427">
        <v>0.97570000000000001</v>
      </c>
      <c r="F205" s="427">
        <v>0.97570000000000001</v>
      </c>
      <c r="G205" s="427">
        <v>0.97570000000000001</v>
      </c>
      <c r="H205" s="427">
        <v>0.97570000000000001</v>
      </c>
      <c r="I205" s="427">
        <v>0.83599999999999997</v>
      </c>
      <c r="J205" s="427">
        <v>0.83599999999999997</v>
      </c>
      <c r="K205" s="427">
        <v>0.83599999999999997</v>
      </c>
      <c r="L205" s="427">
        <v>0.83599999999999997</v>
      </c>
      <c r="M205" s="432">
        <v>0.83599999999999997</v>
      </c>
    </row>
    <row r="206" spans="1:13">
      <c r="A206" s="428">
        <v>2.9</v>
      </c>
      <c r="B206" s="427">
        <v>0.97350000000000003</v>
      </c>
      <c r="C206" s="427">
        <v>0.97350000000000003</v>
      </c>
      <c r="D206" s="427">
        <v>0.96870000000000001</v>
      </c>
      <c r="E206" s="427">
        <v>0.96870000000000001</v>
      </c>
      <c r="F206" s="427">
        <v>0.96870000000000001</v>
      </c>
      <c r="G206" s="427">
        <v>0.96870000000000001</v>
      </c>
      <c r="H206" s="427">
        <v>0.96870000000000001</v>
      </c>
      <c r="I206" s="427">
        <v>0.82820000000000005</v>
      </c>
      <c r="J206" s="427">
        <v>0.82820000000000005</v>
      </c>
      <c r="K206" s="427">
        <v>0.82820000000000005</v>
      </c>
      <c r="L206" s="427">
        <v>0.82820000000000005</v>
      </c>
      <c r="M206" s="432">
        <v>0.82820000000000005</v>
      </c>
    </row>
    <row r="207" spans="1:13">
      <c r="A207" s="428">
        <v>3</v>
      </c>
      <c r="B207" s="427">
        <v>0.96789999999999998</v>
      </c>
      <c r="C207" s="427">
        <v>0.96789999999999998</v>
      </c>
      <c r="D207" s="427">
        <v>0.96209999999999996</v>
      </c>
      <c r="E207" s="427">
        <v>0.96209999999999996</v>
      </c>
      <c r="F207" s="427">
        <v>0.96209999999999996</v>
      </c>
      <c r="G207" s="427">
        <v>0.96209999999999996</v>
      </c>
      <c r="H207" s="427">
        <v>0.96209999999999996</v>
      </c>
      <c r="I207" s="427">
        <v>0.82079999999999997</v>
      </c>
      <c r="J207" s="427">
        <v>0.82079999999999997</v>
      </c>
      <c r="K207" s="427">
        <v>0.82079999999999997</v>
      </c>
      <c r="L207" s="427">
        <v>0.82079999999999997</v>
      </c>
      <c r="M207" s="432">
        <v>0.82079999999999997</v>
      </c>
    </row>
    <row r="208" spans="1:13">
      <c r="A208" s="428">
        <v>3.1</v>
      </c>
      <c r="B208" s="427">
        <v>0.9627</v>
      </c>
      <c r="C208" s="427">
        <v>0.9627</v>
      </c>
      <c r="D208" s="427">
        <v>0.95589999999999997</v>
      </c>
      <c r="E208" s="427">
        <v>0.95589999999999997</v>
      </c>
      <c r="F208" s="427">
        <v>0.95589999999999997</v>
      </c>
      <c r="G208" s="427">
        <v>0.95589999999999997</v>
      </c>
      <c r="H208" s="427">
        <v>0.95589999999999997</v>
      </c>
      <c r="I208" s="427">
        <v>0.81389999999999996</v>
      </c>
      <c r="J208" s="427">
        <v>0.81389999999999996</v>
      </c>
      <c r="K208" s="427">
        <v>0.81389999999999996</v>
      </c>
      <c r="L208" s="427">
        <v>0.81389999999999996</v>
      </c>
      <c r="M208" s="432">
        <v>0.81389999999999996</v>
      </c>
    </row>
    <row r="209" spans="1:13">
      <c r="A209" s="428">
        <v>3.2</v>
      </c>
      <c r="B209" s="427">
        <v>0.95789999999999997</v>
      </c>
      <c r="C209" s="427">
        <v>0.95789999999999997</v>
      </c>
      <c r="D209" s="427">
        <v>0.95020000000000004</v>
      </c>
      <c r="E209" s="427">
        <v>0.95020000000000004</v>
      </c>
      <c r="F209" s="427">
        <v>0.95020000000000004</v>
      </c>
      <c r="G209" s="427">
        <v>0.95020000000000004</v>
      </c>
      <c r="H209" s="427">
        <v>0.95020000000000004</v>
      </c>
      <c r="I209" s="427">
        <v>0.8075</v>
      </c>
      <c r="J209" s="427">
        <v>0.8075</v>
      </c>
      <c r="K209" s="427">
        <v>0.8075</v>
      </c>
      <c r="L209" s="427">
        <v>0.8075</v>
      </c>
      <c r="M209" s="432">
        <v>0.8075</v>
      </c>
    </row>
    <row r="210" spans="1:13">
      <c r="A210" s="428">
        <v>3.3</v>
      </c>
      <c r="B210" s="427">
        <v>0.95340000000000003</v>
      </c>
      <c r="C210" s="427">
        <v>0.95340000000000003</v>
      </c>
      <c r="D210" s="427">
        <v>0.94479999999999997</v>
      </c>
      <c r="E210" s="427">
        <v>0.94479999999999997</v>
      </c>
      <c r="F210" s="427">
        <v>0.94479999999999997</v>
      </c>
      <c r="G210" s="427">
        <v>0.94479999999999997</v>
      </c>
      <c r="H210" s="427">
        <v>0.94479999999999997</v>
      </c>
      <c r="I210" s="427">
        <v>0.80149999999999999</v>
      </c>
      <c r="J210" s="427">
        <v>0.80149999999999999</v>
      </c>
      <c r="K210" s="427">
        <v>0.80149999999999999</v>
      </c>
      <c r="L210" s="427">
        <v>0.80149999999999999</v>
      </c>
      <c r="M210" s="432">
        <v>0.80149999999999999</v>
      </c>
    </row>
    <row r="211" spans="1:13">
      <c r="A211" s="428">
        <v>3.4</v>
      </c>
      <c r="B211" s="427">
        <v>0.94920000000000004</v>
      </c>
      <c r="C211" s="427">
        <v>0.94920000000000004</v>
      </c>
      <c r="D211" s="427">
        <v>0.93989999999999996</v>
      </c>
      <c r="E211" s="427">
        <v>0.93989999999999996</v>
      </c>
      <c r="F211" s="427">
        <v>0.93989999999999996</v>
      </c>
      <c r="G211" s="427">
        <v>0.93989999999999996</v>
      </c>
      <c r="H211" s="427">
        <v>0.93989999999999996</v>
      </c>
      <c r="I211" s="427">
        <v>0.79590000000000005</v>
      </c>
      <c r="J211" s="427">
        <v>0.79590000000000005</v>
      </c>
      <c r="K211" s="427">
        <v>0.79590000000000005</v>
      </c>
      <c r="L211" s="427">
        <v>0.79590000000000005</v>
      </c>
      <c r="M211" s="432">
        <v>0.79590000000000005</v>
      </c>
    </row>
    <row r="212" spans="1:13">
      <c r="A212" s="428">
        <v>3.5</v>
      </c>
      <c r="B212" s="427">
        <v>0.94540000000000002</v>
      </c>
      <c r="C212" s="427">
        <v>0.94540000000000002</v>
      </c>
      <c r="D212" s="427">
        <v>0.93520000000000003</v>
      </c>
      <c r="E212" s="427">
        <v>0.93520000000000003</v>
      </c>
      <c r="F212" s="427">
        <v>0.93520000000000003</v>
      </c>
      <c r="G212" s="427">
        <v>0.93520000000000003</v>
      </c>
      <c r="H212" s="427">
        <v>0.93520000000000003</v>
      </c>
      <c r="I212" s="427">
        <v>0.79059999999999997</v>
      </c>
      <c r="J212" s="427">
        <v>0.79059999999999997</v>
      </c>
      <c r="K212" s="427">
        <v>0.79059999999999997</v>
      </c>
      <c r="L212" s="427">
        <v>0.79059999999999997</v>
      </c>
      <c r="M212" s="432">
        <v>0.79059999999999997</v>
      </c>
    </row>
    <row r="213" spans="1:13">
      <c r="A213" s="428">
        <v>3.6</v>
      </c>
      <c r="B213" s="427">
        <v>0.94179999999999997</v>
      </c>
      <c r="C213" s="427">
        <v>0.94179999999999997</v>
      </c>
      <c r="D213" s="427">
        <v>0.93089999999999995</v>
      </c>
      <c r="E213" s="427">
        <v>0.93089999999999995</v>
      </c>
      <c r="F213" s="427">
        <v>0.93089999999999995</v>
      </c>
      <c r="G213" s="427">
        <v>0.93089999999999995</v>
      </c>
      <c r="H213" s="427">
        <v>0.93089999999999995</v>
      </c>
      <c r="I213" s="427">
        <v>0.78569999999999995</v>
      </c>
      <c r="J213" s="427">
        <v>0.78569999999999995</v>
      </c>
      <c r="K213" s="427">
        <v>0.78569999999999995</v>
      </c>
      <c r="L213" s="427">
        <v>0.78569999999999995</v>
      </c>
      <c r="M213" s="432">
        <v>0.78569999999999995</v>
      </c>
    </row>
    <row r="214" spans="1:13">
      <c r="A214" s="428">
        <v>3.7</v>
      </c>
      <c r="B214" s="427">
        <v>0.93840000000000001</v>
      </c>
      <c r="C214" s="427">
        <v>0.93840000000000001</v>
      </c>
      <c r="D214" s="427">
        <v>0.92689999999999995</v>
      </c>
      <c r="E214" s="427">
        <v>0.92689999999999995</v>
      </c>
      <c r="F214" s="427">
        <v>0.92689999999999995</v>
      </c>
      <c r="G214" s="427">
        <v>0.92689999999999995</v>
      </c>
      <c r="H214" s="427">
        <v>0.92689999999999995</v>
      </c>
      <c r="I214" s="427">
        <v>0.78110000000000002</v>
      </c>
      <c r="J214" s="427">
        <v>0.78110000000000002</v>
      </c>
      <c r="K214" s="427">
        <v>0.78110000000000002</v>
      </c>
      <c r="L214" s="427">
        <v>0.78110000000000002</v>
      </c>
      <c r="M214" s="432">
        <v>0.78110000000000002</v>
      </c>
    </row>
    <row r="215" spans="1:13">
      <c r="A215" s="428">
        <v>3.8</v>
      </c>
      <c r="B215" s="427">
        <v>0.93530000000000002</v>
      </c>
      <c r="C215" s="427">
        <v>0.93530000000000002</v>
      </c>
      <c r="D215" s="427">
        <v>0.92310000000000003</v>
      </c>
      <c r="E215" s="427">
        <v>0.92310000000000003</v>
      </c>
      <c r="F215" s="427">
        <v>0.92310000000000003</v>
      </c>
      <c r="G215" s="427">
        <v>0.92310000000000003</v>
      </c>
      <c r="H215" s="427">
        <v>0.92310000000000003</v>
      </c>
      <c r="I215" s="427">
        <v>0.77680000000000005</v>
      </c>
      <c r="J215" s="427">
        <v>0.77680000000000005</v>
      </c>
      <c r="K215" s="427">
        <v>0.77680000000000005</v>
      </c>
      <c r="L215" s="427">
        <v>0.77680000000000005</v>
      </c>
      <c r="M215" s="432">
        <v>0.77680000000000005</v>
      </c>
    </row>
    <row r="216" spans="1:13">
      <c r="A216" s="428">
        <v>3.9</v>
      </c>
      <c r="B216" s="427">
        <v>0.93240000000000001</v>
      </c>
      <c r="C216" s="427">
        <v>0.93240000000000001</v>
      </c>
      <c r="D216" s="427">
        <v>0.91959999999999997</v>
      </c>
      <c r="E216" s="427">
        <v>0.91959999999999997</v>
      </c>
      <c r="F216" s="427">
        <v>0.91959999999999997</v>
      </c>
      <c r="G216" s="427">
        <v>0.91959999999999997</v>
      </c>
      <c r="H216" s="427">
        <v>0.91959999999999997</v>
      </c>
      <c r="I216" s="427">
        <v>0.77270000000000005</v>
      </c>
      <c r="J216" s="427">
        <v>0.77270000000000005</v>
      </c>
      <c r="K216" s="427">
        <v>0.77270000000000005</v>
      </c>
      <c r="L216" s="427">
        <v>0.77270000000000005</v>
      </c>
      <c r="M216" s="432">
        <v>0.77270000000000005</v>
      </c>
    </row>
    <row r="217" spans="1:13">
      <c r="A217" s="428">
        <v>4</v>
      </c>
      <c r="B217" s="427">
        <v>0.92969999999999997</v>
      </c>
      <c r="C217" s="427">
        <v>0.92969999999999997</v>
      </c>
      <c r="D217" s="427">
        <v>0.9163</v>
      </c>
      <c r="E217" s="427">
        <v>0.9163</v>
      </c>
      <c r="F217" s="427">
        <v>0.9163</v>
      </c>
      <c r="G217" s="427">
        <v>0.9163</v>
      </c>
      <c r="H217" s="427">
        <v>0.9163</v>
      </c>
      <c r="I217" s="427">
        <v>0.76880000000000004</v>
      </c>
      <c r="J217" s="427">
        <v>0.76880000000000004</v>
      </c>
      <c r="K217" s="427">
        <v>0.76880000000000004</v>
      </c>
      <c r="L217" s="427">
        <v>0.76880000000000004</v>
      </c>
      <c r="M217" s="432">
        <v>0.76880000000000004</v>
      </c>
    </row>
    <row r="218" spans="1:13">
      <c r="A218" s="428">
        <v>4.0999999999999996</v>
      </c>
      <c r="B218" s="427">
        <v>0.92720000000000002</v>
      </c>
      <c r="C218" s="427">
        <v>0.92720000000000002</v>
      </c>
      <c r="D218" s="427">
        <v>0.91320000000000001</v>
      </c>
      <c r="E218" s="427">
        <v>0.91320000000000001</v>
      </c>
      <c r="F218" s="427">
        <v>0.91320000000000001</v>
      </c>
      <c r="G218" s="427">
        <v>0.91320000000000001</v>
      </c>
      <c r="H218" s="427">
        <v>0.91320000000000001</v>
      </c>
      <c r="I218" s="427">
        <v>0.7651</v>
      </c>
      <c r="J218" s="427">
        <v>0.7651</v>
      </c>
      <c r="K218" s="427">
        <v>0.7651</v>
      </c>
      <c r="L218" s="427">
        <v>0.7651</v>
      </c>
      <c r="M218" s="432">
        <v>0.7651</v>
      </c>
    </row>
    <row r="219" spans="1:13">
      <c r="A219" s="428">
        <v>4.2</v>
      </c>
      <c r="B219" s="427">
        <v>0.92479999999999996</v>
      </c>
      <c r="C219" s="427">
        <v>0.92479999999999996</v>
      </c>
      <c r="D219" s="427">
        <v>0.91020000000000001</v>
      </c>
      <c r="E219" s="427">
        <v>0.91020000000000001</v>
      </c>
      <c r="F219" s="427">
        <v>0.91020000000000001</v>
      </c>
      <c r="G219" s="427">
        <v>0.91020000000000001</v>
      </c>
      <c r="H219" s="427">
        <v>0.91020000000000001</v>
      </c>
      <c r="I219" s="427">
        <v>0.76149999999999995</v>
      </c>
      <c r="J219" s="427">
        <v>0.76149999999999995</v>
      </c>
      <c r="K219" s="427">
        <v>0.76149999999999995</v>
      </c>
      <c r="L219" s="427">
        <v>0.76149999999999995</v>
      </c>
      <c r="M219" s="432">
        <v>0.76149999999999995</v>
      </c>
    </row>
    <row r="220" spans="1:13">
      <c r="A220" s="428">
        <v>4.3</v>
      </c>
      <c r="B220" s="427">
        <v>0.92249999999999999</v>
      </c>
      <c r="C220" s="427">
        <v>0.92249999999999999</v>
      </c>
      <c r="D220" s="427">
        <v>0.9073</v>
      </c>
      <c r="E220" s="427">
        <v>0.9073</v>
      </c>
      <c r="F220" s="427">
        <v>0.9073</v>
      </c>
      <c r="G220" s="427">
        <v>0.9073</v>
      </c>
      <c r="H220" s="427">
        <v>0.9073</v>
      </c>
      <c r="I220" s="427">
        <v>0.75800000000000001</v>
      </c>
      <c r="J220" s="427">
        <v>0.75800000000000001</v>
      </c>
      <c r="K220" s="427">
        <v>0.75800000000000001</v>
      </c>
      <c r="L220" s="427">
        <v>0.75800000000000001</v>
      </c>
      <c r="M220" s="432">
        <v>0.75800000000000001</v>
      </c>
    </row>
    <row r="221" spans="1:13">
      <c r="A221" s="428">
        <v>4.4000000000000004</v>
      </c>
      <c r="B221" s="427">
        <v>0.92030000000000001</v>
      </c>
      <c r="C221" s="427">
        <v>0.92030000000000001</v>
      </c>
      <c r="D221" s="427">
        <v>0.90449999999999997</v>
      </c>
      <c r="E221" s="427">
        <v>0.90449999999999997</v>
      </c>
      <c r="F221" s="427">
        <v>0.90449999999999997</v>
      </c>
      <c r="G221" s="427">
        <v>0.90449999999999997</v>
      </c>
      <c r="H221" s="427">
        <v>0.90449999999999997</v>
      </c>
      <c r="I221" s="427">
        <v>0.75460000000000005</v>
      </c>
      <c r="J221" s="427">
        <v>0.75460000000000005</v>
      </c>
      <c r="K221" s="427">
        <v>0.75460000000000005</v>
      </c>
      <c r="L221" s="427">
        <v>0.75460000000000005</v>
      </c>
      <c r="M221" s="432">
        <v>0.75460000000000005</v>
      </c>
    </row>
    <row r="222" spans="1:13">
      <c r="A222" s="428">
        <v>4.5</v>
      </c>
      <c r="B222" s="427">
        <v>0.91810000000000003</v>
      </c>
      <c r="C222" s="427">
        <v>0.91810000000000003</v>
      </c>
      <c r="D222" s="427">
        <v>0.90180000000000005</v>
      </c>
      <c r="E222" s="427">
        <v>0.90180000000000005</v>
      </c>
      <c r="F222" s="427">
        <v>0.90180000000000005</v>
      </c>
      <c r="G222" s="427">
        <v>0.90180000000000005</v>
      </c>
      <c r="H222" s="427">
        <v>0.90180000000000005</v>
      </c>
      <c r="I222" s="427">
        <v>0.75129999999999997</v>
      </c>
      <c r="J222" s="427">
        <v>0.75129999999999997</v>
      </c>
      <c r="K222" s="427">
        <v>0.75129999999999997</v>
      </c>
      <c r="L222" s="427">
        <v>0.75129999999999997</v>
      </c>
      <c r="M222" s="432">
        <v>0.75129999999999997</v>
      </c>
    </row>
    <row r="223" spans="1:13">
      <c r="A223" s="428">
        <v>4.5999999999999996</v>
      </c>
      <c r="B223" s="427">
        <v>0.91600000000000004</v>
      </c>
      <c r="C223" s="427">
        <v>0.91600000000000004</v>
      </c>
      <c r="D223" s="427">
        <v>0.8992</v>
      </c>
      <c r="E223" s="427">
        <v>0.8992</v>
      </c>
      <c r="F223" s="427">
        <v>0.8992</v>
      </c>
      <c r="G223" s="427">
        <v>0.8992</v>
      </c>
      <c r="H223" s="427">
        <v>0.8992</v>
      </c>
      <c r="I223" s="427">
        <v>0.748</v>
      </c>
      <c r="J223" s="427">
        <v>0.748</v>
      </c>
      <c r="K223" s="427">
        <v>0.748</v>
      </c>
      <c r="L223" s="427">
        <v>0.748</v>
      </c>
      <c r="M223" s="432">
        <v>0.748</v>
      </c>
    </row>
    <row r="224" spans="1:13">
      <c r="A224" s="428">
        <v>4.7</v>
      </c>
      <c r="B224" s="427">
        <v>0.91390000000000005</v>
      </c>
      <c r="C224" s="427">
        <v>0.91390000000000005</v>
      </c>
      <c r="D224" s="427">
        <v>0.89659999999999995</v>
      </c>
      <c r="E224" s="427">
        <v>0.89659999999999995</v>
      </c>
      <c r="F224" s="427">
        <v>0.89659999999999995</v>
      </c>
      <c r="G224" s="427">
        <v>0.89659999999999995</v>
      </c>
      <c r="H224" s="427">
        <v>0.89659999999999995</v>
      </c>
      <c r="I224" s="427">
        <v>0.74480000000000002</v>
      </c>
      <c r="J224" s="427">
        <v>0.74480000000000002</v>
      </c>
      <c r="K224" s="427">
        <v>0.74480000000000002</v>
      </c>
      <c r="L224" s="427">
        <v>0.74480000000000002</v>
      </c>
      <c r="M224" s="432">
        <v>0.74480000000000002</v>
      </c>
    </row>
    <row r="225" spans="1:13">
      <c r="A225" s="428">
        <v>4.8</v>
      </c>
      <c r="B225" s="427">
        <v>0.91180000000000005</v>
      </c>
      <c r="C225" s="427">
        <v>0.91180000000000005</v>
      </c>
      <c r="D225" s="427">
        <v>0.89410000000000001</v>
      </c>
      <c r="E225" s="427">
        <v>0.89410000000000001</v>
      </c>
      <c r="F225" s="427">
        <v>0.89410000000000001</v>
      </c>
      <c r="G225" s="427">
        <v>0.89410000000000001</v>
      </c>
      <c r="H225" s="427">
        <v>0.89410000000000001</v>
      </c>
      <c r="I225" s="427">
        <v>0.74160000000000004</v>
      </c>
      <c r="J225" s="427">
        <v>0.74160000000000004</v>
      </c>
      <c r="K225" s="427">
        <v>0.74160000000000004</v>
      </c>
      <c r="L225" s="427">
        <v>0.74160000000000004</v>
      </c>
      <c r="M225" s="432">
        <v>0.74160000000000004</v>
      </c>
    </row>
    <row r="226" spans="1:13">
      <c r="A226" s="428">
        <v>4.9000000000000004</v>
      </c>
      <c r="B226" s="427">
        <v>0.90980000000000005</v>
      </c>
      <c r="C226" s="427">
        <v>0.90980000000000005</v>
      </c>
      <c r="D226" s="427">
        <v>0.89159999999999995</v>
      </c>
      <c r="E226" s="427">
        <v>0.89159999999999995</v>
      </c>
      <c r="F226" s="427">
        <v>0.89159999999999995</v>
      </c>
      <c r="G226" s="427">
        <v>0.89159999999999995</v>
      </c>
      <c r="H226" s="427">
        <v>0.89159999999999995</v>
      </c>
      <c r="I226" s="427">
        <v>0.73839999999999995</v>
      </c>
      <c r="J226" s="427">
        <v>0.73839999999999995</v>
      </c>
      <c r="K226" s="427">
        <v>0.73839999999999995</v>
      </c>
      <c r="L226" s="427">
        <v>0.73839999999999995</v>
      </c>
      <c r="M226" s="432">
        <v>0.73839999999999995</v>
      </c>
    </row>
    <row r="227" spans="1:13">
      <c r="A227" s="428">
        <v>5</v>
      </c>
      <c r="B227" s="427">
        <v>0.90780000000000005</v>
      </c>
      <c r="C227" s="427">
        <v>0.90780000000000005</v>
      </c>
      <c r="D227" s="427">
        <v>0.8891</v>
      </c>
      <c r="E227" s="427">
        <v>0.8891</v>
      </c>
      <c r="F227" s="427">
        <v>0.8891</v>
      </c>
      <c r="G227" s="427">
        <v>0.8891</v>
      </c>
      <c r="H227" s="427">
        <v>0.8891</v>
      </c>
      <c r="I227" s="427">
        <v>0.73529999999999995</v>
      </c>
      <c r="J227" s="427">
        <v>0.73529999999999995</v>
      </c>
      <c r="K227" s="427">
        <v>0.73529999999999995</v>
      </c>
      <c r="L227" s="427">
        <v>0.73529999999999995</v>
      </c>
      <c r="M227" s="432">
        <v>0.73529999999999995</v>
      </c>
    </row>
    <row r="228" spans="1:13">
      <c r="A228" s="426">
        <v>5.0999999999999996</v>
      </c>
      <c r="B228" s="427">
        <v>0.90580000000000005</v>
      </c>
      <c r="C228" s="427">
        <v>0.90580000000000005</v>
      </c>
      <c r="D228" s="427">
        <v>0.88670000000000004</v>
      </c>
      <c r="E228" s="427">
        <v>0.88670000000000004</v>
      </c>
      <c r="F228" s="427">
        <v>0.88670000000000004</v>
      </c>
      <c r="G228" s="427">
        <v>0.88670000000000004</v>
      </c>
      <c r="H228" s="427">
        <v>0.88670000000000004</v>
      </c>
      <c r="I228" s="427">
        <v>0.73219999999999996</v>
      </c>
      <c r="J228" s="427">
        <v>0.73219999999999996</v>
      </c>
      <c r="K228" s="427">
        <v>0.73219999999999996</v>
      </c>
      <c r="L228" s="427">
        <v>0.73219999999999996</v>
      </c>
      <c r="M228" s="432">
        <v>0.73219999999999996</v>
      </c>
    </row>
    <row r="229" spans="1:13">
      <c r="A229" s="426">
        <v>5.2</v>
      </c>
      <c r="B229" s="427">
        <v>0.90380000000000005</v>
      </c>
      <c r="C229" s="427">
        <v>0.90380000000000005</v>
      </c>
      <c r="D229" s="427">
        <v>0.88429999999999997</v>
      </c>
      <c r="E229" s="427">
        <v>0.88429999999999997</v>
      </c>
      <c r="F229" s="427">
        <v>0.88429999999999997</v>
      </c>
      <c r="G229" s="427">
        <v>0.88429999999999997</v>
      </c>
      <c r="H229" s="427">
        <v>0.88429999999999997</v>
      </c>
      <c r="I229" s="427">
        <v>0.72909999999999997</v>
      </c>
      <c r="J229" s="427">
        <v>0.72909999999999997</v>
      </c>
      <c r="K229" s="427">
        <v>0.72909999999999997</v>
      </c>
      <c r="L229" s="427">
        <v>0.72909999999999997</v>
      </c>
      <c r="M229" s="432">
        <v>0.72909999999999997</v>
      </c>
    </row>
    <row r="230" spans="1:13">
      <c r="A230" s="426">
        <v>5.3</v>
      </c>
      <c r="B230" s="427">
        <v>0.90190000000000003</v>
      </c>
      <c r="C230" s="427">
        <v>0.90190000000000003</v>
      </c>
      <c r="D230" s="427">
        <v>0.88190000000000002</v>
      </c>
      <c r="E230" s="427">
        <v>0.88190000000000002</v>
      </c>
      <c r="F230" s="427">
        <v>0.88190000000000002</v>
      </c>
      <c r="G230" s="427">
        <v>0.88190000000000002</v>
      </c>
      <c r="H230" s="427">
        <v>0.88190000000000002</v>
      </c>
      <c r="I230" s="427">
        <v>0.72609999999999997</v>
      </c>
      <c r="J230" s="427">
        <v>0.72609999999999997</v>
      </c>
      <c r="K230" s="427">
        <v>0.72609999999999997</v>
      </c>
      <c r="L230" s="427">
        <v>0.72609999999999997</v>
      </c>
      <c r="M230" s="432">
        <v>0.72609999999999997</v>
      </c>
    </row>
    <row r="231" spans="1:13">
      <c r="A231" s="426">
        <v>5.4</v>
      </c>
      <c r="B231" s="427">
        <v>0.9</v>
      </c>
      <c r="C231" s="427">
        <v>0.9</v>
      </c>
      <c r="D231" s="427">
        <v>0.87949999999999995</v>
      </c>
      <c r="E231" s="427">
        <v>0.87949999999999995</v>
      </c>
      <c r="F231" s="427">
        <v>0.87949999999999995</v>
      </c>
      <c r="G231" s="427">
        <v>0.87949999999999995</v>
      </c>
      <c r="H231" s="427">
        <v>0.87949999999999995</v>
      </c>
      <c r="I231" s="427">
        <v>0.72309999999999997</v>
      </c>
      <c r="J231" s="427">
        <v>0.72309999999999997</v>
      </c>
      <c r="K231" s="427">
        <v>0.72309999999999997</v>
      </c>
      <c r="L231" s="427">
        <v>0.72309999999999997</v>
      </c>
      <c r="M231" s="432">
        <v>0.72309999999999997</v>
      </c>
    </row>
    <row r="232" spans="1:13">
      <c r="A232" s="426">
        <v>5.5</v>
      </c>
      <c r="B232" s="427">
        <v>0.89810000000000001</v>
      </c>
      <c r="C232" s="427">
        <v>0.89810000000000001</v>
      </c>
      <c r="D232" s="427">
        <v>0.87719999999999998</v>
      </c>
      <c r="E232" s="427">
        <v>0.87719999999999998</v>
      </c>
      <c r="F232" s="427">
        <v>0.87719999999999998</v>
      </c>
      <c r="G232" s="427">
        <v>0.87719999999999998</v>
      </c>
      <c r="H232" s="427">
        <v>0.87719999999999998</v>
      </c>
      <c r="I232" s="427">
        <v>0.72009999999999996</v>
      </c>
      <c r="J232" s="427">
        <v>0.72009999999999996</v>
      </c>
      <c r="K232" s="427">
        <v>0.72009999999999996</v>
      </c>
      <c r="L232" s="427">
        <v>0.72009999999999996</v>
      </c>
      <c r="M232" s="432">
        <v>0.72009999999999996</v>
      </c>
    </row>
    <row r="233" spans="1:13">
      <c r="A233" s="426">
        <v>5.6</v>
      </c>
      <c r="B233" s="427">
        <v>0.8962</v>
      </c>
      <c r="C233" s="427">
        <v>0.8962</v>
      </c>
      <c r="D233" s="427">
        <v>0.87490000000000001</v>
      </c>
      <c r="E233" s="427">
        <v>0.87490000000000001</v>
      </c>
      <c r="F233" s="427">
        <v>0.87490000000000001</v>
      </c>
      <c r="G233" s="427">
        <v>0.87490000000000001</v>
      </c>
      <c r="H233" s="427">
        <v>0.87490000000000001</v>
      </c>
      <c r="I233" s="427">
        <v>0.71709999999999996</v>
      </c>
      <c r="J233" s="427">
        <v>0.71709999999999996</v>
      </c>
      <c r="K233" s="427">
        <v>0.71709999999999996</v>
      </c>
      <c r="L233" s="427">
        <v>0.71709999999999996</v>
      </c>
      <c r="M233" s="432">
        <v>0.71709999999999996</v>
      </c>
    </row>
    <row r="234" spans="1:13">
      <c r="A234" s="428">
        <v>5.7</v>
      </c>
      <c r="B234" s="427">
        <v>0.89429999999999998</v>
      </c>
      <c r="C234" s="427">
        <v>0.89429999999999998</v>
      </c>
      <c r="D234" s="427">
        <v>0.87260000000000004</v>
      </c>
      <c r="E234" s="427">
        <v>0.87260000000000004</v>
      </c>
      <c r="F234" s="427">
        <v>0.87260000000000004</v>
      </c>
      <c r="G234" s="427">
        <v>0.87260000000000004</v>
      </c>
      <c r="H234" s="427">
        <v>0.87260000000000004</v>
      </c>
      <c r="I234" s="427">
        <v>0.71419999999999995</v>
      </c>
      <c r="J234" s="427">
        <v>0.71419999999999995</v>
      </c>
      <c r="K234" s="427">
        <v>0.71419999999999995</v>
      </c>
      <c r="L234" s="427">
        <v>0.71419999999999995</v>
      </c>
      <c r="M234" s="432">
        <v>0.71419999999999995</v>
      </c>
    </row>
    <row r="235" spans="1:13">
      <c r="A235" s="426">
        <v>5.8</v>
      </c>
      <c r="B235" s="427">
        <v>0.89249999999999996</v>
      </c>
      <c r="C235" s="427">
        <v>0.89249999999999996</v>
      </c>
      <c r="D235" s="427">
        <v>0.87029999999999996</v>
      </c>
      <c r="E235" s="427">
        <v>0.87029999999999996</v>
      </c>
      <c r="F235" s="427">
        <v>0.87029999999999996</v>
      </c>
      <c r="G235" s="427">
        <v>0.87029999999999996</v>
      </c>
      <c r="H235" s="427">
        <v>0.87029999999999996</v>
      </c>
      <c r="I235" s="427">
        <v>0.71130000000000004</v>
      </c>
      <c r="J235" s="427">
        <v>0.71130000000000004</v>
      </c>
      <c r="K235" s="427">
        <v>0.71130000000000004</v>
      </c>
      <c r="L235" s="427">
        <v>0.71130000000000004</v>
      </c>
      <c r="M235" s="432">
        <v>0.71130000000000004</v>
      </c>
    </row>
    <row r="236" spans="1:13">
      <c r="A236" s="426">
        <v>5.9</v>
      </c>
      <c r="B236" s="427">
        <v>0.89070000000000005</v>
      </c>
      <c r="C236" s="427">
        <v>0.89070000000000005</v>
      </c>
      <c r="D236" s="427">
        <v>0.86799999999999999</v>
      </c>
      <c r="E236" s="427">
        <v>0.86799999999999999</v>
      </c>
      <c r="F236" s="427">
        <v>0.86799999999999999</v>
      </c>
      <c r="G236" s="427">
        <v>0.86799999999999999</v>
      </c>
      <c r="H236" s="427">
        <v>0.86799999999999999</v>
      </c>
      <c r="I236" s="427">
        <v>0.70840000000000003</v>
      </c>
      <c r="J236" s="427">
        <v>0.70840000000000003</v>
      </c>
      <c r="K236" s="427">
        <v>0.70840000000000003</v>
      </c>
      <c r="L236" s="427">
        <v>0.70840000000000003</v>
      </c>
      <c r="M236" s="432">
        <v>0.70840000000000003</v>
      </c>
    </row>
    <row r="237" spans="1:13">
      <c r="A237" s="426">
        <v>6</v>
      </c>
      <c r="B237" s="427">
        <v>0.88890000000000002</v>
      </c>
      <c r="C237" s="427">
        <v>0.88890000000000002</v>
      </c>
      <c r="D237" s="427">
        <v>0.86580000000000001</v>
      </c>
      <c r="E237" s="427">
        <v>0.86580000000000001</v>
      </c>
      <c r="F237" s="427">
        <v>0.86580000000000001</v>
      </c>
      <c r="G237" s="427">
        <v>0.86580000000000001</v>
      </c>
      <c r="H237" s="427">
        <v>0.86580000000000001</v>
      </c>
      <c r="I237" s="427">
        <v>0.70550000000000002</v>
      </c>
      <c r="J237" s="427">
        <v>0.70550000000000002</v>
      </c>
      <c r="K237" s="427">
        <v>0.70550000000000002</v>
      </c>
      <c r="L237" s="427">
        <v>0.70550000000000002</v>
      </c>
      <c r="M237" s="432">
        <v>0.70550000000000002</v>
      </c>
    </row>
    <row r="238" spans="1:13">
      <c r="A238" s="426">
        <v>6.1</v>
      </c>
      <c r="B238" s="427">
        <v>0.8871</v>
      </c>
      <c r="C238" s="427">
        <v>0.8871</v>
      </c>
      <c r="D238" s="427">
        <v>0.86360000000000003</v>
      </c>
      <c r="E238" s="427">
        <v>0.86360000000000003</v>
      </c>
      <c r="F238" s="427">
        <v>0.86360000000000003</v>
      </c>
      <c r="G238" s="427">
        <v>0.86360000000000003</v>
      </c>
      <c r="H238" s="427">
        <v>0.86360000000000003</v>
      </c>
      <c r="I238" s="427">
        <v>0.70269999999999999</v>
      </c>
      <c r="J238" s="427">
        <v>0.70269999999999999</v>
      </c>
      <c r="K238" s="427">
        <v>0.70269999999999999</v>
      </c>
      <c r="L238" s="427">
        <v>0.70269999999999999</v>
      </c>
      <c r="M238" s="432">
        <v>0.70269999999999999</v>
      </c>
    </row>
    <row r="239" spans="1:13">
      <c r="A239" s="426">
        <v>6.2</v>
      </c>
      <c r="B239" s="427">
        <v>0.88529999999999998</v>
      </c>
      <c r="C239" s="427">
        <v>0.88529999999999998</v>
      </c>
      <c r="D239" s="427">
        <v>0.86140000000000005</v>
      </c>
      <c r="E239" s="427">
        <v>0.86140000000000005</v>
      </c>
      <c r="F239" s="427">
        <v>0.86140000000000005</v>
      </c>
      <c r="G239" s="427">
        <v>0.86140000000000005</v>
      </c>
      <c r="H239" s="427">
        <v>0.86140000000000005</v>
      </c>
      <c r="I239" s="427">
        <v>0.69989999999999997</v>
      </c>
      <c r="J239" s="427">
        <v>0.69989999999999997</v>
      </c>
      <c r="K239" s="427">
        <v>0.69989999999999997</v>
      </c>
      <c r="L239" s="427">
        <v>0.69989999999999997</v>
      </c>
      <c r="M239" s="432">
        <v>0.69989999999999997</v>
      </c>
    </row>
    <row r="240" spans="1:13">
      <c r="A240" s="426">
        <v>6.3</v>
      </c>
      <c r="B240" s="427">
        <v>0.88349999999999995</v>
      </c>
      <c r="C240" s="427">
        <v>0.88349999999999995</v>
      </c>
      <c r="D240" s="427">
        <v>0.85919999999999996</v>
      </c>
      <c r="E240" s="427">
        <v>0.85919999999999996</v>
      </c>
      <c r="F240" s="427">
        <v>0.85919999999999996</v>
      </c>
      <c r="G240" s="427">
        <v>0.85919999999999996</v>
      </c>
      <c r="H240" s="427">
        <v>0.85919999999999996</v>
      </c>
      <c r="I240" s="427">
        <v>0.69710000000000005</v>
      </c>
      <c r="J240" s="427">
        <v>0.69710000000000005</v>
      </c>
      <c r="K240" s="427">
        <v>0.69710000000000005</v>
      </c>
      <c r="L240" s="427">
        <v>0.69710000000000005</v>
      </c>
      <c r="M240" s="432">
        <v>0.69710000000000005</v>
      </c>
    </row>
    <row r="241" spans="1:13">
      <c r="A241" s="426">
        <v>6.4</v>
      </c>
      <c r="B241" s="427">
        <v>0.88180000000000003</v>
      </c>
      <c r="C241" s="427">
        <v>0.88180000000000003</v>
      </c>
      <c r="D241" s="427">
        <v>0.85699999999999998</v>
      </c>
      <c r="E241" s="427">
        <v>0.85699999999999998</v>
      </c>
      <c r="F241" s="427">
        <v>0.85699999999999998</v>
      </c>
      <c r="G241" s="427">
        <v>0.85699999999999998</v>
      </c>
      <c r="H241" s="427">
        <v>0.85699999999999998</v>
      </c>
      <c r="I241" s="427">
        <v>0.69430000000000003</v>
      </c>
      <c r="J241" s="427">
        <v>0.69430000000000003</v>
      </c>
      <c r="K241" s="427">
        <v>0.69430000000000003</v>
      </c>
      <c r="L241" s="427">
        <v>0.69430000000000003</v>
      </c>
      <c r="M241" s="432">
        <v>0.69430000000000003</v>
      </c>
    </row>
    <row r="242" spans="1:13">
      <c r="A242" s="426">
        <v>6.5</v>
      </c>
      <c r="B242" s="427">
        <v>0.88009999999999999</v>
      </c>
      <c r="C242" s="427">
        <v>0.88009999999999999</v>
      </c>
      <c r="D242" s="427">
        <v>0.85489999999999999</v>
      </c>
      <c r="E242" s="427">
        <v>0.85489999999999999</v>
      </c>
      <c r="F242" s="427">
        <v>0.85489999999999999</v>
      </c>
      <c r="G242" s="427">
        <v>0.85489999999999999</v>
      </c>
      <c r="H242" s="427">
        <v>0.85489999999999999</v>
      </c>
      <c r="I242" s="427">
        <v>0.69159999999999999</v>
      </c>
      <c r="J242" s="427">
        <v>0.69159999999999999</v>
      </c>
      <c r="K242" s="427">
        <v>0.69159999999999999</v>
      </c>
      <c r="L242" s="427">
        <v>0.69159999999999999</v>
      </c>
      <c r="M242" s="432">
        <v>0.69159999999999999</v>
      </c>
    </row>
    <row r="243" spans="1:13">
      <c r="A243" s="426">
        <v>6.6</v>
      </c>
      <c r="B243" s="427">
        <v>0.87839999999999996</v>
      </c>
      <c r="C243" s="427">
        <v>0.87839999999999996</v>
      </c>
      <c r="D243" s="427">
        <v>0.8528</v>
      </c>
      <c r="E243" s="427">
        <v>0.8528</v>
      </c>
      <c r="F243" s="427">
        <v>0.8528</v>
      </c>
      <c r="G243" s="427">
        <v>0.8528</v>
      </c>
      <c r="H243" s="427">
        <v>0.8528</v>
      </c>
      <c r="I243" s="427">
        <v>0.68889999999999996</v>
      </c>
      <c r="J243" s="427">
        <v>0.68889999999999996</v>
      </c>
      <c r="K243" s="427">
        <v>0.68889999999999996</v>
      </c>
      <c r="L243" s="427">
        <v>0.68889999999999996</v>
      </c>
      <c r="M243" s="432">
        <v>0.68889999999999996</v>
      </c>
    </row>
    <row r="244" spans="1:13">
      <c r="A244" s="426">
        <v>6.7</v>
      </c>
      <c r="B244" s="427">
        <v>0.87670000000000003</v>
      </c>
      <c r="C244" s="427">
        <v>0.87670000000000003</v>
      </c>
      <c r="D244" s="427">
        <v>0.85070000000000001</v>
      </c>
      <c r="E244" s="427">
        <v>0.85070000000000001</v>
      </c>
      <c r="F244" s="427">
        <v>0.85070000000000001</v>
      </c>
      <c r="G244" s="427">
        <v>0.85070000000000001</v>
      </c>
      <c r="H244" s="427">
        <v>0.85070000000000001</v>
      </c>
      <c r="I244" s="427">
        <v>0.68620000000000003</v>
      </c>
      <c r="J244" s="427">
        <v>0.68620000000000003</v>
      </c>
      <c r="K244" s="427">
        <v>0.68620000000000003</v>
      </c>
      <c r="L244" s="427">
        <v>0.68620000000000003</v>
      </c>
      <c r="M244" s="432">
        <v>0.68620000000000003</v>
      </c>
    </row>
    <row r="245" spans="1:13">
      <c r="A245" s="426">
        <v>6.8</v>
      </c>
      <c r="B245" s="427">
        <v>0.875</v>
      </c>
      <c r="C245" s="427">
        <v>0.875</v>
      </c>
      <c r="D245" s="427">
        <v>0.84860000000000002</v>
      </c>
      <c r="E245" s="427">
        <v>0.84860000000000002</v>
      </c>
      <c r="F245" s="427">
        <v>0.84860000000000002</v>
      </c>
      <c r="G245" s="427">
        <v>0.84860000000000002</v>
      </c>
      <c r="H245" s="427">
        <v>0.84860000000000002</v>
      </c>
      <c r="I245" s="427">
        <v>0.6835</v>
      </c>
      <c r="J245" s="427">
        <v>0.6835</v>
      </c>
      <c r="K245" s="427">
        <v>0.6835</v>
      </c>
      <c r="L245" s="427">
        <v>0.6835</v>
      </c>
      <c r="M245" s="432">
        <v>0.6835</v>
      </c>
    </row>
    <row r="246" spans="1:13">
      <c r="A246" s="426">
        <v>6.9</v>
      </c>
      <c r="B246" s="427">
        <v>0.87329999999999997</v>
      </c>
      <c r="C246" s="427">
        <v>0.87329999999999997</v>
      </c>
      <c r="D246" s="427">
        <v>0.84650000000000003</v>
      </c>
      <c r="E246" s="427">
        <v>0.84650000000000003</v>
      </c>
      <c r="F246" s="427">
        <v>0.84650000000000003</v>
      </c>
      <c r="G246" s="427">
        <v>0.84650000000000003</v>
      </c>
      <c r="H246" s="427">
        <v>0.84650000000000003</v>
      </c>
      <c r="I246" s="427">
        <v>0.68089999999999995</v>
      </c>
      <c r="J246" s="427">
        <v>0.68089999999999995</v>
      </c>
      <c r="K246" s="427">
        <v>0.68089999999999995</v>
      </c>
      <c r="L246" s="427">
        <v>0.68089999999999995</v>
      </c>
      <c r="M246" s="432">
        <v>0.68089999999999995</v>
      </c>
    </row>
    <row r="247" spans="1:13">
      <c r="A247" s="426">
        <v>7</v>
      </c>
      <c r="B247" s="427">
        <v>0.87170000000000003</v>
      </c>
      <c r="C247" s="427">
        <v>0.87170000000000003</v>
      </c>
      <c r="D247" s="427">
        <v>0.84450000000000003</v>
      </c>
      <c r="E247" s="427">
        <v>0.84450000000000003</v>
      </c>
      <c r="F247" s="427">
        <v>0.84450000000000003</v>
      </c>
      <c r="G247" s="427">
        <v>0.84450000000000003</v>
      </c>
      <c r="H247" s="427">
        <v>0.84450000000000003</v>
      </c>
      <c r="I247" s="427">
        <v>0.67830000000000001</v>
      </c>
      <c r="J247" s="427">
        <v>0.67830000000000001</v>
      </c>
      <c r="K247" s="427">
        <v>0.67830000000000001</v>
      </c>
      <c r="L247" s="427">
        <v>0.67830000000000001</v>
      </c>
      <c r="M247" s="432">
        <v>0.67830000000000001</v>
      </c>
    </row>
    <row r="248" spans="1:13">
      <c r="A248" s="426">
        <v>7.1</v>
      </c>
      <c r="B248" s="427">
        <v>0.87009999999999998</v>
      </c>
      <c r="C248" s="427">
        <v>0.87009999999999998</v>
      </c>
      <c r="D248" s="427">
        <v>0.84250000000000003</v>
      </c>
      <c r="E248" s="427">
        <v>0.84250000000000003</v>
      </c>
      <c r="F248" s="427">
        <v>0.84250000000000003</v>
      </c>
      <c r="G248" s="427">
        <v>0.84250000000000003</v>
      </c>
      <c r="H248" s="427">
        <v>0.84250000000000003</v>
      </c>
      <c r="I248" s="427">
        <v>0.67569999999999997</v>
      </c>
      <c r="J248" s="427">
        <v>0.67569999999999997</v>
      </c>
      <c r="K248" s="427">
        <v>0.67569999999999997</v>
      </c>
      <c r="L248" s="427">
        <v>0.67569999999999997</v>
      </c>
      <c r="M248" s="432">
        <v>0.67569999999999997</v>
      </c>
    </row>
    <row r="249" spans="1:13">
      <c r="A249" s="426">
        <v>7.2</v>
      </c>
      <c r="B249" s="427">
        <v>0.86850000000000005</v>
      </c>
      <c r="C249" s="427">
        <v>0.86850000000000005</v>
      </c>
      <c r="D249" s="427">
        <v>0.84050000000000002</v>
      </c>
      <c r="E249" s="427">
        <v>0.84050000000000002</v>
      </c>
      <c r="F249" s="427">
        <v>0.84050000000000002</v>
      </c>
      <c r="G249" s="427">
        <v>0.84050000000000002</v>
      </c>
      <c r="H249" s="427">
        <v>0.84050000000000002</v>
      </c>
      <c r="I249" s="427">
        <v>0.67310000000000003</v>
      </c>
      <c r="J249" s="427">
        <v>0.67310000000000003</v>
      </c>
      <c r="K249" s="427">
        <v>0.67310000000000003</v>
      </c>
      <c r="L249" s="427">
        <v>0.67310000000000003</v>
      </c>
      <c r="M249" s="432">
        <v>0.67310000000000003</v>
      </c>
    </row>
    <row r="250" spans="1:13">
      <c r="A250" s="426">
        <v>7.3</v>
      </c>
      <c r="B250" s="427">
        <v>0.8669</v>
      </c>
      <c r="C250" s="427">
        <v>0.8669</v>
      </c>
      <c r="D250" s="427">
        <v>0.83850000000000002</v>
      </c>
      <c r="E250" s="427">
        <v>0.83850000000000002</v>
      </c>
      <c r="F250" s="427">
        <v>0.83850000000000002</v>
      </c>
      <c r="G250" s="427">
        <v>0.83850000000000002</v>
      </c>
      <c r="H250" s="427">
        <v>0.83850000000000002</v>
      </c>
      <c r="I250" s="427">
        <v>0.67059999999999997</v>
      </c>
      <c r="J250" s="427">
        <v>0.67059999999999997</v>
      </c>
      <c r="K250" s="427">
        <v>0.67059999999999997</v>
      </c>
      <c r="L250" s="427">
        <v>0.67059999999999997</v>
      </c>
      <c r="M250" s="432">
        <v>0.67059999999999997</v>
      </c>
    </row>
    <row r="251" spans="1:13">
      <c r="A251" s="426">
        <v>7.4</v>
      </c>
      <c r="B251" s="427">
        <v>0.86529999999999996</v>
      </c>
      <c r="C251" s="427">
        <v>0.86529999999999996</v>
      </c>
      <c r="D251" s="427">
        <v>0.83650000000000002</v>
      </c>
      <c r="E251" s="427">
        <v>0.83650000000000002</v>
      </c>
      <c r="F251" s="427">
        <v>0.83650000000000002</v>
      </c>
      <c r="G251" s="427">
        <v>0.83650000000000002</v>
      </c>
      <c r="H251" s="427">
        <v>0.83650000000000002</v>
      </c>
      <c r="I251" s="427">
        <v>0.66810000000000003</v>
      </c>
      <c r="J251" s="427">
        <v>0.66810000000000003</v>
      </c>
      <c r="K251" s="427">
        <v>0.66810000000000003</v>
      </c>
      <c r="L251" s="427">
        <v>0.66810000000000003</v>
      </c>
      <c r="M251" s="432">
        <v>0.66810000000000003</v>
      </c>
    </row>
    <row r="252" spans="1:13">
      <c r="A252" s="426">
        <v>7.5</v>
      </c>
      <c r="B252" s="427">
        <v>0.86370000000000002</v>
      </c>
      <c r="C252" s="427">
        <v>0.86370000000000002</v>
      </c>
      <c r="D252" s="427">
        <v>0.83460000000000001</v>
      </c>
      <c r="E252" s="427">
        <v>0.83460000000000001</v>
      </c>
      <c r="F252" s="427">
        <v>0.83460000000000001</v>
      </c>
      <c r="G252" s="427">
        <v>0.83460000000000001</v>
      </c>
      <c r="H252" s="427">
        <v>0.83460000000000001</v>
      </c>
      <c r="I252" s="427">
        <v>0.66559999999999997</v>
      </c>
      <c r="J252" s="427">
        <v>0.66559999999999997</v>
      </c>
      <c r="K252" s="427">
        <v>0.66559999999999997</v>
      </c>
      <c r="L252" s="427">
        <v>0.66559999999999997</v>
      </c>
      <c r="M252" s="432">
        <v>0.66559999999999997</v>
      </c>
    </row>
    <row r="253" spans="1:13">
      <c r="A253" s="426">
        <v>7.6</v>
      </c>
      <c r="B253" s="427">
        <v>0.86219999999999997</v>
      </c>
      <c r="C253" s="427">
        <v>0.86219999999999997</v>
      </c>
      <c r="D253" s="427">
        <v>0.8327</v>
      </c>
      <c r="E253" s="427">
        <v>0.8327</v>
      </c>
      <c r="F253" s="427">
        <v>0.8327</v>
      </c>
      <c r="G253" s="427">
        <v>0.8327</v>
      </c>
      <c r="H253" s="427">
        <v>0.8327</v>
      </c>
      <c r="I253" s="427">
        <v>0.66310000000000002</v>
      </c>
      <c r="J253" s="427">
        <v>0.66310000000000002</v>
      </c>
      <c r="K253" s="427">
        <v>0.66310000000000002</v>
      </c>
      <c r="L253" s="427">
        <v>0.66310000000000002</v>
      </c>
      <c r="M253" s="432">
        <v>0.66310000000000002</v>
      </c>
    </row>
    <row r="254" spans="1:13">
      <c r="A254" s="426">
        <v>7.7</v>
      </c>
      <c r="B254" s="427">
        <v>0.86070000000000002</v>
      </c>
      <c r="C254" s="427">
        <v>0.86070000000000002</v>
      </c>
      <c r="D254" s="427">
        <v>0.83079999999999998</v>
      </c>
      <c r="E254" s="427">
        <v>0.83079999999999998</v>
      </c>
      <c r="F254" s="427">
        <v>0.83079999999999998</v>
      </c>
      <c r="G254" s="427">
        <v>0.83079999999999998</v>
      </c>
      <c r="H254" s="427">
        <v>0.83079999999999998</v>
      </c>
      <c r="I254" s="427">
        <v>0.66069999999999995</v>
      </c>
      <c r="J254" s="427">
        <v>0.66069999999999995</v>
      </c>
      <c r="K254" s="427">
        <v>0.66069999999999995</v>
      </c>
      <c r="L254" s="427">
        <v>0.66069999999999995</v>
      </c>
      <c r="M254" s="432">
        <v>0.66069999999999995</v>
      </c>
    </row>
    <row r="255" spans="1:13">
      <c r="A255" s="426">
        <v>7.8</v>
      </c>
      <c r="B255" s="427">
        <v>0.85919999999999996</v>
      </c>
      <c r="C255" s="427">
        <v>0.85919999999999996</v>
      </c>
      <c r="D255" s="427">
        <v>0.82889999999999997</v>
      </c>
      <c r="E255" s="427">
        <v>0.82889999999999997</v>
      </c>
      <c r="F255" s="427">
        <v>0.82889999999999997</v>
      </c>
      <c r="G255" s="427">
        <v>0.82889999999999997</v>
      </c>
      <c r="H255" s="427">
        <v>0.82889999999999997</v>
      </c>
      <c r="I255" s="427">
        <v>0.6583</v>
      </c>
      <c r="J255" s="427">
        <v>0.6583</v>
      </c>
      <c r="K255" s="427">
        <v>0.6583</v>
      </c>
      <c r="L255" s="427">
        <v>0.6583</v>
      </c>
      <c r="M255" s="432">
        <v>0.6583</v>
      </c>
    </row>
    <row r="256" spans="1:13">
      <c r="A256" s="426">
        <v>7.9</v>
      </c>
      <c r="B256" s="427">
        <v>0.85770000000000002</v>
      </c>
      <c r="C256" s="427">
        <v>0.85770000000000002</v>
      </c>
      <c r="D256" s="427">
        <v>0.82699999999999996</v>
      </c>
      <c r="E256" s="427">
        <v>0.82699999999999996</v>
      </c>
      <c r="F256" s="427">
        <v>0.82699999999999996</v>
      </c>
      <c r="G256" s="427">
        <v>0.82699999999999996</v>
      </c>
      <c r="H256" s="427">
        <v>0.82699999999999996</v>
      </c>
      <c r="I256" s="427">
        <v>0.65590000000000004</v>
      </c>
      <c r="J256" s="427">
        <v>0.65590000000000004</v>
      </c>
      <c r="K256" s="427">
        <v>0.65590000000000004</v>
      </c>
      <c r="L256" s="427">
        <v>0.65590000000000004</v>
      </c>
      <c r="M256" s="432">
        <v>0.65590000000000004</v>
      </c>
    </row>
    <row r="257" spans="1:13">
      <c r="A257" s="426">
        <v>8</v>
      </c>
      <c r="B257" s="427">
        <v>0.85619999999999996</v>
      </c>
      <c r="C257" s="427">
        <v>0.85619999999999996</v>
      </c>
      <c r="D257" s="427">
        <v>0.82509999999999994</v>
      </c>
      <c r="E257" s="427">
        <v>0.82509999999999994</v>
      </c>
      <c r="F257" s="427">
        <v>0.82509999999999994</v>
      </c>
      <c r="G257" s="427">
        <v>0.82509999999999994</v>
      </c>
      <c r="H257" s="427">
        <v>0.82509999999999994</v>
      </c>
      <c r="I257" s="427">
        <v>0.65349999999999997</v>
      </c>
      <c r="J257" s="427">
        <v>0.65349999999999997</v>
      </c>
      <c r="K257" s="427">
        <v>0.65349999999999997</v>
      </c>
      <c r="L257" s="427">
        <v>0.65349999999999997</v>
      </c>
      <c r="M257" s="432">
        <v>0.65349999999999997</v>
      </c>
    </row>
    <row r="258" spans="1:13">
      <c r="A258" s="426">
        <v>8.1</v>
      </c>
      <c r="B258" s="427">
        <v>0.85470000000000002</v>
      </c>
      <c r="C258" s="427">
        <v>0.85470000000000002</v>
      </c>
      <c r="D258" s="427">
        <v>0.82330000000000003</v>
      </c>
      <c r="E258" s="427">
        <v>0.82330000000000003</v>
      </c>
      <c r="F258" s="427">
        <v>0.82330000000000003</v>
      </c>
      <c r="G258" s="427">
        <v>0.82330000000000003</v>
      </c>
      <c r="H258" s="427">
        <v>0.82330000000000003</v>
      </c>
      <c r="I258" s="427">
        <v>0.6512</v>
      </c>
      <c r="J258" s="427">
        <v>0.6512</v>
      </c>
      <c r="K258" s="427">
        <v>0.6512</v>
      </c>
      <c r="L258" s="427">
        <v>0.6512</v>
      </c>
      <c r="M258" s="432">
        <v>0.6512</v>
      </c>
    </row>
    <row r="259" spans="1:13">
      <c r="A259" s="426">
        <v>8.1999999999999993</v>
      </c>
      <c r="B259" s="427">
        <v>0.85329999999999995</v>
      </c>
      <c r="C259" s="427">
        <v>0.85329999999999995</v>
      </c>
      <c r="D259" s="427">
        <v>0.82150000000000001</v>
      </c>
      <c r="E259" s="427">
        <v>0.82150000000000001</v>
      </c>
      <c r="F259" s="427">
        <v>0.82150000000000001</v>
      </c>
      <c r="G259" s="427">
        <v>0.82150000000000001</v>
      </c>
      <c r="H259" s="427">
        <v>0.82150000000000001</v>
      </c>
      <c r="I259" s="427">
        <v>0.64890000000000003</v>
      </c>
      <c r="J259" s="427">
        <v>0.64890000000000003</v>
      </c>
      <c r="K259" s="427">
        <v>0.64890000000000003</v>
      </c>
      <c r="L259" s="427">
        <v>0.64890000000000003</v>
      </c>
      <c r="M259" s="432">
        <v>0.64890000000000003</v>
      </c>
    </row>
    <row r="260" spans="1:13">
      <c r="A260" s="426">
        <v>8.3000000000000007</v>
      </c>
      <c r="B260" s="427">
        <v>0.85189999999999999</v>
      </c>
      <c r="C260" s="427">
        <v>0.85189999999999999</v>
      </c>
      <c r="D260" s="427">
        <v>0.81969999999999998</v>
      </c>
      <c r="E260" s="427">
        <v>0.81969999999999998</v>
      </c>
      <c r="F260" s="427">
        <v>0.81969999999999998</v>
      </c>
      <c r="G260" s="427">
        <v>0.81969999999999998</v>
      </c>
      <c r="H260" s="427">
        <v>0.81969999999999998</v>
      </c>
      <c r="I260" s="427">
        <v>0.64659999999999995</v>
      </c>
      <c r="J260" s="427">
        <v>0.64659999999999995</v>
      </c>
      <c r="K260" s="427">
        <v>0.64659999999999995</v>
      </c>
      <c r="L260" s="427">
        <v>0.64659999999999995</v>
      </c>
      <c r="M260" s="432">
        <v>0.64659999999999995</v>
      </c>
    </row>
    <row r="261" spans="1:13">
      <c r="A261" s="426">
        <v>8.4</v>
      </c>
      <c r="B261" s="427">
        <v>0.85050000000000003</v>
      </c>
      <c r="C261" s="427">
        <v>0.85050000000000003</v>
      </c>
      <c r="D261" s="427">
        <v>0.81789999999999996</v>
      </c>
      <c r="E261" s="427">
        <v>0.81789999999999996</v>
      </c>
      <c r="F261" s="427">
        <v>0.81789999999999996</v>
      </c>
      <c r="G261" s="427">
        <v>0.81789999999999996</v>
      </c>
      <c r="H261" s="427">
        <v>0.81789999999999996</v>
      </c>
      <c r="I261" s="427">
        <v>0.64429999999999998</v>
      </c>
      <c r="J261" s="427">
        <v>0.64429999999999998</v>
      </c>
      <c r="K261" s="427">
        <v>0.64429999999999998</v>
      </c>
      <c r="L261" s="427">
        <v>0.64429999999999998</v>
      </c>
      <c r="M261" s="432">
        <v>0.64429999999999998</v>
      </c>
    </row>
    <row r="262" spans="1:13">
      <c r="A262" s="426">
        <v>8.5</v>
      </c>
      <c r="B262" s="427">
        <v>0.84909999999999997</v>
      </c>
      <c r="C262" s="427">
        <v>0.84909999999999997</v>
      </c>
      <c r="D262" s="427">
        <v>0.81610000000000005</v>
      </c>
      <c r="E262" s="427">
        <v>0.81610000000000005</v>
      </c>
      <c r="F262" s="427">
        <v>0.81610000000000005</v>
      </c>
      <c r="G262" s="427">
        <v>0.81610000000000005</v>
      </c>
      <c r="H262" s="427">
        <v>0.81610000000000005</v>
      </c>
      <c r="I262" s="427">
        <v>0.6421</v>
      </c>
      <c r="J262" s="427">
        <v>0.6421</v>
      </c>
      <c r="K262" s="427">
        <v>0.6421</v>
      </c>
      <c r="L262" s="427">
        <v>0.6421</v>
      </c>
      <c r="M262" s="432">
        <v>0.6421</v>
      </c>
    </row>
    <row r="263" spans="1:13">
      <c r="A263" s="426">
        <v>8.6</v>
      </c>
      <c r="B263" s="427">
        <v>0.84770000000000001</v>
      </c>
      <c r="C263" s="427">
        <v>0.84770000000000001</v>
      </c>
      <c r="D263" s="427">
        <v>0.81440000000000001</v>
      </c>
      <c r="E263" s="427">
        <v>0.81440000000000001</v>
      </c>
      <c r="F263" s="427">
        <v>0.81440000000000001</v>
      </c>
      <c r="G263" s="427">
        <v>0.81440000000000001</v>
      </c>
      <c r="H263" s="427">
        <v>0.81440000000000001</v>
      </c>
      <c r="I263" s="427">
        <v>0.63990000000000002</v>
      </c>
      <c r="J263" s="427">
        <v>0.63990000000000002</v>
      </c>
      <c r="K263" s="427">
        <v>0.63990000000000002</v>
      </c>
      <c r="L263" s="427">
        <v>0.63990000000000002</v>
      </c>
      <c r="M263" s="432">
        <v>0.63990000000000002</v>
      </c>
    </row>
    <row r="264" spans="1:13">
      <c r="A264" s="426">
        <v>8.6999999999999993</v>
      </c>
      <c r="B264" s="427">
        <v>0.84630000000000005</v>
      </c>
      <c r="C264" s="427">
        <v>0.84630000000000005</v>
      </c>
      <c r="D264" s="427">
        <v>0.81269999999999998</v>
      </c>
      <c r="E264" s="427">
        <v>0.81269999999999998</v>
      </c>
      <c r="F264" s="427">
        <v>0.81269999999999998</v>
      </c>
      <c r="G264" s="427">
        <v>0.81269999999999998</v>
      </c>
      <c r="H264" s="427">
        <v>0.81269999999999998</v>
      </c>
      <c r="I264" s="427">
        <v>0.63770000000000004</v>
      </c>
      <c r="J264" s="427">
        <v>0.63770000000000004</v>
      </c>
      <c r="K264" s="427">
        <v>0.63770000000000004</v>
      </c>
      <c r="L264" s="427">
        <v>0.63770000000000004</v>
      </c>
      <c r="M264" s="432">
        <v>0.63770000000000004</v>
      </c>
    </row>
    <row r="265" spans="1:13">
      <c r="A265" s="426">
        <v>8.8000000000000007</v>
      </c>
      <c r="B265" s="427">
        <v>0.84489999999999998</v>
      </c>
      <c r="C265" s="427">
        <v>0.84489999999999998</v>
      </c>
      <c r="D265" s="427">
        <v>0.81100000000000005</v>
      </c>
      <c r="E265" s="427">
        <v>0.81100000000000005</v>
      </c>
      <c r="F265" s="427">
        <v>0.81100000000000005</v>
      </c>
      <c r="G265" s="427">
        <v>0.81100000000000005</v>
      </c>
      <c r="H265" s="427">
        <v>0.81100000000000005</v>
      </c>
      <c r="I265" s="427">
        <v>0.63549999999999995</v>
      </c>
      <c r="J265" s="427">
        <v>0.63549999999999995</v>
      </c>
      <c r="K265" s="427">
        <v>0.63549999999999995</v>
      </c>
      <c r="L265" s="427">
        <v>0.63549999999999995</v>
      </c>
      <c r="M265" s="432">
        <v>0.63549999999999995</v>
      </c>
    </row>
    <row r="266" spans="1:13">
      <c r="A266" s="426">
        <v>8.9</v>
      </c>
      <c r="B266" s="427">
        <v>0.84360000000000002</v>
      </c>
      <c r="C266" s="427">
        <v>0.84360000000000002</v>
      </c>
      <c r="D266" s="427">
        <v>0.80930000000000002</v>
      </c>
      <c r="E266" s="427">
        <v>0.80930000000000002</v>
      </c>
      <c r="F266" s="427">
        <v>0.80930000000000002</v>
      </c>
      <c r="G266" s="427">
        <v>0.80930000000000002</v>
      </c>
      <c r="H266" s="427">
        <v>0.80930000000000002</v>
      </c>
      <c r="I266" s="427">
        <v>0.63339999999999996</v>
      </c>
      <c r="J266" s="427">
        <v>0.63339999999999996</v>
      </c>
      <c r="K266" s="427">
        <v>0.63339999999999996</v>
      </c>
      <c r="L266" s="427">
        <v>0.63339999999999996</v>
      </c>
      <c r="M266" s="432">
        <v>0.63339999999999996</v>
      </c>
    </row>
    <row r="267" spans="1:13">
      <c r="A267" s="428">
        <v>9</v>
      </c>
      <c r="B267" s="427">
        <v>0.84230000000000005</v>
      </c>
      <c r="C267" s="427">
        <v>0.84230000000000005</v>
      </c>
      <c r="D267" s="427">
        <v>0.80759999999999998</v>
      </c>
      <c r="E267" s="427">
        <v>0.80759999999999998</v>
      </c>
      <c r="F267" s="427">
        <v>0.80759999999999998</v>
      </c>
      <c r="G267" s="427">
        <v>0.80759999999999998</v>
      </c>
      <c r="H267" s="427">
        <v>0.80759999999999998</v>
      </c>
      <c r="I267" s="427">
        <v>0.63129999999999997</v>
      </c>
      <c r="J267" s="427">
        <v>0.63129999999999997</v>
      </c>
      <c r="K267" s="427">
        <v>0.63129999999999997</v>
      </c>
      <c r="L267" s="427">
        <v>0.63129999999999997</v>
      </c>
      <c r="M267" s="432">
        <v>0.63129999999999997</v>
      </c>
    </row>
    <row r="268" spans="1:13">
      <c r="A268" s="428">
        <v>9.1</v>
      </c>
      <c r="B268" s="427">
        <v>0.84099999999999997</v>
      </c>
      <c r="C268" s="427">
        <v>0.84099999999999997</v>
      </c>
      <c r="D268" s="427">
        <v>0.80600000000000005</v>
      </c>
      <c r="E268" s="427">
        <v>0.80600000000000005</v>
      </c>
      <c r="F268" s="427">
        <v>0.80600000000000005</v>
      </c>
      <c r="G268" s="427">
        <v>0.80600000000000005</v>
      </c>
      <c r="H268" s="427">
        <v>0.80600000000000005</v>
      </c>
      <c r="I268" s="427">
        <v>0.62919999999999998</v>
      </c>
      <c r="J268" s="427">
        <v>0.62919999999999998</v>
      </c>
      <c r="K268" s="427">
        <v>0.62919999999999998</v>
      </c>
      <c r="L268" s="427">
        <v>0.62919999999999998</v>
      </c>
      <c r="M268" s="432">
        <v>0.62919999999999998</v>
      </c>
    </row>
    <row r="269" spans="1:13">
      <c r="A269" s="428">
        <v>9.1999999999999993</v>
      </c>
      <c r="B269" s="427">
        <v>0.8397</v>
      </c>
      <c r="C269" s="427">
        <v>0.8397</v>
      </c>
      <c r="D269" s="427">
        <v>0.8044</v>
      </c>
      <c r="E269" s="427">
        <v>0.8044</v>
      </c>
      <c r="F269" s="427">
        <v>0.8044</v>
      </c>
      <c r="G269" s="427">
        <v>0.8044</v>
      </c>
      <c r="H269" s="427">
        <v>0.8044</v>
      </c>
      <c r="I269" s="427">
        <v>0.62709999999999999</v>
      </c>
      <c r="J269" s="427">
        <v>0.62709999999999999</v>
      </c>
      <c r="K269" s="427">
        <v>0.62709999999999999</v>
      </c>
      <c r="L269" s="427">
        <v>0.62709999999999999</v>
      </c>
      <c r="M269" s="432">
        <v>0.62709999999999999</v>
      </c>
    </row>
    <row r="270" spans="1:13">
      <c r="A270" s="428">
        <v>9.3000000000000007</v>
      </c>
      <c r="B270" s="427">
        <v>0.83840000000000003</v>
      </c>
      <c r="C270" s="427">
        <v>0.83840000000000003</v>
      </c>
      <c r="D270" s="427">
        <v>0.80279999999999996</v>
      </c>
      <c r="E270" s="427">
        <v>0.80279999999999996</v>
      </c>
      <c r="F270" s="427">
        <v>0.80279999999999996</v>
      </c>
      <c r="G270" s="427">
        <v>0.80279999999999996</v>
      </c>
      <c r="H270" s="427">
        <v>0.80279999999999996</v>
      </c>
      <c r="I270" s="427">
        <v>0.62509999999999999</v>
      </c>
      <c r="J270" s="427">
        <v>0.62509999999999999</v>
      </c>
      <c r="K270" s="427">
        <v>0.62509999999999999</v>
      </c>
      <c r="L270" s="427">
        <v>0.62509999999999999</v>
      </c>
      <c r="M270" s="432">
        <v>0.62509999999999999</v>
      </c>
    </row>
    <row r="271" spans="1:13">
      <c r="A271" s="428">
        <v>9.4</v>
      </c>
      <c r="B271" s="427">
        <v>0.83709999999999996</v>
      </c>
      <c r="C271" s="427">
        <v>0.83709999999999996</v>
      </c>
      <c r="D271" s="427">
        <v>0.80120000000000002</v>
      </c>
      <c r="E271" s="427">
        <v>0.80120000000000002</v>
      </c>
      <c r="F271" s="427">
        <v>0.80120000000000002</v>
      </c>
      <c r="G271" s="427">
        <v>0.80120000000000002</v>
      </c>
      <c r="H271" s="427">
        <v>0.80120000000000002</v>
      </c>
      <c r="I271" s="427">
        <v>0.62309999999999999</v>
      </c>
      <c r="J271" s="427">
        <v>0.62309999999999999</v>
      </c>
      <c r="K271" s="427">
        <v>0.62309999999999999</v>
      </c>
      <c r="L271" s="427">
        <v>0.62309999999999999</v>
      </c>
      <c r="M271" s="432">
        <v>0.62309999999999999</v>
      </c>
    </row>
    <row r="272" spans="1:13">
      <c r="A272" s="428">
        <v>9.5</v>
      </c>
      <c r="B272" s="427">
        <v>0.83579999999999999</v>
      </c>
      <c r="C272" s="427">
        <v>0.83579999999999999</v>
      </c>
      <c r="D272" s="427">
        <v>0.79959999999999998</v>
      </c>
      <c r="E272" s="427">
        <v>0.79959999999999998</v>
      </c>
      <c r="F272" s="427">
        <v>0.79959999999999998</v>
      </c>
      <c r="G272" s="427">
        <v>0.79959999999999998</v>
      </c>
      <c r="H272" s="427">
        <v>0.79959999999999998</v>
      </c>
      <c r="I272" s="427">
        <v>0.62109999999999999</v>
      </c>
      <c r="J272" s="427">
        <v>0.62109999999999999</v>
      </c>
      <c r="K272" s="427">
        <v>0.62109999999999999</v>
      </c>
      <c r="L272" s="427">
        <v>0.62109999999999999</v>
      </c>
      <c r="M272" s="432">
        <v>0.62109999999999999</v>
      </c>
    </row>
    <row r="273" spans="1:21">
      <c r="A273" s="428">
        <v>9.6</v>
      </c>
      <c r="B273" s="427">
        <v>0.83460000000000001</v>
      </c>
      <c r="C273" s="427">
        <v>0.83460000000000001</v>
      </c>
      <c r="D273" s="427">
        <v>0.79800000000000004</v>
      </c>
      <c r="E273" s="427">
        <v>0.79800000000000004</v>
      </c>
      <c r="F273" s="427">
        <v>0.79800000000000004</v>
      </c>
      <c r="G273" s="427">
        <v>0.79800000000000004</v>
      </c>
      <c r="H273" s="427">
        <v>0.79800000000000004</v>
      </c>
      <c r="I273" s="427">
        <v>0.61909999999999998</v>
      </c>
      <c r="J273" s="427">
        <v>0.61909999999999998</v>
      </c>
      <c r="K273" s="427">
        <v>0.61909999999999998</v>
      </c>
      <c r="L273" s="427">
        <v>0.61909999999999998</v>
      </c>
      <c r="M273" s="432">
        <v>0.61909999999999998</v>
      </c>
    </row>
    <row r="274" spans="1:21">
      <c r="A274" s="428">
        <v>9.6999999999999993</v>
      </c>
      <c r="B274" s="427">
        <v>0.83340000000000003</v>
      </c>
      <c r="C274" s="427">
        <v>0.83340000000000003</v>
      </c>
      <c r="D274" s="427">
        <v>0.79649999999999999</v>
      </c>
      <c r="E274" s="427">
        <v>0.79649999999999999</v>
      </c>
      <c r="F274" s="427">
        <v>0.79649999999999999</v>
      </c>
      <c r="G274" s="427">
        <v>0.79649999999999999</v>
      </c>
      <c r="H274" s="427">
        <v>0.79649999999999999</v>
      </c>
      <c r="I274" s="427">
        <v>0.61719999999999997</v>
      </c>
      <c r="J274" s="427">
        <v>0.61719999999999997</v>
      </c>
      <c r="K274" s="427">
        <v>0.61719999999999997</v>
      </c>
      <c r="L274" s="427">
        <v>0.61719999999999997</v>
      </c>
      <c r="M274" s="432">
        <v>0.61719999999999997</v>
      </c>
    </row>
    <row r="275" spans="1:21">
      <c r="A275" s="428">
        <v>9.8000000000000007</v>
      </c>
      <c r="B275" s="427">
        <v>0.83220000000000005</v>
      </c>
      <c r="C275" s="427">
        <v>0.83220000000000005</v>
      </c>
      <c r="D275" s="427">
        <v>0.79500000000000004</v>
      </c>
      <c r="E275" s="427">
        <v>0.79500000000000004</v>
      </c>
      <c r="F275" s="427">
        <v>0.79500000000000004</v>
      </c>
      <c r="G275" s="427">
        <v>0.79500000000000004</v>
      </c>
      <c r="H275" s="427">
        <v>0.79500000000000004</v>
      </c>
      <c r="I275" s="427">
        <v>0.61529999999999996</v>
      </c>
      <c r="J275" s="427">
        <v>0.61529999999999996</v>
      </c>
      <c r="K275" s="427">
        <v>0.61529999999999996</v>
      </c>
      <c r="L275" s="427">
        <v>0.61529999999999996</v>
      </c>
      <c r="M275" s="432">
        <v>0.61529999999999996</v>
      </c>
    </row>
    <row r="276" spans="1:21">
      <c r="A276" s="434">
        <v>9.9</v>
      </c>
      <c r="B276" s="435">
        <v>0.83099999999999996</v>
      </c>
      <c r="C276" s="435">
        <v>0.83099999999999996</v>
      </c>
      <c r="D276" s="435">
        <v>0.79349999999999998</v>
      </c>
      <c r="E276" s="435">
        <v>0.79349999999999998</v>
      </c>
      <c r="F276" s="435">
        <v>0.79349999999999998</v>
      </c>
      <c r="G276" s="435">
        <v>0.79349999999999998</v>
      </c>
      <c r="H276" s="435">
        <v>0.79349999999999998</v>
      </c>
      <c r="I276" s="435">
        <v>0.61339999999999995</v>
      </c>
      <c r="J276" s="435">
        <v>0.61339999999999995</v>
      </c>
      <c r="K276" s="435">
        <v>0.61339999999999995</v>
      </c>
      <c r="L276" s="435">
        <v>0.61339999999999995</v>
      </c>
      <c r="M276" s="436">
        <v>0.61339999999999995</v>
      </c>
    </row>
    <row r="277" spans="1:21" ht="14.25">
      <c r="A277" s="422" t="s">
        <v>2152</v>
      </c>
      <c r="B277" s="422"/>
      <c r="C277" s="422"/>
      <c r="D277" s="422"/>
      <c r="E277" s="422"/>
      <c r="F277" s="422"/>
      <c r="G277" s="422"/>
      <c r="H277" s="422"/>
      <c r="I277" s="422"/>
      <c r="J277" s="422"/>
      <c r="K277" s="422"/>
      <c r="L277" s="422"/>
      <c r="M277" s="422"/>
    </row>
    <row r="278" spans="1:21">
      <c r="A278" s="423" t="s">
        <v>2145</v>
      </c>
      <c r="B278" s="424" t="s">
        <v>235</v>
      </c>
      <c r="C278" s="424" t="s">
        <v>251</v>
      </c>
      <c r="D278" s="424" t="s">
        <v>264</v>
      </c>
      <c r="E278" s="424" t="s">
        <v>275</v>
      </c>
      <c r="F278" s="424" t="s">
        <v>286</v>
      </c>
      <c r="G278" s="424" t="s">
        <v>295</v>
      </c>
      <c r="H278" s="425" t="s">
        <v>303</v>
      </c>
      <c r="I278" s="425" t="s">
        <v>311</v>
      </c>
      <c r="J278" s="430" t="s">
        <v>318</v>
      </c>
      <c r="K278" s="430" t="s">
        <v>324</v>
      </c>
      <c r="L278" s="430" t="s">
        <v>330</v>
      </c>
      <c r="M278" s="431" t="s">
        <v>336</v>
      </c>
      <c r="Q278" s="433" t="s">
        <v>2146</v>
      </c>
      <c r="R278" s="433" t="s">
        <v>2147</v>
      </c>
      <c r="S278" s="433" t="s">
        <v>2153</v>
      </c>
      <c r="T278" s="433" t="s">
        <v>2154</v>
      </c>
      <c r="U278" s="433" t="s">
        <v>2149</v>
      </c>
    </row>
    <row r="279" spans="1:21">
      <c r="A279" s="426">
        <v>1</v>
      </c>
      <c r="B279" s="427">
        <v>1.1055999999999999</v>
      </c>
      <c r="C279" s="427">
        <v>1.1055999999999999</v>
      </c>
      <c r="D279" s="427">
        <v>1.1220000000000001</v>
      </c>
      <c r="E279" s="427">
        <v>1.1220000000000001</v>
      </c>
      <c r="F279" s="427">
        <v>1.1220000000000001</v>
      </c>
      <c r="G279" s="427">
        <v>1.0583</v>
      </c>
      <c r="H279" s="427">
        <v>1.0583</v>
      </c>
      <c r="I279" s="427">
        <v>1</v>
      </c>
      <c r="J279" s="427">
        <v>1</v>
      </c>
      <c r="K279" s="427">
        <v>1</v>
      </c>
      <c r="L279" s="427">
        <v>1</v>
      </c>
      <c r="M279" s="432">
        <v>1</v>
      </c>
      <c r="Q279" s="433">
        <v>10</v>
      </c>
      <c r="R279" s="433">
        <f>ROUND(0.7836-0.012*Q279,4)</f>
        <v>0.66359999999999997</v>
      </c>
      <c r="S279" s="433">
        <f>ROUND(0.753-0.015*Q279,4)</f>
        <v>0.60299999999999998</v>
      </c>
      <c r="T279" s="433">
        <f>ROUND(0.6612-0.018*Q279,4)</f>
        <v>0.48120000000000002</v>
      </c>
      <c r="U279" s="433">
        <f>ROUND(0.5905-0.019*R279,4)</f>
        <v>0.57789999999999997</v>
      </c>
    </row>
    <row r="280" spans="1:21">
      <c r="A280" s="426">
        <v>1.1000000000000001</v>
      </c>
      <c r="B280" s="427">
        <v>1.0820000000000001</v>
      </c>
      <c r="C280" s="427">
        <v>1.0820000000000001</v>
      </c>
      <c r="D280" s="427">
        <v>1.0948</v>
      </c>
      <c r="E280" s="427">
        <v>1.0948</v>
      </c>
      <c r="F280" s="427">
        <v>1.0948</v>
      </c>
      <c r="G280" s="427">
        <v>1.0284</v>
      </c>
      <c r="H280" s="427">
        <v>1.0284</v>
      </c>
      <c r="I280" s="427">
        <v>0.96860000000000002</v>
      </c>
      <c r="J280" s="427">
        <v>0.96860000000000002</v>
      </c>
      <c r="K280" s="427">
        <v>0.96860000000000002</v>
      </c>
      <c r="L280" s="427">
        <v>0.96860000000000002</v>
      </c>
      <c r="M280" s="432">
        <v>0.96860000000000002</v>
      </c>
    </row>
    <row r="281" spans="1:21">
      <c r="A281" s="426">
        <v>1.2</v>
      </c>
      <c r="B281" s="427">
        <v>1.0598000000000001</v>
      </c>
      <c r="C281" s="427">
        <v>1.0598000000000001</v>
      </c>
      <c r="D281" s="427">
        <v>1.0690999999999999</v>
      </c>
      <c r="E281" s="427">
        <v>1.0690999999999999</v>
      </c>
      <c r="F281" s="427">
        <v>1.0690999999999999</v>
      </c>
      <c r="G281" s="427">
        <v>1</v>
      </c>
      <c r="H281" s="427">
        <v>1</v>
      </c>
      <c r="I281" s="427">
        <v>0.93879999999999997</v>
      </c>
      <c r="J281" s="427">
        <v>0.93879999999999997</v>
      </c>
      <c r="K281" s="427">
        <v>0.93879999999999997</v>
      </c>
      <c r="L281" s="427">
        <v>0.93879999999999997</v>
      </c>
      <c r="M281" s="432">
        <v>0.93879999999999997</v>
      </c>
    </row>
    <row r="282" spans="1:21">
      <c r="A282" s="426">
        <v>1.3</v>
      </c>
      <c r="B282" s="427">
        <v>1.0387</v>
      </c>
      <c r="C282" s="427">
        <v>1.0387</v>
      </c>
      <c r="D282" s="427">
        <v>1.0447</v>
      </c>
      <c r="E282" s="427">
        <v>1.0447</v>
      </c>
      <c r="F282" s="427">
        <v>1.0447</v>
      </c>
      <c r="G282" s="427">
        <v>0.97319999999999995</v>
      </c>
      <c r="H282" s="427">
        <v>0.97319999999999995</v>
      </c>
      <c r="I282" s="427">
        <v>0.91069999999999995</v>
      </c>
      <c r="J282" s="427">
        <v>0.91069999999999995</v>
      </c>
      <c r="K282" s="427">
        <v>0.91069999999999995</v>
      </c>
      <c r="L282" s="427">
        <v>0.91069999999999995</v>
      </c>
      <c r="M282" s="432">
        <v>0.91069999999999995</v>
      </c>
    </row>
    <row r="283" spans="1:21">
      <c r="A283" s="426">
        <v>1.4</v>
      </c>
      <c r="B283" s="427">
        <v>1.0187999999999999</v>
      </c>
      <c r="C283" s="427">
        <v>1.0187999999999999</v>
      </c>
      <c r="D283" s="427">
        <v>1.0217000000000001</v>
      </c>
      <c r="E283" s="427">
        <v>1.0217000000000001</v>
      </c>
      <c r="F283" s="427">
        <v>1.0217000000000001</v>
      </c>
      <c r="G283" s="427">
        <v>0.94779999999999998</v>
      </c>
      <c r="H283" s="427">
        <v>0.94779999999999998</v>
      </c>
      <c r="I283" s="427">
        <v>0.8841</v>
      </c>
      <c r="J283" s="427">
        <v>0.8841</v>
      </c>
      <c r="K283" s="427">
        <v>0.8841</v>
      </c>
      <c r="L283" s="427">
        <v>0.8841</v>
      </c>
      <c r="M283" s="432">
        <v>0.8841</v>
      </c>
    </row>
    <row r="284" spans="1:21">
      <c r="A284" s="426">
        <v>1.5</v>
      </c>
      <c r="B284" s="427">
        <v>1</v>
      </c>
      <c r="C284" s="427">
        <v>1</v>
      </c>
      <c r="D284" s="427">
        <v>1</v>
      </c>
      <c r="E284" s="427">
        <v>1</v>
      </c>
      <c r="F284" s="427">
        <v>1</v>
      </c>
      <c r="G284" s="427">
        <v>0.92379999999999995</v>
      </c>
      <c r="H284" s="427">
        <v>0.92379999999999995</v>
      </c>
      <c r="I284" s="427">
        <v>0.8589</v>
      </c>
      <c r="J284" s="427">
        <v>0.8589</v>
      </c>
      <c r="K284" s="427">
        <v>0.8589</v>
      </c>
      <c r="L284" s="427">
        <v>0.8589</v>
      </c>
      <c r="M284" s="432">
        <v>0.8589</v>
      </c>
    </row>
    <row r="285" spans="1:21">
      <c r="A285" s="426">
        <v>1.6</v>
      </c>
      <c r="B285" s="427">
        <v>0.98229999999999995</v>
      </c>
      <c r="C285" s="427">
        <v>0.98229999999999995</v>
      </c>
      <c r="D285" s="427">
        <v>0.97950000000000004</v>
      </c>
      <c r="E285" s="427">
        <v>0.97950000000000004</v>
      </c>
      <c r="F285" s="427">
        <v>0.97950000000000004</v>
      </c>
      <c r="G285" s="427">
        <v>0.9012</v>
      </c>
      <c r="H285" s="427">
        <v>0.9012</v>
      </c>
      <c r="I285" s="427">
        <v>0.83509999999999995</v>
      </c>
      <c r="J285" s="427">
        <v>0.83509999999999995</v>
      </c>
      <c r="K285" s="427">
        <v>0.83509999999999995</v>
      </c>
      <c r="L285" s="427">
        <v>0.83509999999999995</v>
      </c>
      <c r="M285" s="432">
        <v>0.83509999999999995</v>
      </c>
    </row>
    <row r="286" spans="1:21">
      <c r="A286" s="426">
        <v>1.7</v>
      </c>
      <c r="B286" s="427">
        <v>0.96550000000000002</v>
      </c>
      <c r="C286" s="427">
        <v>0.96550000000000002</v>
      </c>
      <c r="D286" s="427">
        <v>0.96009999999999995</v>
      </c>
      <c r="E286" s="427">
        <v>0.96009999999999995</v>
      </c>
      <c r="F286" s="427">
        <v>0.96009999999999995</v>
      </c>
      <c r="G286" s="427">
        <v>0.87980000000000003</v>
      </c>
      <c r="H286" s="427">
        <v>0.87980000000000003</v>
      </c>
      <c r="I286" s="427">
        <v>0.81269999999999998</v>
      </c>
      <c r="J286" s="427">
        <v>0.81269999999999998</v>
      </c>
      <c r="K286" s="427">
        <v>0.81269999999999998</v>
      </c>
      <c r="L286" s="427">
        <v>0.81269999999999998</v>
      </c>
      <c r="M286" s="432">
        <v>0.81269999999999998</v>
      </c>
    </row>
    <row r="287" spans="1:21">
      <c r="A287" s="426">
        <v>1.8</v>
      </c>
      <c r="B287" s="427">
        <v>0.94969999999999999</v>
      </c>
      <c r="C287" s="427">
        <v>0.94969999999999999</v>
      </c>
      <c r="D287" s="427">
        <v>0.94189999999999996</v>
      </c>
      <c r="E287" s="427">
        <v>0.94189999999999996</v>
      </c>
      <c r="F287" s="427">
        <v>0.94189999999999996</v>
      </c>
      <c r="G287" s="427">
        <v>0.85960000000000003</v>
      </c>
      <c r="H287" s="427">
        <v>0.85960000000000003</v>
      </c>
      <c r="I287" s="427">
        <v>0.79149999999999998</v>
      </c>
      <c r="J287" s="427">
        <v>0.79149999999999998</v>
      </c>
      <c r="K287" s="427">
        <v>0.79149999999999998</v>
      </c>
      <c r="L287" s="427">
        <v>0.79149999999999998</v>
      </c>
      <c r="M287" s="432">
        <v>0.79149999999999998</v>
      </c>
    </row>
    <row r="288" spans="1:21">
      <c r="A288" s="426">
        <v>1.9</v>
      </c>
      <c r="B288" s="427">
        <v>0.93479999999999996</v>
      </c>
      <c r="C288" s="427">
        <v>0.93479999999999996</v>
      </c>
      <c r="D288" s="427">
        <v>0.92459999999999998</v>
      </c>
      <c r="E288" s="427">
        <v>0.92459999999999998</v>
      </c>
      <c r="F288" s="427">
        <v>0.92459999999999998</v>
      </c>
      <c r="G288" s="427">
        <v>0.84060000000000001</v>
      </c>
      <c r="H288" s="427">
        <v>0.84060000000000001</v>
      </c>
      <c r="I288" s="427">
        <v>0.77149999999999996</v>
      </c>
      <c r="J288" s="427">
        <v>0.77149999999999996</v>
      </c>
      <c r="K288" s="427">
        <v>0.77149999999999996</v>
      </c>
      <c r="L288" s="427">
        <v>0.77149999999999996</v>
      </c>
      <c r="M288" s="432">
        <v>0.77149999999999996</v>
      </c>
    </row>
    <row r="289" spans="1:13">
      <c r="A289" s="426">
        <v>2</v>
      </c>
      <c r="B289" s="427">
        <v>0.92079999999999995</v>
      </c>
      <c r="C289" s="427">
        <v>0.92079999999999995</v>
      </c>
      <c r="D289" s="427">
        <v>0.90839999999999999</v>
      </c>
      <c r="E289" s="427">
        <v>0.90839999999999999</v>
      </c>
      <c r="F289" s="427">
        <v>0.90839999999999999</v>
      </c>
      <c r="G289" s="427">
        <v>0.82269999999999999</v>
      </c>
      <c r="H289" s="427">
        <v>0.82269999999999999</v>
      </c>
      <c r="I289" s="427">
        <v>0.75270000000000004</v>
      </c>
      <c r="J289" s="427">
        <v>0.75270000000000004</v>
      </c>
      <c r="K289" s="427">
        <v>0.75270000000000004</v>
      </c>
      <c r="L289" s="427">
        <v>0.75270000000000004</v>
      </c>
      <c r="M289" s="432">
        <v>0.75270000000000004</v>
      </c>
    </row>
    <row r="290" spans="1:13">
      <c r="A290" s="428">
        <v>2.1</v>
      </c>
      <c r="B290" s="427">
        <v>0.90759999999999996</v>
      </c>
      <c r="C290" s="427">
        <v>0.90759999999999996</v>
      </c>
      <c r="D290" s="427">
        <v>0.89319999999999999</v>
      </c>
      <c r="E290" s="427">
        <v>0.89319999999999999</v>
      </c>
      <c r="F290" s="427">
        <v>0.89319999999999999</v>
      </c>
      <c r="G290" s="427">
        <v>0.80589999999999995</v>
      </c>
      <c r="H290" s="427">
        <v>0.80589999999999995</v>
      </c>
      <c r="I290" s="427">
        <v>0.73499999999999999</v>
      </c>
      <c r="J290" s="427">
        <v>0.73499999999999999</v>
      </c>
      <c r="K290" s="427">
        <v>0.73499999999999999</v>
      </c>
      <c r="L290" s="427">
        <v>0.73499999999999999</v>
      </c>
      <c r="M290" s="432">
        <v>0.73499999999999999</v>
      </c>
    </row>
    <row r="291" spans="1:13">
      <c r="A291" s="428">
        <v>2.2000000000000002</v>
      </c>
      <c r="B291" s="427">
        <v>0.8952</v>
      </c>
      <c r="C291" s="427">
        <v>0.8952</v>
      </c>
      <c r="D291" s="427">
        <v>0.87880000000000003</v>
      </c>
      <c r="E291" s="427">
        <v>0.87880000000000003</v>
      </c>
      <c r="F291" s="427">
        <v>0.87880000000000003</v>
      </c>
      <c r="G291" s="427">
        <v>0.79</v>
      </c>
      <c r="H291" s="427">
        <v>0.79</v>
      </c>
      <c r="I291" s="427">
        <v>0.71840000000000004</v>
      </c>
      <c r="J291" s="427">
        <v>0.71840000000000004</v>
      </c>
      <c r="K291" s="427">
        <v>0.71840000000000004</v>
      </c>
      <c r="L291" s="427">
        <v>0.71840000000000004</v>
      </c>
      <c r="M291" s="432">
        <v>0.71840000000000004</v>
      </c>
    </row>
    <row r="292" spans="1:13">
      <c r="A292" s="428">
        <v>2.2999999999999998</v>
      </c>
      <c r="B292" s="427">
        <v>0.88360000000000005</v>
      </c>
      <c r="C292" s="427">
        <v>0.88360000000000005</v>
      </c>
      <c r="D292" s="427">
        <v>0.86529999999999996</v>
      </c>
      <c r="E292" s="427">
        <v>0.86529999999999996</v>
      </c>
      <c r="F292" s="427">
        <v>0.86529999999999996</v>
      </c>
      <c r="G292" s="427">
        <v>0.77510000000000001</v>
      </c>
      <c r="H292" s="427">
        <v>0.77510000000000001</v>
      </c>
      <c r="I292" s="427">
        <v>0.70269999999999999</v>
      </c>
      <c r="J292" s="427">
        <v>0.70269999999999999</v>
      </c>
      <c r="K292" s="427">
        <v>0.70269999999999999</v>
      </c>
      <c r="L292" s="427">
        <v>0.70269999999999999</v>
      </c>
      <c r="M292" s="432">
        <v>0.70269999999999999</v>
      </c>
    </row>
    <row r="293" spans="1:13">
      <c r="A293" s="428">
        <v>2.4</v>
      </c>
      <c r="B293" s="427">
        <v>0.87260000000000004</v>
      </c>
      <c r="C293" s="427">
        <v>0.87260000000000004</v>
      </c>
      <c r="D293" s="427">
        <v>0.85260000000000002</v>
      </c>
      <c r="E293" s="427">
        <v>0.85260000000000002</v>
      </c>
      <c r="F293" s="427">
        <v>0.85260000000000002</v>
      </c>
      <c r="G293" s="427">
        <v>0.76100000000000001</v>
      </c>
      <c r="H293" s="427">
        <v>0.76100000000000001</v>
      </c>
      <c r="I293" s="427">
        <v>0.68799999999999994</v>
      </c>
      <c r="J293" s="427">
        <v>0.68799999999999994</v>
      </c>
      <c r="K293" s="427">
        <v>0.68799999999999994</v>
      </c>
      <c r="L293" s="427">
        <v>0.68799999999999994</v>
      </c>
      <c r="M293" s="432">
        <v>0.68799999999999994</v>
      </c>
    </row>
    <row r="294" spans="1:13">
      <c r="A294" s="428">
        <v>2.5</v>
      </c>
      <c r="B294" s="427">
        <v>0.86229999999999996</v>
      </c>
      <c r="C294" s="427">
        <v>0.86229999999999996</v>
      </c>
      <c r="D294" s="427">
        <v>0.8407</v>
      </c>
      <c r="E294" s="427">
        <v>0.8407</v>
      </c>
      <c r="F294" s="427">
        <v>0.8407</v>
      </c>
      <c r="G294" s="427">
        <v>0.74780000000000002</v>
      </c>
      <c r="H294" s="427">
        <v>0.74780000000000002</v>
      </c>
      <c r="I294" s="427">
        <v>0.67410000000000003</v>
      </c>
      <c r="J294" s="427">
        <v>0.67410000000000003</v>
      </c>
      <c r="K294" s="427">
        <v>0.67410000000000003</v>
      </c>
      <c r="L294" s="427">
        <v>0.67410000000000003</v>
      </c>
      <c r="M294" s="432">
        <v>0.67410000000000003</v>
      </c>
    </row>
    <row r="295" spans="1:13">
      <c r="A295" s="428">
        <v>2.6</v>
      </c>
      <c r="B295" s="427">
        <v>0.85270000000000001</v>
      </c>
      <c r="C295" s="427">
        <v>0.85270000000000001</v>
      </c>
      <c r="D295" s="427">
        <v>0.82950000000000002</v>
      </c>
      <c r="E295" s="427">
        <v>0.82950000000000002</v>
      </c>
      <c r="F295" s="427">
        <v>0.82950000000000002</v>
      </c>
      <c r="G295" s="427">
        <v>0.73540000000000005</v>
      </c>
      <c r="H295" s="427">
        <v>0.73540000000000005</v>
      </c>
      <c r="I295" s="427">
        <v>0.66110000000000002</v>
      </c>
      <c r="J295" s="427">
        <v>0.66110000000000002</v>
      </c>
      <c r="K295" s="427">
        <v>0.66110000000000002</v>
      </c>
      <c r="L295" s="427">
        <v>0.66110000000000002</v>
      </c>
      <c r="M295" s="432">
        <v>0.66110000000000002</v>
      </c>
    </row>
    <row r="296" spans="1:13">
      <c r="A296" s="428">
        <v>2.7</v>
      </c>
      <c r="B296" s="427">
        <v>0.84360000000000002</v>
      </c>
      <c r="C296" s="427">
        <v>0.84360000000000002</v>
      </c>
      <c r="D296" s="427">
        <v>0.81899999999999995</v>
      </c>
      <c r="E296" s="427">
        <v>0.81899999999999995</v>
      </c>
      <c r="F296" s="427">
        <v>0.81899999999999995</v>
      </c>
      <c r="G296" s="427">
        <v>0.7238</v>
      </c>
      <c r="H296" s="427">
        <v>0.7238</v>
      </c>
      <c r="I296" s="427">
        <v>0.64880000000000004</v>
      </c>
      <c r="J296" s="427">
        <v>0.64880000000000004</v>
      </c>
      <c r="K296" s="427">
        <v>0.64880000000000004</v>
      </c>
      <c r="L296" s="427">
        <v>0.64880000000000004</v>
      </c>
      <c r="M296" s="432">
        <v>0.64880000000000004</v>
      </c>
    </row>
    <row r="297" spans="1:13">
      <c r="A297" s="428">
        <v>2.8</v>
      </c>
      <c r="B297" s="427">
        <v>0.83509999999999995</v>
      </c>
      <c r="C297" s="427">
        <v>0.83509999999999995</v>
      </c>
      <c r="D297" s="427">
        <v>0.80910000000000004</v>
      </c>
      <c r="E297" s="427">
        <v>0.80910000000000004</v>
      </c>
      <c r="F297" s="427">
        <v>0.80910000000000004</v>
      </c>
      <c r="G297" s="427">
        <v>0.71289999999999998</v>
      </c>
      <c r="H297" s="427">
        <v>0.71289999999999998</v>
      </c>
      <c r="I297" s="427">
        <v>0.63739999999999997</v>
      </c>
      <c r="J297" s="427">
        <v>0.63739999999999997</v>
      </c>
      <c r="K297" s="427">
        <v>0.63739999999999997</v>
      </c>
      <c r="L297" s="427">
        <v>0.63739999999999997</v>
      </c>
      <c r="M297" s="432">
        <v>0.63739999999999997</v>
      </c>
    </row>
    <row r="298" spans="1:13">
      <c r="A298" s="428">
        <v>2.9</v>
      </c>
      <c r="B298" s="427">
        <v>0.82720000000000005</v>
      </c>
      <c r="C298" s="427">
        <v>0.82720000000000005</v>
      </c>
      <c r="D298" s="427">
        <v>0.79990000000000006</v>
      </c>
      <c r="E298" s="427">
        <v>0.79990000000000006</v>
      </c>
      <c r="F298" s="427">
        <v>0.79990000000000006</v>
      </c>
      <c r="G298" s="427">
        <v>0.7026</v>
      </c>
      <c r="H298" s="427">
        <v>0.7026</v>
      </c>
      <c r="I298" s="427">
        <v>0.62660000000000005</v>
      </c>
      <c r="J298" s="427">
        <v>0.62660000000000005</v>
      </c>
      <c r="K298" s="427">
        <v>0.62660000000000005</v>
      </c>
      <c r="L298" s="427">
        <v>0.62660000000000005</v>
      </c>
      <c r="M298" s="432">
        <v>0.62660000000000005</v>
      </c>
    </row>
    <row r="299" spans="1:13">
      <c r="A299" s="428">
        <v>3</v>
      </c>
      <c r="B299" s="427">
        <v>0.81969999999999998</v>
      </c>
      <c r="C299" s="427">
        <v>0.81969999999999998</v>
      </c>
      <c r="D299" s="427">
        <v>0.79120000000000001</v>
      </c>
      <c r="E299" s="427">
        <v>0.79120000000000001</v>
      </c>
      <c r="F299" s="427">
        <v>0.79120000000000001</v>
      </c>
      <c r="G299" s="427">
        <v>0.69299999999999995</v>
      </c>
      <c r="H299" s="427">
        <v>0.69299999999999995</v>
      </c>
      <c r="I299" s="427">
        <v>0.61650000000000005</v>
      </c>
      <c r="J299" s="427">
        <v>0.61650000000000005</v>
      </c>
      <c r="K299" s="427">
        <v>0.61650000000000005</v>
      </c>
      <c r="L299" s="427">
        <v>0.61650000000000005</v>
      </c>
      <c r="M299" s="432">
        <v>0.61650000000000005</v>
      </c>
    </row>
    <row r="300" spans="1:13">
      <c r="A300" s="428">
        <v>3.1</v>
      </c>
      <c r="B300" s="427">
        <v>0.81279999999999997</v>
      </c>
      <c r="C300" s="427">
        <v>0.81279999999999997</v>
      </c>
      <c r="D300" s="427">
        <v>0.78310000000000002</v>
      </c>
      <c r="E300" s="427">
        <v>0.78310000000000002</v>
      </c>
      <c r="F300" s="427">
        <v>0.78310000000000002</v>
      </c>
      <c r="G300" s="427">
        <v>0.68400000000000005</v>
      </c>
      <c r="H300" s="427">
        <v>0.68400000000000005</v>
      </c>
      <c r="I300" s="427">
        <v>0.60709999999999997</v>
      </c>
      <c r="J300" s="427">
        <v>0.60709999999999997</v>
      </c>
      <c r="K300" s="427">
        <v>0.60709999999999997</v>
      </c>
      <c r="L300" s="427">
        <v>0.60709999999999997</v>
      </c>
      <c r="M300" s="432">
        <v>0.60709999999999997</v>
      </c>
    </row>
    <row r="301" spans="1:13">
      <c r="A301" s="428">
        <v>3.2</v>
      </c>
      <c r="B301" s="427">
        <v>0.80620000000000003</v>
      </c>
      <c r="C301" s="427">
        <v>0.80620000000000003</v>
      </c>
      <c r="D301" s="427">
        <v>0.77549999999999997</v>
      </c>
      <c r="E301" s="427">
        <v>0.77549999999999997</v>
      </c>
      <c r="F301" s="427">
        <v>0.77549999999999997</v>
      </c>
      <c r="G301" s="427">
        <v>0.67559999999999998</v>
      </c>
      <c r="H301" s="427">
        <v>0.67559999999999998</v>
      </c>
      <c r="I301" s="427">
        <v>0.59809999999999997</v>
      </c>
      <c r="J301" s="427">
        <v>0.59809999999999997</v>
      </c>
      <c r="K301" s="427">
        <v>0.59809999999999997</v>
      </c>
      <c r="L301" s="427">
        <v>0.59809999999999997</v>
      </c>
      <c r="M301" s="432">
        <v>0.59809999999999997</v>
      </c>
    </row>
    <row r="302" spans="1:13">
      <c r="A302" s="428">
        <v>3.3</v>
      </c>
      <c r="B302" s="427">
        <v>0.80010000000000003</v>
      </c>
      <c r="C302" s="427">
        <v>0.80010000000000003</v>
      </c>
      <c r="D302" s="427">
        <v>0.76839999999999997</v>
      </c>
      <c r="E302" s="427">
        <v>0.76839999999999997</v>
      </c>
      <c r="F302" s="427">
        <v>0.76839999999999997</v>
      </c>
      <c r="G302" s="427">
        <v>0.66769999999999996</v>
      </c>
      <c r="H302" s="427">
        <v>0.66769999999999996</v>
      </c>
      <c r="I302" s="427">
        <v>0.58979999999999999</v>
      </c>
      <c r="J302" s="427">
        <v>0.58979999999999999</v>
      </c>
      <c r="K302" s="427">
        <v>0.58979999999999999</v>
      </c>
      <c r="L302" s="427">
        <v>0.58979999999999999</v>
      </c>
      <c r="M302" s="432">
        <v>0.58979999999999999</v>
      </c>
    </row>
    <row r="303" spans="1:13">
      <c r="A303" s="428">
        <v>3.4</v>
      </c>
      <c r="B303" s="427">
        <v>0.7944</v>
      </c>
      <c r="C303" s="427">
        <v>0.7944</v>
      </c>
      <c r="D303" s="427">
        <v>0.76170000000000004</v>
      </c>
      <c r="E303" s="427">
        <v>0.76170000000000004</v>
      </c>
      <c r="F303" s="427">
        <v>0.76170000000000004</v>
      </c>
      <c r="G303" s="427">
        <v>0.66020000000000001</v>
      </c>
      <c r="H303" s="427">
        <v>0.66020000000000001</v>
      </c>
      <c r="I303" s="427">
        <v>0.58209999999999995</v>
      </c>
      <c r="J303" s="427">
        <v>0.58209999999999995</v>
      </c>
      <c r="K303" s="427">
        <v>0.58209999999999995</v>
      </c>
      <c r="L303" s="427">
        <v>0.58209999999999995</v>
      </c>
      <c r="M303" s="432">
        <v>0.58209999999999995</v>
      </c>
    </row>
    <row r="304" spans="1:13">
      <c r="A304" s="428">
        <v>3.5</v>
      </c>
      <c r="B304" s="427">
        <v>0.78910000000000002</v>
      </c>
      <c r="C304" s="427">
        <v>0.78910000000000002</v>
      </c>
      <c r="D304" s="427">
        <v>0.75549999999999995</v>
      </c>
      <c r="E304" s="427">
        <v>0.75549999999999995</v>
      </c>
      <c r="F304" s="427">
        <v>0.75549999999999995</v>
      </c>
      <c r="G304" s="427">
        <v>0.65329999999999999</v>
      </c>
      <c r="H304" s="427">
        <v>0.65329999999999999</v>
      </c>
      <c r="I304" s="427">
        <v>0.57479999999999998</v>
      </c>
      <c r="J304" s="427">
        <v>0.57479999999999998</v>
      </c>
      <c r="K304" s="427">
        <v>0.57479999999999998</v>
      </c>
      <c r="L304" s="427">
        <v>0.57479999999999998</v>
      </c>
      <c r="M304" s="432">
        <v>0.57479999999999998</v>
      </c>
    </row>
    <row r="305" spans="1:13">
      <c r="A305" s="428">
        <v>3.6</v>
      </c>
      <c r="B305" s="427">
        <v>0.78410000000000002</v>
      </c>
      <c r="C305" s="427">
        <v>0.78410000000000002</v>
      </c>
      <c r="D305" s="427">
        <v>0.74960000000000004</v>
      </c>
      <c r="E305" s="427">
        <v>0.74960000000000004</v>
      </c>
      <c r="F305" s="427">
        <v>0.74960000000000004</v>
      </c>
      <c r="G305" s="427">
        <v>0.64680000000000004</v>
      </c>
      <c r="H305" s="427">
        <v>0.64680000000000004</v>
      </c>
      <c r="I305" s="427">
        <v>0.56789999999999996</v>
      </c>
      <c r="J305" s="427">
        <v>0.56789999999999996</v>
      </c>
      <c r="K305" s="427">
        <v>0.56789999999999996</v>
      </c>
      <c r="L305" s="427">
        <v>0.56789999999999996</v>
      </c>
      <c r="M305" s="432">
        <v>0.56789999999999996</v>
      </c>
    </row>
    <row r="306" spans="1:13">
      <c r="A306" s="428">
        <v>3.7</v>
      </c>
      <c r="B306" s="427">
        <v>0.77939999999999998</v>
      </c>
      <c r="C306" s="427">
        <v>0.77939999999999998</v>
      </c>
      <c r="D306" s="427">
        <v>0.74409999999999998</v>
      </c>
      <c r="E306" s="427">
        <v>0.74409999999999998</v>
      </c>
      <c r="F306" s="427">
        <v>0.74409999999999998</v>
      </c>
      <c r="G306" s="427">
        <v>0.64070000000000005</v>
      </c>
      <c r="H306" s="427">
        <v>0.64070000000000005</v>
      </c>
      <c r="I306" s="427">
        <v>0.5615</v>
      </c>
      <c r="J306" s="427">
        <v>0.5615</v>
      </c>
      <c r="K306" s="427">
        <v>0.5615</v>
      </c>
      <c r="L306" s="427">
        <v>0.5615</v>
      </c>
      <c r="M306" s="432">
        <v>0.5615</v>
      </c>
    </row>
    <row r="307" spans="1:13">
      <c r="A307" s="428">
        <v>3.8</v>
      </c>
      <c r="B307" s="427">
        <v>0.77500000000000002</v>
      </c>
      <c r="C307" s="427">
        <v>0.77500000000000002</v>
      </c>
      <c r="D307" s="427">
        <v>0.73899999999999999</v>
      </c>
      <c r="E307" s="427">
        <v>0.73899999999999999</v>
      </c>
      <c r="F307" s="427">
        <v>0.73899999999999999</v>
      </c>
      <c r="G307" s="427">
        <v>0.63490000000000002</v>
      </c>
      <c r="H307" s="427">
        <v>0.63490000000000002</v>
      </c>
      <c r="I307" s="427">
        <v>0.55549999999999999</v>
      </c>
      <c r="J307" s="427">
        <v>0.55549999999999999</v>
      </c>
      <c r="K307" s="427">
        <v>0.55549999999999999</v>
      </c>
      <c r="L307" s="427">
        <v>0.55549999999999999</v>
      </c>
      <c r="M307" s="432">
        <v>0.55549999999999999</v>
      </c>
    </row>
    <row r="308" spans="1:13">
      <c r="A308" s="428">
        <v>3.9</v>
      </c>
      <c r="B308" s="427">
        <v>0.77090000000000003</v>
      </c>
      <c r="C308" s="427">
        <v>0.77090000000000003</v>
      </c>
      <c r="D308" s="427">
        <v>0.73419999999999996</v>
      </c>
      <c r="E308" s="427">
        <v>0.73419999999999996</v>
      </c>
      <c r="F308" s="427">
        <v>0.73419999999999996</v>
      </c>
      <c r="G308" s="427">
        <v>0.62949999999999995</v>
      </c>
      <c r="H308" s="427">
        <v>0.62949999999999995</v>
      </c>
      <c r="I308" s="427">
        <v>0.54990000000000006</v>
      </c>
      <c r="J308" s="427">
        <v>0.54990000000000006</v>
      </c>
      <c r="K308" s="427">
        <v>0.54990000000000006</v>
      </c>
      <c r="L308" s="427">
        <v>0.54990000000000006</v>
      </c>
      <c r="M308" s="432">
        <v>0.54990000000000006</v>
      </c>
    </row>
    <row r="309" spans="1:13">
      <c r="A309" s="428">
        <v>4</v>
      </c>
      <c r="B309" s="427">
        <v>0.7671</v>
      </c>
      <c r="C309" s="427">
        <v>0.7671</v>
      </c>
      <c r="D309" s="427">
        <v>0.72970000000000002</v>
      </c>
      <c r="E309" s="427">
        <v>0.72970000000000002</v>
      </c>
      <c r="F309" s="427">
        <v>0.72970000000000002</v>
      </c>
      <c r="G309" s="427">
        <v>0.62450000000000006</v>
      </c>
      <c r="H309" s="427">
        <v>0.62450000000000006</v>
      </c>
      <c r="I309" s="427">
        <v>0.54449999999999998</v>
      </c>
      <c r="J309" s="427">
        <v>0.54449999999999998</v>
      </c>
      <c r="K309" s="427">
        <v>0.54449999999999998</v>
      </c>
      <c r="L309" s="427">
        <v>0.54449999999999998</v>
      </c>
      <c r="M309" s="432">
        <v>0.54449999999999998</v>
      </c>
    </row>
    <row r="310" spans="1:13">
      <c r="A310" s="428">
        <v>4.0999999999999996</v>
      </c>
      <c r="B310" s="427">
        <v>0.76349999999999996</v>
      </c>
      <c r="C310" s="427">
        <v>0.76349999999999996</v>
      </c>
      <c r="D310" s="427">
        <v>0.72540000000000004</v>
      </c>
      <c r="E310" s="427">
        <v>0.72540000000000004</v>
      </c>
      <c r="F310" s="427">
        <v>0.72540000000000004</v>
      </c>
      <c r="G310" s="427">
        <v>0.61970000000000003</v>
      </c>
      <c r="H310" s="427">
        <v>0.61970000000000003</v>
      </c>
      <c r="I310" s="427">
        <v>0.53959999999999997</v>
      </c>
      <c r="J310" s="427">
        <v>0.53959999999999997</v>
      </c>
      <c r="K310" s="427">
        <v>0.53959999999999997</v>
      </c>
      <c r="L310" s="427">
        <v>0.53959999999999997</v>
      </c>
      <c r="M310" s="432">
        <v>0.53959999999999997</v>
      </c>
    </row>
    <row r="311" spans="1:13">
      <c r="A311" s="428">
        <v>4.2</v>
      </c>
      <c r="B311" s="427">
        <v>0.7601</v>
      </c>
      <c r="C311" s="427">
        <v>0.7601</v>
      </c>
      <c r="D311" s="427">
        <v>0.72140000000000004</v>
      </c>
      <c r="E311" s="427">
        <v>0.72140000000000004</v>
      </c>
      <c r="F311" s="427">
        <v>0.72140000000000004</v>
      </c>
      <c r="G311" s="427">
        <v>0.61529999999999996</v>
      </c>
      <c r="H311" s="427">
        <v>0.61529999999999996</v>
      </c>
      <c r="I311" s="427">
        <v>0.53490000000000004</v>
      </c>
      <c r="J311" s="427">
        <v>0.53490000000000004</v>
      </c>
      <c r="K311" s="427">
        <v>0.53490000000000004</v>
      </c>
      <c r="L311" s="427">
        <v>0.53490000000000004</v>
      </c>
      <c r="M311" s="432">
        <v>0.53490000000000004</v>
      </c>
    </row>
    <row r="312" spans="1:13">
      <c r="A312" s="428">
        <v>4.3</v>
      </c>
      <c r="B312" s="427">
        <v>0.75700000000000001</v>
      </c>
      <c r="C312" s="427">
        <v>0.75700000000000001</v>
      </c>
      <c r="D312" s="427">
        <v>0.7177</v>
      </c>
      <c r="E312" s="427">
        <v>0.7177</v>
      </c>
      <c r="F312" s="427">
        <v>0.7177</v>
      </c>
      <c r="G312" s="427">
        <v>0.61109999999999998</v>
      </c>
      <c r="H312" s="427">
        <v>0.61109999999999998</v>
      </c>
      <c r="I312" s="427">
        <v>0.53049999999999997</v>
      </c>
      <c r="J312" s="427">
        <v>0.53049999999999997</v>
      </c>
      <c r="K312" s="427">
        <v>0.53049999999999997</v>
      </c>
      <c r="L312" s="427">
        <v>0.53049999999999997</v>
      </c>
      <c r="M312" s="432">
        <v>0.53049999999999997</v>
      </c>
    </row>
    <row r="313" spans="1:13">
      <c r="A313" s="428">
        <v>4.4000000000000004</v>
      </c>
      <c r="B313" s="427">
        <v>0.754</v>
      </c>
      <c r="C313" s="427">
        <v>0.754</v>
      </c>
      <c r="D313" s="427">
        <v>0.71409999999999996</v>
      </c>
      <c r="E313" s="427">
        <v>0.71409999999999996</v>
      </c>
      <c r="F313" s="427">
        <v>0.71409999999999996</v>
      </c>
      <c r="G313" s="427">
        <v>0.60709999999999997</v>
      </c>
      <c r="H313" s="427">
        <v>0.60709999999999997</v>
      </c>
      <c r="I313" s="427">
        <v>0.52639999999999998</v>
      </c>
      <c r="J313" s="427">
        <v>0.52639999999999998</v>
      </c>
      <c r="K313" s="427">
        <v>0.52639999999999998</v>
      </c>
      <c r="L313" s="427">
        <v>0.52639999999999998</v>
      </c>
      <c r="M313" s="432">
        <v>0.52639999999999998</v>
      </c>
    </row>
    <row r="314" spans="1:13">
      <c r="A314" s="428">
        <v>4.5</v>
      </c>
      <c r="B314" s="427">
        <v>0.75119999999999998</v>
      </c>
      <c r="C314" s="427">
        <v>0.75119999999999998</v>
      </c>
      <c r="D314" s="427">
        <v>0.71079999999999999</v>
      </c>
      <c r="E314" s="427">
        <v>0.71079999999999999</v>
      </c>
      <c r="F314" s="427">
        <v>0.71079999999999999</v>
      </c>
      <c r="G314" s="427">
        <v>0.60329999999999995</v>
      </c>
      <c r="H314" s="427">
        <v>0.60329999999999995</v>
      </c>
      <c r="I314" s="427">
        <v>0.52249999999999996</v>
      </c>
      <c r="J314" s="427">
        <v>0.52249999999999996</v>
      </c>
      <c r="K314" s="427">
        <v>0.52249999999999996</v>
      </c>
      <c r="L314" s="427">
        <v>0.52249999999999996</v>
      </c>
      <c r="M314" s="432">
        <v>0.52249999999999996</v>
      </c>
    </row>
    <row r="315" spans="1:13">
      <c r="A315" s="428">
        <v>4.5999999999999996</v>
      </c>
      <c r="B315" s="427">
        <v>0.74860000000000004</v>
      </c>
      <c r="C315" s="427">
        <v>0.74860000000000004</v>
      </c>
      <c r="D315" s="427">
        <v>0.70760000000000001</v>
      </c>
      <c r="E315" s="427">
        <v>0.70760000000000001</v>
      </c>
      <c r="F315" s="427">
        <v>0.70760000000000001</v>
      </c>
      <c r="G315" s="427">
        <v>0.59970000000000001</v>
      </c>
      <c r="H315" s="427">
        <v>0.59970000000000001</v>
      </c>
      <c r="I315" s="427">
        <v>0.51890000000000003</v>
      </c>
      <c r="J315" s="427">
        <v>0.51890000000000003</v>
      </c>
      <c r="K315" s="427">
        <v>0.51890000000000003</v>
      </c>
      <c r="L315" s="427">
        <v>0.51890000000000003</v>
      </c>
      <c r="M315" s="432">
        <v>0.51890000000000003</v>
      </c>
    </row>
    <row r="316" spans="1:13">
      <c r="A316" s="428">
        <v>4.7</v>
      </c>
      <c r="B316" s="427">
        <v>0.74609999999999999</v>
      </c>
      <c r="C316" s="427">
        <v>0.74609999999999999</v>
      </c>
      <c r="D316" s="427">
        <v>0.7046</v>
      </c>
      <c r="E316" s="427">
        <v>0.7046</v>
      </c>
      <c r="F316" s="427">
        <v>0.7046</v>
      </c>
      <c r="G316" s="427">
        <v>0.59630000000000005</v>
      </c>
      <c r="H316" s="427">
        <v>0.59630000000000005</v>
      </c>
      <c r="I316" s="427">
        <v>0.51529999999999998</v>
      </c>
      <c r="J316" s="427">
        <v>0.51529999999999998</v>
      </c>
      <c r="K316" s="427">
        <v>0.51529999999999998</v>
      </c>
      <c r="L316" s="427">
        <v>0.51529999999999998</v>
      </c>
      <c r="M316" s="432">
        <v>0.51529999999999998</v>
      </c>
    </row>
    <row r="317" spans="1:13">
      <c r="A317" s="428">
        <v>4.8</v>
      </c>
      <c r="B317" s="427">
        <v>0.74380000000000002</v>
      </c>
      <c r="C317" s="427">
        <v>0.74380000000000002</v>
      </c>
      <c r="D317" s="427">
        <v>0.70169999999999999</v>
      </c>
      <c r="E317" s="427">
        <v>0.70169999999999999</v>
      </c>
      <c r="F317" s="427">
        <v>0.70169999999999999</v>
      </c>
      <c r="G317" s="427">
        <v>0.59309999999999996</v>
      </c>
      <c r="H317" s="427">
        <v>0.59309999999999996</v>
      </c>
      <c r="I317" s="427">
        <v>0.5121</v>
      </c>
      <c r="J317" s="427">
        <v>0.5121</v>
      </c>
      <c r="K317" s="427">
        <v>0.5121</v>
      </c>
      <c r="L317" s="427">
        <v>0.5121</v>
      </c>
      <c r="M317" s="432">
        <v>0.5121</v>
      </c>
    </row>
    <row r="318" spans="1:13">
      <c r="A318" s="428">
        <v>4.9000000000000004</v>
      </c>
      <c r="B318" s="427">
        <v>0.74160000000000004</v>
      </c>
      <c r="C318" s="427">
        <v>0.74160000000000004</v>
      </c>
      <c r="D318" s="427">
        <v>0.69889999999999997</v>
      </c>
      <c r="E318" s="427">
        <v>0.69889999999999997</v>
      </c>
      <c r="F318" s="427">
        <v>0.69889999999999997</v>
      </c>
      <c r="G318" s="427">
        <v>0.59009999999999996</v>
      </c>
      <c r="H318" s="427">
        <v>0.59009999999999996</v>
      </c>
      <c r="I318" s="427">
        <v>0.50900000000000001</v>
      </c>
      <c r="J318" s="427">
        <v>0.50900000000000001</v>
      </c>
      <c r="K318" s="427">
        <v>0.50900000000000001</v>
      </c>
      <c r="L318" s="427">
        <v>0.50900000000000001</v>
      </c>
      <c r="M318" s="432">
        <v>0.50900000000000001</v>
      </c>
    </row>
    <row r="319" spans="1:13">
      <c r="A319" s="428">
        <v>5</v>
      </c>
      <c r="B319" s="427">
        <v>0.73950000000000005</v>
      </c>
      <c r="C319" s="427">
        <v>0.73950000000000005</v>
      </c>
      <c r="D319" s="427">
        <v>0.69620000000000004</v>
      </c>
      <c r="E319" s="427">
        <v>0.69620000000000004</v>
      </c>
      <c r="F319" s="427">
        <v>0.69620000000000004</v>
      </c>
      <c r="G319" s="427">
        <v>0.58720000000000006</v>
      </c>
      <c r="H319" s="427">
        <v>0.58720000000000006</v>
      </c>
      <c r="I319" s="427">
        <v>0.50609999999999999</v>
      </c>
      <c r="J319" s="427">
        <v>0.50609999999999999</v>
      </c>
      <c r="K319" s="427">
        <v>0.50609999999999999</v>
      </c>
      <c r="L319" s="427">
        <v>0.50609999999999999</v>
      </c>
      <c r="M319" s="432">
        <v>0.50609999999999999</v>
      </c>
    </row>
    <row r="320" spans="1:13">
      <c r="A320" s="426">
        <v>5.0999999999999996</v>
      </c>
      <c r="B320" s="427">
        <v>0.73750000000000004</v>
      </c>
      <c r="C320" s="427">
        <v>0.73750000000000004</v>
      </c>
      <c r="D320" s="427">
        <v>0.69359999999999999</v>
      </c>
      <c r="E320" s="427">
        <v>0.69359999999999999</v>
      </c>
      <c r="F320" s="427">
        <v>0.69359999999999999</v>
      </c>
      <c r="G320" s="427">
        <v>0.58440000000000003</v>
      </c>
      <c r="H320" s="427">
        <v>0.58440000000000003</v>
      </c>
      <c r="I320" s="427">
        <v>0.50329999999999997</v>
      </c>
      <c r="J320" s="427">
        <v>0.50329999999999997</v>
      </c>
      <c r="K320" s="427">
        <v>0.50329999999999997</v>
      </c>
      <c r="L320" s="427">
        <v>0.50329999999999997</v>
      </c>
      <c r="M320" s="432">
        <v>0.50329999999999997</v>
      </c>
    </row>
    <row r="321" spans="1:13">
      <c r="A321" s="426">
        <v>5.2</v>
      </c>
      <c r="B321" s="427">
        <v>0.73560000000000003</v>
      </c>
      <c r="C321" s="427">
        <v>0.73560000000000003</v>
      </c>
      <c r="D321" s="427">
        <v>0.69110000000000005</v>
      </c>
      <c r="E321" s="427">
        <v>0.69110000000000005</v>
      </c>
      <c r="F321" s="427">
        <v>0.69110000000000005</v>
      </c>
      <c r="G321" s="427">
        <v>0.58169999999999999</v>
      </c>
      <c r="H321" s="427">
        <v>0.58169999999999999</v>
      </c>
      <c r="I321" s="427">
        <v>0.50060000000000004</v>
      </c>
      <c r="J321" s="427">
        <v>0.50060000000000004</v>
      </c>
      <c r="K321" s="427">
        <v>0.50060000000000004</v>
      </c>
      <c r="L321" s="427">
        <v>0.50060000000000004</v>
      </c>
      <c r="M321" s="432">
        <v>0.50060000000000004</v>
      </c>
    </row>
    <row r="322" spans="1:13">
      <c r="A322" s="426">
        <v>5.3</v>
      </c>
      <c r="B322" s="427">
        <v>0.73380000000000001</v>
      </c>
      <c r="C322" s="427">
        <v>0.73380000000000001</v>
      </c>
      <c r="D322" s="427">
        <v>0.68869999999999998</v>
      </c>
      <c r="E322" s="427">
        <v>0.68869999999999998</v>
      </c>
      <c r="F322" s="427">
        <v>0.68869999999999998</v>
      </c>
      <c r="G322" s="427">
        <v>0.57909999999999995</v>
      </c>
      <c r="H322" s="427">
        <v>0.57909999999999995</v>
      </c>
      <c r="I322" s="427">
        <v>0.49809999999999999</v>
      </c>
      <c r="J322" s="427">
        <v>0.49809999999999999</v>
      </c>
      <c r="K322" s="427">
        <v>0.49809999999999999</v>
      </c>
      <c r="L322" s="427">
        <v>0.49809999999999999</v>
      </c>
      <c r="M322" s="432">
        <v>0.49809999999999999</v>
      </c>
    </row>
    <row r="323" spans="1:13">
      <c r="A323" s="426">
        <v>5.4</v>
      </c>
      <c r="B323" s="427">
        <v>0.73199999999999998</v>
      </c>
      <c r="C323" s="427">
        <v>0.73199999999999998</v>
      </c>
      <c r="D323" s="427">
        <v>0.68640000000000001</v>
      </c>
      <c r="E323" s="427">
        <v>0.68640000000000001</v>
      </c>
      <c r="F323" s="427">
        <v>0.68640000000000001</v>
      </c>
      <c r="G323" s="427">
        <v>0.57650000000000001</v>
      </c>
      <c r="H323" s="427">
        <v>0.57650000000000001</v>
      </c>
      <c r="I323" s="427">
        <v>0.49559999999999998</v>
      </c>
      <c r="J323" s="427">
        <v>0.49559999999999998</v>
      </c>
      <c r="K323" s="427">
        <v>0.49559999999999998</v>
      </c>
      <c r="L323" s="427">
        <v>0.49559999999999998</v>
      </c>
      <c r="M323" s="432">
        <v>0.49559999999999998</v>
      </c>
    </row>
    <row r="324" spans="1:13">
      <c r="A324" s="426">
        <v>5.5</v>
      </c>
      <c r="B324" s="427">
        <v>0.73009999999999997</v>
      </c>
      <c r="C324" s="427">
        <v>0.73009999999999997</v>
      </c>
      <c r="D324" s="427">
        <v>0.68420000000000003</v>
      </c>
      <c r="E324" s="427">
        <v>0.68420000000000003</v>
      </c>
      <c r="F324" s="427">
        <v>0.68420000000000003</v>
      </c>
      <c r="G324" s="427">
        <v>0.57399999999999995</v>
      </c>
      <c r="H324" s="427">
        <v>0.57399999999999995</v>
      </c>
      <c r="I324" s="427">
        <v>0.49320000000000003</v>
      </c>
      <c r="J324" s="427">
        <v>0.49320000000000003</v>
      </c>
      <c r="K324" s="427">
        <v>0.49320000000000003</v>
      </c>
      <c r="L324" s="427">
        <v>0.49320000000000003</v>
      </c>
      <c r="M324" s="432">
        <v>0.49320000000000003</v>
      </c>
    </row>
    <row r="325" spans="1:13">
      <c r="A325" s="426">
        <v>5.6</v>
      </c>
      <c r="B325" s="427">
        <v>0.72819999999999996</v>
      </c>
      <c r="C325" s="427">
        <v>0.72819999999999996</v>
      </c>
      <c r="D325" s="427">
        <v>0.68200000000000005</v>
      </c>
      <c r="E325" s="427">
        <v>0.68200000000000005</v>
      </c>
      <c r="F325" s="427">
        <v>0.68200000000000005</v>
      </c>
      <c r="G325" s="427">
        <v>0.57150000000000001</v>
      </c>
      <c r="H325" s="427">
        <v>0.57150000000000001</v>
      </c>
      <c r="I325" s="427">
        <v>0.49080000000000001</v>
      </c>
      <c r="J325" s="427">
        <v>0.49080000000000001</v>
      </c>
      <c r="K325" s="427">
        <v>0.49080000000000001</v>
      </c>
      <c r="L325" s="427">
        <v>0.49080000000000001</v>
      </c>
      <c r="M325" s="432">
        <v>0.49080000000000001</v>
      </c>
    </row>
    <row r="326" spans="1:13">
      <c r="A326" s="428">
        <v>5.7</v>
      </c>
      <c r="B326" s="427">
        <v>0.72640000000000005</v>
      </c>
      <c r="C326" s="427">
        <v>0.72640000000000005</v>
      </c>
      <c r="D326" s="427">
        <v>0.67989999999999995</v>
      </c>
      <c r="E326" s="427">
        <v>0.67989999999999995</v>
      </c>
      <c r="F326" s="427">
        <v>0.67989999999999995</v>
      </c>
      <c r="G326" s="427">
        <v>0.56899999999999995</v>
      </c>
      <c r="H326" s="427">
        <v>0.56899999999999995</v>
      </c>
      <c r="I326" s="427">
        <v>0.4884</v>
      </c>
      <c r="J326" s="427">
        <v>0.4884</v>
      </c>
      <c r="K326" s="427">
        <v>0.4884</v>
      </c>
      <c r="L326" s="427">
        <v>0.4884</v>
      </c>
      <c r="M326" s="432">
        <v>0.4884</v>
      </c>
    </row>
    <row r="327" spans="1:13">
      <c r="A327" s="426">
        <v>5.8</v>
      </c>
      <c r="B327" s="427">
        <v>0.72460000000000002</v>
      </c>
      <c r="C327" s="427">
        <v>0.72460000000000002</v>
      </c>
      <c r="D327" s="427">
        <v>0.67779999999999996</v>
      </c>
      <c r="E327" s="427">
        <v>0.67779999999999996</v>
      </c>
      <c r="F327" s="427">
        <v>0.67779999999999996</v>
      </c>
      <c r="G327" s="427">
        <v>0.56659999999999999</v>
      </c>
      <c r="H327" s="427">
        <v>0.56659999999999999</v>
      </c>
      <c r="I327" s="427">
        <v>0.48609999999999998</v>
      </c>
      <c r="J327" s="427">
        <v>0.48609999999999998</v>
      </c>
      <c r="K327" s="427">
        <v>0.48609999999999998</v>
      </c>
      <c r="L327" s="427">
        <v>0.48609999999999998</v>
      </c>
      <c r="M327" s="432">
        <v>0.48609999999999998</v>
      </c>
    </row>
    <row r="328" spans="1:13">
      <c r="A328" s="426">
        <v>5.9</v>
      </c>
      <c r="B328" s="427">
        <v>0.7228</v>
      </c>
      <c r="C328" s="427">
        <v>0.7228</v>
      </c>
      <c r="D328" s="427">
        <v>0.67569999999999997</v>
      </c>
      <c r="E328" s="427">
        <v>0.67569999999999997</v>
      </c>
      <c r="F328" s="427">
        <v>0.67569999999999997</v>
      </c>
      <c r="G328" s="427">
        <v>0.56420000000000003</v>
      </c>
      <c r="H328" s="427">
        <v>0.56420000000000003</v>
      </c>
      <c r="I328" s="427">
        <v>0.48380000000000001</v>
      </c>
      <c r="J328" s="427">
        <v>0.48380000000000001</v>
      </c>
      <c r="K328" s="427">
        <v>0.48380000000000001</v>
      </c>
      <c r="L328" s="427">
        <v>0.48380000000000001</v>
      </c>
      <c r="M328" s="432">
        <v>0.48380000000000001</v>
      </c>
    </row>
    <row r="329" spans="1:13">
      <c r="A329" s="426">
        <v>6</v>
      </c>
      <c r="B329" s="427">
        <v>0.72099999999999997</v>
      </c>
      <c r="C329" s="427">
        <v>0.72099999999999997</v>
      </c>
      <c r="D329" s="427">
        <v>0.67359999999999998</v>
      </c>
      <c r="E329" s="427">
        <v>0.67359999999999998</v>
      </c>
      <c r="F329" s="427">
        <v>0.67359999999999998</v>
      </c>
      <c r="G329" s="427">
        <v>0.56179999999999997</v>
      </c>
      <c r="H329" s="427">
        <v>0.56179999999999997</v>
      </c>
      <c r="I329" s="427">
        <v>0.48159999999999997</v>
      </c>
      <c r="J329" s="427">
        <v>0.48159999999999997</v>
      </c>
      <c r="K329" s="427">
        <v>0.48159999999999997</v>
      </c>
      <c r="L329" s="427">
        <v>0.48159999999999997</v>
      </c>
      <c r="M329" s="432">
        <v>0.48159999999999997</v>
      </c>
    </row>
    <row r="330" spans="1:13">
      <c r="A330" s="426">
        <v>6.1</v>
      </c>
      <c r="B330" s="427">
        <v>0.71930000000000005</v>
      </c>
      <c r="C330" s="427">
        <v>0.71930000000000005</v>
      </c>
      <c r="D330" s="427">
        <v>0.67159999999999997</v>
      </c>
      <c r="E330" s="427">
        <v>0.67159999999999997</v>
      </c>
      <c r="F330" s="427">
        <v>0.67159999999999997</v>
      </c>
      <c r="G330" s="427">
        <v>0.55940000000000001</v>
      </c>
      <c r="H330" s="427">
        <v>0.55940000000000001</v>
      </c>
      <c r="I330" s="427">
        <v>0.4793</v>
      </c>
      <c r="J330" s="427">
        <v>0.4793</v>
      </c>
      <c r="K330" s="427">
        <v>0.4793</v>
      </c>
      <c r="L330" s="427">
        <v>0.4793</v>
      </c>
      <c r="M330" s="432">
        <v>0.4793</v>
      </c>
    </row>
    <row r="331" spans="1:13">
      <c r="A331" s="426">
        <v>6.2</v>
      </c>
      <c r="B331" s="427">
        <v>0.71760000000000002</v>
      </c>
      <c r="C331" s="427">
        <v>0.71760000000000002</v>
      </c>
      <c r="D331" s="427">
        <v>0.66959999999999997</v>
      </c>
      <c r="E331" s="427">
        <v>0.66959999999999997</v>
      </c>
      <c r="F331" s="427">
        <v>0.66959999999999997</v>
      </c>
      <c r="G331" s="427">
        <v>0.55710000000000004</v>
      </c>
      <c r="H331" s="427">
        <v>0.55710000000000004</v>
      </c>
      <c r="I331" s="427">
        <v>0.47710000000000002</v>
      </c>
      <c r="J331" s="427">
        <v>0.47710000000000002</v>
      </c>
      <c r="K331" s="427">
        <v>0.47710000000000002</v>
      </c>
      <c r="L331" s="427">
        <v>0.47710000000000002</v>
      </c>
      <c r="M331" s="432">
        <v>0.47710000000000002</v>
      </c>
    </row>
    <row r="332" spans="1:13">
      <c r="A332" s="426">
        <v>6.3</v>
      </c>
      <c r="B332" s="427">
        <v>0.71589999999999998</v>
      </c>
      <c r="C332" s="427">
        <v>0.71589999999999998</v>
      </c>
      <c r="D332" s="427">
        <v>0.66759999999999997</v>
      </c>
      <c r="E332" s="427">
        <v>0.66759999999999997</v>
      </c>
      <c r="F332" s="427">
        <v>0.66759999999999997</v>
      </c>
      <c r="G332" s="427">
        <v>0.55479999999999996</v>
      </c>
      <c r="H332" s="427">
        <v>0.55479999999999996</v>
      </c>
      <c r="I332" s="427">
        <v>0.47489999999999999</v>
      </c>
      <c r="J332" s="427">
        <v>0.47489999999999999</v>
      </c>
      <c r="K332" s="427">
        <v>0.47489999999999999</v>
      </c>
      <c r="L332" s="427">
        <v>0.47489999999999999</v>
      </c>
      <c r="M332" s="432">
        <v>0.47489999999999999</v>
      </c>
    </row>
    <row r="333" spans="1:13">
      <c r="A333" s="426">
        <v>6.4</v>
      </c>
      <c r="B333" s="427">
        <v>0.71419999999999995</v>
      </c>
      <c r="C333" s="427">
        <v>0.71419999999999995</v>
      </c>
      <c r="D333" s="427">
        <v>0.66559999999999997</v>
      </c>
      <c r="E333" s="427">
        <v>0.66559999999999997</v>
      </c>
      <c r="F333" s="427">
        <v>0.66559999999999997</v>
      </c>
      <c r="G333" s="427">
        <v>0.55249999999999999</v>
      </c>
      <c r="H333" s="427">
        <v>0.55249999999999999</v>
      </c>
      <c r="I333" s="427">
        <v>0.47270000000000001</v>
      </c>
      <c r="J333" s="427">
        <v>0.47270000000000001</v>
      </c>
      <c r="K333" s="427">
        <v>0.47270000000000001</v>
      </c>
      <c r="L333" s="427">
        <v>0.47270000000000001</v>
      </c>
      <c r="M333" s="432">
        <v>0.47270000000000001</v>
      </c>
    </row>
    <row r="334" spans="1:13">
      <c r="A334" s="426">
        <v>6.5</v>
      </c>
      <c r="B334" s="427">
        <v>0.71250000000000002</v>
      </c>
      <c r="C334" s="427">
        <v>0.71250000000000002</v>
      </c>
      <c r="D334" s="427">
        <v>0.66359999999999997</v>
      </c>
      <c r="E334" s="427">
        <v>0.66359999999999997</v>
      </c>
      <c r="F334" s="427">
        <v>0.66359999999999997</v>
      </c>
      <c r="G334" s="427">
        <v>0.55020000000000002</v>
      </c>
      <c r="H334" s="427">
        <v>0.55020000000000002</v>
      </c>
      <c r="I334" s="427">
        <v>0.47060000000000002</v>
      </c>
      <c r="J334" s="427">
        <v>0.47060000000000002</v>
      </c>
      <c r="K334" s="427">
        <v>0.47060000000000002</v>
      </c>
      <c r="L334" s="427">
        <v>0.47060000000000002</v>
      </c>
      <c r="M334" s="432">
        <v>0.47060000000000002</v>
      </c>
    </row>
    <row r="335" spans="1:13">
      <c r="A335" s="426">
        <v>6.6</v>
      </c>
      <c r="B335" s="427">
        <v>0.71089999999999998</v>
      </c>
      <c r="C335" s="427">
        <v>0.71089999999999998</v>
      </c>
      <c r="D335" s="427">
        <v>0.66159999999999997</v>
      </c>
      <c r="E335" s="427">
        <v>0.66159999999999997</v>
      </c>
      <c r="F335" s="427">
        <v>0.66159999999999997</v>
      </c>
      <c r="G335" s="427">
        <v>0.54800000000000004</v>
      </c>
      <c r="H335" s="427">
        <v>0.54800000000000004</v>
      </c>
      <c r="I335" s="427">
        <v>0.46839999999999998</v>
      </c>
      <c r="J335" s="427">
        <v>0.46839999999999998</v>
      </c>
      <c r="K335" s="427">
        <v>0.46839999999999998</v>
      </c>
      <c r="L335" s="427">
        <v>0.46839999999999998</v>
      </c>
      <c r="M335" s="432">
        <v>0.46839999999999998</v>
      </c>
    </row>
    <row r="336" spans="1:13">
      <c r="A336" s="426">
        <v>6.7</v>
      </c>
      <c r="B336" s="427">
        <v>0.70930000000000004</v>
      </c>
      <c r="C336" s="427">
        <v>0.70930000000000004</v>
      </c>
      <c r="D336" s="427">
        <v>0.65969999999999995</v>
      </c>
      <c r="E336" s="427">
        <v>0.65969999999999995</v>
      </c>
      <c r="F336" s="427">
        <v>0.65969999999999995</v>
      </c>
      <c r="G336" s="427">
        <v>0.54579999999999995</v>
      </c>
      <c r="H336" s="427">
        <v>0.54579999999999995</v>
      </c>
      <c r="I336" s="427">
        <v>0.46629999999999999</v>
      </c>
      <c r="J336" s="427">
        <v>0.46629999999999999</v>
      </c>
      <c r="K336" s="427">
        <v>0.46629999999999999</v>
      </c>
      <c r="L336" s="427">
        <v>0.46629999999999999</v>
      </c>
      <c r="M336" s="432">
        <v>0.46629999999999999</v>
      </c>
    </row>
    <row r="337" spans="1:13">
      <c r="A337" s="426">
        <v>6.8</v>
      </c>
      <c r="B337" s="427">
        <v>0.7077</v>
      </c>
      <c r="C337" s="427">
        <v>0.7077</v>
      </c>
      <c r="D337" s="427">
        <v>0.65780000000000005</v>
      </c>
      <c r="E337" s="427">
        <v>0.65780000000000005</v>
      </c>
      <c r="F337" s="427">
        <v>0.65780000000000005</v>
      </c>
      <c r="G337" s="427">
        <v>0.54359999999999997</v>
      </c>
      <c r="H337" s="427">
        <v>0.54359999999999997</v>
      </c>
      <c r="I337" s="427">
        <v>0.46410000000000001</v>
      </c>
      <c r="J337" s="427">
        <v>0.46410000000000001</v>
      </c>
      <c r="K337" s="427">
        <v>0.46410000000000001</v>
      </c>
      <c r="L337" s="427">
        <v>0.46410000000000001</v>
      </c>
      <c r="M337" s="432">
        <v>0.46410000000000001</v>
      </c>
    </row>
    <row r="338" spans="1:13">
      <c r="A338" s="426">
        <v>6.9</v>
      </c>
      <c r="B338" s="427">
        <v>0.70609999999999995</v>
      </c>
      <c r="C338" s="427">
        <v>0.70609999999999995</v>
      </c>
      <c r="D338" s="427">
        <v>0.65590000000000004</v>
      </c>
      <c r="E338" s="427">
        <v>0.65590000000000004</v>
      </c>
      <c r="F338" s="427">
        <v>0.65590000000000004</v>
      </c>
      <c r="G338" s="427">
        <v>0.54139999999999999</v>
      </c>
      <c r="H338" s="427">
        <v>0.54139999999999999</v>
      </c>
      <c r="I338" s="427">
        <v>0.46200000000000002</v>
      </c>
      <c r="J338" s="427">
        <v>0.46200000000000002</v>
      </c>
      <c r="K338" s="427">
        <v>0.46200000000000002</v>
      </c>
      <c r="L338" s="427">
        <v>0.46200000000000002</v>
      </c>
      <c r="M338" s="432">
        <v>0.46200000000000002</v>
      </c>
    </row>
    <row r="339" spans="1:13">
      <c r="A339" s="426">
        <v>7</v>
      </c>
      <c r="B339" s="427">
        <v>0.70450000000000002</v>
      </c>
      <c r="C339" s="427">
        <v>0.70450000000000002</v>
      </c>
      <c r="D339" s="427">
        <v>0.65400000000000003</v>
      </c>
      <c r="E339" s="427">
        <v>0.65400000000000003</v>
      </c>
      <c r="F339" s="427">
        <v>0.65400000000000003</v>
      </c>
      <c r="G339" s="427">
        <v>0.53920000000000001</v>
      </c>
      <c r="H339" s="427">
        <v>0.53920000000000001</v>
      </c>
      <c r="I339" s="427">
        <v>0.45979999999999999</v>
      </c>
      <c r="J339" s="427">
        <v>0.45979999999999999</v>
      </c>
      <c r="K339" s="427">
        <v>0.45979999999999999</v>
      </c>
      <c r="L339" s="427">
        <v>0.45979999999999999</v>
      </c>
      <c r="M339" s="432">
        <v>0.45979999999999999</v>
      </c>
    </row>
    <row r="340" spans="1:13">
      <c r="A340" s="426">
        <v>7.1</v>
      </c>
      <c r="B340" s="427">
        <v>0.70289999999999997</v>
      </c>
      <c r="C340" s="427">
        <v>0.70289999999999997</v>
      </c>
      <c r="D340" s="427">
        <v>0.65210000000000001</v>
      </c>
      <c r="E340" s="427">
        <v>0.65210000000000001</v>
      </c>
      <c r="F340" s="427">
        <v>0.65210000000000001</v>
      </c>
      <c r="G340" s="427">
        <v>0.53710000000000002</v>
      </c>
      <c r="H340" s="427">
        <v>0.53710000000000002</v>
      </c>
      <c r="I340" s="427">
        <v>0.45779999999999998</v>
      </c>
      <c r="J340" s="427">
        <v>0.45779999999999998</v>
      </c>
      <c r="K340" s="427">
        <v>0.45779999999999998</v>
      </c>
      <c r="L340" s="427">
        <v>0.45779999999999998</v>
      </c>
      <c r="M340" s="432">
        <v>0.45779999999999998</v>
      </c>
    </row>
    <row r="341" spans="1:13">
      <c r="A341" s="426">
        <v>7.2</v>
      </c>
      <c r="B341" s="427">
        <v>0.70140000000000002</v>
      </c>
      <c r="C341" s="427">
        <v>0.70140000000000002</v>
      </c>
      <c r="D341" s="427">
        <v>0.6502</v>
      </c>
      <c r="E341" s="427">
        <v>0.6502</v>
      </c>
      <c r="F341" s="427">
        <v>0.6502</v>
      </c>
      <c r="G341" s="427">
        <v>0.53500000000000003</v>
      </c>
      <c r="H341" s="427">
        <v>0.53500000000000003</v>
      </c>
      <c r="I341" s="427">
        <v>0.45569999999999999</v>
      </c>
      <c r="J341" s="427">
        <v>0.45569999999999999</v>
      </c>
      <c r="K341" s="427">
        <v>0.45569999999999999</v>
      </c>
      <c r="L341" s="427">
        <v>0.45569999999999999</v>
      </c>
      <c r="M341" s="432">
        <v>0.45569999999999999</v>
      </c>
    </row>
    <row r="342" spans="1:13">
      <c r="A342" s="426">
        <v>7.3</v>
      </c>
      <c r="B342" s="427">
        <v>0.69989999999999997</v>
      </c>
      <c r="C342" s="427">
        <v>0.69989999999999997</v>
      </c>
      <c r="D342" s="427">
        <v>0.64829999999999999</v>
      </c>
      <c r="E342" s="427">
        <v>0.64829999999999999</v>
      </c>
      <c r="F342" s="427">
        <v>0.64829999999999999</v>
      </c>
      <c r="G342" s="427">
        <v>0.53290000000000004</v>
      </c>
      <c r="H342" s="427">
        <v>0.53290000000000004</v>
      </c>
      <c r="I342" s="427">
        <v>0.45369999999999999</v>
      </c>
      <c r="J342" s="427">
        <v>0.45369999999999999</v>
      </c>
      <c r="K342" s="427">
        <v>0.45369999999999999</v>
      </c>
      <c r="L342" s="427">
        <v>0.45369999999999999</v>
      </c>
      <c r="M342" s="432">
        <v>0.45369999999999999</v>
      </c>
    </row>
    <row r="343" spans="1:13">
      <c r="A343" s="426">
        <v>7.4</v>
      </c>
      <c r="B343" s="427">
        <v>0.69840000000000002</v>
      </c>
      <c r="C343" s="427">
        <v>0.69840000000000002</v>
      </c>
      <c r="D343" s="427">
        <v>0.64649999999999996</v>
      </c>
      <c r="E343" s="427">
        <v>0.64649999999999996</v>
      </c>
      <c r="F343" s="427">
        <v>0.64649999999999996</v>
      </c>
      <c r="G343" s="427">
        <v>0.53080000000000005</v>
      </c>
      <c r="H343" s="427">
        <v>0.53080000000000005</v>
      </c>
      <c r="I343" s="427">
        <v>0.4516</v>
      </c>
      <c r="J343" s="427">
        <v>0.4516</v>
      </c>
      <c r="K343" s="427">
        <v>0.4516</v>
      </c>
      <c r="L343" s="427">
        <v>0.4516</v>
      </c>
      <c r="M343" s="432">
        <v>0.4516</v>
      </c>
    </row>
    <row r="344" spans="1:13">
      <c r="A344" s="426">
        <v>7.5</v>
      </c>
      <c r="B344" s="427">
        <v>0.69689999999999996</v>
      </c>
      <c r="C344" s="427">
        <v>0.69689999999999996</v>
      </c>
      <c r="D344" s="427">
        <v>0.64470000000000005</v>
      </c>
      <c r="E344" s="427">
        <v>0.64470000000000005</v>
      </c>
      <c r="F344" s="427">
        <v>0.64470000000000005</v>
      </c>
      <c r="G344" s="427">
        <v>0.52869999999999995</v>
      </c>
      <c r="H344" s="427">
        <v>0.52869999999999995</v>
      </c>
      <c r="I344" s="427">
        <v>0.44950000000000001</v>
      </c>
      <c r="J344" s="427">
        <v>0.44950000000000001</v>
      </c>
      <c r="K344" s="427">
        <v>0.44950000000000001</v>
      </c>
      <c r="L344" s="427">
        <v>0.44950000000000001</v>
      </c>
      <c r="M344" s="432">
        <v>0.44950000000000001</v>
      </c>
    </row>
    <row r="345" spans="1:13">
      <c r="A345" s="426">
        <v>7.6</v>
      </c>
      <c r="B345" s="427">
        <v>0.69540000000000002</v>
      </c>
      <c r="C345" s="427">
        <v>0.69540000000000002</v>
      </c>
      <c r="D345" s="427">
        <v>0.64290000000000003</v>
      </c>
      <c r="E345" s="427">
        <v>0.64290000000000003</v>
      </c>
      <c r="F345" s="427">
        <v>0.64290000000000003</v>
      </c>
      <c r="G345" s="427">
        <v>0.52659999999999996</v>
      </c>
      <c r="H345" s="427">
        <v>0.52659999999999996</v>
      </c>
      <c r="I345" s="427">
        <v>0.44750000000000001</v>
      </c>
      <c r="J345" s="427">
        <v>0.44750000000000001</v>
      </c>
      <c r="K345" s="427">
        <v>0.44750000000000001</v>
      </c>
      <c r="L345" s="427">
        <v>0.44750000000000001</v>
      </c>
      <c r="M345" s="432">
        <v>0.44750000000000001</v>
      </c>
    </row>
    <row r="346" spans="1:13">
      <c r="A346" s="426">
        <v>7.7</v>
      </c>
      <c r="B346" s="427">
        <v>0.69389999999999996</v>
      </c>
      <c r="C346" s="427">
        <v>0.69389999999999996</v>
      </c>
      <c r="D346" s="427">
        <v>0.6411</v>
      </c>
      <c r="E346" s="427">
        <v>0.6411</v>
      </c>
      <c r="F346" s="427">
        <v>0.6411</v>
      </c>
      <c r="G346" s="427">
        <v>0.52459999999999996</v>
      </c>
      <c r="H346" s="427">
        <v>0.52459999999999996</v>
      </c>
      <c r="I346" s="427">
        <v>0.44540000000000002</v>
      </c>
      <c r="J346" s="427">
        <v>0.44540000000000002</v>
      </c>
      <c r="K346" s="427">
        <v>0.44540000000000002</v>
      </c>
      <c r="L346" s="427">
        <v>0.44540000000000002</v>
      </c>
      <c r="M346" s="432">
        <v>0.44540000000000002</v>
      </c>
    </row>
    <row r="347" spans="1:13">
      <c r="A347" s="426">
        <v>7.8</v>
      </c>
      <c r="B347" s="427">
        <v>0.69240000000000002</v>
      </c>
      <c r="C347" s="427">
        <v>0.69240000000000002</v>
      </c>
      <c r="D347" s="427">
        <v>0.63929999999999998</v>
      </c>
      <c r="E347" s="427">
        <v>0.63929999999999998</v>
      </c>
      <c r="F347" s="427">
        <v>0.63929999999999998</v>
      </c>
      <c r="G347" s="427">
        <v>0.52259999999999995</v>
      </c>
      <c r="H347" s="427">
        <v>0.52259999999999995</v>
      </c>
      <c r="I347" s="427">
        <v>0.44340000000000002</v>
      </c>
      <c r="J347" s="427">
        <v>0.44340000000000002</v>
      </c>
      <c r="K347" s="427">
        <v>0.44340000000000002</v>
      </c>
      <c r="L347" s="427">
        <v>0.44340000000000002</v>
      </c>
      <c r="M347" s="432">
        <v>0.44340000000000002</v>
      </c>
    </row>
    <row r="348" spans="1:13">
      <c r="A348" s="426">
        <v>7.9</v>
      </c>
      <c r="B348" s="427">
        <v>0.69099999999999995</v>
      </c>
      <c r="C348" s="427">
        <v>0.69099999999999995</v>
      </c>
      <c r="D348" s="427">
        <v>0.63749999999999996</v>
      </c>
      <c r="E348" s="427">
        <v>0.63749999999999996</v>
      </c>
      <c r="F348" s="427">
        <v>0.63749999999999996</v>
      </c>
      <c r="G348" s="427">
        <v>0.52059999999999995</v>
      </c>
      <c r="H348" s="427">
        <v>0.52059999999999995</v>
      </c>
      <c r="I348" s="427">
        <v>0.44130000000000003</v>
      </c>
      <c r="J348" s="427">
        <v>0.44130000000000003</v>
      </c>
      <c r="K348" s="427">
        <v>0.44130000000000003</v>
      </c>
      <c r="L348" s="427">
        <v>0.44130000000000003</v>
      </c>
      <c r="M348" s="432">
        <v>0.44130000000000003</v>
      </c>
    </row>
    <row r="349" spans="1:13">
      <c r="A349" s="426">
        <v>8</v>
      </c>
      <c r="B349" s="427">
        <v>0.68959999999999999</v>
      </c>
      <c r="C349" s="427">
        <v>0.68959999999999999</v>
      </c>
      <c r="D349" s="427">
        <v>0.63570000000000004</v>
      </c>
      <c r="E349" s="427">
        <v>0.63570000000000004</v>
      </c>
      <c r="F349" s="427">
        <v>0.63570000000000004</v>
      </c>
      <c r="G349" s="427">
        <v>0.51859999999999995</v>
      </c>
      <c r="H349" s="427">
        <v>0.51859999999999995</v>
      </c>
      <c r="I349" s="427">
        <v>0.43919999999999998</v>
      </c>
      <c r="J349" s="427">
        <v>0.43919999999999998</v>
      </c>
      <c r="K349" s="427">
        <v>0.43919999999999998</v>
      </c>
      <c r="L349" s="427">
        <v>0.43919999999999998</v>
      </c>
      <c r="M349" s="432">
        <v>0.43919999999999998</v>
      </c>
    </row>
    <row r="350" spans="1:13">
      <c r="A350" s="426">
        <v>8.1</v>
      </c>
      <c r="B350" s="427">
        <v>0.68820000000000003</v>
      </c>
      <c r="C350" s="427">
        <v>0.68820000000000003</v>
      </c>
      <c r="D350" s="427">
        <v>0.63390000000000002</v>
      </c>
      <c r="E350" s="427">
        <v>0.63390000000000002</v>
      </c>
      <c r="F350" s="427">
        <v>0.63390000000000002</v>
      </c>
      <c r="G350" s="427">
        <v>0.51659999999999995</v>
      </c>
      <c r="H350" s="427">
        <v>0.51659999999999995</v>
      </c>
      <c r="I350" s="427">
        <v>0.43730000000000002</v>
      </c>
      <c r="J350" s="427">
        <v>0.43730000000000002</v>
      </c>
      <c r="K350" s="427">
        <v>0.43730000000000002</v>
      </c>
      <c r="L350" s="427">
        <v>0.43730000000000002</v>
      </c>
      <c r="M350" s="432">
        <v>0.43730000000000002</v>
      </c>
    </row>
    <row r="351" spans="1:13">
      <c r="A351" s="426">
        <v>8.1999999999999993</v>
      </c>
      <c r="B351" s="427">
        <v>0.68679999999999997</v>
      </c>
      <c r="C351" s="427">
        <v>0.68679999999999997</v>
      </c>
      <c r="D351" s="427">
        <v>0.63219999999999998</v>
      </c>
      <c r="E351" s="427">
        <v>0.63219999999999998</v>
      </c>
      <c r="F351" s="427">
        <v>0.63219999999999998</v>
      </c>
      <c r="G351" s="427">
        <v>0.51459999999999995</v>
      </c>
      <c r="H351" s="427">
        <v>0.51459999999999995</v>
      </c>
      <c r="I351" s="427">
        <v>0.43530000000000002</v>
      </c>
      <c r="J351" s="427">
        <v>0.43530000000000002</v>
      </c>
      <c r="K351" s="427">
        <v>0.43530000000000002</v>
      </c>
      <c r="L351" s="427">
        <v>0.43530000000000002</v>
      </c>
      <c r="M351" s="432">
        <v>0.43530000000000002</v>
      </c>
    </row>
    <row r="352" spans="1:13">
      <c r="A352" s="426">
        <v>8.3000000000000007</v>
      </c>
      <c r="B352" s="427">
        <v>0.68540000000000001</v>
      </c>
      <c r="C352" s="427">
        <v>0.68540000000000001</v>
      </c>
      <c r="D352" s="427">
        <v>0.63049999999999995</v>
      </c>
      <c r="E352" s="427">
        <v>0.63049999999999995</v>
      </c>
      <c r="F352" s="427">
        <v>0.63049999999999995</v>
      </c>
      <c r="G352" s="427">
        <v>0.51259999999999994</v>
      </c>
      <c r="H352" s="427">
        <v>0.51259999999999994</v>
      </c>
      <c r="I352" s="427">
        <v>0.43330000000000002</v>
      </c>
      <c r="J352" s="427">
        <v>0.43330000000000002</v>
      </c>
      <c r="K352" s="427">
        <v>0.43330000000000002</v>
      </c>
      <c r="L352" s="427">
        <v>0.43330000000000002</v>
      </c>
      <c r="M352" s="432">
        <v>0.43330000000000002</v>
      </c>
    </row>
    <row r="353" spans="1:13">
      <c r="A353" s="426">
        <v>8.4</v>
      </c>
      <c r="B353" s="427">
        <v>0.68400000000000005</v>
      </c>
      <c r="C353" s="427">
        <v>0.68400000000000005</v>
      </c>
      <c r="D353" s="427">
        <v>0.62880000000000003</v>
      </c>
      <c r="E353" s="427">
        <v>0.62880000000000003</v>
      </c>
      <c r="F353" s="427">
        <v>0.62880000000000003</v>
      </c>
      <c r="G353" s="427">
        <v>0.51070000000000004</v>
      </c>
      <c r="H353" s="427">
        <v>0.51070000000000004</v>
      </c>
      <c r="I353" s="427">
        <v>0.43130000000000002</v>
      </c>
      <c r="J353" s="427">
        <v>0.43130000000000002</v>
      </c>
      <c r="K353" s="427">
        <v>0.43130000000000002</v>
      </c>
      <c r="L353" s="427">
        <v>0.43130000000000002</v>
      </c>
      <c r="M353" s="432">
        <v>0.43130000000000002</v>
      </c>
    </row>
    <row r="354" spans="1:13">
      <c r="A354" s="426">
        <v>8.5</v>
      </c>
      <c r="B354" s="427">
        <v>0.68259999999999998</v>
      </c>
      <c r="C354" s="427">
        <v>0.68259999999999998</v>
      </c>
      <c r="D354" s="427">
        <v>0.62709999999999999</v>
      </c>
      <c r="E354" s="427">
        <v>0.62709999999999999</v>
      </c>
      <c r="F354" s="427">
        <v>0.62709999999999999</v>
      </c>
      <c r="G354" s="427">
        <v>0.50880000000000003</v>
      </c>
      <c r="H354" s="427">
        <v>0.50880000000000003</v>
      </c>
      <c r="I354" s="427">
        <v>0.4294</v>
      </c>
      <c r="J354" s="427">
        <v>0.4294</v>
      </c>
      <c r="K354" s="427">
        <v>0.4294</v>
      </c>
      <c r="L354" s="427">
        <v>0.4294</v>
      </c>
      <c r="M354" s="432">
        <v>0.4294</v>
      </c>
    </row>
    <row r="355" spans="1:13">
      <c r="A355" s="426">
        <v>8.6</v>
      </c>
      <c r="B355" s="427">
        <v>0.68120000000000003</v>
      </c>
      <c r="C355" s="427">
        <v>0.68120000000000003</v>
      </c>
      <c r="D355" s="427">
        <v>0.62539999999999996</v>
      </c>
      <c r="E355" s="427">
        <v>0.62539999999999996</v>
      </c>
      <c r="F355" s="427">
        <v>0.62539999999999996</v>
      </c>
      <c r="G355" s="427">
        <v>0.50690000000000002</v>
      </c>
      <c r="H355" s="427">
        <v>0.50690000000000002</v>
      </c>
      <c r="I355" s="427">
        <v>0.4274</v>
      </c>
      <c r="J355" s="427">
        <v>0.4274</v>
      </c>
      <c r="K355" s="427">
        <v>0.4274</v>
      </c>
      <c r="L355" s="427">
        <v>0.4274</v>
      </c>
      <c r="M355" s="432">
        <v>0.4274</v>
      </c>
    </row>
    <row r="356" spans="1:13">
      <c r="A356" s="426">
        <v>8.6999999999999993</v>
      </c>
      <c r="B356" s="427">
        <v>0.67989999999999995</v>
      </c>
      <c r="C356" s="427">
        <v>0.67989999999999995</v>
      </c>
      <c r="D356" s="427">
        <v>0.62370000000000003</v>
      </c>
      <c r="E356" s="427">
        <v>0.62370000000000003</v>
      </c>
      <c r="F356" s="427">
        <v>0.62370000000000003</v>
      </c>
      <c r="G356" s="427">
        <v>0.505</v>
      </c>
      <c r="H356" s="427">
        <v>0.505</v>
      </c>
      <c r="I356" s="427">
        <v>0.4254</v>
      </c>
      <c r="J356" s="427">
        <v>0.4254</v>
      </c>
      <c r="K356" s="427">
        <v>0.4254</v>
      </c>
      <c r="L356" s="427">
        <v>0.4254</v>
      </c>
      <c r="M356" s="432">
        <v>0.4254</v>
      </c>
    </row>
    <row r="357" spans="1:13">
      <c r="A357" s="426">
        <v>8.8000000000000007</v>
      </c>
      <c r="B357" s="427">
        <v>0.67859999999999998</v>
      </c>
      <c r="C357" s="427">
        <v>0.67859999999999998</v>
      </c>
      <c r="D357" s="427">
        <v>0.622</v>
      </c>
      <c r="E357" s="427">
        <v>0.622</v>
      </c>
      <c r="F357" s="427">
        <v>0.622</v>
      </c>
      <c r="G357" s="427">
        <v>0.50309999999999999</v>
      </c>
      <c r="H357" s="427">
        <v>0.50309999999999999</v>
      </c>
      <c r="I357" s="427">
        <v>0.4234</v>
      </c>
      <c r="J357" s="427">
        <v>0.4234</v>
      </c>
      <c r="K357" s="427">
        <v>0.4234</v>
      </c>
      <c r="L357" s="427">
        <v>0.4234</v>
      </c>
      <c r="M357" s="432">
        <v>0.4234</v>
      </c>
    </row>
    <row r="358" spans="1:13">
      <c r="A358" s="426">
        <v>8.9</v>
      </c>
      <c r="B358" s="427">
        <v>0.67730000000000001</v>
      </c>
      <c r="C358" s="427">
        <v>0.67730000000000001</v>
      </c>
      <c r="D358" s="427">
        <v>0.62029999999999996</v>
      </c>
      <c r="E358" s="427">
        <v>0.62029999999999996</v>
      </c>
      <c r="F358" s="427">
        <v>0.62029999999999996</v>
      </c>
      <c r="G358" s="427">
        <v>0.50119999999999998</v>
      </c>
      <c r="H358" s="427">
        <v>0.50119999999999998</v>
      </c>
      <c r="I358" s="427">
        <v>0.42149999999999999</v>
      </c>
      <c r="J358" s="427">
        <v>0.42149999999999999</v>
      </c>
      <c r="K358" s="427">
        <v>0.42149999999999999</v>
      </c>
      <c r="L358" s="427">
        <v>0.42149999999999999</v>
      </c>
      <c r="M358" s="432">
        <v>0.42149999999999999</v>
      </c>
    </row>
    <row r="359" spans="1:13">
      <c r="A359" s="428">
        <v>9</v>
      </c>
      <c r="B359" s="427">
        <v>0.67600000000000005</v>
      </c>
      <c r="C359" s="427">
        <v>0.67600000000000005</v>
      </c>
      <c r="D359" s="427">
        <v>0.61870000000000003</v>
      </c>
      <c r="E359" s="427">
        <v>0.61870000000000003</v>
      </c>
      <c r="F359" s="427">
        <v>0.61870000000000003</v>
      </c>
      <c r="G359" s="427">
        <v>0.49930000000000002</v>
      </c>
      <c r="H359" s="427">
        <v>0.49930000000000002</v>
      </c>
      <c r="I359" s="427">
        <v>0.41949999999999998</v>
      </c>
      <c r="J359" s="427">
        <v>0.41949999999999998</v>
      </c>
      <c r="K359" s="427">
        <v>0.41949999999999998</v>
      </c>
      <c r="L359" s="427">
        <v>0.41949999999999998</v>
      </c>
      <c r="M359" s="432">
        <v>0.41949999999999998</v>
      </c>
    </row>
    <row r="360" spans="1:13">
      <c r="A360" s="428">
        <v>9.1</v>
      </c>
      <c r="B360" s="427">
        <v>0.67469999999999997</v>
      </c>
      <c r="C360" s="427">
        <v>0.67469999999999997</v>
      </c>
      <c r="D360" s="427">
        <v>0.61709999999999998</v>
      </c>
      <c r="E360" s="427">
        <v>0.61709999999999998</v>
      </c>
      <c r="F360" s="427">
        <v>0.61709999999999998</v>
      </c>
      <c r="G360" s="427">
        <v>0.49740000000000001</v>
      </c>
      <c r="H360" s="427">
        <v>0.49740000000000001</v>
      </c>
      <c r="I360" s="427">
        <v>0.41760000000000003</v>
      </c>
      <c r="J360" s="427">
        <v>0.41760000000000003</v>
      </c>
      <c r="K360" s="427">
        <v>0.41760000000000003</v>
      </c>
      <c r="L360" s="427">
        <v>0.41760000000000003</v>
      </c>
      <c r="M360" s="432">
        <v>0.41760000000000003</v>
      </c>
    </row>
    <row r="361" spans="1:13">
      <c r="A361" s="428">
        <v>9.1999999999999993</v>
      </c>
      <c r="B361" s="427">
        <v>0.6734</v>
      </c>
      <c r="C361" s="427">
        <v>0.6734</v>
      </c>
      <c r="D361" s="427">
        <v>0.61550000000000005</v>
      </c>
      <c r="E361" s="427">
        <v>0.61550000000000005</v>
      </c>
      <c r="F361" s="427">
        <v>0.61550000000000005</v>
      </c>
      <c r="G361" s="427">
        <v>0.49559999999999998</v>
      </c>
      <c r="H361" s="427">
        <v>0.49559999999999998</v>
      </c>
      <c r="I361" s="427">
        <v>0.41570000000000001</v>
      </c>
      <c r="J361" s="427">
        <v>0.41570000000000001</v>
      </c>
      <c r="K361" s="427">
        <v>0.41570000000000001</v>
      </c>
      <c r="L361" s="427">
        <v>0.41570000000000001</v>
      </c>
      <c r="M361" s="432">
        <v>0.41570000000000001</v>
      </c>
    </row>
    <row r="362" spans="1:13">
      <c r="A362" s="428">
        <v>9.3000000000000007</v>
      </c>
      <c r="B362" s="427">
        <v>0.67210000000000003</v>
      </c>
      <c r="C362" s="427">
        <v>0.67210000000000003</v>
      </c>
      <c r="D362" s="427">
        <v>0.6139</v>
      </c>
      <c r="E362" s="427">
        <v>0.6139</v>
      </c>
      <c r="F362" s="427">
        <v>0.6139</v>
      </c>
      <c r="G362" s="427">
        <v>0.49380000000000002</v>
      </c>
      <c r="H362" s="427">
        <v>0.49380000000000002</v>
      </c>
      <c r="I362" s="427">
        <v>0.4138</v>
      </c>
      <c r="J362" s="427">
        <v>0.4138</v>
      </c>
      <c r="K362" s="427">
        <v>0.4138</v>
      </c>
      <c r="L362" s="427">
        <v>0.4138</v>
      </c>
      <c r="M362" s="432">
        <v>0.4138</v>
      </c>
    </row>
    <row r="363" spans="1:13">
      <c r="A363" s="428">
        <v>9.4</v>
      </c>
      <c r="B363" s="427">
        <v>0.67079999999999995</v>
      </c>
      <c r="C363" s="427">
        <v>0.67079999999999995</v>
      </c>
      <c r="D363" s="427">
        <v>0.61229999999999996</v>
      </c>
      <c r="E363" s="427">
        <v>0.61229999999999996</v>
      </c>
      <c r="F363" s="427">
        <v>0.61229999999999996</v>
      </c>
      <c r="G363" s="427">
        <v>0.49199999999999999</v>
      </c>
      <c r="H363" s="427">
        <v>0.49199999999999999</v>
      </c>
      <c r="I363" s="427">
        <v>0.41189999999999999</v>
      </c>
      <c r="J363" s="427">
        <v>0.41189999999999999</v>
      </c>
      <c r="K363" s="427">
        <v>0.41189999999999999</v>
      </c>
      <c r="L363" s="427">
        <v>0.41189999999999999</v>
      </c>
      <c r="M363" s="432">
        <v>0.41189999999999999</v>
      </c>
    </row>
    <row r="364" spans="1:13">
      <c r="A364" s="428">
        <v>9.5</v>
      </c>
      <c r="B364" s="427">
        <v>0.66959999999999997</v>
      </c>
      <c r="C364" s="427">
        <v>0.66959999999999997</v>
      </c>
      <c r="D364" s="427">
        <v>0.61070000000000002</v>
      </c>
      <c r="E364" s="427">
        <v>0.61070000000000002</v>
      </c>
      <c r="F364" s="427">
        <v>0.61070000000000002</v>
      </c>
      <c r="G364" s="427">
        <v>0.49020000000000002</v>
      </c>
      <c r="H364" s="427">
        <v>0.49020000000000002</v>
      </c>
      <c r="I364" s="427">
        <v>0.41</v>
      </c>
      <c r="J364" s="427">
        <v>0.41</v>
      </c>
      <c r="K364" s="427">
        <v>0.41</v>
      </c>
      <c r="L364" s="427">
        <v>0.41</v>
      </c>
      <c r="M364" s="432">
        <v>0.41</v>
      </c>
    </row>
    <row r="365" spans="1:13">
      <c r="A365" s="428">
        <v>9.6</v>
      </c>
      <c r="B365" s="427">
        <v>0.66839999999999999</v>
      </c>
      <c r="C365" s="427">
        <v>0.66839999999999999</v>
      </c>
      <c r="D365" s="427">
        <v>0.60909999999999997</v>
      </c>
      <c r="E365" s="427">
        <v>0.60909999999999997</v>
      </c>
      <c r="F365" s="427">
        <v>0.60909999999999997</v>
      </c>
      <c r="G365" s="427">
        <v>0.4884</v>
      </c>
      <c r="H365" s="427">
        <v>0.4884</v>
      </c>
      <c r="I365" s="427">
        <v>0.40810000000000002</v>
      </c>
      <c r="J365" s="427">
        <v>0.40810000000000002</v>
      </c>
      <c r="K365" s="427">
        <v>0.40810000000000002</v>
      </c>
      <c r="L365" s="427">
        <v>0.40810000000000002</v>
      </c>
      <c r="M365" s="432">
        <v>0.40810000000000002</v>
      </c>
    </row>
    <row r="366" spans="1:13">
      <c r="A366" s="428">
        <v>9.6999999999999993</v>
      </c>
      <c r="B366" s="427">
        <v>0.66720000000000002</v>
      </c>
      <c r="C366" s="427">
        <v>0.66720000000000002</v>
      </c>
      <c r="D366" s="427">
        <v>0.60750000000000004</v>
      </c>
      <c r="E366" s="427">
        <v>0.60750000000000004</v>
      </c>
      <c r="F366" s="427">
        <v>0.60750000000000004</v>
      </c>
      <c r="G366" s="427">
        <v>0.48659999999999998</v>
      </c>
      <c r="H366" s="427">
        <v>0.48659999999999998</v>
      </c>
      <c r="I366" s="427">
        <v>0.40620000000000001</v>
      </c>
      <c r="J366" s="427">
        <v>0.40620000000000001</v>
      </c>
      <c r="K366" s="427">
        <v>0.40620000000000001</v>
      </c>
      <c r="L366" s="427">
        <v>0.40620000000000001</v>
      </c>
      <c r="M366" s="432">
        <v>0.40620000000000001</v>
      </c>
    </row>
    <row r="367" spans="1:13">
      <c r="A367" s="428">
        <v>9.8000000000000007</v>
      </c>
      <c r="B367" s="427">
        <v>0.66600000000000004</v>
      </c>
      <c r="C367" s="427">
        <v>0.66600000000000004</v>
      </c>
      <c r="D367" s="427">
        <v>0.60599999999999998</v>
      </c>
      <c r="E367" s="427">
        <v>0.60599999999999998</v>
      </c>
      <c r="F367" s="427">
        <v>0.60599999999999998</v>
      </c>
      <c r="G367" s="427">
        <v>0.48480000000000001</v>
      </c>
      <c r="H367" s="427">
        <v>0.48480000000000001</v>
      </c>
      <c r="I367" s="427">
        <v>0.40429999999999999</v>
      </c>
      <c r="J367" s="427">
        <v>0.40429999999999999</v>
      </c>
      <c r="K367" s="427">
        <v>0.40429999999999999</v>
      </c>
      <c r="L367" s="427">
        <v>0.40429999999999999</v>
      </c>
      <c r="M367" s="432">
        <v>0.40429999999999999</v>
      </c>
    </row>
    <row r="368" spans="1:13">
      <c r="A368" s="434">
        <v>9.9</v>
      </c>
      <c r="B368" s="435">
        <v>0.66479999999999995</v>
      </c>
      <c r="C368" s="435">
        <v>0.66479999999999995</v>
      </c>
      <c r="D368" s="435">
        <v>0.60450000000000004</v>
      </c>
      <c r="E368" s="435">
        <v>0.60450000000000004</v>
      </c>
      <c r="F368" s="435">
        <v>0.60450000000000004</v>
      </c>
      <c r="G368" s="435">
        <v>0.48299999999999998</v>
      </c>
      <c r="H368" s="435">
        <v>0.48299999999999998</v>
      </c>
      <c r="I368" s="435">
        <v>0.40239999999999998</v>
      </c>
      <c r="J368" s="435">
        <v>0.40239999999999998</v>
      </c>
      <c r="K368" s="435">
        <v>0.40239999999999998</v>
      </c>
      <c r="L368" s="435">
        <v>0.40239999999999998</v>
      </c>
      <c r="M368" s="436">
        <v>0.40239999999999998</v>
      </c>
    </row>
    <row r="369" spans="1:20" ht="14.25">
      <c r="A369" s="422" t="s">
        <v>2155</v>
      </c>
      <c r="B369" s="437"/>
      <c r="C369" s="437"/>
      <c r="D369" s="437"/>
      <c r="E369" s="437"/>
      <c r="F369" s="437"/>
      <c r="G369" s="437"/>
      <c r="H369" s="437"/>
      <c r="I369" s="437"/>
      <c r="J369" s="437"/>
      <c r="K369" s="437"/>
      <c r="L369" s="437"/>
      <c r="M369" s="437"/>
    </row>
    <row r="370" spans="1:20">
      <c r="A370" s="423" t="s">
        <v>2145</v>
      </c>
      <c r="B370" s="424" t="s">
        <v>235</v>
      </c>
      <c r="C370" s="424" t="s">
        <v>251</v>
      </c>
      <c r="D370" s="424" t="s">
        <v>264</v>
      </c>
      <c r="E370" s="424" t="s">
        <v>275</v>
      </c>
      <c r="F370" s="424" t="s">
        <v>286</v>
      </c>
      <c r="G370" s="424" t="s">
        <v>295</v>
      </c>
      <c r="H370" s="425" t="s">
        <v>303</v>
      </c>
      <c r="I370" s="425" t="s">
        <v>311</v>
      </c>
      <c r="J370" s="430" t="s">
        <v>318</v>
      </c>
      <c r="K370" s="430" t="s">
        <v>324</v>
      </c>
      <c r="L370" s="430" t="s">
        <v>330</v>
      </c>
      <c r="M370" s="431" t="s">
        <v>336</v>
      </c>
      <c r="N370">
        <f>SUMPRODUCT((A371:A460=ROUNDDOWN(基准地价修正!G3,1))*(B370:M370=基准地价修正!G2)*(B371:M460))</f>
        <v>0.89129999999999998</v>
      </c>
      <c r="Q370" s="433" t="s">
        <v>2146</v>
      </c>
      <c r="R370" s="433" t="s">
        <v>2147</v>
      </c>
      <c r="S370" s="433" t="s">
        <v>2148</v>
      </c>
      <c r="T370" s="433" t="s">
        <v>2149</v>
      </c>
    </row>
    <row r="371" spans="1:20">
      <c r="A371" s="426">
        <v>1</v>
      </c>
      <c r="B371" s="427">
        <v>1.1839999999999999</v>
      </c>
      <c r="C371" s="427">
        <v>1.1839999999999999</v>
      </c>
      <c r="D371" s="427">
        <v>1.1565000000000001</v>
      </c>
      <c r="E371" s="427">
        <v>1.1565000000000001</v>
      </c>
      <c r="F371" s="427">
        <v>1.1565000000000001</v>
      </c>
      <c r="G371" s="427">
        <v>1.1565000000000001</v>
      </c>
      <c r="H371" s="427">
        <v>1.1565000000000001</v>
      </c>
      <c r="I371" s="427">
        <v>1.1198999999999999</v>
      </c>
      <c r="J371" s="427">
        <v>1.1198999999999999</v>
      </c>
      <c r="K371" s="427">
        <v>1.1198999999999999</v>
      </c>
      <c r="L371" s="427">
        <v>1.1198999999999999</v>
      </c>
      <c r="M371" s="432">
        <v>1.1198999999999999</v>
      </c>
      <c r="Q371" s="433">
        <v>10</v>
      </c>
      <c r="R371" s="433">
        <f>ROUND(0.9404-0.0106*Q371,4)</f>
        <v>0.83440000000000003</v>
      </c>
      <c r="S371" s="433">
        <f>ROUND(0.8955-0.0135*Q371,4)</f>
        <v>0.76049999999999995</v>
      </c>
      <c r="T371" s="433">
        <f>ROUND(0.7632-0.0166*Q371,4)</f>
        <v>0.59719999999999995</v>
      </c>
    </row>
    <row r="372" spans="1:20">
      <c r="A372" s="426">
        <v>1.1000000000000001</v>
      </c>
      <c r="B372" s="427">
        <v>1.1658999999999999</v>
      </c>
      <c r="C372" s="427">
        <v>1.1658999999999999</v>
      </c>
      <c r="D372" s="427">
        <v>1.1364000000000001</v>
      </c>
      <c r="E372" s="427">
        <v>1.1364000000000001</v>
      </c>
      <c r="F372" s="427">
        <v>1.1364000000000001</v>
      </c>
      <c r="G372" s="427">
        <v>1.1364000000000001</v>
      </c>
      <c r="H372" s="427">
        <v>1.1364000000000001</v>
      </c>
      <c r="I372" s="427">
        <v>1.0931</v>
      </c>
      <c r="J372" s="427">
        <v>1.0931</v>
      </c>
      <c r="K372" s="427">
        <v>1.0931</v>
      </c>
      <c r="L372" s="427">
        <v>1.0931</v>
      </c>
      <c r="M372" s="432">
        <v>1.0931</v>
      </c>
    </row>
    <row r="373" spans="1:20">
      <c r="A373" s="426">
        <v>1.2</v>
      </c>
      <c r="B373" s="427">
        <v>1.1489</v>
      </c>
      <c r="C373" s="427">
        <v>1.1489</v>
      </c>
      <c r="D373" s="427">
        <v>1.1174999999999999</v>
      </c>
      <c r="E373" s="427">
        <v>1.1174999999999999</v>
      </c>
      <c r="F373" s="427">
        <v>1.1174999999999999</v>
      </c>
      <c r="G373" s="427">
        <v>1.1174999999999999</v>
      </c>
      <c r="H373" s="427">
        <v>1.1174999999999999</v>
      </c>
      <c r="I373" s="427">
        <v>1.0678000000000001</v>
      </c>
      <c r="J373" s="427">
        <v>1.0678000000000001</v>
      </c>
      <c r="K373" s="427">
        <v>1.0678000000000001</v>
      </c>
      <c r="L373" s="427">
        <v>1.0678000000000001</v>
      </c>
      <c r="M373" s="432">
        <v>1.0678000000000001</v>
      </c>
    </row>
    <row r="374" spans="1:20">
      <c r="A374" s="426">
        <v>1.3</v>
      </c>
      <c r="B374" s="427">
        <v>1.1328</v>
      </c>
      <c r="C374" s="427">
        <v>1.1328</v>
      </c>
      <c r="D374" s="427">
        <v>1.0995999999999999</v>
      </c>
      <c r="E374" s="427">
        <v>1.0995999999999999</v>
      </c>
      <c r="F374" s="427">
        <v>1.0995999999999999</v>
      </c>
      <c r="G374" s="427">
        <v>1.0995999999999999</v>
      </c>
      <c r="H374" s="427">
        <v>1.0995999999999999</v>
      </c>
      <c r="I374" s="427">
        <v>1.044</v>
      </c>
      <c r="J374" s="427">
        <v>1.044</v>
      </c>
      <c r="K374" s="427">
        <v>1.044</v>
      </c>
      <c r="L374" s="427">
        <v>1.044</v>
      </c>
      <c r="M374" s="432">
        <v>1.044</v>
      </c>
    </row>
    <row r="375" spans="1:20">
      <c r="A375" s="426">
        <v>1.4</v>
      </c>
      <c r="B375" s="427">
        <v>1.1175999999999999</v>
      </c>
      <c r="C375" s="427">
        <v>1.1175999999999999</v>
      </c>
      <c r="D375" s="427">
        <v>1.0827</v>
      </c>
      <c r="E375" s="427">
        <v>1.0827</v>
      </c>
      <c r="F375" s="427">
        <v>1.0827</v>
      </c>
      <c r="G375" s="427">
        <v>1.0827</v>
      </c>
      <c r="H375" s="427">
        <v>1.0827</v>
      </c>
      <c r="I375" s="427">
        <v>1.0214000000000001</v>
      </c>
      <c r="J375" s="427">
        <v>1.0214000000000001</v>
      </c>
      <c r="K375" s="427">
        <v>1.0214000000000001</v>
      </c>
      <c r="L375" s="427">
        <v>1.0214000000000001</v>
      </c>
      <c r="M375" s="432">
        <v>1.0214000000000001</v>
      </c>
    </row>
    <row r="376" spans="1:20">
      <c r="A376" s="426">
        <v>1.5</v>
      </c>
      <c r="B376" s="427">
        <v>1.1032999999999999</v>
      </c>
      <c r="C376" s="427">
        <v>1.1032999999999999</v>
      </c>
      <c r="D376" s="427">
        <v>1.0668</v>
      </c>
      <c r="E376" s="427">
        <v>1.0668</v>
      </c>
      <c r="F376" s="427">
        <v>1.0668</v>
      </c>
      <c r="G376" s="427">
        <v>1.0668</v>
      </c>
      <c r="H376" s="427">
        <v>1.0668</v>
      </c>
      <c r="I376" s="427">
        <v>1</v>
      </c>
      <c r="J376" s="427">
        <v>1</v>
      </c>
      <c r="K376" s="427">
        <v>1</v>
      </c>
      <c r="L376" s="427">
        <v>1</v>
      </c>
      <c r="M376" s="432">
        <v>1</v>
      </c>
    </row>
    <row r="377" spans="1:20">
      <c r="A377" s="426">
        <v>1.6</v>
      </c>
      <c r="B377" s="427">
        <v>1.0899000000000001</v>
      </c>
      <c r="C377" s="427">
        <v>1.0899000000000001</v>
      </c>
      <c r="D377" s="427">
        <v>1.0517000000000001</v>
      </c>
      <c r="E377" s="427">
        <v>1.0517000000000001</v>
      </c>
      <c r="F377" s="427">
        <v>1.0517000000000001</v>
      </c>
      <c r="G377" s="427">
        <v>1.0517000000000001</v>
      </c>
      <c r="H377" s="427">
        <v>1.0517000000000001</v>
      </c>
      <c r="I377" s="427">
        <v>0.97989999999999999</v>
      </c>
      <c r="J377" s="427">
        <v>0.97989999999999999</v>
      </c>
      <c r="K377" s="427">
        <v>0.97989999999999999</v>
      </c>
      <c r="L377" s="427">
        <v>0.97989999999999999</v>
      </c>
      <c r="M377" s="432">
        <v>0.97989999999999999</v>
      </c>
    </row>
    <row r="378" spans="1:20">
      <c r="A378" s="426">
        <v>1.7</v>
      </c>
      <c r="B378" s="427">
        <v>1.0771999999999999</v>
      </c>
      <c r="C378" s="427">
        <v>1.0771999999999999</v>
      </c>
      <c r="D378" s="427">
        <v>1.0376000000000001</v>
      </c>
      <c r="E378" s="427">
        <v>1.0376000000000001</v>
      </c>
      <c r="F378" s="427">
        <v>1.0376000000000001</v>
      </c>
      <c r="G378" s="427">
        <v>1.0376000000000001</v>
      </c>
      <c r="H378" s="427">
        <v>1.0376000000000001</v>
      </c>
      <c r="I378" s="427">
        <v>0.96089999999999998</v>
      </c>
      <c r="J378" s="427">
        <v>0.96089999999999998</v>
      </c>
      <c r="K378" s="427">
        <v>0.96089999999999998</v>
      </c>
      <c r="L378" s="427">
        <v>0.96089999999999998</v>
      </c>
      <c r="M378" s="432">
        <v>0.96089999999999998</v>
      </c>
    </row>
    <row r="379" spans="1:20">
      <c r="A379" s="426">
        <v>1.8</v>
      </c>
      <c r="B379" s="427">
        <v>1.0652999999999999</v>
      </c>
      <c r="C379" s="427">
        <v>1.0652999999999999</v>
      </c>
      <c r="D379" s="427">
        <v>1.0243</v>
      </c>
      <c r="E379" s="427">
        <v>1.0243</v>
      </c>
      <c r="F379" s="427">
        <v>1.0243</v>
      </c>
      <c r="G379" s="427">
        <v>1.0243</v>
      </c>
      <c r="H379" s="427">
        <v>1.0243</v>
      </c>
      <c r="I379" s="427">
        <v>0.94299999999999995</v>
      </c>
      <c r="J379" s="427">
        <v>0.94299999999999995</v>
      </c>
      <c r="K379" s="427">
        <v>0.94299999999999995</v>
      </c>
      <c r="L379" s="427">
        <v>0.94299999999999995</v>
      </c>
      <c r="M379" s="432">
        <v>0.94299999999999995</v>
      </c>
    </row>
    <row r="380" spans="1:20">
      <c r="A380" s="426">
        <v>1.9</v>
      </c>
      <c r="B380" s="427">
        <v>1.054</v>
      </c>
      <c r="C380" s="427">
        <v>1.054</v>
      </c>
      <c r="D380" s="427">
        <v>1.0118</v>
      </c>
      <c r="E380" s="427">
        <v>1.0118</v>
      </c>
      <c r="F380" s="427">
        <v>1.0118</v>
      </c>
      <c r="G380" s="427">
        <v>1.0118</v>
      </c>
      <c r="H380" s="427">
        <v>1.0118</v>
      </c>
      <c r="I380" s="427">
        <v>0.92620000000000002</v>
      </c>
      <c r="J380" s="427">
        <v>0.92620000000000002</v>
      </c>
      <c r="K380" s="427">
        <v>0.92620000000000002</v>
      </c>
      <c r="L380" s="427">
        <v>0.92620000000000002</v>
      </c>
      <c r="M380" s="432">
        <v>0.92620000000000002</v>
      </c>
    </row>
    <row r="381" spans="1:20">
      <c r="A381" s="426">
        <v>2</v>
      </c>
      <c r="B381" s="427">
        <v>1.0435000000000001</v>
      </c>
      <c r="C381" s="427">
        <v>1.0435000000000001</v>
      </c>
      <c r="D381" s="427">
        <v>1</v>
      </c>
      <c r="E381" s="427">
        <v>1</v>
      </c>
      <c r="F381" s="427">
        <v>1</v>
      </c>
      <c r="G381" s="427">
        <v>1</v>
      </c>
      <c r="H381" s="427">
        <v>1</v>
      </c>
      <c r="I381" s="427">
        <v>0.9103</v>
      </c>
      <c r="J381" s="427">
        <v>0.9103</v>
      </c>
      <c r="K381" s="427">
        <v>0.9103</v>
      </c>
      <c r="L381" s="427">
        <v>0.9103</v>
      </c>
      <c r="M381" s="432">
        <v>0.9103</v>
      </c>
    </row>
    <row r="382" spans="1:20">
      <c r="A382" s="428">
        <v>2.1</v>
      </c>
      <c r="B382" s="427">
        <v>1.0336000000000001</v>
      </c>
      <c r="C382" s="427">
        <v>1.0336000000000001</v>
      </c>
      <c r="D382" s="427">
        <v>0.98899999999999999</v>
      </c>
      <c r="E382" s="427">
        <v>0.98899999999999999</v>
      </c>
      <c r="F382" s="427">
        <v>0.98899999999999999</v>
      </c>
      <c r="G382" s="427">
        <v>0.98899999999999999</v>
      </c>
      <c r="H382" s="427">
        <v>0.98899999999999999</v>
      </c>
      <c r="I382" s="427">
        <v>0.89539999999999997</v>
      </c>
      <c r="J382" s="427">
        <v>0.89539999999999997</v>
      </c>
      <c r="K382" s="427">
        <v>0.89539999999999997</v>
      </c>
      <c r="L382" s="427">
        <v>0.89539999999999997</v>
      </c>
      <c r="M382" s="432">
        <v>0.89539999999999997</v>
      </c>
    </row>
    <row r="383" spans="1:20">
      <c r="A383" s="428">
        <v>2.2000000000000002</v>
      </c>
      <c r="B383" s="427">
        <v>1.0243</v>
      </c>
      <c r="C383" s="427">
        <v>1.0243</v>
      </c>
      <c r="D383" s="427">
        <v>0.97860000000000003</v>
      </c>
      <c r="E383" s="427">
        <v>0.97860000000000003</v>
      </c>
      <c r="F383" s="427">
        <v>0.97860000000000003</v>
      </c>
      <c r="G383" s="427">
        <v>0.97860000000000003</v>
      </c>
      <c r="H383" s="427">
        <v>0.97860000000000003</v>
      </c>
      <c r="I383" s="427">
        <v>0.88139999999999996</v>
      </c>
      <c r="J383" s="427">
        <v>0.88139999999999996</v>
      </c>
      <c r="K383" s="427">
        <v>0.88139999999999996</v>
      </c>
      <c r="L383" s="427">
        <v>0.88139999999999996</v>
      </c>
      <c r="M383" s="432">
        <v>0.88139999999999996</v>
      </c>
    </row>
    <row r="384" spans="1:20">
      <c r="A384" s="428">
        <v>2.2999999999999998</v>
      </c>
      <c r="B384" s="427">
        <v>1.0157</v>
      </c>
      <c r="C384" s="427">
        <v>1.0157</v>
      </c>
      <c r="D384" s="427">
        <v>0.96889999999999998</v>
      </c>
      <c r="E384" s="427">
        <v>0.96889999999999998</v>
      </c>
      <c r="F384" s="427">
        <v>0.96889999999999998</v>
      </c>
      <c r="G384" s="427">
        <v>0.96889999999999998</v>
      </c>
      <c r="H384" s="427">
        <v>0.96889999999999998</v>
      </c>
      <c r="I384" s="427">
        <v>0.86819999999999997</v>
      </c>
      <c r="J384" s="427">
        <v>0.86819999999999997</v>
      </c>
      <c r="K384" s="427">
        <v>0.86819999999999997</v>
      </c>
      <c r="L384" s="427">
        <v>0.86819999999999997</v>
      </c>
      <c r="M384" s="432">
        <v>0.86819999999999997</v>
      </c>
    </row>
    <row r="385" spans="1:13">
      <c r="A385" s="428">
        <v>2.4</v>
      </c>
      <c r="B385" s="427">
        <v>1.0076000000000001</v>
      </c>
      <c r="C385" s="427">
        <v>1.0076000000000001</v>
      </c>
      <c r="D385" s="427">
        <v>0.95979999999999999</v>
      </c>
      <c r="E385" s="427">
        <v>0.95979999999999999</v>
      </c>
      <c r="F385" s="427">
        <v>0.95979999999999999</v>
      </c>
      <c r="G385" s="427">
        <v>0.95979999999999999</v>
      </c>
      <c r="H385" s="427">
        <v>0.95979999999999999</v>
      </c>
      <c r="I385" s="427">
        <v>0.85580000000000001</v>
      </c>
      <c r="J385" s="427">
        <v>0.85580000000000001</v>
      </c>
      <c r="K385" s="427">
        <v>0.85580000000000001</v>
      </c>
      <c r="L385" s="427">
        <v>0.85580000000000001</v>
      </c>
      <c r="M385" s="432">
        <v>0.85580000000000001</v>
      </c>
    </row>
    <row r="386" spans="1:13">
      <c r="A386" s="428">
        <v>2.5</v>
      </c>
      <c r="B386" s="427">
        <v>1</v>
      </c>
      <c r="C386" s="427">
        <v>1</v>
      </c>
      <c r="D386" s="427">
        <v>0.95120000000000005</v>
      </c>
      <c r="E386" s="427">
        <v>0.95120000000000005</v>
      </c>
      <c r="F386" s="427">
        <v>0.95120000000000005</v>
      </c>
      <c r="G386" s="427">
        <v>0.95120000000000005</v>
      </c>
      <c r="H386" s="427">
        <v>0.95120000000000005</v>
      </c>
      <c r="I386" s="427">
        <v>0.84419999999999995</v>
      </c>
      <c r="J386" s="427">
        <v>0.84419999999999995</v>
      </c>
      <c r="K386" s="427">
        <v>0.84419999999999995</v>
      </c>
      <c r="L386" s="427">
        <v>0.84419999999999995</v>
      </c>
      <c r="M386" s="432">
        <v>0.84419999999999995</v>
      </c>
    </row>
    <row r="387" spans="1:13">
      <c r="A387" s="428">
        <v>2.6</v>
      </c>
      <c r="B387" s="427">
        <v>0.9929</v>
      </c>
      <c r="C387" s="427">
        <v>0.9929</v>
      </c>
      <c r="D387" s="427">
        <v>0.94320000000000004</v>
      </c>
      <c r="E387" s="427">
        <v>0.94320000000000004</v>
      </c>
      <c r="F387" s="427">
        <v>0.94320000000000004</v>
      </c>
      <c r="G387" s="427">
        <v>0.94320000000000004</v>
      </c>
      <c r="H387" s="427">
        <v>0.94320000000000004</v>
      </c>
      <c r="I387" s="427">
        <v>0.83330000000000004</v>
      </c>
      <c r="J387" s="427">
        <v>0.83330000000000004</v>
      </c>
      <c r="K387" s="427">
        <v>0.83330000000000004</v>
      </c>
      <c r="L387" s="427">
        <v>0.83330000000000004</v>
      </c>
      <c r="M387" s="432">
        <v>0.83330000000000004</v>
      </c>
    </row>
    <row r="388" spans="1:13">
      <c r="A388" s="428">
        <v>2.7</v>
      </c>
      <c r="B388" s="427">
        <v>0.98629999999999995</v>
      </c>
      <c r="C388" s="427">
        <v>0.98629999999999995</v>
      </c>
      <c r="D388" s="427">
        <v>0.93569999999999998</v>
      </c>
      <c r="E388" s="427">
        <v>0.93569999999999998</v>
      </c>
      <c r="F388" s="427">
        <v>0.93569999999999998</v>
      </c>
      <c r="G388" s="427">
        <v>0.93569999999999998</v>
      </c>
      <c r="H388" s="427">
        <v>0.93569999999999998</v>
      </c>
      <c r="I388" s="427">
        <v>0.82320000000000004</v>
      </c>
      <c r="J388" s="427">
        <v>0.82320000000000004</v>
      </c>
      <c r="K388" s="427">
        <v>0.82320000000000004</v>
      </c>
      <c r="L388" s="427">
        <v>0.82320000000000004</v>
      </c>
      <c r="M388" s="432">
        <v>0.82320000000000004</v>
      </c>
    </row>
    <row r="389" spans="1:13">
      <c r="A389" s="428">
        <v>2.8</v>
      </c>
      <c r="B389" s="427">
        <v>0.98009999999999997</v>
      </c>
      <c r="C389" s="427">
        <v>0.98009999999999997</v>
      </c>
      <c r="D389" s="427">
        <v>0.92879999999999996</v>
      </c>
      <c r="E389" s="427">
        <v>0.92879999999999996</v>
      </c>
      <c r="F389" s="427">
        <v>0.92879999999999996</v>
      </c>
      <c r="G389" s="427">
        <v>0.92879999999999996</v>
      </c>
      <c r="H389" s="427">
        <v>0.92879999999999996</v>
      </c>
      <c r="I389" s="427">
        <v>0.81359999999999999</v>
      </c>
      <c r="J389" s="427">
        <v>0.81359999999999999</v>
      </c>
      <c r="K389" s="427">
        <v>0.81359999999999999</v>
      </c>
      <c r="L389" s="427">
        <v>0.81359999999999999</v>
      </c>
      <c r="M389" s="432">
        <v>0.81359999999999999</v>
      </c>
    </row>
    <row r="390" spans="1:13">
      <c r="A390" s="428">
        <v>2.9</v>
      </c>
      <c r="B390" s="427">
        <v>0.97430000000000005</v>
      </c>
      <c r="C390" s="427">
        <v>0.97430000000000005</v>
      </c>
      <c r="D390" s="427">
        <v>0.92220000000000002</v>
      </c>
      <c r="E390" s="427">
        <v>0.92220000000000002</v>
      </c>
      <c r="F390" s="427">
        <v>0.92220000000000002</v>
      </c>
      <c r="G390" s="427">
        <v>0.92220000000000002</v>
      </c>
      <c r="H390" s="427">
        <v>0.92220000000000002</v>
      </c>
      <c r="I390" s="427">
        <v>0.80459999999999998</v>
      </c>
      <c r="J390" s="427">
        <v>0.80459999999999998</v>
      </c>
      <c r="K390" s="427">
        <v>0.80459999999999998</v>
      </c>
      <c r="L390" s="427">
        <v>0.80459999999999998</v>
      </c>
      <c r="M390" s="432">
        <v>0.80459999999999998</v>
      </c>
    </row>
    <row r="391" spans="1:13">
      <c r="A391" s="428">
        <v>3</v>
      </c>
      <c r="B391" s="427">
        <v>0.96889999999999998</v>
      </c>
      <c r="C391" s="427">
        <v>0.96889999999999998</v>
      </c>
      <c r="D391" s="427">
        <v>0.91610000000000003</v>
      </c>
      <c r="E391" s="427">
        <v>0.91610000000000003</v>
      </c>
      <c r="F391" s="427">
        <v>0.91610000000000003</v>
      </c>
      <c r="G391" s="427">
        <v>0.91610000000000003</v>
      </c>
      <c r="H391" s="427">
        <v>0.91610000000000003</v>
      </c>
      <c r="I391" s="427">
        <v>0.79620000000000002</v>
      </c>
      <c r="J391" s="427">
        <v>0.79620000000000002</v>
      </c>
      <c r="K391" s="427">
        <v>0.79620000000000002</v>
      </c>
      <c r="L391" s="427">
        <v>0.79620000000000002</v>
      </c>
      <c r="M391" s="432">
        <v>0.79620000000000002</v>
      </c>
    </row>
    <row r="392" spans="1:13">
      <c r="A392" s="428">
        <v>3.1</v>
      </c>
      <c r="B392" s="427">
        <v>0.96389999999999998</v>
      </c>
      <c r="C392" s="427">
        <v>0.96389999999999998</v>
      </c>
      <c r="D392" s="427">
        <v>0.91039999999999999</v>
      </c>
      <c r="E392" s="427">
        <v>0.91039999999999999</v>
      </c>
      <c r="F392" s="427">
        <v>0.91039999999999999</v>
      </c>
      <c r="G392" s="427">
        <v>0.91039999999999999</v>
      </c>
      <c r="H392" s="427">
        <v>0.91039999999999999</v>
      </c>
      <c r="I392" s="427">
        <v>0.7883</v>
      </c>
      <c r="J392" s="427">
        <v>0.7883</v>
      </c>
      <c r="K392" s="427">
        <v>0.7883</v>
      </c>
      <c r="L392" s="427">
        <v>0.7883</v>
      </c>
      <c r="M392" s="432">
        <v>0.7883</v>
      </c>
    </row>
    <row r="393" spans="1:13">
      <c r="A393" s="428">
        <v>3.2</v>
      </c>
      <c r="B393" s="427">
        <v>0.95930000000000004</v>
      </c>
      <c r="C393" s="427">
        <v>0.95930000000000004</v>
      </c>
      <c r="D393" s="427">
        <v>0.9052</v>
      </c>
      <c r="E393" s="427">
        <v>0.9052</v>
      </c>
      <c r="F393" s="427">
        <v>0.9052</v>
      </c>
      <c r="G393" s="427">
        <v>0.9052</v>
      </c>
      <c r="H393" s="427">
        <v>0.9052</v>
      </c>
      <c r="I393" s="427">
        <v>0.78090000000000004</v>
      </c>
      <c r="J393" s="427">
        <v>0.78090000000000004</v>
      </c>
      <c r="K393" s="427">
        <v>0.78090000000000004</v>
      </c>
      <c r="L393" s="427">
        <v>0.78090000000000004</v>
      </c>
      <c r="M393" s="432">
        <v>0.78090000000000004</v>
      </c>
    </row>
    <row r="394" spans="1:13">
      <c r="A394" s="428">
        <v>3.3</v>
      </c>
      <c r="B394" s="427">
        <v>0.95489999999999997</v>
      </c>
      <c r="C394" s="427">
        <v>0.95489999999999997</v>
      </c>
      <c r="D394" s="427">
        <v>0.9002</v>
      </c>
      <c r="E394" s="427">
        <v>0.9002</v>
      </c>
      <c r="F394" s="427">
        <v>0.9002</v>
      </c>
      <c r="G394" s="427">
        <v>0.9002</v>
      </c>
      <c r="H394" s="427">
        <v>0.9002</v>
      </c>
      <c r="I394" s="427">
        <v>0.77410000000000001</v>
      </c>
      <c r="J394" s="427">
        <v>0.77410000000000001</v>
      </c>
      <c r="K394" s="427">
        <v>0.77410000000000001</v>
      </c>
      <c r="L394" s="427">
        <v>0.77410000000000001</v>
      </c>
      <c r="M394" s="432">
        <v>0.77410000000000001</v>
      </c>
    </row>
    <row r="395" spans="1:13">
      <c r="A395" s="428">
        <v>3.4</v>
      </c>
      <c r="B395" s="427">
        <v>0.95089999999999997</v>
      </c>
      <c r="C395" s="427">
        <v>0.95089999999999997</v>
      </c>
      <c r="D395" s="427">
        <v>0.89559999999999995</v>
      </c>
      <c r="E395" s="427">
        <v>0.89559999999999995</v>
      </c>
      <c r="F395" s="427">
        <v>0.89559999999999995</v>
      </c>
      <c r="G395" s="427">
        <v>0.89559999999999995</v>
      </c>
      <c r="H395" s="427">
        <v>0.89559999999999995</v>
      </c>
      <c r="I395" s="427">
        <v>0.76759999999999995</v>
      </c>
      <c r="J395" s="427">
        <v>0.76759999999999995</v>
      </c>
      <c r="K395" s="427">
        <v>0.76759999999999995</v>
      </c>
      <c r="L395" s="427">
        <v>0.76759999999999995</v>
      </c>
      <c r="M395" s="432">
        <v>0.76759999999999995</v>
      </c>
    </row>
    <row r="396" spans="1:13">
      <c r="A396" s="428">
        <v>3.5</v>
      </c>
      <c r="B396" s="427">
        <v>0.94710000000000005</v>
      </c>
      <c r="C396" s="427">
        <v>0.94710000000000005</v>
      </c>
      <c r="D396" s="427">
        <v>0.89129999999999998</v>
      </c>
      <c r="E396" s="427">
        <v>0.89129999999999998</v>
      </c>
      <c r="F396" s="427">
        <v>0.89129999999999998</v>
      </c>
      <c r="G396" s="427">
        <v>0.89129999999999998</v>
      </c>
      <c r="H396" s="427">
        <v>0.89129999999999998</v>
      </c>
      <c r="I396" s="427">
        <v>0.76160000000000005</v>
      </c>
      <c r="J396" s="427">
        <v>0.76160000000000005</v>
      </c>
      <c r="K396" s="427">
        <v>0.76160000000000005</v>
      </c>
      <c r="L396" s="427">
        <v>0.76160000000000005</v>
      </c>
      <c r="M396" s="432">
        <v>0.76160000000000005</v>
      </c>
    </row>
    <row r="397" spans="1:13">
      <c r="A397" s="428">
        <v>3.6</v>
      </c>
      <c r="B397" s="427">
        <v>0.94359999999999999</v>
      </c>
      <c r="C397" s="427">
        <v>0.94359999999999999</v>
      </c>
      <c r="D397" s="427">
        <v>0.88729999999999998</v>
      </c>
      <c r="E397" s="427">
        <v>0.88729999999999998</v>
      </c>
      <c r="F397" s="427">
        <v>0.88729999999999998</v>
      </c>
      <c r="G397" s="427">
        <v>0.88729999999999998</v>
      </c>
      <c r="H397" s="427">
        <v>0.88729999999999998</v>
      </c>
      <c r="I397" s="427">
        <v>0.75590000000000002</v>
      </c>
      <c r="J397" s="427">
        <v>0.75590000000000002</v>
      </c>
      <c r="K397" s="427">
        <v>0.75590000000000002</v>
      </c>
      <c r="L397" s="427">
        <v>0.75590000000000002</v>
      </c>
      <c r="M397" s="432">
        <v>0.75590000000000002</v>
      </c>
    </row>
    <row r="398" spans="1:13">
      <c r="A398" s="428">
        <v>3.7</v>
      </c>
      <c r="B398" s="427">
        <v>0.94040000000000001</v>
      </c>
      <c r="C398" s="427">
        <v>0.94040000000000001</v>
      </c>
      <c r="D398" s="427">
        <v>0.88349999999999995</v>
      </c>
      <c r="E398" s="427">
        <v>0.88349999999999995</v>
      </c>
      <c r="F398" s="427">
        <v>0.88349999999999995</v>
      </c>
      <c r="G398" s="427">
        <v>0.88349999999999995</v>
      </c>
      <c r="H398" s="427">
        <v>0.88349999999999995</v>
      </c>
      <c r="I398" s="427">
        <v>0.75070000000000003</v>
      </c>
      <c r="J398" s="427">
        <v>0.75070000000000003</v>
      </c>
      <c r="K398" s="427">
        <v>0.75070000000000003</v>
      </c>
      <c r="L398" s="427">
        <v>0.75070000000000003</v>
      </c>
      <c r="M398" s="432">
        <v>0.75070000000000003</v>
      </c>
    </row>
    <row r="399" spans="1:13">
      <c r="A399" s="428">
        <v>3.8</v>
      </c>
      <c r="B399" s="427">
        <v>0.93740000000000001</v>
      </c>
      <c r="C399" s="427">
        <v>0.93740000000000001</v>
      </c>
      <c r="D399" s="427">
        <v>0.88009999999999999</v>
      </c>
      <c r="E399" s="427">
        <v>0.88009999999999999</v>
      </c>
      <c r="F399" s="427">
        <v>0.88009999999999999</v>
      </c>
      <c r="G399" s="427">
        <v>0.88009999999999999</v>
      </c>
      <c r="H399" s="427">
        <v>0.88009999999999999</v>
      </c>
      <c r="I399" s="427">
        <v>0.74570000000000003</v>
      </c>
      <c r="J399" s="427">
        <v>0.74570000000000003</v>
      </c>
      <c r="K399" s="427">
        <v>0.74570000000000003</v>
      </c>
      <c r="L399" s="427">
        <v>0.74570000000000003</v>
      </c>
      <c r="M399" s="432">
        <v>0.74570000000000003</v>
      </c>
    </row>
    <row r="400" spans="1:13">
      <c r="A400" s="428">
        <v>3.9</v>
      </c>
      <c r="B400" s="427">
        <v>0.93459999999999999</v>
      </c>
      <c r="C400" s="427">
        <v>0.93459999999999999</v>
      </c>
      <c r="D400" s="427">
        <v>0.87680000000000002</v>
      </c>
      <c r="E400" s="427">
        <v>0.87680000000000002</v>
      </c>
      <c r="F400" s="427">
        <v>0.87680000000000002</v>
      </c>
      <c r="G400" s="427">
        <v>0.87680000000000002</v>
      </c>
      <c r="H400" s="427">
        <v>0.87680000000000002</v>
      </c>
      <c r="I400" s="427">
        <v>0.74109999999999998</v>
      </c>
      <c r="J400" s="427">
        <v>0.74109999999999998</v>
      </c>
      <c r="K400" s="427">
        <v>0.74109999999999998</v>
      </c>
      <c r="L400" s="427">
        <v>0.74109999999999998</v>
      </c>
      <c r="M400" s="432">
        <v>0.74109999999999998</v>
      </c>
    </row>
    <row r="401" spans="1:13">
      <c r="A401" s="428">
        <v>4</v>
      </c>
      <c r="B401" s="427">
        <v>0.93179999999999996</v>
      </c>
      <c r="C401" s="427">
        <v>0.93179999999999996</v>
      </c>
      <c r="D401" s="427">
        <v>0.87380000000000002</v>
      </c>
      <c r="E401" s="427">
        <v>0.87380000000000002</v>
      </c>
      <c r="F401" s="427">
        <v>0.87380000000000002</v>
      </c>
      <c r="G401" s="427">
        <v>0.87380000000000002</v>
      </c>
      <c r="H401" s="427">
        <v>0.87380000000000002</v>
      </c>
      <c r="I401" s="427">
        <v>0.73680000000000001</v>
      </c>
      <c r="J401" s="427">
        <v>0.73680000000000001</v>
      </c>
      <c r="K401" s="427">
        <v>0.73680000000000001</v>
      </c>
      <c r="L401" s="427">
        <v>0.73680000000000001</v>
      </c>
      <c r="M401" s="432">
        <v>0.73680000000000001</v>
      </c>
    </row>
    <row r="402" spans="1:13">
      <c r="A402" s="428">
        <v>4.0999999999999996</v>
      </c>
      <c r="B402" s="427">
        <v>0.92920000000000003</v>
      </c>
      <c r="C402" s="427">
        <v>0.92920000000000003</v>
      </c>
      <c r="D402" s="427">
        <v>0.87090000000000001</v>
      </c>
      <c r="E402" s="427">
        <v>0.87090000000000001</v>
      </c>
      <c r="F402" s="427">
        <v>0.87090000000000001</v>
      </c>
      <c r="G402" s="427">
        <v>0.87090000000000001</v>
      </c>
      <c r="H402" s="427">
        <v>0.87090000000000001</v>
      </c>
      <c r="I402" s="427">
        <v>0.73270000000000002</v>
      </c>
      <c r="J402" s="427">
        <v>0.73270000000000002</v>
      </c>
      <c r="K402" s="427">
        <v>0.73270000000000002</v>
      </c>
      <c r="L402" s="427">
        <v>0.73270000000000002</v>
      </c>
      <c r="M402" s="432">
        <v>0.73270000000000002</v>
      </c>
    </row>
    <row r="403" spans="1:13">
      <c r="A403" s="428">
        <v>4.2</v>
      </c>
      <c r="B403" s="427">
        <v>0.92659999999999998</v>
      </c>
      <c r="C403" s="427">
        <v>0.92659999999999998</v>
      </c>
      <c r="D403" s="427">
        <v>0.86819999999999997</v>
      </c>
      <c r="E403" s="427">
        <v>0.86819999999999997</v>
      </c>
      <c r="F403" s="427">
        <v>0.86819999999999997</v>
      </c>
      <c r="G403" s="427">
        <v>0.86819999999999997</v>
      </c>
      <c r="H403" s="427">
        <v>0.86819999999999997</v>
      </c>
      <c r="I403" s="427">
        <v>0.7288</v>
      </c>
      <c r="J403" s="427">
        <v>0.7288</v>
      </c>
      <c r="K403" s="427">
        <v>0.7288</v>
      </c>
      <c r="L403" s="427">
        <v>0.7288</v>
      </c>
      <c r="M403" s="432">
        <v>0.7288</v>
      </c>
    </row>
    <row r="404" spans="1:13">
      <c r="A404" s="428">
        <v>4.3</v>
      </c>
      <c r="B404" s="427">
        <v>0.92410000000000003</v>
      </c>
      <c r="C404" s="427">
        <v>0.92410000000000003</v>
      </c>
      <c r="D404" s="427">
        <v>0.86550000000000005</v>
      </c>
      <c r="E404" s="427">
        <v>0.86550000000000005</v>
      </c>
      <c r="F404" s="427">
        <v>0.86550000000000005</v>
      </c>
      <c r="G404" s="427">
        <v>0.86550000000000005</v>
      </c>
      <c r="H404" s="427">
        <v>0.86550000000000005</v>
      </c>
      <c r="I404" s="427">
        <v>0.72509999999999997</v>
      </c>
      <c r="J404" s="427">
        <v>0.72509999999999997</v>
      </c>
      <c r="K404" s="427">
        <v>0.72509999999999997</v>
      </c>
      <c r="L404" s="427">
        <v>0.72509999999999997</v>
      </c>
      <c r="M404" s="432">
        <v>0.72509999999999997</v>
      </c>
    </row>
    <row r="405" spans="1:13">
      <c r="A405" s="428">
        <v>4.4000000000000004</v>
      </c>
      <c r="B405" s="427">
        <v>0.92179999999999995</v>
      </c>
      <c r="C405" s="427">
        <v>0.92179999999999995</v>
      </c>
      <c r="D405" s="427">
        <v>0.8629</v>
      </c>
      <c r="E405" s="427">
        <v>0.8629</v>
      </c>
      <c r="F405" s="427">
        <v>0.8629</v>
      </c>
      <c r="G405" s="427">
        <v>0.8629</v>
      </c>
      <c r="H405" s="427">
        <v>0.8629</v>
      </c>
      <c r="I405" s="427">
        <v>0.72150000000000003</v>
      </c>
      <c r="J405" s="427">
        <v>0.72150000000000003</v>
      </c>
      <c r="K405" s="427">
        <v>0.72150000000000003</v>
      </c>
      <c r="L405" s="427">
        <v>0.72150000000000003</v>
      </c>
      <c r="M405" s="432">
        <v>0.72150000000000003</v>
      </c>
    </row>
    <row r="406" spans="1:13">
      <c r="A406" s="428">
        <v>4.5</v>
      </c>
      <c r="B406" s="427">
        <v>0.91949999999999998</v>
      </c>
      <c r="C406" s="427">
        <v>0.91949999999999998</v>
      </c>
      <c r="D406" s="427">
        <v>0.86050000000000004</v>
      </c>
      <c r="E406" s="427">
        <v>0.86050000000000004</v>
      </c>
      <c r="F406" s="427">
        <v>0.86050000000000004</v>
      </c>
      <c r="G406" s="427">
        <v>0.86050000000000004</v>
      </c>
      <c r="H406" s="427">
        <v>0.86050000000000004</v>
      </c>
      <c r="I406" s="427">
        <v>0.71819999999999995</v>
      </c>
      <c r="J406" s="427">
        <v>0.71819999999999995</v>
      </c>
      <c r="K406" s="427">
        <v>0.71819999999999995</v>
      </c>
      <c r="L406" s="427">
        <v>0.71819999999999995</v>
      </c>
      <c r="M406" s="432">
        <v>0.71819999999999995</v>
      </c>
    </row>
    <row r="407" spans="1:13">
      <c r="A407" s="428">
        <v>4.5999999999999996</v>
      </c>
      <c r="B407" s="427">
        <v>0.9173</v>
      </c>
      <c r="C407" s="427">
        <v>0.9173</v>
      </c>
      <c r="D407" s="427">
        <v>0.85809999999999997</v>
      </c>
      <c r="E407" s="427">
        <v>0.85809999999999997</v>
      </c>
      <c r="F407" s="427">
        <v>0.85809999999999997</v>
      </c>
      <c r="G407" s="427">
        <v>0.85809999999999997</v>
      </c>
      <c r="H407" s="427">
        <v>0.85809999999999997</v>
      </c>
      <c r="I407" s="427">
        <v>0.71499999999999997</v>
      </c>
      <c r="J407" s="427">
        <v>0.71499999999999997</v>
      </c>
      <c r="K407" s="427">
        <v>0.71499999999999997</v>
      </c>
      <c r="L407" s="427">
        <v>0.71499999999999997</v>
      </c>
      <c r="M407" s="432">
        <v>0.71499999999999997</v>
      </c>
    </row>
    <row r="408" spans="1:13">
      <c r="A408" s="428">
        <v>4.7</v>
      </c>
      <c r="B408" s="427">
        <v>0.91520000000000001</v>
      </c>
      <c r="C408" s="427">
        <v>0.91520000000000001</v>
      </c>
      <c r="D408" s="427">
        <v>0.85570000000000002</v>
      </c>
      <c r="E408" s="427">
        <v>0.85570000000000002</v>
      </c>
      <c r="F408" s="427">
        <v>0.85570000000000002</v>
      </c>
      <c r="G408" s="427">
        <v>0.85570000000000002</v>
      </c>
      <c r="H408" s="427">
        <v>0.85570000000000002</v>
      </c>
      <c r="I408" s="427">
        <v>0.71199999999999997</v>
      </c>
      <c r="J408" s="427">
        <v>0.71199999999999997</v>
      </c>
      <c r="K408" s="427">
        <v>0.71199999999999997</v>
      </c>
      <c r="L408" s="427">
        <v>0.71199999999999997</v>
      </c>
      <c r="M408" s="432">
        <v>0.71199999999999997</v>
      </c>
    </row>
    <row r="409" spans="1:13">
      <c r="A409" s="428">
        <v>4.8</v>
      </c>
      <c r="B409" s="427">
        <v>0.91310000000000002</v>
      </c>
      <c r="C409" s="427">
        <v>0.91310000000000002</v>
      </c>
      <c r="D409" s="427">
        <v>0.85340000000000005</v>
      </c>
      <c r="E409" s="427">
        <v>0.85340000000000005</v>
      </c>
      <c r="F409" s="427">
        <v>0.85340000000000005</v>
      </c>
      <c r="G409" s="427">
        <v>0.85340000000000005</v>
      </c>
      <c r="H409" s="427">
        <v>0.85340000000000005</v>
      </c>
      <c r="I409" s="427">
        <v>0.70909999999999995</v>
      </c>
      <c r="J409" s="427">
        <v>0.70909999999999995</v>
      </c>
      <c r="K409" s="427">
        <v>0.70909999999999995</v>
      </c>
      <c r="L409" s="427">
        <v>0.70909999999999995</v>
      </c>
      <c r="M409" s="432">
        <v>0.70909999999999995</v>
      </c>
    </row>
    <row r="410" spans="1:13">
      <c r="A410" s="428">
        <v>4.9000000000000004</v>
      </c>
      <c r="B410" s="427">
        <v>0.91120000000000001</v>
      </c>
      <c r="C410" s="427">
        <v>0.91120000000000001</v>
      </c>
      <c r="D410" s="427">
        <v>0.85109999999999997</v>
      </c>
      <c r="E410" s="427">
        <v>0.85109999999999997</v>
      </c>
      <c r="F410" s="427">
        <v>0.85109999999999997</v>
      </c>
      <c r="G410" s="427">
        <v>0.85109999999999997</v>
      </c>
      <c r="H410" s="427">
        <v>0.85109999999999997</v>
      </c>
      <c r="I410" s="427">
        <v>0.70620000000000005</v>
      </c>
      <c r="J410" s="427">
        <v>0.70620000000000005</v>
      </c>
      <c r="K410" s="427">
        <v>0.70620000000000005</v>
      </c>
      <c r="L410" s="427">
        <v>0.70620000000000005</v>
      </c>
      <c r="M410" s="432">
        <v>0.70620000000000005</v>
      </c>
    </row>
    <row r="411" spans="1:13">
      <c r="A411" s="428">
        <v>5</v>
      </c>
      <c r="B411" s="427">
        <v>0.90920000000000001</v>
      </c>
      <c r="C411" s="427">
        <v>0.90920000000000001</v>
      </c>
      <c r="D411" s="427">
        <v>0.84889999999999999</v>
      </c>
      <c r="E411" s="427">
        <v>0.84889999999999999</v>
      </c>
      <c r="F411" s="427">
        <v>0.84889999999999999</v>
      </c>
      <c r="G411" s="427">
        <v>0.84889999999999999</v>
      </c>
      <c r="H411" s="427">
        <v>0.84889999999999999</v>
      </c>
      <c r="I411" s="427">
        <v>0.70350000000000001</v>
      </c>
      <c r="J411" s="427">
        <v>0.70350000000000001</v>
      </c>
      <c r="K411" s="427">
        <v>0.70350000000000001</v>
      </c>
      <c r="L411" s="427">
        <v>0.70350000000000001</v>
      </c>
      <c r="M411" s="432">
        <v>0.70350000000000001</v>
      </c>
    </row>
    <row r="412" spans="1:13">
      <c r="A412" s="426">
        <v>5.0999999999999996</v>
      </c>
      <c r="B412" s="427">
        <v>0.90720000000000001</v>
      </c>
      <c r="C412" s="427">
        <v>0.90720000000000001</v>
      </c>
      <c r="D412" s="427">
        <v>0.84670000000000001</v>
      </c>
      <c r="E412" s="427">
        <v>0.84670000000000001</v>
      </c>
      <c r="F412" s="427">
        <v>0.84670000000000001</v>
      </c>
      <c r="G412" s="427">
        <v>0.84670000000000001</v>
      </c>
      <c r="H412" s="427">
        <v>0.84670000000000001</v>
      </c>
      <c r="I412" s="427">
        <v>0.70089999999999997</v>
      </c>
      <c r="J412" s="427">
        <v>0.70089999999999997</v>
      </c>
      <c r="K412" s="427">
        <v>0.70089999999999997</v>
      </c>
      <c r="L412" s="427">
        <v>0.70089999999999997</v>
      </c>
      <c r="M412" s="432">
        <v>0.70089999999999997</v>
      </c>
    </row>
    <row r="413" spans="1:13">
      <c r="A413" s="426">
        <v>5.2</v>
      </c>
      <c r="B413" s="427">
        <v>0.90529999999999999</v>
      </c>
      <c r="C413" s="427">
        <v>0.90529999999999999</v>
      </c>
      <c r="D413" s="427">
        <v>0.84450000000000003</v>
      </c>
      <c r="E413" s="427">
        <v>0.84450000000000003</v>
      </c>
      <c r="F413" s="427">
        <v>0.84450000000000003</v>
      </c>
      <c r="G413" s="427">
        <v>0.84450000000000003</v>
      </c>
      <c r="H413" s="427">
        <v>0.84450000000000003</v>
      </c>
      <c r="I413" s="427">
        <v>0.69820000000000004</v>
      </c>
      <c r="J413" s="427">
        <v>0.69820000000000004</v>
      </c>
      <c r="K413" s="427">
        <v>0.69820000000000004</v>
      </c>
      <c r="L413" s="427">
        <v>0.69820000000000004</v>
      </c>
      <c r="M413" s="432">
        <v>0.69820000000000004</v>
      </c>
    </row>
    <row r="414" spans="1:13">
      <c r="A414" s="426">
        <v>5.3</v>
      </c>
      <c r="B414" s="427">
        <v>0.90339999999999998</v>
      </c>
      <c r="C414" s="427">
        <v>0.90339999999999998</v>
      </c>
      <c r="D414" s="427">
        <v>0.84230000000000005</v>
      </c>
      <c r="E414" s="427">
        <v>0.84230000000000005</v>
      </c>
      <c r="F414" s="427">
        <v>0.84230000000000005</v>
      </c>
      <c r="G414" s="427">
        <v>0.84230000000000005</v>
      </c>
      <c r="H414" s="427">
        <v>0.84230000000000005</v>
      </c>
      <c r="I414" s="427">
        <v>0.69569999999999999</v>
      </c>
      <c r="J414" s="427">
        <v>0.69569999999999999</v>
      </c>
      <c r="K414" s="427">
        <v>0.69569999999999999</v>
      </c>
      <c r="L414" s="427">
        <v>0.69569999999999999</v>
      </c>
      <c r="M414" s="432">
        <v>0.69569999999999999</v>
      </c>
    </row>
    <row r="415" spans="1:13">
      <c r="A415" s="426">
        <v>5.4</v>
      </c>
      <c r="B415" s="427">
        <v>0.90149999999999997</v>
      </c>
      <c r="C415" s="427">
        <v>0.90149999999999997</v>
      </c>
      <c r="D415" s="427">
        <v>0.84019999999999995</v>
      </c>
      <c r="E415" s="427">
        <v>0.84019999999999995</v>
      </c>
      <c r="F415" s="427">
        <v>0.84019999999999995</v>
      </c>
      <c r="G415" s="427">
        <v>0.84019999999999995</v>
      </c>
      <c r="H415" s="427">
        <v>0.84019999999999995</v>
      </c>
      <c r="I415" s="427">
        <v>0.69310000000000005</v>
      </c>
      <c r="J415" s="427">
        <v>0.69310000000000005</v>
      </c>
      <c r="K415" s="427">
        <v>0.69310000000000005</v>
      </c>
      <c r="L415" s="427">
        <v>0.69310000000000005</v>
      </c>
      <c r="M415" s="432">
        <v>0.69310000000000005</v>
      </c>
    </row>
    <row r="416" spans="1:13">
      <c r="A416" s="426">
        <v>5.5</v>
      </c>
      <c r="B416" s="427">
        <v>0.89959999999999996</v>
      </c>
      <c r="C416" s="427">
        <v>0.89959999999999996</v>
      </c>
      <c r="D416" s="427">
        <v>0.83809999999999996</v>
      </c>
      <c r="E416" s="427">
        <v>0.83809999999999996</v>
      </c>
      <c r="F416" s="427">
        <v>0.83809999999999996</v>
      </c>
      <c r="G416" s="427">
        <v>0.83809999999999996</v>
      </c>
      <c r="H416" s="427">
        <v>0.83809999999999996</v>
      </c>
      <c r="I416" s="427">
        <v>0.69059999999999999</v>
      </c>
      <c r="J416" s="427">
        <v>0.69059999999999999</v>
      </c>
      <c r="K416" s="427">
        <v>0.69059999999999999</v>
      </c>
      <c r="L416" s="427">
        <v>0.69059999999999999</v>
      </c>
      <c r="M416" s="432">
        <v>0.69059999999999999</v>
      </c>
    </row>
    <row r="417" spans="1:13">
      <c r="A417" s="426">
        <v>5.6</v>
      </c>
      <c r="B417" s="427">
        <v>0.89780000000000004</v>
      </c>
      <c r="C417" s="427">
        <v>0.89780000000000004</v>
      </c>
      <c r="D417" s="427">
        <v>0.83599999999999997</v>
      </c>
      <c r="E417" s="427">
        <v>0.83599999999999997</v>
      </c>
      <c r="F417" s="427">
        <v>0.83599999999999997</v>
      </c>
      <c r="G417" s="427">
        <v>0.83599999999999997</v>
      </c>
      <c r="H417" s="427">
        <v>0.83599999999999997</v>
      </c>
      <c r="I417" s="427">
        <v>0.68810000000000004</v>
      </c>
      <c r="J417" s="427">
        <v>0.68810000000000004</v>
      </c>
      <c r="K417" s="427">
        <v>0.68810000000000004</v>
      </c>
      <c r="L417" s="427">
        <v>0.68810000000000004</v>
      </c>
      <c r="M417" s="432">
        <v>0.68810000000000004</v>
      </c>
    </row>
    <row r="418" spans="1:13">
      <c r="A418" s="428">
        <v>5.7</v>
      </c>
      <c r="B418" s="427">
        <v>0.89600000000000002</v>
      </c>
      <c r="C418" s="427">
        <v>0.89600000000000002</v>
      </c>
      <c r="D418" s="427">
        <v>0.83389999999999997</v>
      </c>
      <c r="E418" s="427">
        <v>0.83389999999999997</v>
      </c>
      <c r="F418" s="427">
        <v>0.83389999999999997</v>
      </c>
      <c r="G418" s="427">
        <v>0.83389999999999997</v>
      </c>
      <c r="H418" s="427">
        <v>0.83389999999999997</v>
      </c>
      <c r="I418" s="427">
        <v>0.68569999999999998</v>
      </c>
      <c r="J418" s="427">
        <v>0.68569999999999998</v>
      </c>
      <c r="K418" s="427">
        <v>0.68569999999999998</v>
      </c>
      <c r="L418" s="427">
        <v>0.68569999999999998</v>
      </c>
      <c r="M418" s="432">
        <v>0.68569999999999998</v>
      </c>
    </row>
    <row r="419" spans="1:13">
      <c r="A419" s="426">
        <v>5.8</v>
      </c>
      <c r="B419" s="427">
        <v>0.89419999999999999</v>
      </c>
      <c r="C419" s="427">
        <v>0.89419999999999999</v>
      </c>
      <c r="D419" s="427">
        <v>0.83189999999999997</v>
      </c>
      <c r="E419" s="427">
        <v>0.83189999999999997</v>
      </c>
      <c r="F419" s="427">
        <v>0.83189999999999997</v>
      </c>
      <c r="G419" s="427">
        <v>0.83189999999999997</v>
      </c>
      <c r="H419" s="427">
        <v>0.83189999999999997</v>
      </c>
      <c r="I419" s="427">
        <v>0.68320000000000003</v>
      </c>
      <c r="J419" s="427">
        <v>0.68320000000000003</v>
      </c>
      <c r="K419" s="427">
        <v>0.68320000000000003</v>
      </c>
      <c r="L419" s="427">
        <v>0.68320000000000003</v>
      </c>
      <c r="M419" s="432">
        <v>0.68320000000000003</v>
      </c>
    </row>
    <row r="420" spans="1:13">
      <c r="A420" s="426">
        <v>5.9</v>
      </c>
      <c r="B420" s="427">
        <v>0.89239999999999997</v>
      </c>
      <c r="C420" s="427">
        <v>0.89239999999999997</v>
      </c>
      <c r="D420" s="427">
        <v>0.82989999999999997</v>
      </c>
      <c r="E420" s="427">
        <v>0.82989999999999997</v>
      </c>
      <c r="F420" s="427">
        <v>0.82989999999999997</v>
      </c>
      <c r="G420" s="427">
        <v>0.82989999999999997</v>
      </c>
      <c r="H420" s="427">
        <v>0.82989999999999997</v>
      </c>
      <c r="I420" s="427">
        <v>0.68069999999999997</v>
      </c>
      <c r="J420" s="427">
        <v>0.68069999999999997</v>
      </c>
      <c r="K420" s="427">
        <v>0.68069999999999997</v>
      </c>
      <c r="L420" s="427">
        <v>0.68069999999999997</v>
      </c>
      <c r="M420" s="432">
        <v>0.68069999999999997</v>
      </c>
    </row>
    <row r="421" spans="1:13">
      <c r="A421" s="426">
        <v>6</v>
      </c>
      <c r="B421" s="427">
        <v>0.89070000000000005</v>
      </c>
      <c r="C421" s="427">
        <v>0.89070000000000005</v>
      </c>
      <c r="D421" s="427">
        <v>0.82789999999999997</v>
      </c>
      <c r="E421" s="427">
        <v>0.82789999999999997</v>
      </c>
      <c r="F421" s="427">
        <v>0.82789999999999997</v>
      </c>
      <c r="G421" s="427">
        <v>0.82789999999999997</v>
      </c>
      <c r="H421" s="427">
        <v>0.82789999999999997</v>
      </c>
      <c r="I421" s="427">
        <v>0.6784</v>
      </c>
      <c r="J421" s="427">
        <v>0.6784</v>
      </c>
      <c r="K421" s="427">
        <v>0.6784</v>
      </c>
      <c r="L421" s="427">
        <v>0.6784</v>
      </c>
      <c r="M421" s="432">
        <v>0.6784</v>
      </c>
    </row>
    <row r="422" spans="1:13">
      <c r="A422" s="426">
        <v>6.1</v>
      </c>
      <c r="B422" s="427">
        <v>0.88900000000000001</v>
      </c>
      <c r="C422" s="427">
        <v>0.88900000000000001</v>
      </c>
      <c r="D422" s="427">
        <v>0.82589999999999997</v>
      </c>
      <c r="E422" s="427">
        <v>0.82589999999999997</v>
      </c>
      <c r="F422" s="427">
        <v>0.82589999999999997</v>
      </c>
      <c r="G422" s="427">
        <v>0.82589999999999997</v>
      </c>
      <c r="H422" s="427">
        <v>0.82589999999999997</v>
      </c>
      <c r="I422" s="427">
        <v>0.67600000000000005</v>
      </c>
      <c r="J422" s="427">
        <v>0.67600000000000005</v>
      </c>
      <c r="K422" s="427">
        <v>0.67600000000000005</v>
      </c>
      <c r="L422" s="427">
        <v>0.67600000000000005</v>
      </c>
      <c r="M422" s="432">
        <v>0.67600000000000005</v>
      </c>
    </row>
    <row r="423" spans="1:13">
      <c r="A423" s="426">
        <v>6.2</v>
      </c>
      <c r="B423" s="427">
        <v>0.88729999999999998</v>
      </c>
      <c r="C423" s="427">
        <v>0.88729999999999998</v>
      </c>
      <c r="D423" s="427">
        <v>0.82389999999999997</v>
      </c>
      <c r="E423" s="427">
        <v>0.82389999999999997</v>
      </c>
      <c r="F423" s="427">
        <v>0.82389999999999997</v>
      </c>
      <c r="G423" s="427">
        <v>0.82389999999999997</v>
      </c>
      <c r="H423" s="427">
        <v>0.82389999999999997</v>
      </c>
      <c r="I423" s="427">
        <v>0.67359999999999998</v>
      </c>
      <c r="J423" s="427">
        <v>0.67359999999999998</v>
      </c>
      <c r="K423" s="427">
        <v>0.67359999999999998</v>
      </c>
      <c r="L423" s="427">
        <v>0.67359999999999998</v>
      </c>
      <c r="M423" s="432">
        <v>0.67359999999999998</v>
      </c>
    </row>
    <row r="424" spans="1:13">
      <c r="A424" s="426">
        <v>6.3</v>
      </c>
      <c r="B424" s="427">
        <v>0.88560000000000005</v>
      </c>
      <c r="C424" s="427">
        <v>0.88560000000000005</v>
      </c>
      <c r="D424" s="427">
        <v>0.82189999999999996</v>
      </c>
      <c r="E424" s="427">
        <v>0.82189999999999996</v>
      </c>
      <c r="F424" s="427">
        <v>0.82189999999999996</v>
      </c>
      <c r="G424" s="427">
        <v>0.82189999999999996</v>
      </c>
      <c r="H424" s="427">
        <v>0.82189999999999996</v>
      </c>
      <c r="I424" s="427">
        <v>0.67130000000000001</v>
      </c>
      <c r="J424" s="427">
        <v>0.67130000000000001</v>
      </c>
      <c r="K424" s="427">
        <v>0.67130000000000001</v>
      </c>
      <c r="L424" s="427">
        <v>0.67130000000000001</v>
      </c>
      <c r="M424" s="432">
        <v>0.67130000000000001</v>
      </c>
    </row>
    <row r="425" spans="1:13">
      <c r="A425" s="426">
        <v>6.4</v>
      </c>
      <c r="B425" s="427">
        <v>0.88390000000000002</v>
      </c>
      <c r="C425" s="427">
        <v>0.88390000000000002</v>
      </c>
      <c r="D425" s="427">
        <v>0.82</v>
      </c>
      <c r="E425" s="427">
        <v>0.82</v>
      </c>
      <c r="F425" s="427">
        <v>0.82</v>
      </c>
      <c r="G425" s="427">
        <v>0.82</v>
      </c>
      <c r="H425" s="427">
        <v>0.82</v>
      </c>
      <c r="I425" s="427">
        <v>0.66890000000000005</v>
      </c>
      <c r="J425" s="427">
        <v>0.66890000000000005</v>
      </c>
      <c r="K425" s="427">
        <v>0.66890000000000005</v>
      </c>
      <c r="L425" s="427">
        <v>0.66890000000000005</v>
      </c>
      <c r="M425" s="432">
        <v>0.66890000000000005</v>
      </c>
    </row>
    <row r="426" spans="1:13">
      <c r="A426" s="426">
        <v>6.5</v>
      </c>
      <c r="B426" s="427">
        <v>0.88229999999999997</v>
      </c>
      <c r="C426" s="427">
        <v>0.88229999999999997</v>
      </c>
      <c r="D426" s="427">
        <v>0.81810000000000005</v>
      </c>
      <c r="E426" s="427">
        <v>0.81810000000000005</v>
      </c>
      <c r="F426" s="427">
        <v>0.81810000000000005</v>
      </c>
      <c r="G426" s="427">
        <v>0.81810000000000005</v>
      </c>
      <c r="H426" s="427">
        <v>0.81810000000000005</v>
      </c>
      <c r="I426" s="427">
        <v>0.66659999999999997</v>
      </c>
      <c r="J426" s="427">
        <v>0.66659999999999997</v>
      </c>
      <c r="K426" s="427">
        <v>0.66659999999999997</v>
      </c>
      <c r="L426" s="427">
        <v>0.66659999999999997</v>
      </c>
      <c r="M426" s="432">
        <v>0.66659999999999997</v>
      </c>
    </row>
    <row r="427" spans="1:13">
      <c r="A427" s="426">
        <v>6.6</v>
      </c>
      <c r="B427" s="427">
        <v>0.88070000000000004</v>
      </c>
      <c r="C427" s="427">
        <v>0.88070000000000004</v>
      </c>
      <c r="D427" s="427">
        <v>0.81620000000000004</v>
      </c>
      <c r="E427" s="427">
        <v>0.81620000000000004</v>
      </c>
      <c r="F427" s="427">
        <v>0.81620000000000004</v>
      </c>
      <c r="G427" s="427">
        <v>0.81620000000000004</v>
      </c>
      <c r="H427" s="427">
        <v>0.81620000000000004</v>
      </c>
      <c r="I427" s="427">
        <v>0.66439999999999999</v>
      </c>
      <c r="J427" s="427">
        <v>0.66439999999999999</v>
      </c>
      <c r="K427" s="427">
        <v>0.66439999999999999</v>
      </c>
      <c r="L427" s="427">
        <v>0.66439999999999999</v>
      </c>
      <c r="M427" s="432">
        <v>0.66439999999999999</v>
      </c>
    </row>
    <row r="428" spans="1:13">
      <c r="A428" s="426">
        <v>6.7</v>
      </c>
      <c r="B428" s="427">
        <v>0.879</v>
      </c>
      <c r="C428" s="427">
        <v>0.879</v>
      </c>
      <c r="D428" s="427">
        <v>0.81430000000000002</v>
      </c>
      <c r="E428" s="427">
        <v>0.81430000000000002</v>
      </c>
      <c r="F428" s="427">
        <v>0.81430000000000002</v>
      </c>
      <c r="G428" s="427">
        <v>0.81430000000000002</v>
      </c>
      <c r="H428" s="427">
        <v>0.81430000000000002</v>
      </c>
      <c r="I428" s="427">
        <v>0.66210000000000002</v>
      </c>
      <c r="J428" s="427">
        <v>0.66210000000000002</v>
      </c>
      <c r="K428" s="427">
        <v>0.66210000000000002</v>
      </c>
      <c r="L428" s="427">
        <v>0.66210000000000002</v>
      </c>
      <c r="M428" s="432">
        <v>0.66210000000000002</v>
      </c>
    </row>
    <row r="429" spans="1:13">
      <c r="A429" s="426">
        <v>6.8</v>
      </c>
      <c r="B429" s="427">
        <v>0.87739999999999996</v>
      </c>
      <c r="C429" s="427">
        <v>0.87739999999999996</v>
      </c>
      <c r="D429" s="427">
        <v>0.81240000000000001</v>
      </c>
      <c r="E429" s="427">
        <v>0.81240000000000001</v>
      </c>
      <c r="F429" s="427">
        <v>0.81240000000000001</v>
      </c>
      <c r="G429" s="427">
        <v>0.81240000000000001</v>
      </c>
      <c r="H429" s="427">
        <v>0.81240000000000001</v>
      </c>
      <c r="I429" s="427">
        <v>0.65980000000000005</v>
      </c>
      <c r="J429" s="427">
        <v>0.65980000000000005</v>
      </c>
      <c r="K429" s="427">
        <v>0.65980000000000005</v>
      </c>
      <c r="L429" s="427">
        <v>0.65980000000000005</v>
      </c>
      <c r="M429" s="432">
        <v>0.65980000000000005</v>
      </c>
    </row>
    <row r="430" spans="1:13">
      <c r="A430" s="426">
        <v>6.9</v>
      </c>
      <c r="B430" s="427">
        <v>0.87580000000000002</v>
      </c>
      <c r="C430" s="427">
        <v>0.87580000000000002</v>
      </c>
      <c r="D430" s="427">
        <v>0.8105</v>
      </c>
      <c r="E430" s="427">
        <v>0.8105</v>
      </c>
      <c r="F430" s="427">
        <v>0.8105</v>
      </c>
      <c r="G430" s="427">
        <v>0.8105</v>
      </c>
      <c r="H430" s="427">
        <v>0.8105</v>
      </c>
      <c r="I430" s="427">
        <v>0.65749999999999997</v>
      </c>
      <c r="J430" s="427">
        <v>0.65749999999999997</v>
      </c>
      <c r="K430" s="427">
        <v>0.65749999999999997</v>
      </c>
      <c r="L430" s="427">
        <v>0.65749999999999997</v>
      </c>
      <c r="M430" s="432">
        <v>0.65749999999999997</v>
      </c>
    </row>
    <row r="431" spans="1:13">
      <c r="A431" s="426">
        <v>7</v>
      </c>
      <c r="B431" s="427">
        <v>0.87419999999999998</v>
      </c>
      <c r="C431" s="427">
        <v>0.87419999999999998</v>
      </c>
      <c r="D431" s="427">
        <v>0.80869999999999997</v>
      </c>
      <c r="E431" s="427">
        <v>0.80869999999999997</v>
      </c>
      <c r="F431" s="427">
        <v>0.80869999999999997</v>
      </c>
      <c r="G431" s="427">
        <v>0.80869999999999997</v>
      </c>
      <c r="H431" s="427">
        <v>0.80869999999999997</v>
      </c>
      <c r="I431" s="427">
        <v>0.65529999999999999</v>
      </c>
      <c r="J431" s="427">
        <v>0.65529999999999999</v>
      </c>
      <c r="K431" s="427">
        <v>0.65529999999999999</v>
      </c>
      <c r="L431" s="427">
        <v>0.65529999999999999</v>
      </c>
      <c r="M431" s="432">
        <v>0.65529999999999999</v>
      </c>
    </row>
    <row r="432" spans="1:13">
      <c r="A432" s="426">
        <v>7.1</v>
      </c>
      <c r="B432" s="427">
        <v>0.87270000000000003</v>
      </c>
      <c r="C432" s="427">
        <v>0.87270000000000003</v>
      </c>
      <c r="D432" s="427">
        <v>0.80689999999999995</v>
      </c>
      <c r="E432" s="427">
        <v>0.80689999999999995</v>
      </c>
      <c r="F432" s="427">
        <v>0.80689999999999995</v>
      </c>
      <c r="G432" s="427">
        <v>0.80689999999999995</v>
      </c>
      <c r="H432" s="427">
        <v>0.80689999999999995</v>
      </c>
      <c r="I432" s="427">
        <v>0.6532</v>
      </c>
      <c r="J432" s="427">
        <v>0.6532</v>
      </c>
      <c r="K432" s="427">
        <v>0.6532</v>
      </c>
      <c r="L432" s="427">
        <v>0.6532</v>
      </c>
      <c r="M432" s="432">
        <v>0.6532</v>
      </c>
    </row>
    <row r="433" spans="1:13">
      <c r="A433" s="426">
        <v>7.2</v>
      </c>
      <c r="B433" s="427">
        <v>0.87119999999999997</v>
      </c>
      <c r="C433" s="427">
        <v>0.87119999999999997</v>
      </c>
      <c r="D433" s="427">
        <v>0.80510000000000004</v>
      </c>
      <c r="E433" s="427">
        <v>0.80510000000000004</v>
      </c>
      <c r="F433" s="427">
        <v>0.80510000000000004</v>
      </c>
      <c r="G433" s="427">
        <v>0.80510000000000004</v>
      </c>
      <c r="H433" s="427">
        <v>0.80510000000000004</v>
      </c>
      <c r="I433" s="427">
        <v>0.65100000000000002</v>
      </c>
      <c r="J433" s="427">
        <v>0.65100000000000002</v>
      </c>
      <c r="K433" s="427">
        <v>0.65100000000000002</v>
      </c>
      <c r="L433" s="427">
        <v>0.65100000000000002</v>
      </c>
      <c r="M433" s="432">
        <v>0.65100000000000002</v>
      </c>
    </row>
    <row r="434" spans="1:13">
      <c r="A434" s="426">
        <v>7.3</v>
      </c>
      <c r="B434" s="427">
        <v>0.86970000000000003</v>
      </c>
      <c r="C434" s="427">
        <v>0.86970000000000003</v>
      </c>
      <c r="D434" s="427">
        <v>0.80330000000000001</v>
      </c>
      <c r="E434" s="427">
        <v>0.80330000000000001</v>
      </c>
      <c r="F434" s="427">
        <v>0.80330000000000001</v>
      </c>
      <c r="G434" s="427">
        <v>0.80330000000000001</v>
      </c>
      <c r="H434" s="427">
        <v>0.80330000000000001</v>
      </c>
      <c r="I434" s="427">
        <v>0.64880000000000004</v>
      </c>
      <c r="J434" s="427">
        <v>0.64880000000000004</v>
      </c>
      <c r="K434" s="427">
        <v>0.64880000000000004</v>
      </c>
      <c r="L434" s="427">
        <v>0.64880000000000004</v>
      </c>
      <c r="M434" s="432">
        <v>0.64880000000000004</v>
      </c>
    </row>
    <row r="435" spans="1:13">
      <c r="A435" s="426">
        <v>7.4</v>
      </c>
      <c r="B435" s="427">
        <v>0.86819999999999997</v>
      </c>
      <c r="C435" s="427">
        <v>0.86819999999999997</v>
      </c>
      <c r="D435" s="427">
        <v>0.80149999999999999</v>
      </c>
      <c r="E435" s="427">
        <v>0.80149999999999999</v>
      </c>
      <c r="F435" s="427">
        <v>0.80149999999999999</v>
      </c>
      <c r="G435" s="427">
        <v>0.80149999999999999</v>
      </c>
      <c r="H435" s="427">
        <v>0.80149999999999999</v>
      </c>
      <c r="I435" s="427">
        <v>0.64659999999999995</v>
      </c>
      <c r="J435" s="427">
        <v>0.64659999999999995</v>
      </c>
      <c r="K435" s="427">
        <v>0.64659999999999995</v>
      </c>
      <c r="L435" s="427">
        <v>0.64659999999999995</v>
      </c>
      <c r="M435" s="432">
        <v>0.64659999999999995</v>
      </c>
    </row>
    <row r="436" spans="1:13">
      <c r="A436" s="426">
        <v>7.5</v>
      </c>
      <c r="B436" s="427">
        <v>0.86660000000000004</v>
      </c>
      <c r="C436" s="427">
        <v>0.86660000000000004</v>
      </c>
      <c r="D436" s="427">
        <v>0.79969999999999997</v>
      </c>
      <c r="E436" s="427">
        <v>0.79969999999999997</v>
      </c>
      <c r="F436" s="427">
        <v>0.79969999999999997</v>
      </c>
      <c r="G436" s="427">
        <v>0.79969999999999997</v>
      </c>
      <c r="H436" s="427">
        <v>0.79969999999999997</v>
      </c>
      <c r="I436" s="427">
        <v>0.64449999999999996</v>
      </c>
      <c r="J436" s="427">
        <v>0.64449999999999996</v>
      </c>
      <c r="K436" s="427">
        <v>0.64449999999999996</v>
      </c>
      <c r="L436" s="427">
        <v>0.64449999999999996</v>
      </c>
      <c r="M436" s="432">
        <v>0.64449999999999996</v>
      </c>
    </row>
    <row r="437" spans="1:13">
      <c r="A437" s="426">
        <v>7.6</v>
      </c>
      <c r="B437" s="427">
        <v>0.86509999999999998</v>
      </c>
      <c r="C437" s="427">
        <v>0.86509999999999998</v>
      </c>
      <c r="D437" s="427">
        <v>0.79800000000000004</v>
      </c>
      <c r="E437" s="427">
        <v>0.79800000000000004</v>
      </c>
      <c r="F437" s="427">
        <v>0.79800000000000004</v>
      </c>
      <c r="G437" s="427">
        <v>0.79800000000000004</v>
      </c>
      <c r="H437" s="427">
        <v>0.79800000000000004</v>
      </c>
      <c r="I437" s="427">
        <v>0.64239999999999997</v>
      </c>
      <c r="J437" s="427">
        <v>0.64239999999999997</v>
      </c>
      <c r="K437" s="427">
        <v>0.64239999999999997</v>
      </c>
      <c r="L437" s="427">
        <v>0.64239999999999997</v>
      </c>
      <c r="M437" s="432">
        <v>0.64239999999999997</v>
      </c>
    </row>
    <row r="438" spans="1:13">
      <c r="A438" s="426">
        <v>7.7</v>
      </c>
      <c r="B438" s="427">
        <v>0.86370000000000002</v>
      </c>
      <c r="C438" s="427">
        <v>0.86370000000000002</v>
      </c>
      <c r="D438" s="427">
        <v>0.79630000000000001</v>
      </c>
      <c r="E438" s="427">
        <v>0.79630000000000001</v>
      </c>
      <c r="F438" s="427">
        <v>0.79630000000000001</v>
      </c>
      <c r="G438" s="427">
        <v>0.79630000000000001</v>
      </c>
      <c r="H438" s="427">
        <v>0.79630000000000001</v>
      </c>
      <c r="I438" s="427">
        <v>0.64029999999999998</v>
      </c>
      <c r="J438" s="427">
        <v>0.64029999999999998</v>
      </c>
      <c r="K438" s="427">
        <v>0.64029999999999998</v>
      </c>
      <c r="L438" s="427">
        <v>0.64029999999999998</v>
      </c>
      <c r="M438" s="432">
        <v>0.64029999999999998</v>
      </c>
    </row>
    <row r="439" spans="1:13">
      <c r="A439" s="426">
        <v>7.8</v>
      </c>
      <c r="B439" s="427">
        <v>0.86229999999999996</v>
      </c>
      <c r="C439" s="427">
        <v>0.86229999999999996</v>
      </c>
      <c r="D439" s="427">
        <v>0.79449999999999998</v>
      </c>
      <c r="E439" s="427">
        <v>0.79449999999999998</v>
      </c>
      <c r="F439" s="427">
        <v>0.79449999999999998</v>
      </c>
      <c r="G439" s="427">
        <v>0.79449999999999998</v>
      </c>
      <c r="H439" s="427">
        <v>0.79449999999999998</v>
      </c>
      <c r="I439" s="427">
        <v>0.63819999999999999</v>
      </c>
      <c r="J439" s="427">
        <v>0.63819999999999999</v>
      </c>
      <c r="K439" s="427">
        <v>0.63819999999999999</v>
      </c>
      <c r="L439" s="427">
        <v>0.63819999999999999</v>
      </c>
      <c r="M439" s="432">
        <v>0.63819999999999999</v>
      </c>
    </row>
    <row r="440" spans="1:13">
      <c r="A440" s="426">
        <v>7.9</v>
      </c>
      <c r="B440" s="427">
        <v>0.8609</v>
      </c>
      <c r="C440" s="427">
        <v>0.8609</v>
      </c>
      <c r="D440" s="427">
        <v>0.79279999999999995</v>
      </c>
      <c r="E440" s="427">
        <v>0.79279999999999995</v>
      </c>
      <c r="F440" s="427">
        <v>0.79279999999999995</v>
      </c>
      <c r="G440" s="427">
        <v>0.79279999999999995</v>
      </c>
      <c r="H440" s="427">
        <v>0.79279999999999995</v>
      </c>
      <c r="I440" s="427">
        <v>0.6361</v>
      </c>
      <c r="J440" s="427">
        <v>0.6361</v>
      </c>
      <c r="K440" s="427">
        <v>0.6361</v>
      </c>
      <c r="L440" s="427">
        <v>0.6361</v>
      </c>
      <c r="M440" s="432">
        <v>0.6361</v>
      </c>
    </row>
    <row r="441" spans="1:13">
      <c r="A441" s="426">
        <v>8</v>
      </c>
      <c r="B441" s="427">
        <v>0.85940000000000005</v>
      </c>
      <c r="C441" s="427">
        <v>0.85940000000000005</v>
      </c>
      <c r="D441" s="427">
        <v>0.79110000000000003</v>
      </c>
      <c r="E441" s="427">
        <v>0.79110000000000003</v>
      </c>
      <c r="F441" s="427">
        <v>0.79110000000000003</v>
      </c>
      <c r="G441" s="427">
        <v>0.79110000000000003</v>
      </c>
      <c r="H441" s="427">
        <v>0.79110000000000003</v>
      </c>
      <c r="I441" s="427">
        <v>0.6341</v>
      </c>
      <c r="J441" s="427">
        <v>0.6341</v>
      </c>
      <c r="K441" s="427">
        <v>0.6341</v>
      </c>
      <c r="L441" s="427">
        <v>0.6341</v>
      </c>
      <c r="M441" s="432">
        <v>0.6341</v>
      </c>
    </row>
    <row r="442" spans="1:13">
      <c r="A442" s="426">
        <v>8.1</v>
      </c>
      <c r="B442" s="427">
        <v>0.85799999999999998</v>
      </c>
      <c r="C442" s="427">
        <v>0.85799999999999998</v>
      </c>
      <c r="D442" s="427">
        <v>0.78939999999999999</v>
      </c>
      <c r="E442" s="427">
        <v>0.78939999999999999</v>
      </c>
      <c r="F442" s="427">
        <v>0.78939999999999999</v>
      </c>
      <c r="G442" s="427">
        <v>0.78939999999999999</v>
      </c>
      <c r="H442" s="427">
        <v>0.78939999999999999</v>
      </c>
      <c r="I442" s="427">
        <v>0.6321</v>
      </c>
      <c r="J442" s="427">
        <v>0.6321</v>
      </c>
      <c r="K442" s="427">
        <v>0.6321</v>
      </c>
      <c r="L442" s="427">
        <v>0.6321</v>
      </c>
      <c r="M442" s="432">
        <v>0.6321</v>
      </c>
    </row>
    <row r="443" spans="1:13">
      <c r="A443" s="426">
        <v>8.1999999999999993</v>
      </c>
      <c r="B443" s="427">
        <v>0.85660000000000003</v>
      </c>
      <c r="C443" s="427">
        <v>0.85660000000000003</v>
      </c>
      <c r="D443" s="427">
        <v>0.78779999999999994</v>
      </c>
      <c r="E443" s="427">
        <v>0.78779999999999994</v>
      </c>
      <c r="F443" s="427">
        <v>0.78779999999999994</v>
      </c>
      <c r="G443" s="427">
        <v>0.78779999999999994</v>
      </c>
      <c r="H443" s="427">
        <v>0.78779999999999994</v>
      </c>
      <c r="I443" s="427">
        <v>0.63009999999999999</v>
      </c>
      <c r="J443" s="427">
        <v>0.63009999999999999</v>
      </c>
      <c r="K443" s="427">
        <v>0.63009999999999999</v>
      </c>
      <c r="L443" s="427">
        <v>0.63009999999999999</v>
      </c>
      <c r="M443" s="432">
        <v>0.63009999999999999</v>
      </c>
    </row>
    <row r="444" spans="1:13">
      <c r="A444" s="426">
        <v>8.3000000000000007</v>
      </c>
      <c r="B444" s="427">
        <v>0.85529999999999995</v>
      </c>
      <c r="C444" s="427">
        <v>0.85529999999999995</v>
      </c>
      <c r="D444" s="427">
        <v>0.78620000000000001</v>
      </c>
      <c r="E444" s="427">
        <v>0.78620000000000001</v>
      </c>
      <c r="F444" s="427">
        <v>0.78620000000000001</v>
      </c>
      <c r="G444" s="427">
        <v>0.78620000000000001</v>
      </c>
      <c r="H444" s="427">
        <v>0.78620000000000001</v>
      </c>
      <c r="I444" s="427">
        <v>0.62809999999999999</v>
      </c>
      <c r="J444" s="427">
        <v>0.62809999999999999</v>
      </c>
      <c r="K444" s="427">
        <v>0.62809999999999999</v>
      </c>
      <c r="L444" s="427">
        <v>0.62809999999999999</v>
      </c>
      <c r="M444" s="432">
        <v>0.62809999999999999</v>
      </c>
    </row>
    <row r="445" spans="1:13">
      <c r="A445" s="426">
        <v>8.4</v>
      </c>
      <c r="B445" s="427">
        <v>0.85389999999999999</v>
      </c>
      <c r="C445" s="427">
        <v>0.85389999999999999</v>
      </c>
      <c r="D445" s="427">
        <v>0.78459999999999996</v>
      </c>
      <c r="E445" s="427">
        <v>0.78459999999999996</v>
      </c>
      <c r="F445" s="427">
        <v>0.78459999999999996</v>
      </c>
      <c r="G445" s="427">
        <v>0.78459999999999996</v>
      </c>
      <c r="H445" s="427">
        <v>0.78459999999999996</v>
      </c>
      <c r="I445" s="427">
        <v>0.62609999999999999</v>
      </c>
      <c r="J445" s="427">
        <v>0.62609999999999999</v>
      </c>
      <c r="K445" s="427">
        <v>0.62609999999999999</v>
      </c>
      <c r="L445" s="427">
        <v>0.62609999999999999</v>
      </c>
      <c r="M445" s="432">
        <v>0.62609999999999999</v>
      </c>
    </row>
    <row r="446" spans="1:13">
      <c r="A446" s="426">
        <v>8.5</v>
      </c>
      <c r="B446" s="427">
        <v>0.85260000000000002</v>
      </c>
      <c r="C446" s="427">
        <v>0.85260000000000002</v>
      </c>
      <c r="D446" s="427">
        <v>0.78290000000000004</v>
      </c>
      <c r="E446" s="427">
        <v>0.78290000000000004</v>
      </c>
      <c r="F446" s="427">
        <v>0.78290000000000004</v>
      </c>
      <c r="G446" s="427">
        <v>0.78290000000000004</v>
      </c>
      <c r="H446" s="427">
        <v>0.78290000000000004</v>
      </c>
      <c r="I446" s="427">
        <v>0.62419999999999998</v>
      </c>
      <c r="J446" s="427">
        <v>0.62419999999999998</v>
      </c>
      <c r="K446" s="427">
        <v>0.62419999999999998</v>
      </c>
      <c r="L446" s="427">
        <v>0.62419999999999998</v>
      </c>
      <c r="M446" s="432">
        <v>0.62419999999999998</v>
      </c>
    </row>
    <row r="447" spans="1:13">
      <c r="A447" s="426">
        <v>8.6</v>
      </c>
      <c r="B447" s="427">
        <v>0.85129999999999995</v>
      </c>
      <c r="C447" s="427">
        <v>0.85129999999999995</v>
      </c>
      <c r="D447" s="427">
        <v>0.78129999999999999</v>
      </c>
      <c r="E447" s="427">
        <v>0.78129999999999999</v>
      </c>
      <c r="F447" s="427">
        <v>0.78129999999999999</v>
      </c>
      <c r="G447" s="427">
        <v>0.78129999999999999</v>
      </c>
      <c r="H447" s="427">
        <v>0.78129999999999999</v>
      </c>
      <c r="I447" s="427">
        <v>0.62229999999999996</v>
      </c>
      <c r="J447" s="427">
        <v>0.62229999999999996</v>
      </c>
      <c r="K447" s="427">
        <v>0.62229999999999996</v>
      </c>
      <c r="L447" s="427">
        <v>0.62229999999999996</v>
      </c>
      <c r="M447" s="432">
        <v>0.62229999999999996</v>
      </c>
    </row>
    <row r="448" spans="1:13">
      <c r="A448" s="426">
        <v>8.6999999999999993</v>
      </c>
      <c r="B448" s="427">
        <v>0.85</v>
      </c>
      <c r="C448" s="427">
        <v>0.85</v>
      </c>
      <c r="D448" s="427">
        <v>0.77969999999999995</v>
      </c>
      <c r="E448" s="427">
        <v>0.77969999999999995</v>
      </c>
      <c r="F448" s="427">
        <v>0.77969999999999995</v>
      </c>
      <c r="G448" s="427">
        <v>0.77969999999999995</v>
      </c>
      <c r="H448" s="427">
        <v>0.77969999999999995</v>
      </c>
      <c r="I448" s="427">
        <v>0.62039999999999995</v>
      </c>
      <c r="J448" s="427">
        <v>0.62039999999999995</v>
      </c>
      <c r="K448" s="427">
        <v>0.62039999999999995</v>
      </c>
      <c r="L448" s="427">
        <v>0.62039999999999995</v>
      </c>
      <c r="M448" s="432">
        <v>0.62039999999999995</v>
      </c>
    </row>
    <row r="449" spans="1:13">
      <c r="A449" s="426">
        <v>8.8000000000000007</v>
      </c>
      <c r="B449" s="427">
        <v>0.84860000000000002</v>
      </c>
      <c r="C449" s="427">
        <v>0.84860000000000002</v>
      </c>
      <c r="D449" s="427">
        <v>0.7782</v>
      </c>
      <c r="E449" s="427">
        <v>0.7782</v>
      </c>
      <c r="F449" s="427">
        <v>0.7782</v>
      </c>
      <c r="G449" s="427">
        <v>0.7782</v>
      </c>
      <c r="H449" s="427">
        <v>0.7782</v>
      </c>
      <c r="I449" s="427">
        <v>0.61850000000000005</v>
      </c>
      <c r="J449" s="427">
        <v>0.61850000000000005</v>
      </c>
      <c r="K449" s="427">
        <v>0.61850000000000005</v>
      </c>
      <c r="L449" s="427">
        <v>0.61850000000000005</v>
      </c>
      <c r="M449" s="432">
        <v>0.61850000000000005</v>
      </c>
    </row>
    <row r="450" spans="1:13">
      <c r="A450" s="426">
        <v>8.9</v>
      </c>
      <c r="B450" s="427">
        <v>0.84740000000000004</v>
      </c>
      <c r="C450" s="427">
        <v>0.84740000000000004</v>
      </c>
      <c r="D450" s="427">
        <v>0.77669999999999995</v>
      </c>
      <c r="E450" s="427">
        <v>0.77669999999999995</v>
      </c>
      <c r="F450" s="427">
        <v>0.77669999999999995</v>
      </c>
      <c r="G450" s="427">
        <v>0.77669999999999995</v>
      </c>
      <c r="H450" s="427">
        <v>0.77669999999999995</v>
      </c>
      <c r="I450" s="427">
        <v>0.61670000000000003</v>
      </c>
      <c r="J450" s="427">
        <v>0.61670000000000003</v>
      </c>
      <c r="K450" s="427">
        <v>0.61670000000000003</v>
      </c>
      <c r="L450" s="427">
        <v>0.61670000000000003</v>
      </c>
      <c r="M450" s="432">
        <v>0.61670000000000003</v>
      </c>
    </row>
    <row r="451" spans="1:13">
      <c r="A451" s="428">
        <v>9</v>
      </c>
      <c r="B451" s="427">
        <v>0.84619999999999995</v>
      </c>
      <c r="C451" s="427">
        <v>0.84619999999999995</v>
      </c>
      <c r="D451" s="427">
        <v>0.77510000000000001</v>
      </c>
      <c r="E451" s="427">
        <v>0.77510000000000001</v>
      </c>
      <c r="F451" s="427">
        <v>0.77510000000000001</v>
      </c>
      <c r="G451" s="427">
        <v>0.77510000000000001</v>
      </c>
      <c r="H451" s="427">
        <v>0.77510000000000001</v>
      </c>
      <c r="I451" s="427">
        <v>0.61480000000000001</v>
      </c>
      <c r="J451" s="427">
        <v>0.61480000000000001</v>
      </c>
      <c r="K451" s="427">
        <v>0.61480000000000001</v>
      </c>
      <c r="L451" s="427">
        <v>0.61480000000000001</v>
      </c>
      <c r="M451" s="432">
        <v>0.61480000000000001</v>
      </c>
    </row>
    <row r="452" spans="1:13">
      <c r="A452" s="428">
        <v>9.1</v>
      </c>
      <c r="B452" s="427">
        <v>0.84499999999999997</v>
      </c>
      <c r="C452" s="427">
        <v>0.84499999999999997</v>
      </c>
      <c r="D452" s="427">
        <v>0.77359999999999995</v>
      </c>
      <c r="E452" s="427">
        <v>0.77359999999999995</v>
      </c>
      <c r="F452" s="427">
        <v>0.77359999999999995</v>
      </c>
      <c r="G452" s="427">
        <v>0.77359999999999995</v>
      </c>
      <c r="H452" s="427">
        <v>0.77359999999999995</v>
      </c>
      <c r="I452" s="427">
        <v>0.61299999999999999</v>
      </c>
      <c r="J452" s="427">
        <v>0.61299999999999999</v>
      </c>
      <c r="K452" s="427">
        <v>0.61299999999999999</v>
      </c>
      <c r="L452" s="427">
        <v>0.61299999999999999</v>
      </c>
      <c r="M452" s="432">
        <v>0.61299999999999999</v>
      </c>
    </row>
    <row r="453" spans="1:13">
      <c r="A453" s="428">
        <v>9.1999999999999993</v>
      </c>
      <c r="B453" s="427">
        <v>0.84370000000000001</v>
      </c>
      <c r="C453" s="427">
        <v>0.84370000000000001</v>
      </c>
      <c r="D453" s="427">
        <v>0.77210000000000001</v>
      </c>
      <c r="E453" s="427">
        <v>0.77210000000000001</v>
      </c>
      <c r="F453" s="427">
        <v>0.77210000000000001</v>
      </c>
      <c r="G453" s="427">
        <v>0.77210000000000001</v>
      </c>
      <c r="H453" s="427">
        <v>0.77210000000000001</v>
      </c>
      <c r="I453" s="427">
        <v>0.61119999999999997</v>
      </c>
      <c r="J453" s="427">
        <v>0.61119999999999997</v>
      </c>
      <c r="K453" s="427">
        <v>0.61119999999999997</v>
      </c>
      <c r="L453" s="427">
        <v>0.61119999999999997</v>
      </c>
      <c r="M453" s="432">
        <v>0.61119999999999997</v>
      </c>
    </row>
    <row r="454" spans="1:13">
      <c r="A454" s="428">
        <v>9.3000000000000007</v>
      </c>
      <c r="B454" s="427">
        <v>0.84250000000000003</v>
      </c>
      <c r="C454" s="427">
        <v>0.84250000000000003</v>
      </c>
      <c r="D454" s="427">
        <v>0.77059999999999995</v>
      </c>
      <c r="E454" s="427">
        <v>0.77059999999999995</v>
      </c>
      <c r="F454" s="427">
        <v>0.77059999999999995</v>
      </c>
      <c r="G454" s="427">
        <v>0.77059999999999995</v>
      </c>
      <c r="H454" s="427">
        <v>0.77059999999999995</v>
      </c>
      <c r="I454" s="427">
        <v>0.60940000000000005</v>
      </c>
      <c r="J454" s="427">
        <v>0.60940000000000005</v>
      </c>
      <c r="K454" s="427">
        <v>0.60940000000000005</v>
      </c>
      <c r="L454" s="427">
        <v>0.60940000000000005</v>
      </c>
      <c r="M454" s="432">
        <v>0.60940000000000005</v>
      </c>
    </row>
    <row r="455" spans="1:13">
      <c r="A455" s="428">
        <v>9.4</v>
      </c>
      <c r="B455" s="427">
        <v>0.84130000000000005</v>
      </c>
      <c r="C455" s="427">
        <v>0.84130000000000005</v>
      </c>
      <c r="D455" s="427">
        <v>0.76900000000000002</v>
      </c>
      <c r="E455" s="427">
        <v>0.76900000000000002</v>
      </c>
      <c r="F455" s="427">
        <v>0.76900000000000002</v>
      </c>
      <c r="G455" s="427">
        <v>0.76900000000000002</v>
      </c>
      <c r="H455" s="427">
        <v>0.76900000000000002</v>
      </c>
      <c r="I455" s="427">
        <v>0.60760000000000003</v>
      </c>
      <c r="J455" s="427">
        <v>0.60760000000000003</v>
      </c>
      <c r="K455" s="427">
        <v>0.60760000000000003</v>
      </c>
      <c r="L455" s="427">
        <v>0.60760000000000003</v>
      </c>
      <c r="M455" s="432">
        <v>0.60760000000000003</v>
      </c>
    </row>
    <row r="456" spans="1:13">
      <c r="A456" s="428">
        <v>9.5</v>
      </c>
      <c r="B456" s="427">
        <v>0.84009999999999996</v>
      </c>
      <c r="C456" s="427">
        <v>0.84009999999999996</v>
      </c>
      <c r="D456" s="427">
        <v>0.76759999999999995</v>
      </c>
      <c r="E456" s="427">
        <v>0.76759999999999995</v>
      </c>
      <c r="F456" s="427">
        <v>0.76759999999999995</v>
      </c>
      <c r="G456" s="427">
        <v>0.76759999999999995</v>
      </c>
      <c r="H456" s="427">
        <v>0.76759999999999995</v>
      </c>
      <c r="I456" s="427">
        <v>0.60580000000000001</v>
      </c>
      <c r="J456" s="427">
        <v>0.60580000000000001</v>
      </c>
      <c r="K456" s="427">
        <v>0.60580000000000001</v>
      </c>
      <c r="L456" s="427">
        <v>0.60580000000000001</v>
      </c>
      <c r="M456" s="432">
        <v>0.60580000000000001</v>
      </c>
    </row>
    <row r="457" spans="1:13">
      <c r="A457" s="428">
        <v>9.6</v>
      </c>
      <c r="B457" s="427">
        <v>0.83899999999999997</v>
      </c>
      <c r="C457" s="427">
        <v>0.83899999999999997</v>
      </c>
      <c r="D457" s="427">
        <v>0.76619999999999999</v>
      </c>
      <c r="E457" s="427">
        <v>0.76619999999999999</v>
      </c>
      <c r="F457" s="427">
        <v>0.76619999999999999</v>
      </c>
      <c r="G457" s="427">
        <v>0.76619999999999999</v>
      </c>
      <c r="H457" s="427">
        <v>0.76619999999999999</v>
      </c>
      <c r="I457" s="427">
        <v>0.60409999999999997</v>
      </c>
      <c r="J457" s="427">
        <v>0.60409999999999997</v>
      </c>
      <c r="K457" s="427">
        <v>0.60409999999999997</v>
      </c>
      <c r="L457" s="427">
        <v>0.60409999999999997</v>
      </c>
      <c r="M457" s="432">
        <v>0.60409999999999997</v>
      </c>
    </row>
    <row r="458" spans="1:13">
      <c r="A458" s="428">
        <v>9.6999999999999993</v>
      </c>
      <c r="B458" s="427">
        <v>0.83779999999999999</v>
      </c>
      <c r="C458" s="427">
        <v>0.83779999999999999</v>
      </c>
      <c r="D458" s="427">
        <v>0.76480000000000004</v>
      </c>
      <c r="E458" s="427">
        <v>0.76480000000000004</v>
      </c>
      <c r="F458" s="427">
        <v>0.76480000000000004</v>
      </c>
      <c r="G458" s="427">
        <v>0.76480000000000004</v>
      </c>
      <c r="H458" s="427">
        <v>0.76480000000000004</v>
      </c>
      <c r="I458" s="427">
        <v>0.60240000000000005</v>
      </c>
      <c r="J458" s="427">
        <v>0.60240000000000005</v>
      </c>
      <c r="K458" s="427">
        <v>0.60240000000000005</v>
      </c>
      <c r="L458" s="427">
        <v>0.60240000000000005</v>
      </c>
      <c r="M458" s="432">
        <v>0.60240000000000005</v>
      </c>
    </row>
    <row r="459" spans="1:13">
      <c r="A459" s="428">
        <v>9.8000000000000007</v>
      </c>
      <c r="B459" s="427">
        <v>0.8367</v>
      </c>
      <c r="C459" s="427">
        <v>0.8367</v>
      </c>
      <c r="D459" s="427">
        <v>0.76329999999999998</v>
      </c>
      <c r="E459" s="427">
        <v>0.76329999999999998</v>
      </c>
      <c r="F459" s="427">
        <v>0.76329999999999998</v>
      </c>
      <c r="G459" s="427">
        <v>0.76329999999999998</v>
      </c>
      <c r="H459" s="427">
        <v>0.76329999999999998</v>
      </c>
      <c r="I459" s="427">
        <v>0.60060000000000002</v>
      </c>
      <c r="J459" s="427">
        <v>0.60060000000000002</v>
      </c>
      <c r="K459" s="427">
        <v>0.60060000000000002</v>
      </c>
      <c r="L459" s="427">
        <v>0.60060000000000002</v>
      </c>
      <c r="M459" s="432">
        <v>0.60060000000000002</v>
      </c>
    </row>
    <row r="460" spans="1:13">
      <c r="A460" s="434">
        <v>9.9</v>
      </c>
      <c r="B460" s="435">
        <v>0.83560000000000001</v>
      </c>
      <c r="C460" s="435">
        <v>0.83560000000000001</v>
      </c>
      <c r="D460" s="435">
        <v>0.76190000000000002</v>
      </c>
      <c r="E460" s="435">
        <v>0.76190000000000002</v>
      </c>
      <c r="F460" s="435">
        <v>0.76190000000000002</v>
      </c>
      <c r="G460" s="435">
        <v>0.76190000000000002</v>
      </c>
      <c r="H460" s="435">
        <v>0.76190000000000002</v>
      </c>
      <c r="I460" s="435">
        <v>0.59889999999999999</v>
      </c>
      <c r="J460" s="435">
        <v>0.59889999999999999</v>
      </c>
      <c r="K460" s="435">
        <v>0.59889999999999999</v>
      </c>
      <c r="L460" s="435">
        <v>0.59889999999999999</v>
      </c>
      <c r="M460" s="436">
        <v>0.59889999999999999</v>
      </c>
    </row>
  </sheetData>
  <sheetProtection password="CEE9" sheet="1" objects="1" scenarios="1" formatCells="0" formatColumns="0" formatRows="0"/>
  <phoneticPr fontId="22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36" customWidth="1"/>
    <col min="2" max="2" width="29.25" style="337" customWidth="1"/>
    <col min="3" max="3" width="12.125" style="337" customWidth="1"/>
    <col min="4" max="5" width="11.25" style="338" customWidth="1"/>
    <col min="6" max="6" width="9.5" style="337" customWidth="1"/>
    <col min="7" max="7" width="31.875" style="337" customWidth="1"/>
    <col min="8" max="254" width="9" style="337" customWidth="1"/>
    <col min="255" max="16384" width="8.375" style="337"/>
  </cols>
  <sheetData>
    <row r="1" spans="1:7" s="331" customFormat="1" ht="20.25">
      <c r="A1" s="339" t="s">
        <v>2156</v>
      </c>
      <c r="B1" s="340"/>
      <c r="C1" s="341"/>
      <c r="D1" s="341"/>
      <c r="E1" s="341"/>
      <c r="F1" s="341"/>
      <c r="G1" s="342"/>
    </row>
    <row r="2" spans="1:7" s="331" customFormat="1" ht="18" customHeight="1">
      <c r="A2" s="343" t="s">
        <v>2157</v>
      </c>
      <c r="B2" s="344">
        <f ca="1">C52</f>
        <v>41944</v>
      </c>
      <c r="C2" s="345" t="s">
        <v>1406</v>
      </c>
      <c r="D2" s="342"/>
      <c r="E2" s="342"/>
      <c r="F2" s="342"/>
      <c r="G2" s="342"/>
    </row>
    <row r="3" spans="1:7" s="331" customFormat="1" ht="18" customHeight="1">
      <c r="A3" s="346" t="s">
        <v>2158</v>
      </c>
      <c r="B3" s="347">
        <f ca="1">ROUND(B2*10000/'数据-汇总表'!E3,0)</f>
        <v>15416</v>
      </c>
      <c r="C3" s="345" t="s">
        <v>1659</v>
      </c>
      <c r="D3" s="342"/>
      <c r="E3" s="342"/>
      <c r="F3" s="342"/>
      <c r="G3" s="342"/>
    </row>
    <row r="4" spans="1:7" s="332" customFormat="1" ht="15.75">
      <c r="A4" s="348" t="s">
        <v>2159</v>
      </c>
      <c r="B4" s="349"/>
      <c r="C4" s="349"/>
      <c r="D4" s="349"/>
      <c r="E4" s="349"/>
      <c r="F4" s="349"/>
      <c r="G4" s="350"/>
    </row>
    <row r="5" spans="1:7" s="333" customFormat="1" ht="13.5" customHeight="1">
      <c r="A5" s="351" t="s">
        <v>1055</v>
      </c>
      <c r="B5" s="352" t="s">
        <v>2160</v>
      </c>
      <c r="C5" s="353">
        <f>C6+C7+C8</f>
        <v>20610</v>
      </c>
      <c r="D5" s="353" t="s">
        <v>2161</v>
      </c>
      <c r="E5" s="354" t="s">
        <v>2162</v>
      </c>
      <c r="F5" s="354" t="s">
        <v>2163</v>
      </c>
      <c r="G5" s="355"/>
    </row>
    <row r="6" spans="1:7" s="333" customFormat="1" ht="13.5" customHeight="1">
      <c r="A6" s="356" t="s">
        <v>1059</v>
      </c>
      <c r="B6" s="357" t="s">
        <v>2164</v>
      </c>
      <c r="C6" s="358">
        <v>20000</v>
      </c>
      <c r="D6" s="359"/>
      <c r="E6" s="360"/>
      <c r="F6" s="360"/>
      <c r="G6" s="361"/>
    </row>
    <row r="7" spans="1:7" s="333" customFormat="1" ht="13.5" customHeight="1">
      <c r="A7" s="356" t="s">
        <v>1061</v>
      </c>
      <c r="B7" s="357" t="s">
        <v>2165</v>
      </c>
      <c r="C7" s="362">
        <f>ROUND(C6*F7,0)</f>
        <v>610</v>
      </c>
      <c r="D7" s="362"/>
      <c r="E7" s="360"/>
      <c r="F7" s="363">
        <f>'数据-取费表'!B48+'数据-取费表'!B49</f>
        <v>3.0499999999999999E-2</v>
      </c>
      <c r="G7" s="361"/>
    </row>
    <row r="8" spans="1:7" s="334" customFormat="1">
      <c r="A8" s="356" t="s">
        <v>1063</v>
      </c>
      <c r="B8" s="357" t="s">
        <v>2166</v>
      </c>
      <c r="C8" s="362" t="str">
        <f>IF(G8="已包含在土地购买价格中","0",'数据-取费表'!B29)</f>
        <v>0</v>
      </c>
      <c r="D8" s="364"/>
      <c r="E8" s="362"/>
      <c r="F8" s="363"/>
      <c r="G8" s="365" t="s">
        <v>2167</v>
      </c>
    </row>
    <row r="9" spans="1:7" s="333" customFormat="1" ht="13.5" customHeight="1">
      <c r="A9" s="366" t="s">
        <v>1066</v>
      </c>
      <c r="B9" s="367" t="s">
        <v>2168</v>
      </c>
      <c r="C9" s="368">
        <f>ROUND(D9*E9/10000,0)</f>
        <v>0</v>
      </c>
      <c r="D9" s="369">
        <f>'数据-汇总表'!E5</f>
        <v>0</v>
      </c>
      <c r="E9" s="368">
        <f>'数据-取费表'!B27</f>
        <v>160</v>
      </c>
      <c r="F9" s="363"/>
      <c r="G9" s="370"/>
    </row>
    <row r="10" spans="1:7" s="333" customFormat="1" ht="13.5" customHeight="1">
      <c r="A10" s="366" t="s">
        <v>1070</v>
      </c>
      <c r="B10" s="367" t="s">
        <v>2169</v>
      </c>
      <c r="C10" s="368">
        <f>ROUND(D10*E10/10000,0)</f>
        <v>544</v>
      </c>
      <c r="D10" s="369">
        <f>'数据-汇总表'!E6</f>
        <v>27207.47</v>
      </c>
      <c r="E10" s="368">
        <f>'数据-取费表'!B28</f>
        <v>200</v>
      </c>
      <c r="F10" s="363"/>
      <c r="G10" s="370"/>
    </row>
    <row r="11" spans="1:7" s="333" customFormat="1" ht="13.5" hidden="1" customHeight="1">
      <c r="A11" s="371" t="s">
        <v>1072</v>
      </c>
      <c r="B11" s="357" t="s">
        <v>2170</v>
      </c>
      <c r="C11" s="353"/>
      <c r="D11" s="360"/>
      <c r="E11" s="360"/>
      <c r="F11" s="360"/>
      <c r="G11" s="361"/>
    </row>
    <row r="12" spans="1:7" s="333" customFormat="1" ht="13.5" hidden="1" customHeight="1">
      <c r="A12" s="371" t="s">
        <v>1074</v>
      </c>
      <c r="B12" s="357" t="s">
        <v>2171</v>
      </c>
      <c r="C12" s="353">
        <v>0</v>
      </c>
      <c r="D12" s="360"/>
      <c r="E12" s="372"/>
      <c r="F12" s="363">
        <v>3.0499999999999999E-2</v>
      </c>
      <c r="G12" s="361"/>
    </row>
    <row r="13" spans="1:7" s="333" customFormat="1" ht="13.5" hidden="1" customHeight="1">
      <c r="A13" s="371" t="s">
        <v>1075</v>
      </c>
      <c r="B13" s="357" t="s">
        <v>2172</v>
      </c>
      <c r="C13" s="353"/>
      <c r="D13" s="360"/>
      <c r="E13" s="360"/>
      <c r="F13" s="360"/>
      <c r="G13" s="361"/>
    </row>
    <row r="14" spans="1:7" s="333" customFormat="1" ht="13.5" hidden="1" customHeight="1">
      <c r="A14" s="371" t="s">
        <v>1077</v>
      </c>
      <c r="B14" s="357" t="s">
        <v>2166</v>
      </c>
      <c r="C14" s="353"/>
      <c r="D14" s="360"/>
      <c r="E14" s="360"/>
      <c r="F14" s="360"/>
      <c r="G14" s="361" t="s">
        <v>2173</v>
      </c>
    </row>
    <row r="15" spans="1:7" s="333" customFormat="1" ht="13.5" hidden="1" customHeight="1">
      <c r="A15" s="371" t="s">
        <v>1079</v>
      </c>
      <c r="B15" s="357" t="s">
        <v>2174</v>
      </c>
      <c r="C15" s="362"/>
      <c r="D15" s="360"/>
      <c r="E15" s="360"/>
      <c r="F15" s="360"/>
      <c r="G15" s="361" t="s">
        <v>2175</v>
      </c>
    </row>
    <row r="16" spans="1:7" s="333" customFormat="1" ht="13.5" hidden="1" customHeight="1">
      <c r="A16" s="371" t="s">
        <v>1082</v>
      </c>
      <c r="B16" s="357" t="s">
        <v>2166</v>
      </c>
      <c r="C16" s="362"/>
      <c r="D16" s="360"/>
      <c r="E16" s="360"/>
      <c r="F16" s="360"/>
      <c r="G16" s="361"/>
    </row>
    <row r="17" spans="1:7" s="333" customFormat="1" ht="13.5" hidden="1" customHeight="1">
      <c r="A17" s="371" t="s">
        <v>1083</v>
      </c>
      <c r="B17" s="357" t="s">
        <v>2176</v>
      </c>
      <c r="C17" s="373"/>
      <c r="D17" s="373"/>
      <c r="E17" s="373"/>
      <c r="F17" s="373"/>
      <c r="G17" s="361" t="s">
        <v>2175</v>
      </c>
    </row>
    <row r="18" spans="1:7" s="333" customFormat="1" ht="13.5" hidden="1" customHeight="1">
      <c r="A18" s="371" t="s">
        <v>1085</v>
      </c>
      <c r="B18" s="357" t="s">
        <v>2177</v>
      </c>
      <c r="C18" s="362">
        <v>0</v>
      </c>
      <c r="D18" s="360"/>
      <c r="E18" s="360"/>
      <c r="F18" s="363">
        <v>3.0499999999999999E-2</v>
      </c>
      <c r="G18" s="361" t="s">
        <v>2178</v>
      </c>
    </row>
    <row r="19" spans="1:7" s="334" customFormat="1" ht="13.5" customHeight="1">
      <c r="A19" s="374" t="s">
        <v>1763</v>
      </c>
      <c r="B19" s="352" t="s">
        <v>2179</v>
      </c>
      <c r="C19" s="353">
        <f>IF(G19="已包含在土地取得成本中","0",ROUND(D19*E19/10000,0))</f>
        <v>544</v>
      </c>
      <c r="D19" s="354">
        <f>'数据-汇总表'!E3</f>
        <v>27207.47</v>
      </c>
      <c r="E19" s="353">
        <f>'数据-取费表'!B31</f>
        <v>200</v>
      </c>
      <c r="F19" s="375"/>
      <c r="G19" s="365" t="s">
        <v>2180</v>
      </c>
    </row>
    <row r="20" spans="1:7" s="333" customFormat="1" ht="13.5" customHeight="1">
      <c r="A20" s="374" t="s">
        <v>1800</v>
      </c>
      <c r="B20" s="352" t="s">
        <v>2181</v>
      </c>
      <c r="C20" s="376">
        <f>ROUND((C5+C19)*F20,0)</f>
        <v>423</v>
      </c>
      <c r="D20" s="376"/>
      <c r="E20" s="376"/>
      <c r="F20" s="377">
        <f>'数据-取费表'!B37</f>
        <v>0.02</v>
      </c>
      <c r="G20" s="378" t="s">
        <v>2182</v>
      </c>
    </row>
    <row r="21" spans="1:7" s="333" customFormat="1" ht="13.5" customHeight="1">
      <c r="A21" s="374" t="s">
        <v>1805</v>
      </c>
      <c r="B21" s="352" t="s">
        <v>2183</v>
      </c>
      <c r="C21" s="379">
        <f>F21</f>
        <v>0.02</v>
      </c>
      <c r="D21" s="380" t="s">
        <v>2184</v>
      </c>
      <c r="E21" s="376"/>
      <c r="F21" s="377">
        <f>'数据-取费表'!B38</f>
        <v>0.02</v>
      </c>
      <c r="G21" s="381" t="s">
        <v>2185</v>
      </c>
    </row>
    <row r="22" spans="1:7" s="333" customFormat="1" ht="13.5" customHeight="1">
      <c r="A22" s="374" t="s">
        <v>1814</v>
      </c>
      <c r="B22" s="352" t="s">
        <v>2186</v>
      </c>
      <c r="C22" s="382">
        <f ca="1">ROUND(SUM(C23:C25),0)</f>
        <v>1358</v>
      </c>
      <c r="D22" s="379">
        <f ca="1">C26</f>
        <v>5.9999999999999995E-4</v>
      </c>
      <c r="E22" s="380" t="s">
        <v>2184</v>
      </c>
      <c r="F22" s="383">
        <f ca="1">'数据-取费表'!B40</f>
        <v>3.1300000000000001E-2</v>
      </c>
      <c r="G22" s="378" t="str">
        <f>IF('数据-取费表'!B22&lt;=1,"单利计息","复利计息")</f>
        <v>复利计息</v>
      </c>
    </row>
    <row r="23" spans="1:7" s="333" customFormat="1" ht="13.5" customHeight="1">
      <c r="A23" s="384" t="s">
        <v>1059</v>
      </c>
      <c r="B23" s="357" t="s">
        <v>2187</v>
      </c>
      <c r="C23" s="385">
        <f ca="1">ROUND(IF('数据-取费表'!B22&lt;=1,C5*F22*'数据-取费表'!B23,C5*(POWER((1+F22),'数据-取费表'!B23)-1)),0)</f>
        <v>1310</v>
      </c>
      <c r="D23" s="386"/>
      <c r="E23" s="386"/>
      <c r="F23" s="387"/>
      <c r="G23" s="388" t="s">
        <v>2188</v>
      </c>
    </row>
    <row r="24" spans="1:7" s="333" customFormat="1" ht="13.5" customHeight="1">
      <c r="A24" s="384" t="s">
        <v>1061</v>
      </c>
      <c r="B24" s="357" t="s">
        <v>2189</v>
      </c>
      <c r="C24" s="385">
        <f ca="1">ROUND(IF('数据-取费表'!B22&lt;=1,C19*F22*('数据-取费表'!B19/2+'数据-取费表'!B21),C19*(POWER((1+F22),('数据-取费表'!B19/2+'数据-取费表'!B21))-1)),0)</f>
        <v>35</v>
      </c>
      <c r="D24" s="386"/>
      <c r="E24" s="386"/>
      <c r="F24" s="387"/>
      <c r="G24" s="388" t="s">
        <v>2190</v>
      </c>
    </row>
    <row r="25" spans="1:7" s="333" customFormat="1" ht="24">
      <c r="A25" s="384" t="s">
        <v>1063</v>
      </c>
      <c r="B25" s="357" t="s">
        <v>2191</v>
      </c>
      <c r="C25" s="385">
        <f ca="1">ROUND(IF('数据-取费表'!B22&lt;=1,C20*F22*'数据-取费表'!B23/2,C20*(POWER((1+F22),'数据-取费表'!B23/2)-1)),0)</f>
        <v>13</v>
      </c>
      <c r="D25" s="386"/>
      <c r="E25" s="389"/>
      <c r="F25" s="387"/>
      <c r="G25" s="390" t="s">
        <v>2192</v>
      </c>
    </row>
    <row r="26" spans="1:7" s="333" customFormat="1">
      <c r="A26" s="384" t="s">
        <v>1106</v>
      </c>
      <c r="B26" s="357" t="s">
        <v>2193</v>
      </c>
      <c r="C26" s="386">
        <f ca="1">ROUND(IF('数据-取费表'!B22&lt;=1,F21*F22*'数据-取费表'!B23/2,F21*(POWER((1+F22),'数据-取费表'!B23/2)-1)),4)</f>
        <v>5.9999999999999995E-4</v>
      </c>
      <c r="D26" s="386"/>
      <c r="E26" s="389"/>
      <c r="F26" s="387"/>
      <c r="G26" s="391"/>
    </row>
    <row r="27" spans="1:7" s="333" customFormat="1" ht="24.75">
      <c r="A27" s="374" t="s">
        <v>1823</v>
      </c>
      <c r="B27" s="392" t="s">
        <v>2194</v>
      </c>
      <c r="C27" s="393">
        <f>C28</f>
        <v>3237</v>
      </c>
      <c r="D27" s="379">
        <f>C29</f>
        <v>3.0000000000000001E-3</v>
      </c>
      <c r="E27" s="380" t="s">
        <v>2184</v>
      </c>
      <c r="F27" s="394">
        <f>'数据-取费表'!Q16</f>
        <v>0.15</v>
      </c>
      <c r="G27" s="395" t="s">
        <v>2195</v>
      </c>
    </row>
    <row r="28" spans="1:7" s="333" customFormat="1" ht="13.5" customHeight="1">
      <c r="A28" s="384" t="s">
        <v>1059</v>
      </c>
      <c r="B28" s="396" t="s">
        <v>2196</v>
      </c>
      <c r="C28" s="397">
        <f>ROUND((C5+C19+C20)*F27*'数据-取费表'!B21/'数据-取费表'!B20,0)</f>
        <v>3237</v>
      </c>
      <c r="D28" s="379"/>
      <c r="E28" s="380"/>
      <c r="F28" s="394"/>
      <c r="G28" s="395"/>
    </row>
    <row r="29" spans="1:7" s="333" customFormat="1" ht="13.5" customHeight="1">
      <c r="A29" s="384" t="s">
        <v>1061</v>
      </c>
      <c r="B29" s="396" t="s">
        <v>2197</v>
      </c>
      <c r="C29" s="386">
        <f>ROUND(C21*F27*'数据-取费表'!B21/'数据-取费表'!B20,4)</f>
        <v>3.0000000000000001E-3</v>
      </c>
      <c r="D29" s="379"/>
      <c r="E29" s="380"/>
      <c r="F29" s="394"/>
      <c r="G29" s="395"/>
    </row>
    <row r="30" spans="1:7" s="333" customFormat="1" ht="13.5" customHeight="1">
      <c r="A30" s="374" t="s">
        <v>2198</v>
      </c>
      <c r="B30" s="352" t="s">
        <v>2199</v>
      </c>
      <c r="C30" s="379">
        <f>F30</f>
        <v>5.6000000000000001E-2</v>
      </c>
      <c r="D30" s="380" t="s">
        <v>2200</v>
      </c>
      <c r="E30" s="389"/>
      <c r="F30" s="383">
        <f>'数据-取费表'!B41</f>
        <v>5.6000000000000001E-2</v>
      </c>
      <c r="G30" s="381" t="s">
        <v>2201</v>
      </c>
    </row>
    <row r="31" spans="1:7" ht="16.5" customHeight="1">
      <c r="A31" s="398">
        <v>1</v>
      </c>
      <c r="B31" s="352" t="s">
        <v>2202</v>
      </c>
      <c r="C31" s="353">
        <f ca="1">ROUND((C5+C19+C20+C22+C27)/(1-C21-D22-D27-C30/(1+'数据-取费表'!B42)),0)</f>
        <v>28353</v>
      </c>
      <c r="D31" s="399"/>
      <c r="E31" s="353"/>
      <c r="F31" s="400"/>
      <c r="G31" s="381" t="s">
        <v>2203</v>
      </c>
    </row>
    <row r="32" spans="1:7" s="332" customFormat="1" ht="15.75">
      <c r="A32" s="401" t="s">
        <v>2204</v>
      </c>
      <c r="B32" s="402"/>
      <c r="C32" s="402"/>
      <c r="D32" s="402"/>
      <c r="E32" s="402"/>
      <c r="F32" s="402"/>
      <c r="G32" s="403"/>
    </row>
    <row r="33" spans="1:7" s="333" customFormat="1" ht="13.5" customHeight="1">
      <c r="A33" s="351" t="s">
        <v>1055</v>
      </c>
      <c r="B33" s="352" t="s">
        <v>2205</v>
      </c>
      <c r="C33" s="404">
        <f>SUM(C34:C38)</f>
        <v>10733</v>
      </c>
      <c r="D33" s="376"/>
      <c r="E33" s="354"/>
      <c r="F33" s="389"/>
      <c r="G33" s="381"/>
    </row>
    <row r="34" spans="1:7" s="335" customFormat="1" ht="13.5" customHeight="1">
      <c r="A34" s="384" t="s">
        <v>1059</v>
      </c>
      <c r="B34" s="357" t="s">
        <v>2206</v>
      </c>
      <c r="C34" s="362">
        <f>IF(F34=100%,'数据-取费表'!M16-SUMIF('数据-取费表'!C:C,"公共配套",'数据-取费表'!M:M),'数据-取费表'!O16-SUMIF('数据-取费表'!C:C,"公共配套",'数据-取费表'!O:O))</f>
        <v>9523</v>
      </c>
      <c r="D34" s="359"/>
      <c r="E34" s="362"/>
      <c r="F34" s="405">
        <f>IF('数据-取费表'!B24=0,1,'数据-取费表'!N16)</f>
        <v>1</v>
      </c>
      <c r="G34" s="361" t="s">
        <v>2207</v>
      </c>
    </row>
    <row r="35" spans="1:7" ht="13.5" customHeight="1">
      <c r="A35" s="384" t="s">
        <v>1061</v>
      </c>
      <c r="B35" s="357" t="s">
        <v>2208</v>
      </c>
      <c r="C35" s="362">
        <f>ROUND(C34*F35,0)</f>
        <v>476</v>
      </c>
      <c r="D35" s="362"/>
      <c r="E35" s="362"/>
      <c r="F35" s="406">
        <f>'数据-取费表'!B33</f>
        <v>0.05</v>
      </c>
      <c r="G35" s="361" t="s">
        <v>2209</v>
      </c>
    </row>
    <row r="36" spans="1:7" ht="24">
      <c r="A36" s="384" t="s">
        <v>1063</v>
      </c>
      <c r="B36" s="357" t="s">
        <v>2210</v>
      </c>
      <c r="C36" s="362">
        <f>ROUND(IF(SUMIF('数据-取费表'!C:C,"住宅",IF(F34=100%,'数据-取费表'!M:M,'数据-取费表'!O:O))=0,0,IF(F36=0,SUMIF('数据-取费表'!C:C,"公共配套",IF(F34=100%,'数据-取费表'!M:M,'数据-取费表'!O:O)),SUMIF('数据-取费表'!C:C,"住宅",IF(F34=100%,'数据-取费表'!M:M,'数据-取费表'!O:O))*F36)),0)</f>
        <v>0</v>
      </c>
      <c r="D36" s="362"/>
      <c r="E36" s="362"/>
      <c r="F36" s="406">
        <f>'数据-取费表'!B34</f>
        <v>0</v>
      </c>
      <c r="G36" s="407" t="s">
        <v>2211</v>
      </c>
    </row>
    <row r="37" spans="1:7" s="335" customFormat="1" ht="13.5" customHeight="1">
      <c r="A37" s="384" t="s">
        <v>1106</v>
      </c>
      <c r="B37" s="357" t="s">
        <v>2212</v>
      </c>
      <c r="C37" s="397">
        <f>ROUND(E37*D37*F34/10000,0)</f>
        <v>544</v>
      </c>
      <c r="D37" s="359">
        <f>'数据-汇总表'!E3</f>
        <v>27207.47</v>
      </c>
      <c r="E37" s="397">
        <f>'数据-取费表'!B35</f>
        <v>200</v>
      </c>
      <c r="F37" s="406"/>
      <c r="G37" s="408" t="s">
        <v>2213</v>
      </c>
    </row>
    <row r="38" spans="1:7" ht="13.5" customHeight="1">
      <c r="A38" s="384" t="s">
        <v>1128</v>
      </c>
      <c r="B38" s="357" t="s">
        <v>2171</v>
      </c>
      <c r="C38" s="362">
        <f>ROUND(C34*F38,0)</f>
        <v>190</v>
      </c>
      <c r="D38" s="362"/>
      <c r="E38" s="362"/>
      <c r="F38" s="406">
        <f>'数据-取费表'!B36</f>
        <v>0.02</v>
      </c>
      <c r="G38" s="361" t="s">
        <v>2209</v>
      </c>
    </row>
    <row r="39" spans="1:7" s="333" customFormat="1" ht="13.5" customHeight="1">
      <c r="A39" s="374" t="s">
        <v>1763</v>
      </c>
      <c r="B39" s="352" t="s">
        <v>2181</v>
      </c>
      <c r="C39" s="376">
        <f>ROUND(C33*F20,0)</f>
        <v>215</v>
      </c>
      <c r="D39" s="376"/>
      <c r="E39" s="376"/>
      <c r="F39" s="377"/>
      <c r="G39" s="378" t="s">
        <v>2214</v>
      </c>
    </row>
    <row r="40" spans="1:7" s="333" customFormat="1" ht="13.5" customHeight="1">
      <c r="A40" s="374" t="s">
        <v>1800</v>
      </c>
      <c r="B40" s="352" t="s">
        <v>2183</v>
      </c>
      <c r="C40" s="409">
        <f>F21</f>
        <v>0.02</v>
      </c>
      <c r="D40" s="380" t="s">
        <v>2215</v>
      </c>
      <c r="E40" s="376"/>
      <c r="F40" s="377"/>
      <c r="G40" s="381" t="s">
        <v>2216</v>
      </c>
    </row>
    <row r="41" spans="1:7" s="333" customFormat="1" ht="13.5" customHeight="1">
      <c r="A41" s="374" t="s">
        <v>1805</v>
      </c>
      <c r="B41" s="352" t="s">
        <v>2186</v>
      </c>
      <c r="C41" s="376">
        <f ca="1">ROUND(SUM(C42:C43),0)</f>
        <v>343</v>
      </c>
      <c r="D41" s="379">
        <f ca="1">C44</f>
        <v>5.9999999999999995E-4</v>
      </c>
      <c r="E41" s="380" t="s">
        <v>2215</v>
      </c>
      <c r="F41" s="383"/>
      <c r="G41" s="378" t="str">
        <f>IF('数据-取费表'!B22&lt;=1,"单利计息","复利计息")</f>
        <v>复利计息</v>
      </c>
    </row>
    <row r="42" spans="1:7" ht="13.5" customHeight="1">
      <c r="A42" s="384" t="s">
        <v>1059</v>
      </c>
      <c r="B42" s="357" t="s">
        <v>2187</v>
      </c>
      <c r="C42" s="386">
        <f ca="1">ROUND(IF('数据-取费表'!B22&lt;=1,C33*F22*'数据-取费表'!B21/2,C33*(POWER((1+F22),'数据-取费表'!B21/2)-1)),0)</f>
        <v>336</v>
      </c>
      <c r="D42" s="386"/>
      <c r="E42" s="386"/>
      <c r="F42" s="387"/>
      <c r="G42" s="3420" t="s">
        <v>2217</v>
      </c>
    </row>
    <row r="43" spans="1:7" ht="13.5" customHeight="1">
      <c r="A43" s="384" t="s">
        <v>1061</v>
      </c>
      <c r="B43" s="357" t="s">
        <v>2189</v>
      </c>
      <c r="C43" s="386">
        <f ca="1">ROUND(IF('数据-取费表'!B22&lt;=1,C39*F22*'数据-取费表'!B21/2,C39*(POWER((1+F22),'数据-取费表'!B21/2)-1)),0)</f>
        <v>7</v>
      </c>
      <c r="D43" s="386"/>
      <c r="E43" s="386"/>
      <c r="F43" s="387"/>
      <c r="G43" s="3421"/>
    </row>
    <row r="44" spans="1:7" ht="13.5" customHeight="1">
      <c r="A44" s="384" t="s">
        <v>1063</v>
      </c>
      <c r="B44" s="357" t="s">
        <v>2191</v>
      </c>
      <c r="C44" s="386">
        <f ca="1">ROUND(IF('数据-取费表'!B22&lt;=1,C40*F22*'数据-取费表'!B21/2,C40*(POWER((1+F22),'数据-取费表'!B21/2)-1)),4)</f>
        <v>5.9999999999999995E-4</v>
      </c>
      <c r="D44" s="386"/>
      <c r="E44" s="386"/>
      <c r="F44" s="387"/>
      <c r="G44" s="3422"/>
    </row>
    <row r="45" spans="1:7" s="333" customFormat="1" ht="13.5" customHeight="1">
      <c r="A45" s="374" t="s">
        <v>1814</v>
      </c>
      <c r="B45" s="392" t="s">
        <v>2194</v>
      </c>
      <c r="C45" s="393">
        <f>C46</f>
        <v>1642</v>
      </c>
      <c r="D45" s="379">
        <f>C47</f>
        <v>3.0000000000000001E-3</v>
      </c>
      <c r="E45" s="380" t="s">
        <v>2215</v>
      </c>
      <c r="F45" s="394"/>
      <c r="G45" s="395" t="s">
        <v>2218</v>
      </c>
    </row>
    <row r="46" spans="1:7" s="333" customFormat="1" ht="13.5" customHeight="1">
      <c r="A46" s="384" t="s">
        <v>1059</v>
      </c>
      <c r="B46" s="396" t="s">
        <v>2219</v>
      </c>
      <c r="C46" s="397">
        <f>ROUND((C33+C39)*F27,0)</f>
        <v>1642</v>
      </c>
      <c r="D46" s="410"/>
      <c r="E46" s="380"/>
      <c r="F46" s="394"/>
      <c r="G46" s="395"/>
    </row>
    <row r="47" spans="1:7" s="333" customFormat="1" ht="13.5" customHeight="1">
      <c r="A47" s="384" t="s">
        <v>1061</v>
      </c>
      <c r="B47" s="396" t="s">
        <v>2220</v>
      </c>
      <c r="C47" s="386">
        <f>ROUND(C40*F27,4)</f>
        <v>3.0000000000000001E-3</v>
      </c>
      <c r="D47" s="410"/>
      <c r="E47" s="380"/>
      <c r="F47" s="394"/>
      <c r="G47" s="395"/>
    </row>
    <row r="48" spans="1:7" s="333" customFormat="1" ht="13.5" customHeight="1">
      <c r="A48" s="374" t="s">
        <v>1823</v>
      </c>
      <c r="B48" s="352" t="s">
        <v>2199</v>
      </c>
      <c r="C48" s="409">
        <f>F30</f>
        <v>5.6000000000000001E-2</v>
      </c>
      <c r="D48" s="380" t="s">
        <v>2221</v>
      </c>
      <c r="E48" s="376"/>
      <c r="F48" s="383"/>
      <c r="G48" s="381" t="s">
        <v>2222</v>
      </c>
    </row>
    <row r="49" spans="1:7" ht="16.5" customHeight="1">
      <c r="A49" s="374" t="s">
        <v>2198</v>
      </c>
      <c r="B49" s="352" t="s">
        <v>2223</v>
      </c>
      <c r="C49" s="376">
        <f ca="1">ROUND((C33+C39+C41+C45)/(1-C40-D41-D45-C48/(1+'数据-取费表'!B42)),0)</f>
        <v>14011</v>
      </c>
      <c r="D49" s="376"/>
      <c r="E49" s="376"/>
      <c r="F49" s="411"/>
      <c r="G49" s="381" t="s">
        <v>2224</v>
      </c>
    </row>
    <row r="50" spans="1:7" s="335" customFormat="1" ht="24">
      <c r="A50" s="374" t="s">
        <v>2225</v>
      </c>
      <c r="B50" s="352" t="s">
        <v>2226</v>
      </c>
      <c r="C50" s="376"/>
      <c r="D50" s="376"/>
      <c r="E50" s="376"/>
      <c r="F50" s="411">
        <f>IF('数据-取费表'!B24=0,'数据-取费表'!N16,1)</f>
        <v>0.97</v>
      </c>
      <c r="G50" s="395" t="s">
        <v>2227</v>
      </c>
    </row>
    <row r="51" spans="1:7" ht="16.5" customHeight="1">
      <c r="A51" s="374" t="s">
        <v>2228</v>
      </c>
      <c r="B51" s="352" t="s">
        <v>2229</v>
      </c>
      <c r="C51" s="376">
        <f ca="1">ROUND(C49*F50,0)</f>
        <v>13591</v>
      </c>
      <c r="D51" s="376"/>
      <c r="E51" s="376"/>
      <c r="F51" s="411"/>
      <c r="G51" s="381" t="s">
        <v>2230</v>
      </c>
    </row>
    <row r="52" spans="1:7" s="332" customFormat="1" ht="15.75">
      <c r="A52" s="412" t="s">
        <v>2231</v>
      </c>
      <c r="B52" s="413"/>
      <c r="C52" s="414">
        <f ca="1">C31+C51</f>
        <v>41944</v>
      </c>
      <c r="D52" s="413"/>
      <c r="E52" s="413"/>
      <c r="F52" s="413"/>
      <c r="G52" s="415"/>
    </row>
    <row r="55" spans="1:7" ht="15">
      <c r="B55" s="416" t="s">
        <v>2232</v>
      </c>
      <c r="C55" s="417"/>
    </row>
    <row r="56" spans="1:7">
      <c r="B56" s="418" t="s">
        <v>2233</v>
      </c>
      <c r="C56" s="419">
        <f ca="1">ROUND(C51/C52,3)</f>
        <v>0.32400000000000001</v>
      </c>
    </row>
    <row r="57" spans="1:7">
      <c r="B57" s="418" t="s">
        <v>2234</v>
      </c>
      <c r="C57" s="420">
        <f ca="1">1-C56</f>
        <v>0.67599999999999993</v>
      </c>
    </row>
  </sheetData>
  <mergeCells count="1">
    <mergeCell ref="G42:G44"/>
  </mergeCells>
  <phoneticPr fontId="226" type="noConversion"/>
  <dataValidations count="2">
    <dataValidation type="list" allowBlank="1" showInputMessage="1" showErrorMessage="1" sqref="G8" xr:uid="{00000000-0002-0000-2800-000000000000}">
      <formula1>"已包含在土地购买价格中,未包含在土地购买价格中"</formula1>
    </dataValidation>
    <dataValidation type="list" allowBlank="1" showInputMessage="1" showErrorMessage="1" sqref="G19" xr:uid="{00000000-0002-0000-28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96" customWidth="1"/>
    <col min="2" max="2" width="20" style="296" customWidth="1"/>
    <col min="3" max="7" width="8.875" style="296"/>
    <col min="8" max="16384" width="8.875" style="289"/>
  </cols>
  <sheetData>
    <row r="1" spans="1:7">
      <c r="A1" s="3557" t="s">
        <v>2235</v>
      </c>
      <c r="B1" s="3557"/>
    </row>
    <row r="2" spans="1:7">
      <c r="A2" s="297"/>
      <c r="B2" s="297"/>
    </row>
    <row r="3" spans="1:7">
      <c r="A3" s="297"/>
      <c r="B3" s="297"/>
      <c r="C3" s="298" t="s">
        <v>229</v>
      </c>
      <c r="D3" s="298" t="s">
        <v>230</v>
      </c>
      <c r="E3" s="298" t="s">
        <v>232</v>
      </c>
      <c r="F3" s="298" t="s">
        <v>233</v>
      </c>
      <c r="G3" s="298" t="s">
        <v>231</v>
      </c>
    </row>
    <row r="4" spans="1:7">
      <c r="A4" s="299" t="s">
        <v>2236</v>
      </c>
      <c r="B4" s="300" t="s">
        <v>2237</v>
      </c>
      <c r="C4" s="298"/>
      <c r="D4" s="298"/>
      <c r="E4" s="298"/>
      <c r="F4" s="298"/>
      <c r="G4" s="298"/>
    </row>
    <row r="5" spans="1:7">
      <c r="A5" s="301" t="s">
        <v>235</v>
      </c>
      <c r="B5" s="302" t="s">
        <v>2238</v>
      </c>
      <c r="C5" s="303">
        <v>9.8000000000000004E-2</v>
      </c>
      <c r="D5" s="303">
        <v>8.6999999999999994E-2</v>
      </c>
      <c r="E5" s="303">
        <v>8.6999999999999994E-2</v>
      </c>
      <c r="F5" s="303">
        <v>9.8000000000000004E-2</v>
      </c>
      <c r="G5" s="304">
        <v>9.5000000000000001E-2</v>
      </c>
    </row>
    <row r="6" spans="1:7">
      <c r="A6" s="305" t="s">
        <v>235</v>
      </c>
      <c r="B6" s="306" t="s">
        <v>2239</v>
      </c>
      <c r="C6" s="307">
        <v>9.8000000000000004E-2</v>
      </c>
      <c r="D6" s="307">
        <v>9.8000000000000004E-2</v>
      </c>
      <c r="E6" s="307">
        <v>9.8000000000000004E-2</v>
      </c>
      <c r="F6" s="307">
        <v>0.1</v>
      </c>
      <c r="G6" s="308">
        <v>9.9000000000000005E-2</v>
      </c>
    </row>
    <row r="7" spans="1:7">
      <c r="A7" s="305" t="s">
        <v>235</v>
      </c>
      <c r="B7" s="306" t="s">
        <v>2240</v>
      </c>
      <c r="C7" s="307">
        <v>9.7000000000000003E-2</v>
      </c>
      <c r="D7" s="307">
        <v>9.7000000000000003E-2</v>
      </c>
      <c r="E7" s="307">
        <v>9.6000000000000002E-2</v>
      </c>
      <c r="F7" s="307">
        <v>0.1</v>
      </c>
      <c r="G7" s="308">
        <v>9.8000000000000004E-2</v>
      </c>
    </row>
    <row r="8" spans="1:7">
      <c r="A8" s="305" t="s">
        <v>235</v>
      </c>
      <c r="B8" s="306" t="s">
        <v>2241</v>
      </c>
      <c r="C8" s="307">
        <v>8.1000000000000003E-2</v>
      </c>
      <c r="D8" s="307">
        <v>8.2000000000000003E-2</v>
      </c>
      <c r="E8" s="307">
        <v>7.0000000000000007E-2</v>
      </c>
      <c r="F8" s="307">
        <v>9.6000000000000002E-2</v>
      </c>
      <c r="G8" s="308">
        <v>8.8999999999999996E-2</v>
      </c>
    </row>
    <row r="9" spans="1:7">
      <c r="A9" s="309" t="s">
        <v>235</v>
      </c>
      <c r="B9" s="310" t="s">
        <v>2242</v>
      </c>
      <c r="C9" s="311">
        <v>0.1</v>
      </c>
      <c r="D9" s="311">
        <v>0.1</v>
      </c>
      <c r="E9" s="311">
        <v>0.1</v>
      </c>
      <c r="F9" s="312"/>
      <c r="G9" s="313">
        <v>0.1</v>
      </c>
    </row>
    <row r="10" spans="1:7">
      <c r="A10" s="301" t="s">
        <v>251</v>
      </c>
      <c r="B10" s="302" t="s">
        <v>2243</v>
      </c>
      <c r="C10" s="303">
        <v>6.7000000000000004E-2</v>
      </c>
      <c r="D10" s="303">
        <v>7.9000000000000001E-2</v>
      </c>
      <c r="E10" s="303">
        <v>7.9000000000000001E-2</v>
      </c>
      <c r="F10" s="303">
        <v>0.1</v>
      </c>
      <c r="G10" s="304">
        <v>9.0999999999999998E-2</v>
      </c>
    </row>
    <row r="11" spans="1:7">
      <c r="A11" s="305" t="s">
        <v>251</v>
      </c>
      <c r="B11" s="306" t="s">
        <v>2244</v>
      </c>
      <c r="C11" s="307">
        <v>0.05</v>
      </c>
      <c r="D11" s="307">
        <v>5.2999999999999999E-2</v>
      </c>
      <c r="E11" s="307">
        <v>6.3E-2</v>
      </c>
      <c r="F11" s="307">
        <v>0.1</v>
      </c>
      <c r="G11" s="308">
        <v>7.1999999999999995E-2</v>
      </c>
    </row>
    <row r="12" spans="1:7">
      <c r="A12" s="305" t="s">
        <v>251</v>
      </c>
      <c r="B12" s="306" t="s">
        <v>2245</v>
      </c>
      <c r="C12" s="307">
        <v>5.2999999999999999E-2</v>
      </c>
      <c r="D12" s="307">
        <v>0.09</v>
      </c>
      <c r="E12" s="307">
        <v>7.1999999999999995E-2</v>
      </c>
      <c r="F12" s="307">
        <v>0.1</v>
      </c>
      <c r="G12" s="308">
        <v>9.7000000000000003E-2</v>
      </c>
    </row>
    <row r="13" spans="1:7">
      <c r="A13" s="305" t="s">
        <v>251</v>
      </c>
      <c r="B13" s="306" t="s">
        <v>2246</v>
      </c>
      <c r="C13" s="307">
        <v>9.7000000000000003E-2</v>
      </c>
      <c r="D13" s="307">
        <v>9.1999999999999998E-2</v>
      </c>
      <c r="E13" s="307">
        <v>9.5000000000000001E-2</v>
      </c>
      <c r="F13" s="307">
        <v>0.1</v>
      </c>
      <c r="G13" s="308">
        <v>9.7000000000000003E-2</v>
      </c>
    </row>
    <row r="14" spans="1:7">
      <c r="A14" s="305" t="s">
        <v>251</v>
      </c>
      <c r="B14" s="306" t="s">
        <v>2247</v>
      </c>
      <c r="C14" s="307">
        <v>9.7000000000000003E-2</v>
      </c>
      <c r="D14" s="307">
        <v>9.7000000000000003E-2</v>
      </c>
      <c r="E14" s="307">
        <v>9.7000000000000003E-2</v>
      </c>
      <c r="F14" s="307">
        <v>0.1</v>
      </c>
      <c r="G14" s="308">
        <v>9.8000000000000004E-2</v>
      </c>
    </row>
    <row r="15" spans="1:7">
      <c r="A15" s="305" t="s">
        <v>251</v>
      </c>
      <c r="B15" s="306" t="s">
        <v>2248</v>
      </c>
      <c r="C15" s="307">
        <v>9.8000000000000004E-2</v>
      </c>
      <c r="D15" s="307">
        <v>9.0999999999999998E-2</v>
      </c>
      <c r="E15" s="307">
        <v>0.06</v>
      </c>
      <c r="F15" s="307">
        <v>0.1</v>
      </c>
      <c r="G15" s="308">
        <v>9.7000000000000003E-2</v>
      </c>
    </row>
    <row r="16" spans="1:7">
      <c r="A16" s="305" t="s">
        <v>251</v>
      </c>
      <c r="B16" s="306" t="s">
        <v>2249</v>
      </c>
      <c r="C16" s="307">
        <v>9.8000000000000004E-2</v>
      </c>
      <c r="D16" s="307">
        <v>9.7000000000000003E-2</v>
      </c>
      <c r="E16" s="307">
        <v>9.5000000000000001E-2</v>
      </c>
      <c r="F16" s="307">
        <v>0.1</v>
      </c>
      <c r="G16" s="308">
        <v>9.9000000000000005E-2</v>
      </c>
    </row>
    <row r="17" spans="1:7">
      <c r="A17" s="305" t="s">
        <v>251</v>
      </c>
      <c r="B17" s="306" t="s">
        <v>2250</v>
      </c>
      <c r="C17" s="307">
        <v>8.8999999999999996E-2</v>
      </c>
      <c r="D17" s="307">
        <v>9.1999999999999998E-2</v>
      </c>
      <c r="E17" s="307">
        <v>6.0999999999999999E-2</v>
      </c>
      <c r="F17" s="307">
        <v>0.1</v>
      </c>
      <c r="G17" s="308">
        <v>9.7000000000000003E-2</v>
      </c>
    </row>
    <row r="18" spans="1:7">
      <c r="A18" s="305" t="s">
        <v>251</v>
      </c>
      <c r="B18" s="306" t="s">
        <v>2251</v>
      </c>
      <c r="C18" s="307">
        <v>9.8000000000000004E-2</v>
      </c>
      <c r="D18" s="307">
        <v>9.8000000000000004E-2</v>
      </c>
      <c r="E18" s="307">
        <v>9.8000000000000004E-2</v>
      </c>
      <c r="F18" s="314"/>
      <c r="G18" s="308">
        <v>9.9000000000000005E-2</v>
      </c>
    </row>
    <row r="19" spans="1:7">
      <c r="A19" s="305" t="s">
        <v>251</v>
      </c>
      <c r="B19" s="306" t="s">
        <v>2252</v>
      </c>
      <c r="C19" s="307">
        <v>9.9000000000000005E-2</v>
      </c>
      <c r="D19" s="307">
        <v>7.3999999999999996E-2</v>
      </c>
      <c r="E19" s="307">
        <v>8.1000000000000003E-2</v>
      </c>
      <c r="F19" s="314"/>
      <c r="G19" s="308">
        <v>9.2999999999999999E-2</v>
      </c>
    </row>
    <row r="20" spans="1:7">
      <c r="A20" s="305" t="s">
        <v>251</v>
      </c>
      <c r="B20" s="306" t="s">
        <v>2253</v>
      </c>
      <c r="C20" s="307">
        <v>0.1</v>
      </c>
      <c r="D20" s="307">
        <v>8.8999999999999996E-2</v>
      </c>
      <c r="E20" s="307">
        <v>8.8999999999999996E-2</v>
      </c>
      <c r="F20" s="314"/>
      <c r="G20" s="308">
        <v>9.5000000000000001E-2</v>
      </c>
    </row>
    <row r="21" spans="1:7">
      <c r="A21" s="305" t="s">
        <v>251</v>
      </c>
      <c r="B21" s="306" t="s">
        <v>2254</v>
      </c>
      <c r="C21" s="307">
        <v>0.1</v>
      </c>
      <c r="D21" s="307">
        <v>9.0999999999999998E-2</v>
      </c>
      <c r="E21" s="307">
        <v>8.2000000000000003E-2</v>
      </c>
      <c r="F21" s="314"/>
      <c r="G21" s="308">
        <v>9.7000000000000003E-2</v>
      </c>
    </row>
    <row r="22" spans="1:7">
      <c r="A22" s="305" t="s">
        <v>251</v>
      </c>
      <c r="B22" s="306" t="s">
        <v>2255</v>
      </c>
      <c r="C22" s="307">
        <v>9.5000000000000001E-2</v>
      </c>
      <c r="D22" s="307">
        <v>9.9000000000000005E-2</v>
      </c>
      <c r="E22" s="307">
        <v>9.8000000000000004E-2</v>
      </c>
      <c r="F22" s="314"/>
      <c r="G22" s="308">
        <v>0.1</v>
      </c>
    </row>
    <row r="23" spans="1:7">
      <c r="A23" s="305" t="s">
        <v>251</v>
      </c>
      <c r="B23" s="306" t="s">
        <v>2256</v>
      </c>
      <c r="C23" s="307">
        <v>9.9000000000000005E-2</v>
      </c>
      <c r="D23" s="307">
        <v>0.1</v>
      </c>
      <c r="E23" s="307">
        <v>0.1</v>
      </c>
      <c r="F23" s="314"/>
      <c r="G23" s="308">
        <v>0.1</v>
      </c>
    </row>
    <row r="24" spans="1:7">
      <c r="A24" s="305" t="s">
        <v>251</v>
      </c>
      <c r="B24" s="306" t="s">
        <v>2257</v>
      </c>
      <c r="C24" s="307">
        <v>9.5000000000000001E-2</v>
      </c>
      <c r="D24" s="307">
        <v>0.1</v>
      </c>
      <c r="E24" s="307">
        <v>9.8000000000000004E-2</v>
      </c>
      <c r="F24" s="314"/>
      <c r="G24" s="308">
        <v>0.1</v>
      </c>
    </row>
    <row r="25" spans="1:7">
      <c r="A25" s="305" t="s">
        <v>251</v>
      </c>
      <c r="B25" s="306" t="s">
        <v>2258</v>
      </c>
      <c r="C25" s="307">
        <v>0.05</v>
      </c>
      <c r="D25" s="307">
        <v>9.6000000000000002E-2</v>
      </c>
      <c r="E25" s="307">
        <v>9.6000000000000002E-2</v>
      </c>
      <c r="F25" s="314"/>
      <c r="G25" s="308">
        <v>9.6000000000000002E-2</v>
      </c>
    </row>
    <row r="26" spans="1:7">
      <c r="A26" s="305" t="s">
        <v>251</v>
      </c>
      <c r="B26" s="306" t="s">
        <v>2259</v>
      </c>
      <c r="C26" s="307">
        <v>6.3E-2</v>
      </c>
      <c r="D26" s="307">
        <v>9.9000000000000005E-2</v>
      </c>
      <c r="E26" s="307">
        <v>9.8000000000000004E-2</v>
      </c>
      <c r="F26" s="314"/>
      <c r="G26" s="308">
        <v>0.1</v>
      </c>
    </row>
    <row r="27" spans="1:7">
      <c r="A27" s="305" t="s">
        <v>251</v>
      </c>
      <c r="B27" s="306" t="s">
        <v>2260</v>
      </c>
      <c r="C27" s="307">
        <v>5.1999999999999998E-2</v>
      </c>
      <c r="D27" s="307">
        <v>9.5000000000000001E-2</v>
      </c>
      <c r="E27" s="307">
        <v>6.4000000000000001E-2</v>
      </c>
      <c r="F27" s="314"/>
      <c r="G27" s="308">
        <v>9.7000000000000003E-2</v>
      </c>
    </row>
    <row r="28" spans="1:7">
      <c r="A28" s="305" t="s">
        <v>251</v>
      </c>
      <c r="B28" s="306" t="s">
        <v>2261</v>
      </c>
      <c r="C28" s="314"/>
      <c r="D28" s="307">
        <v>6.3E-2</v>
      </c>
      <c r="E28" s="307">
        <v>5.1999999999999998E-2</v>
      </c>
      <c r="F28" s="314"/>
      <c r="G28" s="308">
        <v>6.3E-2</v>
      </c>
    </row>
    <row r="29" spans="1:7">
      <c r="A29" s="309" t="s">
        <v>251</v>
      </c>
      <c r="B29" s="310" t="s">
        <v>2262</v>
      </c>
      <c r="C29" s="315"/>
      <c r="D29" s="311">
        <v>5.1999999999999998E-2</v>
      </c>
      <c r="E29" s="311">
        <v>7.0000000000000007E-2</v>
      </c>
      <c r="F29" s="315"/>
      <c r="G29" s="313">
        <v>7.0999999999999994E-2</v>
      </c>
    </row>
    <row r="30" spans="1:7">
      <c r="A30" s="316" t="s">
        <v>264</v>
      </c>
      <c r="B30" s="302" t="s">
        <v>2263</v>
      </c>
      <c r="C30" s="303">
        <v>6.6000000000000003E-2</v>
      </c>
      <c r="D30" s="303">
        <v>6.6000000000000003E-2</v>
      </c>
      <c r="E30" s="303">
        <v>5.7000000000000002E-2</v>
      </c>
      <c r="F30" s="303">
        <v>0.1</v>
      </c>
      <c r="G30" s="304">
        <v>6.8000000000000005E-2</v>
      </c>
    </row>
    <row r="31" spans="1:7">
      <c r="A31" s="317" t="s">
        <v>264</v>
      </c>
      <c r="B31" s="306" t="s">
        <v>2264</v>
      </c>
      <c r="C31" s="307">
        <v>5.5E-2</v>
      </c>
      <c r="D31" s="307">
        <v>8.2000000000000003E-2</v>
      </c>
      <c r="E31" s="307">
        <v>6.4000000000000001E-2</v>
      </c>
      <c r="F31" s="307">
        <v>0.1</v>
      </c>
      <c r="G31" s="308">
        <v>9.5000000000000001E-2</v>
      </c>
    </row>
    <row r="32" spans="1:7">
      <c r="A32" s="317" t="s">
        <v>264</v>
      </c>
      <c r="B32" s="306" t="s">
        <v>2265</v>
      </c>
      <c r="C32" s="307">
        <v>8.2000000000000003E-2</v>
      </c>
      <c r="D32" s="307">
        <v>8.6999999999999994E-2</v>
      </c>
      <c r="E32" s="307">
        <v>9.5000000000000001E-2</v>
      </c>
      <c r="F32" s="307">
        <v>0.1</v>
      </c>
      <c r="G32" s="308">
        <v>9.6000000000000002E-2</v>
      </c>
    </row>
    <row r="33" spans="1:7">
      <c r="A33" s="317" t="s">
        <v>264</v>
      </c>
      <c r="B33" s="306" t="s">
        <v>2266</v>
      </c>
      <c r="C33" s="307">
        <v>9.9000000000000005E-2</v>
      </c>
      <c r="D33" s="307">
        <v>9.1999999999999998E-2</v>
      </c>
      <c r="E33" s="307">
        <v>8.6999999999999994E-2</v>
      </c>
      <c r="F33" s="307">
        <v>0.1</v>
      </c>
      <c r="G33" s="308">
        <v>9.7000000000000003E-2</v>
      </c>
    </row>
    <row r="34" spans="1:7">
      <c r="A34" s="317" t="s">
        <v>264</v>
      </c>
      <c r="B34" s="306" t="s">
        <v>2267</v>
      </c>
      <c r="C34" s="307">
        <v>8.4000000000000005E-2</v>
      </c>
      <c r="D34" s="307">
        <v>9.7000000000000003E-2</v>
      </c>
      <c r="E34" s="307">
        <v>7.0999999999999994E-2</v>
      </c>
      <c r="F34" s="307">
        <v>0.1</v>
      </c>
      <c r="G34" s="308">
        <v>9.8000000000000004E-2</v>
      </c>
    </row>
    <row r="35" spans="1:7">
      <c r="A35" s="317" t="s">
        <v>264</v>
      </c>
      <c r="B35" s="306" t="s">
        <v>2268</v>
      </c>
      <c r="C35" s="307">
        <v>8.3000000000000004E-2</v>
      </c>
      <c r="D35" s="307">
        <v>9.7000000000000003E-2</v>
      </c>
      <c r="E35" s="307">
        <v>6.0999999999999999E-2</v>
      </c>
      <c r="F35" s="307">
        <v>0.1</v>
      </c>
      <c r="G35" s="308">
        <v>9.9000000000000005E-2</v>
      </c>
    </row>
    <row r="36" spans="1:7">
      <c r="A36" s="317" t="s">
        <v>264</v>
      </c>
      <c r="B36" s="306" t="s">
        <v>2269</v>
      </c>
      <c r="C36" s="307">
        <v>9.7000000000000003E-2</v>
      </c>
      <c r="D36" s="307">
        <v>9.7000000000000003E-2</v>
      </c>
      <c r="E36" s="307">
        <v>7.8E-2</v>
      </c>
      <c r="F36" s="307">
        <v>0.1</v>
      </c>
      <c r="G36" s="308">
        <v>9.9000000000000005E-2</v>
      </c>
    </row>
    <row r="37" spans="1:7">
      <c r="A37" s="317" t="s">
        <v>264</v>
      </c>
      <c r="B37" s="306" t="s">
        <v>2270</v>
      </c>
      <c r="C37" s="307">
        <v>9.7000000000000003E-2</v>
      </c>
      <c r="D37" s="307">
        <v>9.5000000000000001E-2</v>
      </c>
      <c r="E37" s="307">
        <v>7.8E-2</v>
      </c>
      <c r="F37" s="307">
        <v>0.1</v>
      </c>
      <c r="G37" s="308">
        <v>9.7000000000000003E-2</v>
      </c>
    </row>
    <row r="38" spans="1:7">
      <c r="A38" s="317" t="s">
        <v>264</v>
      </c>
      <c r="B38" s="306" t="s">
        <v>2271</v>
      </c>
      <c r="C38" s="307">
        <v>9.7000000000000003E-2</v>
      </c>
      <c r="D38" s="307">
        <v>7.6999999999999999E-2</v>
      </c>
      <c r="E38" s="307">
        <v>7.0000000000000007E-2</v>
      </c>
      <c r="F38" s="307">
        <v>0.1</v>
      </c>
      <c r="G38" s="308">
        <v>7.6999999999999999E-2</v>
      </c>
    </row>
    <row r="39" spans="1:7">
      <c r="A39" s="317" t="s">
        <v>264</v>
      </c>
      <c r="B39" s="306" t="s">
        <v>2272</v>
      </c>
      <c r="C39" s="307">
        <v>9.5000000000000001E-2</v>
      </c>
      <c r="D39" s="307">
        <v>7.6999999999999999E-2</v>
      </c>
      <c r="E39" s="307">
        <v>6.6000000000000003E-2</v>
      </c>
      <c r="F39" s="307">
        <v>0.1</v>
      </c>
      <c r="G39" s="308">
        <v>8.5999999999999993E-2</v>
      </c>
    </row>
    <row r="40" spans="1:7">
      <c r="A40" s="317" t="s">
        <v>264</v>
      </c>
      <c r="B40" s="306" t="s">
        <v>2273</v>
      </c>
      <c r="C40" s="307">
        <v>7.6999999999999999E-2</v>
      </c>
      <c r="D40" s="307">
        <v>7.8E-2</v>
      </c>
      <c r="E40" s="307">
        <v>8.2000000000000003E-2</v>
      </c>
      <c r="F40" s="318"/>
      <c r="G40" s="308">
        <v>7.8E-2</v>
      </c>
    </row>
    <row r="41" spans="1:7">
      <c r="A41" s="317" t="s">
        <v>264</v>
      </c>
      <c r="B41" s="306" t="s">
        <v>2274</v>
      </c>
      <c r="C41" s="307">
        <v>7.8E-2</v>
      </c>
      <c r="D41" s="307">
        <v>7.8E-2</v>
      </c>
      <c r="E41" s="307">
        <v>8.2000000000000003E-2</v>
      </c>
      <c r="F41" s="318"/>
      <c r="G41" s="308">
        <v>8.5999999999999993E-2</v>
      </c>
    </row>
    <row r="42" spans="1:7">
      <c r="A42" s="317" t="s">
        <v>264</v>
      </c>
      <c r="B42" s="306" t="s">
        <v>2275</v>
      </c>
      <c r="C42" s="307">
        <v>7.8E-2</v>
      </c>
      <c r="D42" s="307">
        <v>9.6000000000000002E-2</v>
      </c>
      <c r="E42" s="307">
        <v>7.1999999999999995E-2</v>
      </c>
      <c r="F42" s="318"/>
      <c r="G42" s="308">
        <v>9.8000000000000004E-2</v>
      </c>
    </row>
    <row r="43" spans="1:7">
      <c r="A43" s="317" t="s">
        <v>264</v>
      </c>
      <c r="B43" s="306" t="s">
        <v>2276</v>
      </c>
      <c r="C43" s="307">
        <v>7.8E-2</v>
      </c>
      <c r="D43" s="307">
        <v>9.9000000000000005E-2</v>
      </c>
      <c r="E43" s="307">
        <v>9.6000000000000002E-2</v>
      </c>
      <c r="F43" s="318"/>
      <c r="G43" s="308">
        <v>0.1</v>
      </c>
    </row>
    <row r="44" spans="1:7">
      <c r="A44" s="317" t="s">
        <v>264</v>
      </c>
      <c r="B44" s="306" t="s">
        <v>2277</v>
      </c>
      <c r="C44" s="307">
        <v>9.6000000000000002E-2</v>
      </c>
      <c r="D44" s="307">
        <v>0.1</v>
      </c>
      <c r="E44" s="307">
        <v>9.8000000000000004E-2</v>
      </c>
      <c r="F44" s="318"/>
      <c r="G44" s="308">
        <v>0.1</v>
      </c>
    </row>
    <row r="45" spans="1:7">
      <c r="A45" s="317" t="s">
        <v>264</v>
      </c>
      <c r="B45" s="306" t="s">
        <v>2278</v>
      </c>
      <c r="C45" s="307">
        <v>9.9000000000000005E-2</v>
      </c>
      <c r="D45" s="307">
        <v>9.8000000000000004E-2</v>
      </c>
      <c r="E45" s="307">
        <v>9.5000000000000001E-2</v>
      </c>
      <c r="F45" s="318"/>
      <c r="G45" s="308">
        <v>9.8000000000000004E-2</v>
      </c>
    </row>
    <row r="46" spans="1:7">
      <c r="A46" s="317" t="s">
        <v>264</v>
      </c>
      <c r="B46" s="306" t="s">
        <v>2279</v>
      </c>
      <c r="C46" s="307">
        <v>0.1</v>
      </c>
      <c r="D46" s="307">
        <v>9.9000000000000005E-2</v>
      </c>
      <c r="E46" s="307">
        <v>9.6000000000000002E-2</v>
      </c>
      <c r="F46" s="318"/>
      <c r="G46" s="308">
        <v>0.1</v>
      </c>
    </row>
    <row r="47" spans="1:7">
      <c r="A47" s="317" t="s">
        <v>264</v>
      </c>
      <c r="B47" s="306" t="s">
        <v>2280</v>
      </c>
      <c r="C47" s="307">
        <v>9.8000000000000004E-2</v>
      </c>
      <c r="D47" s="307">
        <v>8.6999999999999994E-2</v>
      </c>
      <c r="E47" s="307">
        <v>5.8999999999999997E-2</v>
      </c>
      <c r="F47" s="318"/>
      <c r="G47" s="308">
        <v>9.6000000000000002E-2</v>
      </c>
    </row>
    <row r="48" spans="1:7">
      <c r="A48" s="317" t="s">
        <v>264</v>
      </c>
      <c r="B48" s="306" t="s">
        <v>2281</v>
      </c>
      <c r="C48" s="307">
        <v>9.9000000000000005E-2</v>
      </c>
      <c r="D48" s="307">
        <v>9.8000000000000004E-2</v>
      </c>
      <c r="E48" s="307">
        <v>9.5000000000000001E-2</v>
      </c>
      <c r="F48" s="318"/>
      <c r="G48" s="308">
        <v>9.8000000000000004E-2</v>
      </c>
    </row>
    <row r="49" spans="1:7">
      <c r="A49" s="317" t="s">
        <v>264</v>
      </c>
      <c r="B49" s="306" t="s">
        <v>2282</v>
      </c>
      <c r="C49" s="307">
        <v>8.7999999999999995E-2</v>
      </c>
      <c r="D49" s="307">
        <v>9.9000000000000005E-2</v>
      </c>
      <c r="E49" s="307">
        <v>7.0000000000000007E-2</v>
      </c>
      <c r="F49" s="318"/>
      <c r="G49" s="308">
        <v>0.1</v>
      </c>
    </row>
    <row r="50" spans="1:7">
      <c r="A50" s="317" t="s">
        <v>264</v>
      </c>
      <c r="B50" s="306" t="s">
        <v>2283</v>
      </c>
      <c r="C50" s="307">
        <v>9.8000000000000004E-2</v>
      </c>
      <c r="D50" s="307">
        <v>7.2999999999999995E-2</v>
      </c>
      <c r="E50" s="307">
        <v>7.0999999999999994E-2</v>
      </c>
      <c r="F50" s="318"/>
      <c r="G50" s="308">
        <v>7.2999999999999995E-2</v>
      </c>
    </row>
    <row r="51" spans="1:7">
      <c r="A51" s="317" t="s">
        <v>264</v>
      </c>
      <c r="B51" s="306" t="s">
        <v>549</v>
      </c>
      <c r="C51" s="307">
        <v>9.9000000000000005E-2</v>
      </c>
      <c r="D51" s="307">
        <v>8.5000000000000006E-2</v>
      </c>
      <c r="E51" s="307">
        <v>6.3E-2</v>
      </c>
      <c r="F51" s="318"/>
      <c r="G51" s="308">
        <v>9.6000000000000002E-2</v>
      </c>
    </row>
    <row r="52" spans="1:7">
      <c r="A52" s="317" t="s">
        <v>264</v>
      </c>
      <c r="B52" s="306" t="s">
        <v>2284</v>
      </c>
      <c r="C52" s="307">
        <v>7.3999999999999996E-2</v>
      </c>
      <c r="D52" s="307">
        <v>9.6000000000000002E-2</v>
      </c>
      <c r="E52" s="307">
        <v>0.05</v>
      </c>
      <c r="F52" s="318"/>
      <c r="G52" s="308">
        <v>9.8000000000000004E-2</v>
      </c>
    </row>
    <row r="53" spans="1:7">
      <c r="A53" s="317" t="s">
        <v>264</v>
      </c>
      <c r="B53" s="306" t="s">
        <v>548</v>
      </c>
      <c r="C53" s="307">
        <v>8.5999999999999993E-2</v>
      </c>
      <c r="D53" s="318"/>
      <c r="E53" s="307">
        <v>9.1999999999999998E-2</v>
      </c>
      <c r="F53" s="318"/>
      <c r="G53" s="319"/>
    </row>
    <row r="54" spans="1:7">
      <c r="A54" s="320" t="s">
        <v>264</v>
      </c>
      <c r="B54" s="310" t="s">
        <v>2285</v>
      </c>
      <c r="C54" s="311">
        <v>9.6000000000000002E-2</v>
      </c>
      <c r="D54" s="312"/>
      <c r="E54" s="321"/>
      <c r="F54" s="312"/>
      <c r="G54" s="322"/>
    </row>
    <row r="55" spans="1:7">
      <c r="A55" s="316" t="s">
        <v>275</v>
      </c>
      <c r="B55" s="302" t="s">
        <v>2286</v>
      </c>
      <c r="C55" s="303">
        <v>9.6000000000000002E-2</v>
      </c>
      <c r="D55" s="303">
        <v>8.4000000000000005E-2</v>
      </c>
      <c r="E55" s="303">
        <v>9.1999999999999998E-2</v>
      </c>
      <c r="F55" s="303">
        <v>0.1</v>
      </c>
      <c r="G55" s="304">
        <v>9.5000000000000001E-2</v>
      </c>
    </row>
    <row r="56" spans="1:7">
      <c r="A56" s="317" t="s">
        <v>275</v>
      </c>
      <c r="B56" s="306" t="s">
        <v>2287</v>
      </c>
      <c r="C56" s="307">
        <v>8.4000000000000005E-2</v>
      </c>
      <c r="D56" s="307">
        <v>9.1999999999999998E-2</v>
      </c>
      <c r="E56" s="307">
        <v>9.5000000000000001E-2</v>
      </c>
      <c r="F56" s="307">
        <v>9.1999999999999998E-2</v>
      </c>
      <c r="G56" s="308">
        <v>9.6000000000000002E-2</v>
      </c>
    </row>
    <row r="57" spans="1:7">
      <c r="A57" s="317" t="s">
        <v>275</v>
      </c>
      <c r="B57" s="306" t="s">
        <v>2288</v>
      </c>
      <c r="C57" s="307">
        <v>9.9000000000000005E-2</v>
      </c>
      <c r="D57" s="307">
        <v>9.6000000000000002E-2</v>
      </c>
      <c r="E57" s="307">
        <v>9.1999999999999998E-2</v>
      </c>
      <c r="F57" s="307">
        <v>0.1</v>
      </c>
      <c r="G57" s="308">
        <v>9.8000000000000004E-2</v>
      </c>
    </row>
    <row r="58" spans="1:7">
      <c r="A58" s="317" t="s">
        <v>275</v>
      </c>
      <c r="B58" s="306" t="s">
        <v>2289</v>
      </c>
      <c r="C58" s="307">
        <v>9.8000000000000004E-2</v>
      </c>
      <c r="D58" s="307">
        <v>9.5000000000000001E-2</v>
      </c>
      <c r="E58" s="307">
        <v>5.7000000000000002E-2</v>
      </c>
      <c r="F58" s="307">
        <v>0.1</v>
      </c>
      <c r="G58" s="308">
        <v>9.6000000000000002E-2</v>
      </c>
    </row>
    <row r="59" spans="1:7">
      <c r="A59" s="317" t="s">
        <v>275</v>
      </c>
      <c r="B59" s="306" t="s">
        <v>2290</v>
      </c>
      <c r="C59" s="307">
        <v>9.5000000000000001E-2</v>
      </c>
      <c r="D59" s="307">
        <v>0.1</v>
      </c>
      <c r="E59" s="307">
        <v>7.4999999999999997E-2</v>
      </c>
      <c r="F59" s="307">
        <v>0.1</v>
      </c>
      <c r="G59" s="308">
        <v>0.1</v>
      </c>
    </row>
    <row r="60" spans="1:7">
      <c r="A60" s="317" t="s">
        <v>275</v>
      </c>
      <c r="B60" s="306" t="s">
        <v>2291</v>
      </c>
      <c r="C60" s="307">
        <v>0.1</v>
      </c>
      <c r="D60" s="307">
        <v>9.7000000000000003E-2</v>
      </c>
      <c r="E60" s="307">
        <v>0.1</v>
      </c>
      <c r="F60" s="307">
        <v>0.1</v>
      </c>
      <c r="G60" s="308">
        <v>9.7000000000000003E-2</v>
      </c>
    </row>
    <row r="61" spans="1:7">
      <c r="A61" s="317" t="s">
        <v>275</v>
      </c>
      <c r="B61" s="306" t="s">
        <v>2292</v>
      </c>
      <c r="C61" s="307">
        <v>9.7000000000000003E-2</v>
      </c>
      <c r="D61" s="307">
        <v>0.1</v>
      </c>
      <c r="E61" s="307">
        <v>9.2999999999999999E-2</v>
      </c>
      <c r="F61" s="307">
        <v>0.1</v>
      </c>
      <c r="G61" s="308">
        <v>0.1</v>
      </c>
    </row>
    <row r="62" spans="1:7">
      <c r="A62" s="317" t="s">
        <v>275</v>
      </c>
      <c r="B62" s="306" t="s">
        <v>2293</v>
      </c>
      <c r="C62" s="307">
        <v>0.1</v>
      </c>
      <c r="D62" s="307">
        <v>9.7000000000000003E-2</v>
      </c>
      <c r="E62" s="307">
        <v>8.8999999999999996E-2</v>
      </c>
      <c r="F62" s="307">
        <v>0.1</v>
      </c>
      <c r="G62" s="308">
        <v>9.8000000000000004E-2</v>
      </c>
    </row>
    <row r="63" spans="1:7">
      <c r="A63" s="317" t="s">
        <v>275</v>
      </c>
      <c r="B63" s="306" t="s">
        <v>2294</v>
      </c>
      <c r="C63" s="307">
        <v>9.7000000000000003E-2</v>
      </c>
      <c r="D63" s="307">
        <v>9.7000000000000003E-2</v>
      </c>
      <c r="E63" s="307">
        <v>9.9000000000000005E-2</v>
      </c>
      <c r="F63" s="307">
        <v>0.1</v>
      </c>
      <c r="G63" s="308">
        <v>9.7000000000000003E-2</v>
      </c>
    </row>
    <row r="64" spans="1:7">
      <c r="A64" s="317" t="s">
        <v>275</v>
      </c>
      <c r="B64" s="306" t="s">
        <v>2295</v>
      </c>
      <c r="C64" s="307">
        <v>9.7000000000000003E-2</v>
      </c>
      <c r="D64" s="307">
        <v>7.3999999999999996E-2</v>
      </c>
      <c r="E64" s="307">
        <v>7.8E-2</v>
      </c>
      <c r="F64" s="307">
        <v>0.1</v>
      </c>
      <c r="G64" s="308">
        <v>8.8999999999999996E-2</v>
      </c>
    </row>
    <row r="65" spans="1:7">
      <c r="A65" s="317" t="s">
        <v>275</v>
      </c>
      <c r="B65" s="306" t="s">
        <v>2296</v>
      </c>
      <c r="C65" s="307">
        <v>7.2999999999999995E-2</v>
      </c>
      <c r="D65" s="307">
        <v>9.8000000000000004E-2</v>
      </c>
      <c r="E65" s="307">
        <v>9.5000000000000001E-2</v>
      </c>
      <c r="F65" s="307">
        <v>0.1</v>
      </c>
      <c r="G65" s="308">
        <v>9.9000000000000005E-2</v>
      </c>
    </row>
    <row r="66" spans="1:7">
      <c r="A66" s="317" t="s">
        <v>275</v>
      </c>
      <c r="B66" s="306" t="s">
        <v>2297</v>
      </c>
      <c r="C66" s="307">
        <v>9.8000000000000004E-2</v>
      </c>
      <c r="D66" s="307">
        <v>9.5000000000000001E-2</v>
      </c>
      <c r="E66" s="307">
        <v>0.05</v>
      </c>
      <c r="F66" s="307">
        <v>0.1</v>
      </c>
      <c r="G66" s="308">
        <v>9.7000000000000003E-2</v>
      </c>
    </row>
    <row r="67" spans="1:7">
      <c r="A67" s="317" t="s">
        <v>275</v>
      </c>
      <c r="B67" s="306" t="s">
        <v>2298</v>
      </c>
      <c r="C67" s="307">
        <v>9.5000000000000001E-2</v>
      </c>
      <c r="D67" s="307">
        <v>9.7000000000000003E-2</v>
      </c>
      <c r="E67" s="307">
        <v>9.7000000000000003E-2</v>
      </c>
      <c r="F67" s="307">
        <v>0.1</v>
      </c>
      <c r="G67" s="308">
        <v>9.9000000000000005E-2</v>
      </c>
    </row>
    <row r="68" spans="1:7">
      <c r="A68" s="317" t="s">
        <v>275</v>
      </c>
      <c r="B68" s="306" t="s">
        <v>2299</v>
      </c>
      <c r="C68" s="307">
        <v>9.7000000000000003E-2</v>
      </c>
      <c r="D68" s="307">
        <v>6.8000000000000005E-2</v>
      </c>
      <c r="E68" s="307">
        <v>6.6000000000000003E-2</v>
      </c>
      <c r="F68" s="307">
        <v>0.1</v>
      </c>
      <c r="G68" s="308">
        <v>8.4000000000000005E-2</v>
      </c>
    </row>
    <row r="69" spans="1:7">
      <c r="A69" s="317" t="s">
        <v>275</v>
      </c>
      <c r="B69" s="306" t="s">
        <v>2300</v>
      </c>
      <c r="C69" s="307">
        <v>6.8000000000000005E-2</v>
      </c>
      <c r="D69" s="307">
        <v>9.8000000000000004E-2</v>
      </c>
      <c r="E69" s="307">
        <v>9.5000000000000001E-2</v>
      </c>
      <c r="F69" s="307">
        <v>0.1</v>
      </c>
      <c r="G69" s="308">
        <v>0.1</v>
      </c>
    </row>
    <row r="70" spans="1:7">
      <c r="A70" s="317" t="s">
        <v>275</v>
      </c>
      <c r="B70" s="306" t="s">
        <v>2301</v>
      </c>
      <c r="C70" s="307">
        <v>9.8000000000000004E-2</v>
      </c>
      <c r="D70" s="307">
        <v>8.8999999999999996E-2</v>
      </c>
      <c r="E70" s="307">
        <v>5.8999999999999997E-2</v>
      </c>
      <c r="F70" s="307">
        <v>0.1</v>
      </c>
      <c r="G70" s="308">
        <v>9.6000000000000002E-2</v>
      </c>
    </row>
    <row r="71" spans="1:7">
      <c r="A71" s="317" t="s">
        <v>275</v>
      </c>
      <c r="B71" s="306" t="s">
        <v>2302</v>
      </c>
      <c r="C71" s="307">
        <v>8.8999999999999996E-2</v>
      </c>
      <c r="D71" s="307">
        <v>9.9000000000000005E-2</v>
      </c>
      <c r="E71" s="307">
        <v>9.6000000000000002E-2</v>
      </c>
      <c r="F71" s="307">
        <v>0.1</v>
      </c>
      <c r="G71" s="308">
        <v>0.1</v>
      </c>
    </row>
    <row r="72" spans="1:7">
      <c r="A72" s="317" t="s">
        <v>275</v>
      </c>
      <c r="B72" s="306" t="s">
        <v>2303</v>
      </c>
      <c r="C72" s="307">
        <v>9.9000000000000005E-2</v>
      </c>
      <c r="D72" s="307">
        <v>0.1</v>
      </c>
      <c r="E72" s="307">
        <v>7.0000000000000007E-2</v>
      </c>
      <c r="F72" s="318"/>
      <c r="G72" s="308">
        <v>0.1</v>
      </c>
    </row>
    <row r="73" spans="1:7">
      <c r="A73" s="317" t="s">
        <v>275</v>
      </c>
      <c r="B73" s="306" t="s">
        <v>2304</v>
      </c>
      <c r="C73" s="307">
        <v>0.1</v>
      </c>
      <c r="D73" s="307">
        <v>0.1</v>
      </c>
      <c r="E73" s="307">
        <v>9.6000000000000002E-2</v>
      </c>
      <c r="F73" s="318"/>
      <c r="G73" s="308">
        <v>0.1</v>
      </c>
    </row>
    <row r="74" spans="1:7">
      <c r="A74" s="317" t="s">
        <v>275</v>
      </c>
      <c r="B74" s="306" t="s">
        <v>2305</v>
      </c>
      <c r="C74" s="307">
        <v>0.1</v>
      </c>
      <c r="D74" s="307">
        <v>0.1</v>
      </c>
      <c r="E74" s="307">
        <v>9.8000000000000004E-2</v>
      </c>
      <c r="F74" s="318"/>
      <c r="G74" s="308">
        <v>0.1</v>
      </c>
    </row>
    <row r="75" spans="1:7">
      <c r="A75" s="317" t="s">
        <v>275</v>
      </c>
      <c r="B75" s="306" t="s">
        <v>2306</v>
      </c>
      <c r="C75" s="307">
        <v>0.1</v>
      </c>
      <c r="D75" s="307">
        <v>9.9000000000000005E-2</v>
      </c>
      <c r="E75" s="307">
        <v>9.8000000000000004E-2</v>
      </c>
      <c r="F75" s="318"/>
      <c r="G75" s="308">
        <v>0.1</v>
      </c>
    </row>
    <row r="76" spans="1:7">
      <c r="A76" s="317" t="s">
        <v>275</v>
      </c>
      <c r="B76" s="306" t="s">
        <v>2307</v>
      </c>
      <c r="C76" s="307">
        <v>9.9000000000000005E-2</v>
      </c>
      <c r="D76" s="307">
        <v>0.1</v>
      </c>
      <c r="E76" s="307">
        <v>9.7000000000000003E-2</v>
      </c>
      <c r="F76" s="318"/>
      <c r="G76" s="308">
        <v>0.1</v>
      </c>
    </row>
    <row r="77" spans="1:7">
      <c r="A77" s="317" t="s">
        <v>275</v>
      </c>
      <c r="B77" s="306" t="s">
        <v>2308</v>
      </c>
      <c r="C77" s="307">
        <v>0.1</v>
      </c>
      <c r="D77" s="307">
        <v>0.1</v>
      </c>
      <c r="E77" s="307">
        <v>9.6000000000000002E-2</v>
      </c>
      <c r="F77" s="318"/>
      <c r="G77" s="308">
        <v>0.1</v>
      </c>
    </row>
    <row r="78" spans="1:7">
      <c r="A78" s="317" t="s">
        <v>275</v>
      </c>
      <c r="B78" s="306" t="s">
        <v>2309</v>
      </c>
      <c r="C78" s="307">
        <v>0.1</v>
      </c>
      <c r="D78" s="307">
        <v>8.5000000000000006E-2</v>
      </c>
      <c r="E78" s="307">
        <v>9.6000000000000002E-2</v>
      </c>
      <c r="F78" s="318"/>
      <c r="G78" s="308">
        <v>9.6000000000000002E-2</v>
      </c>
    </row>
    <row r="79" spans="1:7">
      <c r="A79" s="317" t="s">
        <v>275</v>
      </c>
      <c r="B79" s="306" t="s">
        <v>2310</v>
      </c>
      <c r="C79" s="307">
        <v>0.05</v>
      </c>
      <c r="D79" s="307">
        <v>9.6000000000000002E-2</v>
      </c>
      <c r="E79" s="307">
        <v>9.5000000000000001E-2</v>
      </c>
      <c r="F79" s="318"/>
      <c r="G79" s="308">
        <v>9.8000000000000004E-2</v>
      </c>
    </row>
    <row r="80" spans="1:7">
      <c r="A80" s="317" t="s">
        <v>275</v>
      </c>
      <c r="B80" s="306" t="s">
        <v>2311</v>
      </c>
      <c r="C80" s="307">
        <v>8.5999999999999993E-2</v>
      </c>
      <c r="D80" s="323"/>
      <c r="E80" s="307">
        <v>0.1</v>
      </c>
      <c r="F80" s="318"/>
      <c r="G80" s="319"/>
    </row>
    <row r="81" spans="1:7">
      <c r="A81" s="317" t="s">
        <v>275</v>
      </c>
      <c r="B81" s="306" t="s">
        <v>2312</v>
      </c>
      <c r="C81" s="307">
        <v>9.6000000000000002E-2</v>
      </c>
      <c r="D81" s="318"/>
      <c r="E81" s="307">
        <v>9.8000000000000004E-2</v>
      </c>
      <c r="F81" s="318"/>
      <c r="G81" s="319"/>
    </row>
    <row r="82" spans="1:7">
      <c r="A82" s="317" t="s">
        <v>275</v>
      </c>
      <c r="B82" s="306" t="s">
        <v>2313</v>
      </c>
      <c r="C82" s="323"/>
      <c r="D82" s="318"/>
      <c r="E82" s="307">
        <v>7.6999999999999999E-2</v>
      </c>
      <c r="F82" s="318"/>
      <c r="G82" s="319"/>
    </row>
    <row r="83" spans="1:7">
      <c r="A83" s="317" t="s">
        <v>275</v>
      </c>
      <c r="B83" s="306" t="s">
        <v>2314</v>
      </c>
      <c r="C83" s="318"/>
      <c r="D83" s="318"/>
      <c r="E83" s="318"/>
      <c r="F83" s="307">
        <v>0.1</v>
      </c>
      <c r="G83" s="324"/>
    </row>
    <row r="84" spans="1:7">
      <c r="A84" s="317" t="s">
        <v>275</v>
      </c>
      <c r="B84" s="306" t="s">
        <v>2315</v>
      </c>
      <c r="C84" s="318"/>
      <c r="D84" s="318"/>
      <c r="E84" s="318"/>
      <c r="F84" s="307">
        <v>0.1</v>
      </c>
      <c r="G84" s="324"/>
    </row>
    <row r="85" spans="1:7">
      <c r="A85" s="317" t="s">
        <v>275</v>
      </c>
      <c r="B85" s="306" t="s">
        <v>2316</v>
      </c>
      <c r="C85" s="318"/>
      <c r="D85" s="318"/>
      <c r="E85" s="318"/>
      <c r="F85" s="307">
        <v>0.1</v>
      </c>
      <c r="G85" s="324"/>
    </row>
    <row r="86" spans="1:7">
      <c r="A86" s="320" t="s">
        <v>275</v>
      </c>
      <c r="B86" s="310" t="s">
        <v>2317</v>
      </c>
      <c r="C86" s="311">
        <v>9.8000000000000004E-2</v>
      </c>
      <c r="D86" s="311">
        <v>9.8000000000000004E-2</v>
      </c>
      <c r="E86" s="311">
        <v>9.6000000000000002E-2</v>
      </c>
      <c r="F86" s="321"/>
      <c r="G86" s="313">
        <v>0.1</v>
      </c>
    </row>
    <row r="87" spans="1:7">
      <c r="A87" s="316" t="s">
        <v>286</v>
      </c>
      <c r="B87" s="302" t="s">
        <v>2318</v>
      </c>
      <c r="C87" s="303">
        <v>0.1</v>
      </c>
      <c r="D87" s="303">
        <v>0.1</v>
      </c>
      <c r="E87" s="303">
        <v>9.8000000000000004E-2</v>
      </c>
      <c r="F87" s="303">
        <v>0.1</v>
      </c>
      <c r="G87" s="304">
        <v>0.1</v>
      </c>
    </row>
    <row r="88" spans="1:7">
      <c r="A88" s="317" t="s">
        <v>286</v>
      </c>
      <c r="B88" s="306" t="s">
        <v>2319</v>
      </c>
      <c r="C88" s="307">
        <v>9.0999999999999998E-2</v>
      </c>
      <c r="D88" s="307">
        <v>9.1999999999999998E-2</v>
      </c>
      <c r="E88" s="307">
        <v>0.1</v>
      </c>
      <c r="F88" s="307">
        <v>0.1</v>
      </c>
      <c r="G88" s="308">
        <v>9.6000000000000002E-2</v>
      </c>
    </row>
    <row r="89" spans="1:7">
      <c r="A89" s="317" t="s">
        <v>286</v>
      </c>
      <c r="B89" s="306" t="s">
        <v>2320</v>
      </c>
      <c r="C89" s="307">
        <v>0.1</v>
      </c>
      <c r="D89" s="307">
        <v>0.1</v>
      </c>
      <c r="E89" s="307">
        <v>6.7000000000000004E-2</v>
      </c>
      <c r="F89" s="307">
        <v>9.2999999999999999E-2</v>
      </c>
      <c r="G89" s="308">
        <v>0.1</v>
      </c>
    </row>
    <row r="90" spans="1:7">
      <c r="A90" s="317" t="s">
        <v>286</v>
      </c>
      <c r="B90" s="306" t="s">
        <v>2321</v>
      </c>
      <c r="C90" s="307">
        <v>9.6000000000000002E-2</v>
      </c>
      <c r="D90" s="307">
        <v>9.6000000000000002E-2</v>
      </c>
      <c r="E90" s="307">
        <v>0.1</v>
      </c>
      <c r="F90" s="307">
        <v>0.1</v>
      </c>
      <c r="G90" s="308">
        <v>9.8000000000000004E-2</v>
      </c>
    </row>
    <row r="91" spans="1:7">
      <c r="A91" s="317" t="s">
        <v>286</v>
      </c>
      <c r="B91" s="306" t="s">
        <v>2322</v>
      </c>
      <c r="C91" s="307">
        <v>7.6999999999999999E-2</v>
      </c>
      <c r="D91" s="307">
        <v>7.6999999999999999E-2</v>
      </c>
      <c r="E91" s="307">
        <v>9.6000000000000002E-2</v>
      </c>
      <c r="F91" s="307">
        <v>0.1</v>
      </c>
      <c r="G91" s="308">
        <v>7.6999999999999999E-2</v>
      </c>
    </row>
    <row r="92" spans="1:7">
      <c r="A92" s="317" t="s">
        <v>286</v>
      </c>
      <c r="B92" s="306" t="s">
        <v>2323</v>
      </c>
      <c r="C92" s="307">
        <v>0.1</v>
      </c>
      <c r="D92" s="307">
        <v>0.1</v>
      </c>
      <c r="E92" s="307">
        <v>9.1999999999999998E-2</v>
      </c>
      <c r="F92" s="307">
        <v>0.1</v>
      </c>
      <c r="G92" s="308">
        <v>0.1</v>
      </c>
    </row>
    <row r="93" spans="1:7">
      <c r="A93" s="317" t="s">
        <v>286</v>
      </c>
      <c r="B93" s="306" t="s">
        <v>2324</v>
      </c>
      <c r="C93" s="307">
        <v>9.8000000000000004E-2</v>
      </c>
      <c r="D93" s="307">
        <v>9.8000000000000004E-2</v>
      </c>
      <c r="E93" s="307">
        <v>9.6000000000000002E-2</v>
      </c>
      <c r="F93" s="307">
        <v>0.1</v>
      </c>
      <c r="G93" s="308">
        <v>9.9000000000000005E-2</v>
      </c>
    </row>
    <row r="94" spans="1:7">
      <c r="A94" s="317" t="s">
        <v>286</v>
      </c>
      <c r="B94" s="306" t="s">
        <v>2325</v>
      </c>
      <c r="C94" s="307">
        <v>8.7999999999999995E-2</v>
      </c>
      <c r="D94" s="307">
        <v>8.7999999999999995E-2</v>
      </c>
      <c r="E94" s="307">
        <v>9.6000000000000002E-2</v>
      </c>
      <c r="F94" s="307">
        <v>0.1</v>
      </c>
      <c r="G94" s="308">
        <v>8.7999999999999995E-2</v>
      </c>
    </row>
    <row r="95" spans="1:7">
      <c r="A95" s="317" t="s">
        <v>286</v>
      </c>
      <c r="B95" s="306" t="s">
        <v>2326</v>
      </c>
      <c r="C95" s="307">
        <v>9.6000000000000002E-2</v>
      </c>
      <c r="D95" s="307">
        <v>9.6000000000000002E-2</v>
      </c>
      <c r="E95" s="307">
        <v>0.1</v>
      </c>
      <c r="F95" s="307">
        <v>0.1</v>
      </c>
      <c r="G95" s="308">
        <v>9.8000000000000004E-2</v>
      </c>
    </row>
    <row r="96" spans="1:7">
      <c r="A96" s="317" t="s">
        <v>286</v>
      </c>
      <c r="B96" s="306" t="s">
        <v>2327</v>
      </c>
      <c r="C96" s="307">
        <v>9.7000000000000003E-2</v>
      </c>
      <c r="D96" s="307">
        <v>9.7000000000000003E-2</v>
      </c>
      <c r="E96" s="307">
        <v>0.1</v>
      </c>
      <c r="F96" s="307">
        <v>0.1</v>
      </c>
      <c r="G96" s="308">
        <v>9.8000000000000004E-2</v>
      </c>
    </row>
    <row r="97" spans="1:7">
      <c r="A97" s="317" t="s">
        <v>286</v>
      </c>
      <c r="B97" s="306" t="s">
        <v>2328</v>
      </c>
      <c r="C97" s="307">
        <v>9.6000000000000002E-2</v>
      </c>
      <c r="D97" s="307">
        <v>9.6000000000000002E-2</v>
      </c>
      <c r="E97" s="307">
        <v>9.9000000000000005E-2</v>
      </c>
      <c r="F97" s="307">
        <v>0.1</v>
      </c>
      <c r="G97" s="308">
        <v>9.8000000000000004E-2</v>
      </c>
    </row>
    <row r="98" spans="1:7">
      <c r="A98" s="317" t="s">
        <v>286</v>
      </c>
      <c r="B98" s="306" t="s">
        <v>2329</v>
      </c>
      <c r="C98" s="307">
        <v>9.8000000000000004E-2</v>
      </c>
      <c r="D98" s="307">
        <v>9.8000000000000004E-2</v>
      </c>
      <c r="E98" s="307">
        <v>0.1</v>
      </c>
      <c r="F98" s="307">
        <v>0.1</v>
      </c>
      <c r="G98" s="308">
        <v>9.9000000000000005E-2</v>
      </c>
    </row>
    <row r="99" spans="1:7">
      <c r="A99" s="317" t="s">
        <v>286</v>
      </c>
      <c r="B99" s="306" t="s">
        <v>2330</v>
      </c>
      <c r="C99" s="307">
        <v>9.6000000000000002E-2</v>
      </c>
      <c r="D99" s="307">
        <v>9.6000000000000002E-2</v>
      </c>
      <c r="E99" s="307">
        <v>0.1</v>
      </c>
      <c r="F99" s="307">
        <v>0.1</v>
      </c>
      <c r="G99" s="308">
        <v>9.7000000000000003E-2</v>
      </c>
    </row>
    <row r="100" spans="1:7">
      <c r="A100" s="317" t="s">
        <v>286</v>
      </c>
      <c r="B100" s="306" t="s">
        <v>2331</v>
      </c>
      <c r="C100" s="307">
        <v>0.1</v>
      </c>
      <c r="D100" s="307">
        <v>0.1</v>
      </c>
      <c r="E100" s="307">
        <v>9.7000000000000003E-2</v>
      </c>
      <c r="F100" s="307">
        <v>9.8000000000000004E-2</v>
      </c>
      <c r="G100" s="308">
        <v>0.1</v>
      </c>
    </row>
    <row r="101" spans="1:7">
      <c r="A101" s="317" t="s">
        <v>286</v>
      </c>
      <c r="B101" s="306" t="s">
        <v>2332</v>
      </c>
      <c r="C101" s="307">
        <v>0.1</v>
      </c>
      <c r="D101" s="307">
        <v>0.1</v>
      </c>
      <c r="E101" s="307">
        <v>9.5000000000000001E-2</v>
      </c>
      <c r="F101" s="307">
        <v>0.1</v>
      </c>
      <c r="G101" s="308">
        <v>0.1</v>
      </c>
    </row>
    <row r="102" spans="1:7">
      <c r="A102" s="317" t="s">
        <v>286</v>
      </c>
      <c r="B102" s="306" t="s">
        <v>2333</v>
      </c>
      <c r="C102" s="307">
        <v>0.1</v>
      </c>
      <c r="D102" s="307">
        <v>0.1</v>
      </c>
      <c r="E102" s="307">
        <v>9.9000000000000005E-2</v>
      </c>
      <c r="F102" s="307">
        <v>9.7000000000000003E-2</v>
      </c>
      <c r="G102" s="308">
        <v>0.1</v>
      </c>
    </row>
    <row r="103" spans="1:7">
      <c r="A103" s="317" t="s">
        <v>286</v>
      </c>
      <c r="B103" s="306" t="s">
        <v>2334</v>
      </c>
      <c r="C103" s="307">
        <v>0.1</v>
      </c>
      <c r="D103" s="307">
        <v>0.1</v>
      </c>
      <c r="E103" s="307">
        <v>9.8000000000000004E-2</v>
      </c>
      <c r="F103" s="307">
        <v>0.1</v>
      </c>
      <c r="G103" s="308">
        <v>0.1</v>
      </c>
    </row>
    <row r="104" spans="1:7">
      <c r="A104" s="317" t="s">
        <v>286</v>
      </c>
      <c r="B104" s="306" t="s">
        <v>2335</v>
      </c>
      <c r="C104" s="307">
        <v>0.1</v>
      </c>
      <c r="D104" s="307">
        <v>0.1</v>
      </c>
      <c r="E104" s="307">
        <v>9.8000000000000004E-2</v>
      </c>
      <c r="F104" s="307">
        <v>0.1</v>
      </c>
      <c r="G104" s="308">
        <v>0.1</v>
      </c>
    </row>
    <row r="105" spans="1:7">
      <c r="A105" s="317" t="s">
        <v>286</v>
      </c>
      <c r="B105" s="306" t="s">
        <v>2336</v>
      </c>
      <c r="C105" s="307">
        <v>9.8000000000000004E-2</v>
      </c>
      <c r="D105" s="307">
        <v>9.8000000000000004E-2</v>
      </c>
      <c r="E105" s="307">
        <v>9.8000000000000004E-2</v>
      </c>
      <c r="F105" s="307">
        <v>0.1</v>
      </c>
      <c r="G105" s="308">
        <v>9.9000000000000005E-2</v>
      </c>
    </row>
    <row r="106" spans="1:7">
      <c r="A106" s="317" t="s">
        <v>286</v>
      </c>
      <c r="B106" s="306" t="s">
        <v>2337</v>
      </c>
      <c r="C106" s="307">
        <v>9.7000000000000003E-2</v>
      </c>
      <c r="D106" s="307">
        <v>9.7000000000000003E-2</v>
      </c>
      <c r="E106" s="307">
        <v>9.7000000000000003E-2</v>
      </c>
      <c r="F106" s="307">
        <v>0.1</v>
      </c>
      <c r="G106" s="308">
        <v>9.9000000000000005E-2</v>
      </c>
    </row>
    <row r="107" spans="1:7">
      <c r="A107" s="317" t="s">
        <v>286</v>
      </c>
      <c r="B107" s="306" t="s">
        <v>2338</v>
      </c>
      <c r="C107" s="307">
        <v>0.1</v>
      </c>
      <c r="D107" s="307">
        <v>0.1</v>
      </c>
      <c r="E107" s="307">
        <v>8.5999999999999993E-2</v>
      </c>
      <c r="F107" s="307">
        <v>0.09</v>
      </c>
      <c r="G107" s="308">
        <v>0.1</v>
      </c>
    </row>
    <row r="108" spans="1:7">
      <c r="A108" s="317" t="s">
        <v>286</v>
      </c>
      <c r="B108" s="306" t="s">
        <v>2339</v>
      </c>
      <c r="C108" s="307">
        <v>0.1</v>
      </c>
      <c r="D108" s="307">
        <v>0.1</v>
      </c>
      <c r="E108" s="307">
        <v>9.6000000000000002E-2</v>
      </c>
      <c r="F108" s="318"/>
      <c r="G108" s="308">
        <v>0.1</v>
      </c>
    </row>
    <row r="109" spans="1:7">
      <c r="A109" s="317" t="s">
        <v>286</v>
      </c>
      <c r="B109" s="306" t="s">
        <v>2340</v>
      </c>
      <c r="C109" s="307">
        <v>0.1</v>
      </c>
      <c r="D109" s="307">
        <v>0.1</v>
      </c>
      <c r="E109" s="307">
        <v>0.1</v>
      </c>
      <c r="F109" s="318"/>
      <c r="G109" s="308">
        <v>0.1</v>
      </c>
    </row>
    <row r="110" spans="1:7">
      <c r="A110" s="317" t="s">
        <v>286</v>
      </c>
      <c r="B110" s="306" t="s">
        <v>2341</v>
      </c>
      <c r="C110" s="307">
        <v>0.1</v>
      </c>
      <c r="D110" s="307">
        <v>0.1</v>
      </c>
      <c r="E110" s="307">
        <v>0.1</v>
      </c>
      <c r="F110" s="318"/>
      <c r="G110" s="308">
        <v>0.1</v>
      </c>
    </row>
    <row r="111" spans="1:7">
      <c r="A111" s="317" t="s">
        <v>286</v>
      </c>
      <c r="B111" s="306" t="s">
        <v>2342</v>
      </c>
      <c r="C111" s="307">
        <v>0.1</v>
      </c>
      <c r="D111" s="307">
        <v>0.1</v>
      </c>
      <c r="E111" s="307">
        <v>9.5000000000000001E-2</v>
      </c>
      <c r="F111" s="318"/>
      <c r="G111" s="308">
        <v>0.1</v>
      </c>
    </row>
    <row r="112" spans="1:7">
      <c r="A112" s="317" t="s">
        <v>286</v>
      </c>
      <c r="B112" s="306" t="s">
        <v>2343</v>
      </c>
      <c r="C112" s="307">
        <v>9.7000000000000003E-2</v>
      </c>
      <c r="D112" s="307">
        <v>9.7000000000000003E-2</v>
      </c>
      <c r="E112" s="307">
        <v>0.05</v>
      </c>
      <c r="F112" s="318"/>
      <c r="G112" s="308">
        <v>9.8000000000000004E-2</v>
      </c>
    </row>
    <row r="113" spans="1:7">
      <c r="A113" s="317" t="s">
        <v>286</v>
      </c>
      <c r="B113" s="306" t="s">
        <v>2344</v>
      </c>
      <c r="C113" s="307">
        <v>0.1</v>
      </c>
      <c r="D113" s="307">
        <v>0.1</v>
      </c>
      <c r="E113" s="318"/>
      <c r="F113" s="318"/>
      <c r="G113" s="308">
        <v>0.1</v>
      </c>
    </row>
    <row r="114" spans="1:7">
      <c r="A114" s="317" t="s">
        <v>286</v>
      </c>
      <c r="B114" s="306" t="s">
        <v>2345</v>
      </c>
      <c r="C114" s="307">
        <v>9.7000000000000003E-2</v>
      </c>
      <c r="D114" s="307">
        <v>9.7000000000000003E-2</v>
      </c>
      <c r="E114" s="318"/>
      <c r="F114" s="318"/>
      <c r="G114" s="308">
        <v>9.9000000000000005E-2</v>
      </c>
    </row>
    <row r="115" spans="1:7">
      <c r="A115" s="317" t="s">
        <v>286</v>
      </c>
      <c r="B115" s="306" t="s">
        <v>2346</v>
      </c>
      <c r="C115" s="307">
        <v>0.1</v>
      </c>
      <c r="D115" s="307">
        <v>0.1</v>
      </c>
      <c r="E115" s="318"/>
      <c r="F115" s="318"/>
      <c r="G115" s="308">
        <v>0.1</v>
      </c>
    </row>
    <row r="116" spans="1:7">
      <c r="A116" s="317" t="s">
        <v>286</v>
      </c>
      <c r="B116" s="306" t="s">
        <v>2347</v>
      </c>
      <c r="C116" s="307">
        <v>0.1</v>
      </c>
      <c r="D116" s="307">
        <v>0.1</v>
      </c>
      <c r="E116" s="318"/>
      <c r="F116" s="318"/>
      <c r="G116" s="308">
        <v>0.1</v>
      </c>
    </row>
    <row r="117" spans="1:7">
      <c r="A117" s="317" t="s">
        <v>286</v>
      </c>
      <c r="B117" s="306" t="s">
        <v>2348</v>
      </c>
      <c r="C117" s="307">
        <v>9.7000000000000003E-2</v>
      </c>
      <c r="D117" s="307">
        <v>9.7000000000000003E-2</v>
      </c>
      <c r="E117" s="318"/>
      <c r="F117" s="318"/>
      <c r="G117" s="308">
        <v>9.7000000000000003E-2</v>
      </c>
    </row>
    <row r="118" spans="1:7">
      <c r="A118" s="317" t="s">
        <v>286</v>
      </c>
      <c r="B118" s="306" t="s">
        <v>2349</v>
      </c>
      <c r="C118" s="307">
        <v>0.1</v>
      </c>
      <c r="D118" s="307">
        <v>0.1</v>
      </c>
      <c r="E118" s="318"/>
      <c r="F118" s="318"/>
      <c r="G118" s="308">
        <v>0.1</v>
      </c>
    </row>
    <row r="119" spans="1:7">
      <c r="A119" s="317" t="s">
        <v>286</v>
      </c>
      <c r="B119" s="306" t="s">
        <v>2350</v>
      </c>
      <c r="C119" s="307">
        <v>5.0999999999999997E-2</v>
      </c>
      <c r="D119" s="307">
        <v>5.1999999999999998E-2</v>
      </c>
      <c r="E119" s="318"/>
      <c r="F119" s="323"/>
      <c r="G119" s="308">
        <v>0.06</v>
      </c>
    </row>
    <row r="120" spans="1:7">
      <c r="A120" s="317" t="s">
        <v>286</v>
      </c>
      <c r="B120" s="306" t="s">
        <v>2351</v>
      </c>
      <c r="C120" s="318"/>
      <c r="D120" s="318"/>
      <c r="E120" s="318"/>
      <c r="F120" s="307">
        <v>0.1</v>
      </c>
      <c r="G120" s="324"/>
    </row>
    <row r="121" spans="1:7">
      <c r="A121" s="317" t="s">
        <v>286</v>
      </c>
      <c r="B121" s="306" t="s">
        <v>2352</v>
      </c>
      <c r="C121" s="318"/>
      <c r="D121" s="318"/>
      <c r="E121" s="318"/>
      <c r="F121" s="307">
        <v>0.1</v>
      </c>
      <c r="G121" s="324"/>
    </row>
    <row r="122" spans="1:7">
      <c r="A122" s="317" t="s">
        <v>286</v>
      </c>
      <c r="B122" s="306" t="s">
        <v>2353</v>
      </c>
      <c r="C122" s="307">
        <v>0.1</v>
      </c>
      <c r="D122" s="307">
        <v>0.1</v>
      </c>
      <c r="E122" s="307">
        <v>9.8000000000000004E-2</v>
      </c>
      <c r="F122" s="307">
        <v>0.1</v>
      </c>
      <c r="G122" s="308">
        <v>0.1</v>
      </c>
    </row>
    <row r="123" spans="1:7">
      <c r="A123" s="317" t="s">
        <v>286</v>
      </c>
      <c r="B123" s="306" t="s">
        <v>2354</v>
      </c>
      <c r="C123" s="307">
        <v>0.1</v>
      </c>
      <c r="D123" s="307">
        <v>0.1</v>
      </c>
      <c r="E123" s="307">
        <v>9.8000000000000004E-2</v>
      </c>
      <c r="F123" s="307">
        <v>0.1</v>
      </c>
      <c r="G123" s="308">
        <v>0.1</v>
      </c>
    </row>
    <row r="124" spans="1:7">
      <c r="A124" s="317" t="s">
        <v>286</v>
      </c>
      <c r="B124" s="306" t="s">
        <v>2355</v>
      </c>
      <c r="C124" s="307">
        <v>0.1</v>
      </c>
      <c r="D124" s="307">
        <v>0.1</v>
      </c>
      <c r="E124" s="307">
        <v>9.8000000000000004E-2</v>
      </c>
      <c r="F124" s="323"/>
      <c r="G124" s="308">
        <v>0.1</v>
      </c>
    </row>
    <row r="125" spans="1:7">
      <c r="A125" s="317" t="s">
        <v>286</v>
      </c>
      <c r="B125" s="306" t="s">
        <v>2356</v>
      </c>
      <c r="C125" s="307">
        <v>9.8000000000000004E-2</v>
      </c>
      <c r="D125" s="307">
        <v>9.8000000000000004E-2</v>
      </c>
      <c r="E125" s="307">
        <v>9.6000000000000002E-2</v>
      </c>
      <c r="F125" s="323"/>
      <c r="G125" s="308">
        <v>0.1</v>
      </c>
    </row>
    <row r="126" spans="1:7">
      <c r="A126" s="320" t="s">
        <v>286</v>
      </c>
      <c r="B126" s="310" t="s">
        <v>2357</v>
      </c>
      <c r="C126" s="311">
        <v>0.1</v>
      </c>
      <c r="D126" s="311">
        <v>0.1</v>
      </c>
      <c r="E126" s="311">
        <v>9.8000000000000004E-2</v>
      </c>
      <c r="F126" s="311">
        <v>0.1</v>
      </c>
      <c r="G126" s="313">
        <v>0.1</v>
      </c>
    </row>
    <row r="127" spans="1:7">
      <c r="A127" s="316" t="s">
        <v>295</v>
      </c>
      <c r="B127" s="302" t="s">
        <v>2358</v>
      </c>
      <c r="C127" s="303">
        <v>0.121</v>
      </c>
      <c r="D127" s="303">
        <v>0.121</v>
      </c>
      <c r="E127" s="303">
        <v>0.107</v>
      </c>
      <c r="F127" s="303">
        <v>0.13</v>
      </c>
      <c r="G127" s="304">
        <v>0.122</v>
      </c>
    </row>
    <row r="128" spans="1:7">
      <c r="A128" s="317" t="s">
        <v>295</v>
      </c>
      <c r="B128" s="306" t="s">
        <v>2359</v>
      </c>
      <c r="C128" s="307">
        <v>0.11600000000000001</v>
      </c>
      <c r="D128" s="307">
        <v>0.11700000000000001</v>
      </c>
      <c r="E128" s="307">
        <v>0.104</v>
      </c>
      <c r="F128" s="307">
        <v>0.13</v>
      </c>
      <c r="G128" s="308">
        <v>0.11700000000000001</v>
      </c>
    </row>
    <row r="129" spans="1:7">
      <c r="A129" s="317" t="s">
        <v>295</v>
      </c>
      <c r="B129" s="306" t="s">
        <v>2360</v>
      </c>
      <c r="C129" s="307">
        <v>0.107</v>
      </c>
      <c r="D129" s="307">
        <v>0.108</v>
      </c>
      <c r="E129" s="307">
        <v>0.1</v>
      </c>
      <c r="F129" s="307">
        <v>0.13</v>
      </c>
      <c r="G129" s="308">
        <v>0.11700000000000001</v>
      </c>
    </row>
    <row r="130" spans="1:7">
      <c r="A130" s="317" t="s">
        <v>295</v>
      </c>
      <c r="B130" s="306" t="s">
        <v>2361</v>
      </c>
      <c r="C130" s="307">
        <v>0.13</v>
      </c>
      <c r="D130" s="307">
        <v>0.13</v>
      </c>
      <c r="E130" s="307">
        <v>0.126</v>
      </c>
      <c r="F130" s="307">
        <v>0.13</v>
      </c>
      <c r="G130" s="308">
        <v>0.13</v>
      </c>
    </row>
    <row r="131" spans="1:7">
      <c r="A131" s="317" t="s">
        <v>295</v>
      </c>
      <c r="B131" s="306" t="s">
        <v>2362</v>
      </c>
      <c r="C131" s="307">
        <v>0.13</v>
      </c>
      <c r="D131" s="307">
        <v>0.13</v>
      </c>
      <c r="E131" s="307">
        <v>0.13</v>
      </c>
      <c r="F131" s="307">
        <v>0.13</v>
      </c>
      <c r="G131" s="308">
        <v>0.13</v>
      </c>
    </row>
    <row r="132" spans="1:7">
      <c r="A132" s="317" t="s">
        <v>295</v>
      </c>
      <c r="B132" s="306" t="s">
        <v>2363</v>
      </c>
      <c r="C132" s="307">
        <v>0.13</v>
      </c>
      <c r="D132" s="307">
        <v>0.13</v>
      </c>
      <c r="E132" s="307">
        <v>0.126</v>
      </c>
      <c r="F132" s="307">
        <v>0.13</v>
      </c>
      <c r="G132" s="308">
        <v>0.13</v>
      </c>
    </row>
    <row r="133" spans="1:7">
      <c r="A133" s="317" t="s">
        <v>295</v>
      </c>
      <c r="B133" s="306" t="s">
        <v>2364</v>
      </c>
      <c r="C133" s="307">
        <v>0.111</v>
      </c>
      <c r="D133" s="307">
        <v>0.111</v>
      </c>
      <c r="E133" s="307">
        <v>0.10199999999999999</v>
      </c>
      <c r="F133" s="307">
        <v>0.13</v>
      </c>
      <c r="G133" s="308">
        <v>0.121</v>
      </c>
    </row>
    <row r="134" spans="1:7">
      <c r="A134" s="317" t="s">
        <v>295</v>
      </c>
      <c r="B134" s="306" t="s">
        <v>2365</v>
      </c>
      <c r="C134" s="307">
        <v>0.121</v>
      </c>
      <c r="D134" s="307">
        <v>0.121</v>
      </c>
      <c r="E134" s="307">
        <v>0.1</v>
      </c>
      <c r="F134" s="307">
        <v>0.13</v>
      </c>
      <c r="G134" s="308">
        <v>0.123</v>
      </c>
    </row>
    <row r="135" spans="1:7">
      <c r="A135" s="317" t="s">
        <v>295</v>
      </c>
      <c r="B135" s="306" t="s">
        <v>2366</v>
      </c>
      <c r="C135" s="307">
        <v>0.105</v>
      </c>
      <c r="D135" s="307">
        <v>0.106</v>
      </c>
      <c r="E135" s="307">
        <v>0.1</v>
      </c>
      <c r="F135" s="307">
        <v>0.13</v>
      </c>
      <c r="G135" s="308">
        <v>0.115</v>
      </c>
    </row>
    <row r="136" spans="1:7">
      <c r="A136" s="317" t="s">
        <v>295</v>
      </c>
      <c r="B136" s="306" t="s">
        <v>2367</v>
      </c>
      <c r="C136" s="307">
        <v>0.127</v>
      </c>
      <c r="D136" s="307">
        <v>0.127</v>
      </c>
      <c r="E136" s="307">
        <v>0.121</v>
      </c>
      <c r="F136" s="307">
        <v>0.123</v>
      </c>
      <c r="G136" s="308">
        <v>0.129</v>
      </c>
    </row>
    <row r="137" spans="1:7">
      <c r="A137" s="317" t="s">
        <v>295</v>
      </c>
      <c r="B137" s="306" t="s">
        <v>2368</v>
      </c>
      <c r="C137" s="307">
        <v>0.13</v>
      </c>
      <c r="D137" s="307">
        <v>0.13</v>
      </c>
      <c r="E137" s="307">
        <v>0.129</v>
      </c>
      <c r="F137" s="307">
        <v>0.13</v>
      </c>
      <c r="G137" s="308">
        <v>0.13</v>
      </c>
    </row>
    <row r="138" spans="1:7">
      <c r="A138" s="317" t="s">
        <v>295</v>
      </c>
      <c r="B138" s="306" t="s">
        <v>2369</v>
      </c>
      <c r="C138" s="307">
        <v>0.13</v>
      </c>
      <c r="D138" s="307">
        <v>0.13</v>
      </c>
      <c r="E138" s="307">
        <v>0.125</v>
      </c>
      <c r="F138" s="307">
        <v>0.13</v>
      </c>
      <c r="G138" s="308">
        <v>0.13</v>
      </c>
    </row>
    <row r="139" spans="1:7">
      <c r="A139" s="317" t="s">
        <v>295</v>
      </c>
      <c r="B139" s="306" t="s">
        <v>2370</v>
      </c>
      <c r="C139" s="307">
        <v>0.13</v>
      </c>
      <c r="D139" s="307">
        <v>0.13</v>
      </c>
      <c r="E139" s="307">
        <v>0.126</v>
      </c>
      <c r="F139" s="307">
        <v>0.13</v>
      </c>
      <c r="G139" s="308">
        <v>0.13</v>
      </c>
    </row>
    <row r="140" spans="1:7">
      <c r="A140" s="317" t="s">
        <v>295</v>
      </c>
      <c r="B140" s="306" t="s">
        <v>2371</v>
      </c>
      <c r="C140" s="307">
        <v>0.1</v>
      </c>
      <c r="D140" s="307">
        <v>0.1</v>
      </c>
      <c r="E140" s="307">
        <v>0.1</v>
      </c>
      <c r="F140" s="307">
        <v>0.123</v>
      </c>
      <c r="G140" s="308">
        <v>0.107</v>
      </c>
    </row>
    <row r="141" spans="1:7">
      <c r="A141" s="317" t="s">
        <v>295</v>
      </c>
      <c r="B141" s="306" t="s">
        <v>2372</v>
      </c>
      <c r="C141" s="307">
        <v>0.127</v>
      </c>
      <c r="D141" s="307">
        <v>0.127</v>
      </c>
      <c r="E141" s="307">
        <v>0.122</v>
      </c>
      <c r="F141" s="307">
        <v>0.1</v>
      </c>
      <c r="G141" s="308">
        <v>0.129</v>
      </c>
    </row>
    <row r="142" spans="1:7">
      <c r="A142" s="317" t="s">
        <v>295</v>
      </c>
      <c r="B142" s="306" t="s">
        <v>2373</v>
      </c>
      <c r="C142" s="307">
        <v>0.121</v>
      </c>
      <c r="D142" s="307">
        <v>0.122</v>
      </c>
      <c r="E142" s="307">
        <v>0.1</v>
      </c>
      <c r="F142" s="307">
        <v>0.123</v>
      </c>
      <c r="G142" s="308">
        <v>0.123</v>
      </c>
    </row>
    <row r="143" spans="1:7">
      <c r="A143" s="317" t="s">
        <v>295</v>
      </c>
      <c r="B143" s="306" t="s">
        <v>2374</v>
      </c>
      <c r="C143" s="307">
        <v>0.1</v>
      </c>
      <c r="D143" s="307">
        <v>0.1</v>
      </c>
      <c r="E143" s="307">
        <v>0.1</v>
      </c>
      <c r="F143" s="307">
        <v>0.13</v>
      </c>
      <c r="G143" s="308">
        <v>0.1</v>
      </c>
    </row>
    <row r="144" spans="1:7">
      <c r="A144" s="317" t="s">
        <v>295</v>
      </c>
      <c r="B144" s="306" t="s">
        <v>2375</v>
      </c>
      <c r="C144" s="307">
        <v>0.106</v>
      </c>
      <c r="D144" s="307">
        <v>0.105</v>
      </c>
      <c r="E144" s="307">
        <v>0.1</v>
      </c>
      <c r="F144" s="307">
        <v>0.13</v>
      </c>
      <c r="G144" s="308">
        <v>0.11799999999999999</v>
      </c>
    </row>
    <row r="145" spans="1:7">
      <c r="A145" s="317" t="s">
        <v>295</v>
      </c>
      <c r="B145" s="306" t="s">
        <v>2376</v>
      </c>
      <c r="C145" s="307">
        <v>0.123</v>
      </c>
      <c r="D145" s="307">
        <v>0.123</v>
      </c>
      <c r="E145" s="307">
        <v>0.11700000000000001</v>
      </c>
      <c r="F145" s="307">
        <v>0.13</v>
      </c>
      <c r="G145" s="308">
        <v>0.126</v>
      </c>
    </row>
    <row r="146" spans="1:7">
      <c r="A146" s="317" t="s">
        <v>295</v>
      </c>
      <c r="B146" s="306" t="s">
        <v>2377</v>
      </c>
      <c r="C146" s="307">
        <v>0.127</v>
      </c>
      <c r="D146" s="307">
        <v>0.127</v>
      </c>
      <c r="E146" s="307">
        <v>0.12</v>
      </c>
      <c r="F146" s="318"/>
      <c r="G146" s="308">
        <v>0.129</v>
      </c>
    </row>
    <row r="147" spans="1:7">
      <c r="A147" s="317" t="s">
        <v>295</v>
      </c>
      <c r="B147" s="306" t="s">
        <v>2378</v>
      </c>
      <c r="C147" s="307">
        <v>0.13</v>
      </c>
      <c r="D147" s="307">
        <v>0.13</v>
      </c>
      <c r="E147" s="307">
        <v>0.126</v>
      </c>
      <c r="F147" s="318"/>
      <c r="G147" s="308">
        <v>0.13</v>
      </c>
    </row>
    <row r="148" spans="1:7">
      <c r="A148" s="317" t="s">
        <v>295</v>
      </c>
      <c r="B148" s="306" t="s">
        <v>2379</v>
      </c>
      <c r="C148" s="307">
        <v>0.13</v>
      </c>
      <c r="D148" s="307">
        <v>0.13</v>
      </c>
      <c r="E148" s="307">
        <v>0.13</v>
      </c>
      <c r="F148" s="318"/>
      <c r="G148" s="308">
        <v>0.13</v>
      </c>
    </row>
    <row r="149" spans="1:7">
      <c r="A149" s="317" t="s">
        <v>295</v>
      </c>
      <c r="B149" s="306" t="s">
        <v>2380</v>
      </c>
      <c r="C149" s="307">
        <v>0.13</v>
      </c>
      <c r="D149" s="307">
        <v>0.13</v>
      </c>
      <c r="E149" s="307">
        <v>0.13</v>
      </c>
      <c r="F149" s="307">
        <v>0.13</v>
      </c>
      <c r="G149" s="308">
        <v>0.13</v>
      </c>
    </row>
    <row r="150" spans="1:7">
      <c r="A150" s="317" t="s">
        <v>295</v>
      </c>
      <c r="B150" s="306" t="s">
        <v>2381</v>
      </c>
      <c r="C150" s="307">
        <v>0.13</v>
      </c>
      <c r="D150" s="307">
        <v>0.13</v>
      </c>
      <c r="E150" s="307">
        <v>0.127</v>
      </c>
      <c r="F150" s="307">
        <v>0.13</v>
      </c>
      <c r="G150" s="308">
        <v>0.13</v>
      </c>
    </row>
    <row r="151" spans="1:7">
      <c r="A151" s="317" t="s">
        <v>295</v>
      </c>
      <c r="B151" s="306" t="s">
        <v>2382</v>
      </c>
      <c r="C151" s="307">
        <v>0.13</v>
      </c>
      <c r="D151" s="307">
        <v>0.13</v>
      </c>
      <c r="E151" s="307">
        <v>0.13</v>
      </c>
      <c r="F151" s="307">
        <v>0.13</v>
      </c>
      <c r="G151" s="308">
        <v>0.13</v>
      </c>
    </row>
    <row r="152" spans="1:7">
      <c r="A152" s="317" t="s">
        <v>295</v>
      </c>
      <c r="B152" s="306" t="s">
        <v>2383</v>
      </c>
      <c r="C152" s="307">
        <v>0.13</v>
      </c>
      <c r="D152" s="307">
        <v>0.13</v>
      </c>
      <c r="E152" s="307">
        <v>0.13</v>
      </c>
      <c r="F152" s="307">
        <v>0.13</v>
      </c>
      <c r="G152" s="308">
        <v>0.13</v>
      </c>
    </row>
    <row r="153" spans="1:7">
      <c r="A153" s="317" t="s">
        <v>295</v>
      </c>
      <c r="B153" s="306" t="s">
        <v>2384</v>
      </c>
      <c r="C153" s="307">
        <v>0.13</v>
      </c>
      <c r="D153" s="307">
        <v>0.13</v>
      </c>
      <c r="E153" s="307">
        <v>0.13</v>
      </c>
      <c r="F153" s="307">
        <v>0.13</v>
      </c>
      <c r="G153" s="308">
        <v>0.13</v>
      </c>
    </row>
    <row r="154" spans="1:7">
      <c r="A154" s="317" t="s">
        <v>295</v>
      </c>
      <c r="B154" s="306" t="s">
        <v>2385</v>
      </c>
      <c r="C154" s="307">
        <v>0.121</v>
      </c>
      <c r="D154" s="307">
        <v>0.121</v>
      </c>
      <c r="E154" s="307">
        <v>0.105</v>
      </c>
      <c r="F154" s="307">
        <v>0.121</v>
      </c>
      <c r="G154" s="308">
        <v>0.123</v>
      </c>
    </row>
    <row r="155" spans="1:7">
      <c r="A155" s="317" t="s">
        <v>295</v>
      </c>
      <c r="B155" s="306" t="s">
        <v>2386</v>
      </c>
      <c r="C155" s="307">
        <v>0.1</v>
      </c>
      <c r="D155" s="307">
        <v>0.1</v>
      </c>
      <c r="E155" s="307">
        <v>0.1</v>
      </c>
      <c r="F155" s="307">
        <v>0.1</v>
      </c>
      <c r="G155" s="308">
        <v>0.1</v>
      </c>
    </row>
    <row r="156" spans="1:7">
      <c r="A156" s="317" t="s">
        <v>295</v>
      </c>
      <c r="B156" s="306" t="s">
        <v>2387</v>
      </c>
      <c r="C156" s="307">
        <v>0.13</v>
      </c>
      <c r="D156" s="307">
        <v>0.13</v>
      </c>
      <c r="E156" s="307">
        <v>0.13</v>
      </c>
      <c r="F156" s="307">
        <v>0.13</v>
      </c>
      <c r="G156" s="308">
        <v>0.13</v>
      </c>
    </row>
    <row r="157" spans="1:7">
      <c r="A157" s="317" t="s">
        <v>295</v>
      </c>
      <c r="B157" s="306" t="s">
        <v>2388</v>
      </c>
      <c r="C157" s="307">
        <v>0.13</v>
      </c>
      <c r="D157" s="307">
        <v>0.13</v>
      </c>
      <c r="E157" s="307">
        <v>0.125</v>
      </c>
      <c r="F157" s="307">
        <v>0.13</v>
      </c>
      <c r="G157" s="308">
        <v>0.13</v>
      </c>
    </row>
    <row r="158" spans="1:7">
      <c r="A158" s="317" t="s">
        <v>295</v>
      </c>
      <c r="B158" s="306" t="s">
        <v>2389</v>
      </c>
      <c r="C158" s="307">
        <v>0.124</v>
      </c>
      <c r="D158" s="307">
        <v>0.124</v>
      </c>
      <c r="E158" s="307">
        <v>0.11700000000000001</v>
      </c>
      <c r="F158" s="307">
        <v>0.121</v>
      </c>
      <c r="G158" s="308">
        <v>0.124</v>
      </c>
    </row>
    <row r="159" spans="1:7">
      <c r="A159" s="317" t="s">
        <v>295</v>
      </c>
      <c r="B159" s="306" t="s">
        <v>2390</v>
      </c>
      <c r="C159" s="307">
        <v>0.127</v>
      </c>
      <c r="D159" s="307">
        <v>0.127</v>
      </c>
      <c r="E159" s="307">
        <v>0.122</v>
      </c>
      <c r="F159" s="307">
        <v>0.13</v>
      </c>
      <c r="G159" s="308">
        <v>0.129</v>
      </c>
    </row>
    <row r="160" spans="1:7">
      <c r="A160" s="317" t="s">
        <v>295</v>
      </c>
      <c r="B160" s="306" t="s">
        <v>2391</v>
      </c>
      <c r="C160" s="307">
        <v>0.13</v>
      </c>
      <c r="D160" s="307">
        <v>0.13</v>
      </c>
      <c r="E160" s="307">
        <v>0.124</v>
      </c>
      <c r="F160" s="307">
        <v>0.126</v>
      </c>
      <c r="G160" s="308">
        <v>0.13</v>
      </c>
    </row>
    <row r="161" spans="1:7">
      <c r="A161" s="317" t="s">
        <v>295</v>
      </c>
      <c r="B161" s="306" t="s">
        <v>2392</v>
      </c>
      <c r="C161" s="307">
        <v>0.13</v>
      </c>
      <c r="D161" s="307">
        <v>0.13</v>
      </c>
      <c r="E161" s="307">
        <v>0.124</v>
      </c>
      <c r="F161" s="307">
        <v>0.127</v>
      </c>
      <c r="G161" s="308">
        <v>0.13</v>
      </c>
    </row>
    <row r="162" spans="1:7">
      <c r="A162" s="317" t="s">
        <v>295</v>
      </c>
      <c r="B162" s="306" t="s">
        <v>2393</v>
      </c>
      <c r="C162" s="307">
        <v>0.1</v>
      </c>
      <c r="D162" s="307">
        <v>0.1</v>
      </c>
      <c r="E162" s="307">
        <v>0.1</v>
      </c>
      <c r="F162" s="307">
        <v>0.121</v>
      </c>
      <c r="G162" s="308">
        <v>0.105</v>
      </c>
    </row>
    <row r="163" spans="1:7">
      <c r="A163" s="317" t="s">
        <v>295</v>
      </c>
      <c r="B163" s="306" t="s">
        <v>2394</v>
      </c>
      <c r="C163" s="307">
        <v>0.1</v>
      </c>
      <c r="D163" s="307">
        <v>0.1</v>
      </c>
      <c r="E163" s="307">
        <v>0.1</v>
      </c>
      <c r="F163" s="307">
        <v>0.1</v>
      </c>
      <c r="G163" s="308">
        <v>0.1</v>
      </c>
    </row>
    <row r="164" spans="1:7">
      <c r="A164" s="317" t="s">
        <v>295</v>
      </c>
      <c r="B164" s="306" t="s">
        <v>2395</v>
      </c>
      <c r="C164" s="323"/>
      <c r="D164" s="323"/>
      <c r="E164" s="323"/>
      <c r="F164" s="307">
        <v>0.1</v>
      </c>
      <c r="G164" s="319"/>
    </row>
    <row r="165" spans="1:7">
      <c r="A165" s="317" t="s">
        <v>295</v>
      </c>
      <c r="B165" s="306" t="s">
        <v>2396</v>
      </c>
      <c r="C165" s="307">
        <v>0.126</v>
      </c>
      <c r="D165" s="307">
        <v>0.126</v>
      </c>
      <c r="E165" s="307">
        <v>0.11899999999999999</v>
      </c>
      <c r="F165" s="307">
        <v>0.13</v>
      </c>
      <c r="G165" s="308">
        <v>0.128</v>
      </c>
    </row>
    <row r="166" spans="1:7">
      <c r="A166" s="317" t="s">
        <v>295</v>
      </c>
      <c r="B166" s="306" t="s">
        <v>2397</v>
      </c>
      <c r="C166" s="307">
        <v>0.129</v>
      </c>
      <c r="D166" s="307">
        <v>0.129</v>
      </c>
      <c r="E166" s="307">
        <v>0.123</v>
      </c>
      <c r="F166" s="307">
        <v>0.128</v>
      </c>
      <c r="G166" s="308">
        <v>0.13</v>
      </c>
    </row>
    <row r="167" spans="1:7">
      <c r="A167" s="317" t="s">
        <v>295</v>
      </c>
      <c r="B167" s="306" t="s">
        <v>2398</v>
      </c>
      <c r="C167" s="307">
        <v>0.125</v>
      </c>
      <c r="D167" s="307">
        <v>0.125</v>
      </c>
      <c r="E167" s="307">
        <v>0.11700000000000001</v>
      </c>
      <c r="F167" s="307">
        <v>0.13</v>
      </c>
      <c r="G167" s="308">
        <v>0.126</v>
      </c>
    </row>
    <row r="168" spans="1:7">
      <c r="A168" s="317" t="s">
        <v>295</v>
      </c>
      <c r="B168" s="306" t="s">
        <v>2399</v>
      </c>
      <c r="C168" s="307">
        <v>0.128</v>
      </c>
      <c r="D168" s="307">
        <v>0.128</v>
      </c>
      <c r="E168" s="307">
        <v>0.123</v>
      </c>
      <c r="F168" s="318"/>
      <c r="G168" s="308">
        <v>0.13</v>
      </c>
    </row>
    <row r="169" spans="1:7">
      <c r="A169" s="317" t="s">
        <v>295</v>
      </c>
      <c r="B169" s="306" t="s">
        <v>2400</v>
      </c>
      <c r="C169" s="323"/>
      <c r="D169" s="323"/>
      <c r="E169" s="323"/>
      <c r="F169" s="307">
        <v>0.05</v>
      </c>
      <c r="G169" s="319"/>
    </row>
    <row r="170" spans="1:7">
      <c r="A170" s="317" t="s">
        <v>295</v>
      </c>
      <c r="B170" s="306" t="s">
        <v>2401</v>
      </c>
      <c r="C170" s="323"/>
      <c r="D170" s="323"/>
      <c r="E170" s="323"/>
      <c r="F170" s="307">
        <v>0.05</v>
      </c>
      <c r="G170" s="319"/>
    </row>
    <row r="171" spans="1:7">
      <c r="A171" s="317" t="s">
        <v>295</v>
      </c>
      <c r="B171" s="306" t="s">
        <v>2402</v>
      </c>
      <c r="C171" s="323"/>
      <c r="D171" s="323"/>
      <c r="E171" s="323"/>
      <c r="F171" s="307">
        <v>0.05</v>
      </c>
      <c r="G171" s="324"/>
    </row>
    <row r="172" spans="1:7">
      <c r="A172" s="317" t="s">
        <v>295</v>
      </c>
      <c r="B172" s="306" t="s">
        <v>2403</v>
      </c>
      <c r="C172" s="323"/>
      <c r="D172" s="323"/>
      <c r="E172" s="323"/>
      <c r="F172" s="307">
        <v>0.05</v>
      </c>
      <c r="G172" s="324"/>
    </row>
    <row r="173" spans="1:7">
      <c r="A173" s="317" t="s">
        <v>295</v>
      </c>
      <c r="B173" s="306" t="s">
        <v>2404</v>
      </c>
      <c r="C173" s="323"/>
      <c r="D173" s="323"/>
      <c r="E173" s="323"/>
      <c r="F173" s="307">
        <v>0.05</v>
      </c>
      <c r="G173" s="319"/>
    </row>
    <row r="174" spans="1:7">
      <c r="A174" s="317" t="s">
        <v>295</v>
      </c>
      <c r="B174" s="306" t="s">
        <v>2405</v>
      </c>
      <c r="C174" s="323"/>
      <c r="D174" s="323"/>
      <c r="E174" s="323"/>
      <c r="F174" s="307">
        <v>0.05</v>
      </c>
      <c r="G174" s="319"/>
    </row>
    <row r="175" spans="1:7">
      <c r="A175" s="317" t="s">
        <v>295</v>
      </c>
      <c r="B175" s="306" t="s">
        <v>2406</v>
      </c>
      <c r="C175" s="323"/>
      <c r="D175" s="323"/>
      <c r="E175" s="323"/>
      <c r="F175" s="307">
        <v>0.05</v>
      </c>
      <c r="G175" s="319"/>
    </row>
    <row r="176" spans="1:7">
      <c r="A176" s="317" t="s">
        <v>295</v>
      </c>
      <c r="B176" s="306" t="s">
        <v>2407</v>
      </c>
      <c r="C176" s="323"/>
      <c r="D176" s="323"/>
      <c r="E176" s="323"/>
      <c r="F176" s="307">
        <v>0.05</v>
      </c>
      <c r="G176" s="319"/>
    </row>
    <row r="177" spans="1:7">
      <c r="A177" s="317" t="s">
        <v>295</v>
      </c>
      <c r="B177" s="306" t="s">
        <v>2408</v>
      </c>
      <c r="C177" s="318"/>
      <c r="D177" s="318"/>
      <c r="E177" s="318"/>
      <c r="F177" s="307">
        <v>0.05</v>
      </c>
      <c r="G177" s="324"/>
    </row>
    <row r="178" spans="1:7">
      <c r="A178" s="317" t="s">
        <v>295</v>
      </c>
      <c r="B178" s="306" t="s">
        <v>2409</v>
      </c>
      <c r="C178" s="318"/>
      <c r="D178" s="318"/>
      <c r="E178" s="318"/>
      <c r="F178" s="307">
        <v>0.05</v>
      </c>
      <c r="G178" s="324"/>
    </row>
    <row r="179" spans="1:7">
      <c r="A179" s="317" t="s">
        <v>295</v>
      </c>
      <c r="B179" s="306" t="s">
        <v>2410</v>
      </c>
      <c r="C179" s="318"/>
      <c r="D179" s="318"/>
      <c r="E179" s="318"/>
      <c r="F179" s="307">
        <v>0.05</v>
      </c>
      <c r="G179" s="324"/>
    </row>
    <row r="180" spans="1:7">
      <c r="A180" s="317" t="s">
        <v>295</v>
      </c>
      <c r="B180" s="306" t="s">
        <v>2411</v>
      </c>
      <c r="C180" s="318"/>
      <c r="D180" s="318"/>
      <c r="E180" s="318"/>
      <c r="F180" s="307">
        <v>0.05</v>
      </c>
      <c r="G180" s="324"/>
    </row>
    <row r="181" spans="1:7">
      <c r="A181" s="317" t="s">
        <v>295</v>
      </c>
      <c r="B181" s="306" t="s">
        <v>2412</v>
      </c>
      <c r="C181" s="318"/>
      <c r="D181" s="318"/>
      <c r="E181" s="318"/>
      <c r="F181" s="307">
        <v>0.05</v>
      </c>
      <c r="G181" s="324"/>
    </row>
    <row r="182" spans="1:7">
      <c r="A182" s="317" t="s">
        <v>295</v>
      </c>
      <c r="B182" s="306" t="s">
        <v>2413</v>
      </c>
      <c r="C182" s="318"/>
      <c r="D182" s="318"/>
      <c r="E182" s="318"/>
      <c r="F182" s="307">
        <v>0.05</v>
      </c>
      <c r="G182" s="324"/>
    </row>
    <row r="183" spans="1:7">
      <c r="A183" s="317" t="s">
        <v>295</v>
      </c>
      <c r="B183" s="306" t="s">
        <v>2414</v>
      </c>
      <c r="C183" s="318"/>
      <c r="D183" s="318"/>
      <c r="E183" s="318"/>
      <c r="F183" s="307">
        <v>0.05</v>
      </c>
      <c r="G183" s="324"/>
    </row>
    <row r="184" spans="1:7">
      <c r="A184" s="317" t="s">
        <v>295</v>
      </c>
      <c r="B184" s="306" t="s">
        <v>2415</v>
      </c>
      <c r="C184" s="318"/>
      <c r="D184" s="318"/>
      <c r="E184" s="318"/>
      <c r="F184" s="307">
        <v>0.05</v>
      </c>
      <c r="G184" s="324"/>
    </row>
    <row r="185" spans="1:7">
      <c r="A185" s="317" t="s">
        <v>295</v>
      </c>
      <c r="B185" s="306" t="s">
        <v>2416</v>
      </c>
      <c r="C185" s="318"/>
      <c r="D185" s="318"/>
      <c r="E185" s="318"/>
      <c r="F185" s="307">
        <v>0.05</v>
      </c>
      <c r="G185" s="324"/>
    </row>
    <row r="186" spans="1:7">
      <c r="A186" s="317" t="s">
        <v>295</v>
      </c>
      <c r="B186" s="306" t="s">
        <v>2417</v>
      </c>
      <c r="C186" s="318"/>
      <c r="D186" s="318"/>
      <c r="E186" s="318"/>
      <c r="F186" s="307">
        <v>0.05</v>
      </c>
      <c r="G186" s="324"/>
    </row>
    <row r="187" spans="1:7">
      <c r="A187" s="317" t="s">
        <v>295</v>
      </c>
      <c r="B187" s="306" t="s">
        <v>2418</v>
      </c>
      <c r="C187" s="318"/>
      <c r="D187" s="318"/>
      <c r="E187" s="318"/>
      <c r="F187" s="307">
        <v>0.05</v>
      </c>
      <c r="G187" s="324"/>
    </row>
    <row r="188" spans="1:7">
      <c r="A188" s="317" t="s">
        <v>295</v>
      </c>
      <c r="B188" s="306" t="s">
        <v>2419</v>
      </c>
      <c r="C188" s="318"/>
      <c r="D188" s="318"/>
      <c r="E188" s="318"/>
      <c r="F188" s="307">
        <v>0.05</v>
      </c>
      <c r="G188" s="324"/>
    </row>
    <row r="189" spans="1:7">
      <c r="A189" s="320" t="s">
        <v>295</v>
      </c>
      <c r="B189" s="310" t="s">
        <v>2420</v>
      </c>
      <c r="C189" s="312"/>
      <c r="D189" s="312"/>
      <c r="E189" s="312"/>
      <c r="F189" s="311">
        <v>0.05</v>
      </c>
      <c r="G189" s="325"/>
    </row>
    <row r="190" spans="1:7">
      <c r="A190" s="316" t="s">
        <v>303</v>
      </c>
      <c r="B190" s="302" t="s">
        <v>2421</v>
      </c>
      <c r="C190" s="303">
        <v>0.124</v>
      </c>
      <c r="D190" s="303">
        <v>0.124</v>
      </c>
      <c r="E190" s="303">
        <v>0.129</v>
      </c>
      <c r="F190" s="303">
        <v>0.13</v>
      </c>
      <c r="G190" s="304">
        <v>0.127</v>
      </c>
    </row>
    <row r="191" spans="1:7">
      <c r="A191" s="317" t="s">
        <v>303</v>
      </c>
      <c r="B191" s="306" t="s">
        <v>2422</v>
      </c>
      <c r="C191" s="307">
        <v>0.13</v>
      </c>
      <c r="D191" s="307">
        <v>0.13</v>
      </c>
      <c r="E191" s="307">
        <v>0.13</v>
      </c>
      <c r="F191" s="307">
        <v>0.13</v>
      </c>
      <c r="G191" s="308">
        <v>0.13</v>
      </c>
    </row>
    <row r="192" spans="1:7">
      <c r="A192" s="317" t="s">
        <v>303</v>
      </c>
      <c r="B192" s="306" t="s">
        <v>2423</v>
      </c>
      <c r="C192" s="307">
        <v>0.13</v>
      </c>
      <c r="D192" s="307">
        <v>0.13</v>
      </c>
      <c r="E192" s="307">
        <v>0.13</v>
      </c>
      <c r="F192" s="307">
        <v>0.13</v>
      </c>
      <c r="G192" s="308">
        <v>0.13</v>
      </c>
    </row>
    <row r="193" spans="1:7">
      <c r="A193" s="317" t="s">
        <v>303</v>
      </c>
      <c r="B193" s="306" t="s">
        <v>2424</v>
      </c>
      <c r="C193" s="307">
        <v>0.13</v>
      </c>
      <c r="D193" s="307">
        <v>0.13</v>
      </c>
      <c r="E193" s="307">
        <v>0.13</v>
      </c>
      <c r="F193" s="307">
        <v>0.13</v>
      </c>
      <c r="G193" s="308">
        <v>0.13</v>
      </c>
    </row>
    <row r="194" spans="1:7">
      <c r="A194" s="317" t="s">
        <v>303</v>
      </c>
      <c r="B194" s="306" t="s">
        <v>2425</v>
      </c>
      <c r="C194" s="307">
        <v>0.123</v>
      </c>
      <c r="D194" s="307">
        <v>0.123</v>
      </c>
      <c r="E194" s="307">
        <v>0.128</v>
      </c>
      <c r="F194" s="307">
        <v>0.13</v>
      </c>
      <c r="G194" s="308">
        <v>0.126</v>
      </c>
    </row>
    <row r="195" spans="1:7">
      <c r="A195" s="317" t="s">
        <v>303</v>
      </c>
      <c r="B195" s="306" t="s">
        <v>2426</v>
      </c>
      <c r="C195" s="307">
        <v>0.127</v>
      </c>
      <c r="D195" s="307">
        <v>0.127</v>
      </c>
      <c r="E195" s="307">
        <v>0.121</v>
      </c>
      <c r="F195" s="307">
        <v>0.129</v>
      </c>
      <c r="G195" s="308">
        <v>0.129</v>
      </c>
    </row>
    <row r="196" spans="1:7">
      <c r="A196" s="317" t="s">
        <v>303</v>
      </c>
      <c r="B196" s="306" t="s">
        <v>2427</v>
      </c>
      <c r="C196" s="307">
        <v>0.127</v>
      </c>
      <c r="D196" s="307">
        <v>0.128</v>
      </c>
      <c r="E196" s="307">
        <v>0.122</v>
      </c>
      <c r="F196" s="307">
        <v>0.13</v>
      </c>
      <c r="G196" s="308">
        <v>0.129</v>
      </c>
    </row>
    <row r="197" spans="1:7">
      <c r="A197" s="317" t="s">
        <v>303</v>
      </c>
      <c r="B197" s="306" t="s">
        <v>2428</v>
      </c>
      <c r="C197" s="307">
        <v>0.126</v>
      </c>
      <c r="D197" s="307">
        <v>0.126</v>
      </c>
      <c r="E197" s="307">
        <v>0.11899999999999999</v>
      </c>
      <c r="F197" s="307">
        <v>0.13</v>
      </c>
      <c r="G197" s="308">
        <v>0.128</v>
      </c>
    </row>
    <row r="198" spans="1:7">
      <c r="A198" s="317" t="s">
        <v>303</v>
      </c>
      <c r="B198" s="306" t="s">
        <v>2429</v>
      </c>
      <c r="C198" s="307">
        <v>0.13</v>
      </c>
      <c r="D198" s="307">
        <v>0.13</v>
      </c>
      <c r="E198" s="307">
        <v>0.126</v>
      </c>
      <c r="F198" s="323"/>
      <c r="G198" s="308">
        <v>0.13</v>
      </c>
    </row>
    <row r="199" spans="1:7">
      <c r="A199" s="317" t="s">
        <v>303</v>
      </c>
      <c r="B199" s="306" t="s">
        <v>2430</v>
      </c>
      <c r="C199" s="307">
        <v>0.13</v>
      </c>
      <c r="D199" s="307">
        <v>0.13</v>
      </c>
      <c r="E199" s="307">
        <v>0.13</v>
      </c>
      <c r="F199" s="307">
        <v>0.13</v>
      </c>
      <c r="G199" s="308">
        <v>0.13</v>
      </c>
    </row>
    <row r="200" spans="1:7">
      <c r="A200" s="317" t="s">
        <v>303</v>
      </c>
      <c r="B200" s="306" t="s">
        <v>2431</v>
      </c>
      <c r="C200" s="323"/>
      <c r="D200" s="323"/>
      <c r="E200" s="323"/>
      <c r="F200" s="307">
        <v>0.13</v>
      </c>
      <c r="G200" s="319"/>
    </row>
    <row r="201" spans="1:7">
      <c r="A201" s="317" t="s">
        <v>303</v>
      </c>
      <c r="B201" s="306" t="s">
        <v>2432</v>
      </c>
      <c r="C201" s="307">
        <v>0.13</v>
      </c>
      <c r="D201" s="307">
        <v>0.13</v>
      </c>
      <c r="E201" s="307">
        <v>0.13</v>
      </c>
      <c r="F201" s="307">
        <v>0.129</v>
      </c>
      <c r="G201" s="308">
        <v>0.13</v>
      </c>
    </row>
    <row r="202" spans="1:7">
      <c r="A202" s="317" t="s">
        <v>303</v>
      </c>
      <c r="B202" s="306" t="s">
        <v>2433</v>
      </c>
      <c r="C202" s="307">
        <v>0.13</v>
      </c>
      <c r="D202" s="307">
        <v>0.13</v>
      </c>
      <c r="E202" s="307">
        <v>0.13</v>
      </c>
      <c r="F202" s="307">
        <v>0.13</v>
      </c>
      <c r="G202" s="308">
        <v>0.13</v>
      </c>
    </row>
    <row r="203" spans="1:7">
      <c r="A203" s="317" t="s">
        <v>303</v>
      </c>
      <c r="B203" s="306" t="s">
        <v>2434</v>
      </c>
      <c r="C203" s="307">
        <v>0.129</v>
      </c>
      <c r="D203" s="307">
        <v>0.129</v>
      </c>
      <c r="E203" s="307">
        <v>0.13</v>
      </c>
      <c r="F203" s="307">
        <v>0.13</v>
      </c>
      <c r="G203" s="308">
        <v>0.13</v>
      </c>
    </row>
    <row r="204" spans="1:7">
      <c r="A204" s="317" t="s">
        <v>303</v>
      </c>
      <c r="B204" s="306" t="s">
        <v>2435</v>
      </c>
      <c r="C204" s="307">
        <v>0.129</v>
      </c>
      <c r="D204" s="307">
        <v>0.129</v>
      </c>
      <c r="E204" s="307">
        <v>0.123</v>
      </c>
      <c r="F204" s="307">
        <v>0.13</v>
      </c>
      <c r="G204" s="308">
        <v>0.13</v>
      </c>
    </row>
    <row r="205" spans="1:7">
      <c r="A205" s="317" t="s">
        <v>303</v>
      </c>
      <c r="B205" s="306" t="s">
        <v>2436</v>
      </c>
      <c r="C205" s="307">
        <v>0.13</v>
      </c>
      <c r="D205" s="307">
        <v>0.13</v>
      </c>
      <c r="E205" s="307">
        <v>0.13</v>
      </c>
      <c r="F205" s="307">
        <v>0.13</v>
      </c>
      <c r="G205" s="308">
        <v>0.13</v>
      </c>
    </row>
    <row r="206" spans="1:7">
      <c r="A206" s="317" t="s">
        <v>303</v>
      </c>
      <c r="B206" s="306" t="s">
        <v>2437</v>
      </c>
      <c r="C206" s="307">
        <v>0.13</v>
      </c>
      <c r="D206" s="307">
        <v>0.13</v>
      </c>
      <c r="E206" s="307">
        <v>0.13</v>
      </c>
      <c r="F206" s="307">
        <v>0.128</v>
      </c>
      <c r="G206" s="308">
        <v>0.13</v>
      </c>
    </row>
    <row r="207" spans="1:7">
      <c r="A207" s="317" t="s">
        <v>303</v>
      </c>
      <c r="B207" s="306" t="s">
        <v>2438</v>
      </c>
      <c r="C207" s="307">
        <v>0.13</v>
      </c>
      <c r="D207" s="307">
        <v>0.13</v>
      </c>
      <c r="E207" s="307">
        <v>0.13</v>
      </c>
      <c r="F207" s="307">
        <v>0.13</v>
      </c>
      <c r="G207" s="308">
        <v>0.13</v>
      </c>
    </row>
    <row r="208" spans="1:7">
      <c r="A208" s="317" t="s">
        <v>303</v>
      </c>
      <c r="B208" s="306" t="s">
        <v>2439</v>
      </c>
      <c r="C208" s="307">
        <v>0.13</v>
      </c>
      <c r="D208" s="307">
        <v>0.13</v>
      </c>
      <c r="E208" s="307">
        <v>0.13</v>
      </c>
      <c r="F208" s="307">
        <v>0.13</v>
      </c>
      <c r="G208" s="308">
        <v>0.13</v>
      </c>
    </row>
    <row r="209" spans="1:7">
      <c r="A209" s="317" t="s">
        <v>303</v>
      </c>
      <c r="B209" s="306" t="s">
        <v>2440</v>
      </c>
      <c r="C209" s="307">
        <v>0.13</v>
      </c>
      <c r="D209" s="307">
        <v>0.13</v>
      </c>
      <c r="E209" s="307">
        <v>0.13</v>
      </c>
      <c r="F209" s="307">
        <v>0.13</v>
      </c>
      <c r="G209" s="308">
        <v>0.13</v>
      </c>
    </row>
    <row r="210" spans="1:7">
      <c r="A210" s="317" t="s">
        <v>303</v>
      </c>
      <c r="B210" s="306" t="s">
        <v>2441</v>
      </c>
      <c r="C210" s="307">
        <v>0.121</v>
      </c>
      <c r="D210" s="307">
        <v>0.121</v>
      </c>
      <c r="E210" s="307">
        <v>0.125</v>
      </c>
      <c r="F210" s="307">
        <v>0.13</v>
      </c>
      <c r="G210" s="308">
        <v>0.123</v>
      </c>
    </row>
    <row r="211" spans="1:7">
      <c r="A211" s="317" t="s">
        <v>303</v>
      </c>
      <c r="B211" s="306" t="s">
        <v>2442</v>
      </c>
      <c r="C211" s="307">
        <v>0.123</v>
      </c>
      <c r="D211" s="307">
        <v>0.123</v>
      </c>
      <c r="E211" s="307">
        <v>0.127</v>
      </c>
      <c r="F211" s="307">
        <v>0.115</v>
      </c>
      <c r="G211" s="308">
        <v>0.126</v>
      </c>
    </row>
    <row r="212" spans="1:7">
      <c r="A212" s="317" t="s">
        <v>303</v>
      </c>
      <c r="B212" s="306" t="s">
        <v>2443</v>
      </c>
      <c r="C212" s="307">
        <v>0.126</v>
      </c>
      <c r="D212" s="307">
        <v>0.126</v>
      </c>
      <c r="E212" s="307">
        <v>0.13</v>
      </c>
      <c r="F212" s="307">
        <v>0.13</v>
      </c>
      <c r="G212" s="308">
        <v>0.129</v>
      </c>
    </row>
    <row r="213" spans="1:7">
      <c r="A213" s="317" t="s">
        <v>303</v>
      </c>
      <c r="B213" s="306" t="s">
        <v>2444</v>
      </c>
      <c r="C213" s="307">
        <v>0.129</v>
      </c>
      <c r="D213" s="307">
        <v>0.13</v>
      </c>
      <c r="E213" s="307">
        <v>0.127</v>
      </c>
      <c r="F213" s="307">
        <v>0.13</v>
      </c>
      <c r="G213" s="308">
        <v>0.13</v>
      </c>
    </row>
    <row r="214" spans="1:7">
      <c r="A214" s="317" t="s">
        <v>303</v>
      </c>
      <c r="B214" s="306" t="s">
        <v>2445</v>
      </c>
      <c r="C214" s="307">
        <v>0.128</v>
      </c>
      <c r="D214" s="307">
        <v>0.128</v>
      </c>
      <c r="E214" s="307">
        <v>0.13</v>
      </c>
      <c r="F214" s="307">
        <v>0.13</v>
      </c>
      <c r="G214" s="308">
        <v>0.13</v>
      </c>
    </row>
    <row r="215" spans="1:7">
      <c r="A215" s="317" t="s">
        <v>303</v>
      </c>
      <c r="B215" s="306" t="s">
        <v>2446</v>
      </c>
      <c r="C215" s="307">
        <v>0.13</v>
      </c>
      <c r="D215" s="307">
        <v>0.13</v>
      </c>
      <c r="E215" s="307">
        <v>0.13</v>
      </c>
      <c r="F215" s="307">
        <v>0.129</v>
      </c>
      <c r="G215" s="308">
        <v>0.13</v>
      </c>
    </row>
    <row r="216" spans="1:7">
      <c r="A216" s="317" t="s">
        <v>303</v>
      </c>
      <c r="B216" s="306" t="s">
        <v>2447</v>
      </c>
      <c r="C216" s="307">
        <v>0.13</v>
      </c>
      <c r="D216" s="307">
        <v>0.13</v>
      </c>
      <c r="E216" s="307">
        <v>0.13</v>
      </c>
      <c r="F216" s="307">
        <v>0.13</v>
      </c>
      <c r="G216" s="308">
        <v>0.13</v>
      </c>
    </row>
    <row r="217" spans="1:7">
      <c r="A217" s="317" t="s">
        <v>303</v>
      </c>
      <c r="B217" s="306" t="s">
        <v>2448</v>
      </c>
      <c r="C217" s="307">
        <v>0.129</v>
      </c>
      <c r="D217" s="307">
        <v>0.129</v>
      </c>
      <c r="E217" s="307">
        <v>0.13</v>
      </c>
      <c r="F217" s="307">
        <v>0.13</v>
      </c>
      <c r="G217" s="308">
        <v>0.13</v>
      </c>
    </row>
    <row r="218" spans="1:7">
      <c r="A218" s="317" t="s">
        <v>303</v>
      </c>
      <c r="B218" s="306" t="s">
        <v>2449</v>
      </c>
      <c r="C218" s="318"/>
      <c r="D218" s="318"/>
      <c r="E218" s="318"/>
      <c r="F218" s="307">
        <v>0.05</v>
      </c>
      <c r="G218" s="324"/>
    </row>
    <row r="219" spans="1:7">
      <c r="A219" s="317" t="s">
        <v>303</v>
      </c>
      <c r="B219" s="306" t="s">
        <v>2450</v>
      </c>
      <c r="C219" s="318"/>
      <c r="D219" s="318"/>
      <c r="E219" s="318"/>
      <c r="F219" s="307">
        <v>0.05</v>
      </c>
      <c r="G219" s="324"/>
    </row>
    <row r="220" spans="1:7">
      <c r="A220" s="317" t="s">
        <v>303</v>
      </c>
      <c r="B220" s="306" t="s">
        <v>2451</v>
      </c>
      <c r="C220" s="318"/>
      <c r="D220" s="318"/>
      <c r="E220" s="318"/>
      <c r="F220" s="307">
        <v>0.05</v>
      </c>
      <c r="G220" s="324"/>
    </row>
    <row r="221" spans="1:7">
      <c r="A221" s="317" t="s">
        <v>303</v>
      </c>
      <c r="B221" s="306" t="s">
        <v>2452</v>
      </c>
      <c r="C221" s="318"/>
      <c r="D221" s="318"/>
      <c r="E221" s="318"/>
      <c r="F221" s="307">
        <v>0.05</v>
      </c>
      <c r="G221" s="324"/>
    </row>
    <row r="222" spans="1:7">
      <c r="A222" s="317" t="s">
        <v>303</v>
      </c>
      <c r="B222" s="306" t="s">
        <v>2453</v>
      </c>
      <c r="C222" s="318"/>
      <c r="D222" s="318"/>
      <c r="E222" s="318"/>
      <c r="F222" s="307">
        <v>0.05</v>
      </c>
      <c r="G222" s="324"/>
    </row>
    <row r="223" spans="1:7">
      <c r="A223" s="317" t="s">
        <v>303</v>
      </c>
      <c r="B223" s="306" t="s">
        <v>2454</v>
      </c>
      <c r="C223" s="318"/>
      <c r="D223" s="318"/>
      <c r="E223" s="318"/>
      <c r="F223" s="307">
        <v>0.05</v>
      </c>
      <c r="G223" s="324"/>
    </row>
    <row r="224" spans="1:7">
      <c r="A224" s="317" t="s">
        <v>303</v>
      </c>
      <c r="B224" s="306" t="s">
        <v>2455</v>
      </c>
      <c r="C224" s="318"/>
      <c r="D224" s="318"/>
      <c r="E224" s="318"/>
      <c r="F224" s="307">
        <v>0.05</v>
      </c>
      <c r="G224" s="324"/>
    </row>
    <row r="225" spans="1:7">
      <c r="A225" s="317" t="s">
        <v>303</v>
      </c>
      <c r="B225" s="306" t="s">
        <v>2456</v>
      </c>
      <c r="C225" s="318"/>
      <c r="D225" s="318"/>
      <c r="E225" s="318"/>
      <c r="F225" s="307">
        <v>0.05</v>
      </c>
      <c r="G225" s="324"/>
    </row>
    <row r="226" spans="1:7">
      <c r="A226" s="317" t="s">
        <v>303</v>
      </c>
      <c r="B226" s="306" t="s">
        <v>2457</v>
      </c>
      <c r="C226" s="318"/>
      <c r="D226" s="318"/>
      <c r="E226" s="318"/>
      <c r="F226" s="307">
        <v>0.05</v>
      </c>
      <c r="G226" s="324"/>
    </row>
    <row r="227" spans="1:7">
      <c r="A227" s="317" t="s">
        <v>303</v>
      </c>
      <c r="B227" s="306" t="s">
        <v>2458</v>
      </c>
      <c r="C227" s="318"/>
      <c r="D227" s="318"/>
      <c r="E227" s="318"/>
      <c r="F227" s="307">
        <v>0.05</v>
      </c>
      <c r="G227" s="324"/>
    </row>
    <row r="228" spans="1:7">
      <c r="A228" s="317" t="s">
        <v>303</v>
      </c>
      <c r="B228" s="306" t="s">
        <v>2459</v>
      </c>
      <c r="C228" s="318"/>
      <c r="D228" s="318"/>
      <c r="E228" s="318"/>
      <c r="F228" s="307">
        <v>0.05</v>
      </c>
      <c r="G228" s="324"/>
    </row>
    <row r="229" spans="1:7">
      <c r="A229" s="317" t="s">
        <v>303</v>
      </c>
      <c r="B229" s="306" t="s">
        <v>2460</v>
      </c>
      <c r="C229" s="318"/>
      <c r="D229" s="318"/>
      <c r="E229" s="318"/>
      <c r="F229" s="307">
        <v>0.05</v>
      </c>
      <c r="G229" s="324"/>
    </row>
    <row r="230" spans="1:7">
      <c r="A230" s="317" t="s">
        <v>303</v>
      </c>
      <c r="B230" s="306" t="s">
        <v>2461</v>
      </c>
      <c r="C230" s="318"/>
      <c r="D230" s="318"/>
      <c r="E230" s="318"/>
      <c r="F230" s="307">
        <v>0.05</v>
      </c>
      <c r="G230" s="324"/>
    </row>
    <row r="231" spans="1:7">
      <c r="A231" s="317" t="s">
        <v>303</v>
      </c>
      <c r="B231" s="306" t="s">
        <v>2462</v>
      </c>
      <c r="C231" s="318"/>
      <c r="D231" s="318"/>
      <c r="E231" s="318"/>
      <c r="F231" s="307">
        <v>0.05</v>
      </c>
      <c r="G231" s="324"/>
    </row>
    <row r="232" spans="1:7">
      <c r="A232" s="317" t="s">
        <v>303</v>
      </c>
      <c r="B232" s="306" t="s">
        <v>2463</v>
      </c>
      <c r="C232" s="318"/>
      <c r="D232" s="318"/>
      <c r="E232" s="318"/>
      <c r="F232" s="307">
        <v>0.05</v>
      </c>
      <c r="G232" s="324"/>
    </row>
    <row r="233" spans="1:7">
      <c r="A233" s="320" t="s">
        <v>303</v>
      </c>
      <c r="B233" s="310" t="s">
        <v>2464</v>
      </c>
      <c r="C233" s="312"/>
      <c r="D233" s="312"/>
      <c r="E233" s="312"/>
      <c r="F233" s="311">
        <v>0.05</v>
      </c>
      <c r="G233" s="325"/>
    </row>
    <row r="234" spans="1:7">
      <c r="A234" s="316" t="s">
        <v>311</v>
      </c>
      <c r="B234" s="302" t="s">
        <v>2465</v>
      </c>
      <c r="C234" s="303">
        <v>0.13</v>
      </c>
      <c r="D234" s="303">
        <v>0.128</v>
      </c>
      <c r="E234" s="303">
        <v>0.14199999999999999</v>
      </c>
      <c r="F234" s="303">
        <v>0.14699999999999999</v>
      </c>
      <c r="G234" s="304">
        <v>0.14000000000000001</v>
      </c>
    </row>
    <row r="235" spans="1:7">
      <c r="A235" s="317" t="s">
        <v>311</v>
      </c>
      <c r="B235" s="306" t="s">
        <v>2466</v>
      </c>
      <c r="C235" s="307">
        <v>0.13600000000000001</v>
      </c>
      <c r="D235" s="307">
        <v>0.13800000000000001</v>
      </c>
      <c r="E235" s="307">
        <v>0.14499999999999999</v>
      </c>
      <c r="F235" s="307">
        <v>0.14299999999999999</v>
      </c>
      <c r="G235" s="308">
        <v>0.14099999999999999</v>
      </c>
    </row>
    <row r="236" spans="1:7">
      <c r="A236" s="317" t="s">
        <v>311</v>
      </c>
      <c r="B236" s="306" t="s">
        <v>2467</v>
      </c>
      <c r="C236" s="307">
        <v>0.15</v>
      </c>
      <c r="D236" s="307">
        <v>0.15</v>
      </c>
      <c r="E236" s="307">
        <v>0.15</v>
      </c>
      <c r="F236" s="307">
        <v>0.15</v>
      </c>
      <c r="G236" s="308">
        <v>0.15</v>
      </c>
    </row>
    <row r="237" spans="1:7">
      <c r="A237" s="317" t="s">
        <v>311</v>
      </c>
      <c r="B237" s="306" t="s">
        <v>2468</v>
      </c>
      <c r="C237" s="307">
        <v>0.15</v>
      </c>
      <c r="D237" s="307">
        <v>0.15</v>
      </c>
      <c r="E237" s="307">
        <v>0.15</v>
      </c>
      <c r="F237" s="307">
        <v>0.15</v>
      </c>
      <c r="G237" s="308">
        <v>0.15</v>
      </c>
    </row>
    <row r="238" spans="1:7">
      <c r="A238" s="317" t="s">
        <v>311</v>
      </c>
      <c r="B238" s="306" t="s">
        <v>2469</v>
      </c>
      <c r="C238" s="307">
        <v>0.14899999999999999</v>
      </c>
      <c r="D238" s="307">
        <v>0.14899999999999999</v>
      </c>
      <c r="E238" s="307">
        <v>0.15</v>
      </c>
      <c r="F238" s="307">
        <v>0.15</v>
      </c>
      <c r="G238" s="308">
        <v>0.15</v>
      </c>
    </row>
    <row r="239" spans="1:7">
      <c r="A239" s="317" t="s">
        <v>311</v>
      </c>
      <c r="B239" s="306" t="s">
        <v>2470</v>
      </c>
      <c r="C239" s="307">
        <v>0.15</v>
      </c>
      <c r="D239" s="307">
        <v>0.15</v>
      </c>
      <c r="E239" s="307">
        <v>0.15</v>
      </c>
      <c r="F239" s="307">
        <v>0.15</v>
      </c>
      <c r="G239" s="308">
        <v>0.15</v>
      </c>
    </row>
    <row r="240" spans="1:7">
      <c r="A240" s="317" t="s">
        <v>311</v>
      </c>
      <c r="B240" s="306" t="s">
        <v>2471</v>
      </c>
      <c r="C240" s="307">
        <v>0.15</v>
      </c>
      <c r="D240" s="307">
        <v>0.15</v>
      </c>
      <c r="E240" s="307">
        <v>0.15</v>
      </c>
      <c r="F240" s="307">
        <v>0.15</v>
      </c>
      <c r="G240" s="308">
        <v>0.15</v>
      </c>
    </row>
    <row r="241" spans="1:7">
      <c r="A241" s="317" t="s">
        <v>311</v>
      </c>
      <c r="B241" s="306" t="s">
        <v>2472</v>
      </c>
      <c r="C241" s="307">
        <v>0.14099999999999999</v>
      </c>
      <c r="D241" s="307">
        <v>0.14199999999999999</v>
      </c>
      <c r="E241" s="307">
        <v>0.14899999999999999</v>
      </c>
      <c r="F241" s="307">
        <v>0.15</v>
      </c>
      <c r="G241" s="308">
        <v>0.14399999999999999</v>
      </c>
    </row>
    <row r="242" spans="1:7">
      <c r="A242" s="317" t="s">
        <v>311</v>
      </c>
      <c r="B242" s="306" t="s">
        <v>2473</v>
      </c>
      <c r="C242" s="307">
        <v>0.14099999999999999</v>
      </c>
      <c r="D242" s="307">
        <v>0.14199999999999999</v>
      </c>
      <c r="E242" s="307">
        <v>0.14799999999999999</v>
      </c>
      <c r="F242" s="307">
        <v>0.127</v>
      </c>
      <c r="G242" s="308">
        <v>0.14399999999999999</v>
      </c>
    </row>
    <row r="243" spans="1:7">
      <c r="A243" s="317" t="s">
        <v>311</v>
      </c>
      <c r="B243" s="306" t="s">
        <v>2474</v>
      </c>
      <c r="C243" s="307">
        <v>0.14699999999999999</v>
      </c>
      <c r="D243" s="307">
        <v>0.14699999999999999</v>
      </c>
      <c r="E243" s="307">
        <v>0.15</v>
      </c>
      <c r="F243" s="307">
        <v>0.15</v>
      </c>
      <c r="G243" s="308">
        <v>0.14899999999999999</v>
      </c>
    </row>
    <row r="244" spans="1:7">
      <c r="A244" s="317" t="s">
        <v>311</v>
      </c>
      <c r="B244" s="306" t="s">
        <v>2475</v>
      </c>
      <c r="C244" s="307">
        <v>0.15</v>
      </c>
      <c r="D244" s="307">
        <v>0.15</v>
      </c>
      <c r="E244" s="307">
        <v>0.15</v>
      </c>
      <c r="F244" s="307">
        <v>0.15</v>
      </c>
      <c r="G244" s="308">
        <v>0.15</v>
      </c>
    </row>
    <row r="245" spans="1:7">
      <c r="A245" s="317" t="s">
        <v>311</v>
      </c>
      <c r="B245" s="306" t="s">
        <v>2476</v>
      </c>
      <c r="C245" s="307">
        <v>0.14199999999999999</v>
      </c>
      <c r="D245" s="307">
        <v>0.14199999999999999</v>
      </c>
      <c r="E245" s="307">
        <v>0.15</v>
      </c>
      <c r="F245" s="307">
        <v>0.15</v>
      </c>
      <c r="G245" s="308">
        <v>0.14499999999999999</v>
      </c>
    </row>
    <row r="246" spans="1:7">
      <c r="A246" s="317" t="s">
        <v>311</v>
      </c>
      <c r="B246" s="306" t="s">
        <v>2477</v>
      </c>
      <c r="C246" s="307">
        <v>0.14199999999999999</v>
      </c>
      <c r="D246" s="307">
        <v>0.14299999999999999</v>
      </c>
      <c r="E246" s="307">
        <v>0.15</v>
      </c>
      <c r="F246" s="307">
        <v>0.14199999999999999</v>
      </c>
      <c r="G246" s="308">
        <v>0.14399999999999999</v>
      </c>
    </row>
    <row r="247" spans="1:7">
      <c r="A247" s="317" t="s">
        <v>311</v>
      </c>
      <c r="B247" s="306" t="s">
        <v>2478</v>
      </c>
      <c r="C247" s="307">
        <v>0.14899999999999999</v>
      </c>
      <c r="D247" s="307">
        <v>0.14899999999999999</v>
      </c>
      <c r="E247" s="307">
        <v>0.15</v>
      </c>
      <c r="F247" s="307">
        <v>0.15</v>
      </c>
      <c r="G247" s="308">
        <v>0.15</v>
      </c>
    </row>
    <row r="248" spans="1:7">
      <c r="A248" s="317" t="s">
        <v>311</v>
      </c>
      <c r="B248" s="306" t="s">
        <v>2479</v>
      </c>
      <c r="C248" s="307">
        <v>0.14399999999999999</v>
      </c>
      <c r="D248" s="307">
        <v>0.14399999999999999</v>
      </c>
      <c r="E248" s="307">
        <v>0.14899999999999999</v>
      </c>
      <c r="F248" s="307">
        <v>0.14799999999999999</v>
      </c>
      <c r="G248" s="308">
        <v>0.14599999999999999</v>
      </c>
    </row>
    <row r="249" spans="1:7">
      <c r="A249" s="317" t="s">
        <v>311</v>
      </c>
      <c r="B249" s="306" t="s">
        <v>2480</v>
      </c>
      <c r="C249" s="307">
        <v>0.14000000000000001</v>
      </c>
      <c r="D249" s="307">
        <v>0.14000000000000001</v>
      </c>
      <c r="E249" s="307">
        <v>0.14699999999999999</v>
      </c>
      <c r="F249" s="307">
        <v>0.14899999999999999</v>
      </c>
      <c r="G249" s="308">
        <v>0.14199999999999999</v>
      </c>
    </row>
    <row r="250" spans="1:7">
      <c r="A250" s="317" t="s">
        <v>311</v>
      </c>
      <c r="B250" s="306" t="s">
        <v>2481</v>
      </c>
      <c r="C250" s="307">
        <v>0.14399999999999999</v>
      </c>
      <c r="D250" s="307">
        <v>0.14299999999999999</v>
      </c>
      <c r="E250" s="307">
        <v>0.14899999999999999</v>
      </c>
      <c r="F250" s="307">
        <v>0.15</v>
      </c>
      <c r="G250" s="308">
        <v>0.14599999999999999</v>
      </c>
    </row>
    <row r="251" spans="1:7">
      <c r="A251" s="317" t="s">
        <v>311</v>
      </c>
      <c r="B251" s="306" t="s">
        <v>2482</v>
      </c>
      <c r="C251" s="323"/>
      <c r="D251" s="318"/>
      <c r="E251" s="318"/>
      <c r="F251" s="307">
        <v>0.1</v>
      </c>
      <c r="G251" s="324"/>
    </row>
    <row r="252" spans="1:7">
      <c r="A252" s="317" t="s">
        <v>311</v>
      </c>
      <c r="B252" s="306" t="s">
        <v>2483</v>
      </c>
      <c r="C252" s="307">
        <v>0.14399999999999999</v>
      </c>
      <c r="D252" s="307">
        <v>0.14399999999999999</v>
      </c>
      <c r="E252" s="307">
        <v>0.15</v>
      </c>
      <c r="F252" s="307">
        <v>0.14899999999999999</v>
      </c>
      <c r="G252" s="308">
        <v>0.14599999999999999</v>
      </c>
    </row>
    <row r="253" spans="1:7">
      <c r="A253" s="317" t="s">
        <v>311</v>
      </c>
      <c r="B253" s="306" t="s">
        <v>2484</v>
      </c>
      <c r="C253" s="307">
        <v>0.14199999999999999</v>
      </c>
      <c r="D253" s="307">
        <v>0.14199999999999999</v>
      </c>
      <c r="E253" s="307">
        <v>0.14599999999999999</v>
      </c>
      <c r="F253" s="307">
        <v>0.14799999999999999</v>
      </c>
      <c r="G253" s="308">
        <v>0.14499999999999999</v>
      </c>
    </row>
    <row r="254" spans="1:7">
      <c r="A254" s="317" t="s">
        <v>311</v>
      </c>
      <c r="B254" s="306" t="s">
        <v>2485</v>
      </c>
      <c r="C254" s="307">
        <v>0.15</v>
      </c>
      <c r="D254" s="307">
        <v>0.15</v>
      </c>
      <c r="E254" s="307">
        <v>0.15</v>
      </c>
      <c r="F254" s="307">
        <v>0.15</v>
      </c>
      <c r="G254" s="308">
        <v>0.15</v>
      </c>
    </row>
    <row r="255" spans="1:7">
      <c r="A255" s="317" t="s">
        <v>311</v>
      </c>
      <c r="B255" s="306" t="s">
        <v>2486</v>
      </c>
      <c r="C255" s="307">
        <v>0.14299999999999999</v>
      </c>
      <c r="D255" s="307">
        <v>0.14299999999999999</v>
      </c>
      <c r="E255" s="307">
        <v>0.15</v>
      </c>
      <c r="F255" s="307">
        <v>0.15</v>
      </c>
      <c r="G255" s="308">
        <v>0.14499999999999999</v>
      </c>
    </row>
    <row r="256" spans="1:7">
      <c r="A256" s="317" t="s">
        <v>311</v>
      </c>
      <c r="B256" s="306" t="s">
        <v>2487</v>
      </c>
      <c r="C256" s="307">
        <v>0.15</v>
      </c>
      <c r="D256" s="307">
        <v>0.15</v>
      </c>
      <c r="E256" s="307">
        <v>0.15</v>
      </c>
      <c r="F256" s="307">
        <v>0.14599999999999999</v>
      </c>
      <c r="G256" s="308">
        <v>0.15</v>
      </c>
    </row>
    <row r="257" spans="1:7">
      <c r="A257" s="317" t="s">
        <v>311</v>
      </c>
      <c r="B257" s="306" t="s">
        <v>2488</v>
      </c>
      <c r="C257" s="307">
        <v>0.14199999999999999</v>
      </c>
      <c r="D257" s="307">
        <v>0.14299999999999999</v>
      </c>
      <c r="E257" s="307">
        <v>0.14799999999999999</v>
      </c>
      <c r="F257" s="307">
        <v>0.15</v>
      </c>
      <c r="G257" s="308">
        <v>0.14499999999999999</v>
      </c>
    </row>
    <row r="258" spans="1:7">
      <c r="A258" s="317" t="s">
        <v>311</v>
      </c>
      <c r="B258" s="306" t="s">
        <v>2489</v>
      </c>
      <c r="C258" s="307">
        <v>0.14299999999999999</v>
      </c>
      <c r="D258" s="307">
        <v>0.14299999999999999</v>
      </c>
      <c r="E258" s="307">
        <v>0.15</v>
      </c>
      <c r="F258" s="307">
        <v>0.14799999999999999</v>
      </c>
      <c r="G258" s="308">
        <v>0.14599999999999999</v>
      </c>
    </row>
    <row r="259" spans="1:7">
      <c r="A259" s="317" t="s">
        <v>311</v>
      </c>
      <c r="B259" s="306" t="s">
        <v>2490</v>
      </c>
      <c r="C259" s="307">
        <v>0.14399999999999999</v>
      </c>
      <c r="D259" s="307">
        <v>0.14399999999999999</v>
      </c>
      <c r="E259" s="307">
        <v>0.14899999999999999</v>
      </c>
      <c r="F259" s="307">
        <v>0.14699999999999999</v>
      </c>
      <c r="G259" s="308">
        <v>0.14599999999999999</v>
      </c>
    </row>
    <row r="260" spans="1:7">
      <c r="A260" s="317" t="s">
        <v>311</v>
      </c>
      <c r="B260" s="306" t="s">
        <v>2491</v>
      </c>
      <c r="C260" s="307">
        <v>0.109</v>
      </c>
      <c r="D260" s="307">
        <v>0.111</v>
      </c>
      <c r="E260" s="307">
        <v>0.13100000000000001</v>
      </c>
      <c r="F260" s="307">
        <v>0.126</v>
      </c>
      <c r="G260" s="308">
        <v>0.11899999999999999</v>
      </c>
    </row>
    <row r="261" spans="1:7">
      <c r="A261" s="317" t="s">
        <v>311</v>
      </c>
      <c r="B261" s="306" t="s">
        <v>2492</v>
      </c>
      <c r="C261" s="307">
        <v>0.1</v>
      </c>
      <c r="D261" s="307">
        <v>0.1</v>
      </c>
      <c r="E261" s="307">
        <v>0.11799999999999999</v>
      </c>
      <c r="F261" s="307">
        <v>0.108</v>
      </c>
      <c r="G261" s="308">
        <v>0.107</v>
      </c>
    </row>
    <row r="262" spans="1:7">
      <c r="A262" s="317" t="s">
        <v>311</v>
      </c>
      <c r="B262" s="306" t="s">
        <v>2493</v>
      </c>
      <c r="C262" s="307">
        <v>0.1</v>
      </c>
      <c r="D262" s="307">
        <v>0.1</v>
      </c>
      <c r="E262" s="307">
        <v>0.1</v>
      </c>
      <c r="F262" s="307">
        <v>0.14099999999999999</v>
      </c>
      <c r="G262" s="308">
        <v>0.1</v>
      </c>
    </row>
    <row r="263" spans="1:7">
      <c r="A263" s="317" t="s">
        <v>311</v>
      </c>
      <c r="B263" s="306" t="s">
        <v>2494</v>
      </c>
      <c r="C263" s="307">
        <v>0.14799999999999999</v>
      </c>
      <c r="D263" s="307">
        <v>0.14799999999999999</v>
      </c>
      <c r="E263" s="307">
        <v>0.15</v>
      </c>
      <c r="F263" s="307">
        <v>0.14699999999999999</v>
      </c>
      <c r="G263" s="308">
        <v>0.15</v>
      </c>
    </row>
    <row r="264" spans="1:7">
      <c r="A264" s="317" t="s">
        <v>311</v>
      </c>
      <c r="B264" s="306" t="s">
        <v>2495</v>
      </c>
      <c r="C264" s="307">
        <v>0.14299999999999999</v>
      </c>
      <c r="D264" s="307">
        <v>0.14299999999999999</v>
      </c>
      <c r="E264" s="307">
        <v>0.15</v>
      </c>
      <c r="F264" s="307">
        <v>0.14899999999999999</v>
      </c>
      <c r="G264" s="308">
        <v>0.14599999999999999</v>
      </c>
    </row>
    <row r="265" spans="1:7">
      <c r="A265" s="317" t="s">
        <v>311</v>
      </c>
      <c r="B265" s="306" t="s">
        <v>2496</v>
      </c>
      <c r="C265" s="318"/>
      <c r="D265" s="318"/>
      <c r="E265" s="318"/>
      <c r="F265" s="307">
        <v>0.05</v>
      </c>
      <c r="G265" s="324"/>
    </row>
    <row r="266" spans="1:7">
      <c r="A266" s="317" t="s">
        <v>311</v>
      </c>
      <c r="B266" s="306" t="s">
        <v>2497</v>
      </c>
      <c r="C266" s="318"/>
      <c r="D266" s="318"/>
      <c r="E266" s="318"/>
      <c r="F266" s="307">
        <v>0.05</v>
      </c>
      <c r="G266" s="324"/>
    </row>
    <row r="267" spans="1:7">
      <c r="A267" s="317" t="s">
        <v>311</v>
      </c>
      <c r="B267" s="306" t="s">
        <v>2498</v>
      </c>
      <c r="C267" s="318"/>
      <c r="D267" s="318"/>
      <c r="E267" s="318"/>
      <c r="F267" s="307">
        <v>0.05</v>
      </c>
      <c r="G267" s="324"/>
    </row>
    <row r="268" spans="1:7">
      <c r="A268" s="317" t="s">
        <v>311</v>
      </c>
      <c r="B268" s="306" t="s">
        <v>2499</v>
      </c>
      <c r="C268" s="318"/>
      <c r="D268" s="318"/>
      <c r="E268" s="318"/>
      <c r="F268" s="307">
        <v>0.05</v>
      </c>
      <c r="G268" s="324"/>
    </row>
    <row r="269" spans="1:7">
      <c r="A269" s="317" t="s">
        <v>311</v>
      </c>
      <c r="B269" s="306" t="s">
        <v>2500</v>
      </c>
      <c r="C269" s="318"/>
      <c r="D269" s="318"/>
      <c r="E269" s="318"/>
      <c r="F269" s="307">
        <v>0.05</v>
      </c>
      <c r="G269" s="324"/>
    </row>
    <row r="270" spans="1:7">
      <c r="A270" s="317" t="s">
        <v>311</v>
      </c>
      <c r="B270" s="306" t="s">
        <v>2501</v>
      </c>
      <c r="C270" s="318"/>
      <c r="D270" s="318"/>
      <c r="E270" s="318"/>
      <c r="F270" s="307">
        <v>0.05</v>
      </c>
      <c r="G270" s="324"/>
    </row>
    <row r="271" spans="1:7">
      <c r="A271" s="317" t="s">
        <v>311</v>
      </c>
      <c r="B271" s="306" t="s">
        <v>2502</v>
      </c>
      <c r="C271" s="318"/>
      <c r="D271" s="318"/>
      <c r="E271" s="318"/>
      <c r="F271" s="307">
        <v>0.05</v>
      </c>
      <c r="G271" s="324"/>
    </row>
    <row r="272" spans="1:7">
      <c r="A272" s="317" t="s">
        <v>311</v>
      </c>
      <c r="B272" s="306" t="s">
        <v>2503</v>
      </c>
      <c r="C272" s="318"/>
      <c r="D272" s="318"/>
      <c r="E272" s="318"/>
      <c r="F272" s="307">
        <v>0.05</v>
      </c>
      <c r="G272" s="324"/>
    </row>
    <row r="273" spans="1:7">
      <c r="A273" s="317" t="s">
        <v>311</v>
      </c>
      <c r="B273" s="306" t="s">
        <v>2504</v>
      </c>
      <c r="C273" s="318"/>
      <c r="D273" s="318"/>
      <c r="E273" s="318"/>
      <c r="F273" s="307">
        <v>0.05</v>
      </c>
      <c r="G273" s="324"/>
    </row>
    <row r="274" spans="1:7">
      <c r="A274" s="317" t="s">
        <v>311</v>
      </c>
      <c r="B274" s="306" t="s">
        <v>2505</v>
      </c>
      <c r="C274" s="318"/>
      <c r="D274" s="318"/>
      <c r="E274" s="318"/>
      <c r="F274" s="307">
        <v>0.05</v>
      </c>
      <c r="G274" s="324"/>
    </row>
    <row r="275" spans="1:7">
      <c r="A275" s="317" t="s">
        <v>311</v>
      </c>
      <c r="B275" s="306" t="s">
        <v>2506</v>
      </c>
      <c r="C275" s="318"/>
      <c r="D275" s="318"/>
      <c r="E275" s="318"/>
      <c r="F275" s="307">
        <v>0.05</v>
      </c>
      <c r="G275" s="324"/>
    </row>
    <row r="276" spans="1:7">
      <c r="A276" s="320" t="s">
        <v>311</v>
      </c>
      <c r="B276" s="310" t="s">
        <v>2507</v>
      </c>
      <c r="C276" s="312"/>
      <c r="D276" s="312"/>
      <c r="E276" s="312"/>
      <c r="F276" s="311">
        <v>0.05</v>
      </c>
      <c r="G276" s="325"/>
    </row>
    <row r="277" spans="1:7">
      <c r="A277" s="316" t="s">
        <v>318</v>
      </c>
      <c r="B277" s="302" t="s">
        <v>2508</v>
      </c>
      <c r="C277" s="303">
        <v>0.15</v>
      </c>
      <c r="D277" s="303">
        <v>0.15</v>
      </c>
      <c r="E277" s="303">
        <v>0.15</v>
      </c>
      <c r="F277" s="303">
        <v>0.15</v>
      </c>
      <c r="G277" s="304">
        <v>0.15</v>
      </c>
    </row>
    <row r="278" spans="1:7">
      <c r="A278" s="317" t="s">
        <v>318</v>
      </c>
      <c r="B278" s="306" t="s">
        <v>2509</v>
      </c>
      <c r="C278" s="307">
        <v>0.15</v>
      </c>
      <c r="D278" s="307">
        <v>0.15</v>
      </c>
      <c r="E278" s="307">
        <v>0.15</v>
      </c>
      <c r="F278" s="307">
        <v>0.15</v>
      </c>
      <c r="G278" s="308">
        <v>0.15</v>
      </c>
    </row>
    <row r="279" spans="1:7">
      <c r="A279" s="317" t="s">
        <v>318</v>
      </c>
      <c r="B279" s="306" t="s">
        <v>2510</v>
      </c>
      <c r="C279" s="307">
        <v>0.15</v>
      </c>
      <c r="D279" s="307">
        <v>0.15</v>
      </c>
      <c r="E279" s="307">
        <v>0.15</v>
      </c>
      <c r="F279" s="307">
        <v>0.15</v>
      </c>
      <c r="G279" s="308">
        <v>0.15</v>
      </c>
    </row>
    <row r="280" spans="1:7">
      <c r="A280" s="317" t="s">
        <v>318</v>
      </c>
      <c r="B280" s="306" t="s">
        <v>2511</v>
      </c>
      <c r="C280" s="307">
        <v>0.15</v>
      </c>
      <c r="D280" s="307">
        <v>0.15</v>
      </c>
      <c r="E280" s="307">
        <v>0.15</v>
      </c>
      <c r="F280" s="307">
        <v>0.15</v>
      </c>
      <c r="G280" s="308">
        <v>0.15</v>
      </c>
    </row>
    <row r="281" spans="1:7">
      <c r="A281" s="317" t="s">
        <v>318</v>
      </c>
      <c r="B281" s="306" t="s">
        <v>2512</v>
      </c>
      <c r="C281" s="307">
        <v>0.15</v>
      </c>
      <c r="D281" s="307">
        <v>0.15</v>
      </c>
      <c r="E281" s="307">
        <v>0.15</v>
      </c>
      <c r="F281" s="307">
        <v>0.15</v>
      </c>
      <c r="G281" s="308">
        <v>0.15</v>
      </c>
    </row>
    <row r="282" spans="1:7">
      <c r="A282" s="317" t="s">
        <v>318</v>
      </c>
      <c r="B282" s="306" t="s">
        <v>2513</v>
      </c>
      <c r="C282" s="307">
        <v>0.15</v>
      </c>
      <c r="D282" s="307">
        <v>0.15</v>
      </c>
      <c r="E282" s="307">
        <v>0.15</v>
      </c>
      <c r="F282" s="307">
        <v>0.14499999999999999</v>
      </c>
      <c r="G282" s="308">
        <v>0.15</v>
      </c>
    </row>
    <row r="283" spans="1:7">
      <c r="A283" s="317" t="s">
        <v>318</v>
      </c>
      <c r="B283" s="306" t="s">
        <v>2514</v>
      </c>
      <c r="C283" s="307">
        <v>0.15</v>
      </c>
      <c r="D283" s="307">
        <v>0.15</v>
      </c>
      <c r="E283" s="307">
        <v>0.15</v>
      </c>
      <c r="F283" s="307">
        <v>0.14199999999999999</v>
      </c>
      <c r="G283" s="308">
        <v>0.15</v>
      </c>
    </row>
    <row r="284" spans="1:7">
      <c r="A284" s="317" t="s">
        <v>318</v>
      </c>
      <c r="B284" s="306" t="s">
        <v>2515</v>
      </c>
      <c r="C284" s="307">
        <v>0.15</v>
      </c>
      <c r="D284" s="307">
        <v>0.15</v>
      </c>
      <c r="E284" s="307">
        <v>0.15</v>
      </c>
      <c r="F284" s="307">
        <v>0.15</v>
      </c>
      <c r="G284" s="308">
        <v>0.15</v>
      </c>
    </row>
    <row r="285" spans="1:7">
      <c r="A285" s="317" t="s">
        <v>318</v>
      </c>
      <c r="B285" s="306" t="s">
        <v>2516</v>
      </c>
      <c r="C285" s="307">
        <v>0.15</v>
      </c>
      <c r="D285" s="307">
        <v>0.15</v>
      </c>
      <c r="E285" s="307">
        <v>0.15</v>
      </c>
      <c r="F285" s="307">
        <v>0.15</v>
      </c>
      <c r="G285" s="308">
        <v>0.15</v>
      </c>
    </row>
    <row r="286" spans="1:7">
      <c r="A286" s="317" t="s">
        <v>318</v>
      </c>
      <c r="B286" s="306" t="s">
        <v>2517</v>
      </c>
      <c r="C286" s="307">
        <v>0.14499999999999999</v>
      </c>
      <c r="D286" s="307">
        <v>0.14499999999999999</v>
      </c>
      <c r="E286" s="307">
        <v>0.15</v>
      </c>
      <c r="F286" s="307">
        <v>0.14099999999999999</v>
      </c>
      <c r="G286" s="308">
        <v>0.14499999999999999</v>
      </c>
    </row>
    <row r="287" spans="1:7">
      <c r="A287" s="317" t="s">
        <v>318</v>
      </c>
      <c r="B287" s="306" t="s">
        <v>2518</v>
      </c>
      <c r="C287" s="307">
        <v>0.11</v>
      </c>
      <c r="D287" s="307">
        <v>0.111</v>
      </c>
      <c r="E287" s="307">
        <v>0.14099999999999999</v>
      </c>
      <c r="F287" s="307">
        <v>0.11</v>
      </c>
      <c r="G287" s="308">
        <v>0.12</v>
      </c>
    </row>
    <row r="288" spans="1:7">
      <c r="A288" s="317" t="s">
        <v>318</v>
      </c>
      <c r="B288" s="306" t="s">
        <v>2519</v>
      </c>
      <c r="C288" s="307">
        <v>0.14199999999999999</v>
      </c>
      <c r="D288" s="307">
        <v>0.14299999999999999</v>
      </c>
      <c r="E288" s="307">
        <v>0.15</v>
      </c>
      <c r="F288" s="307">
        <v>0.14199999999999999</v>
      </c>
      <c r="G288" s="308">
        <v>0.14399999999999999</v>
      </c>
    </row>
    <row r="289" spans="1:7">
      <c r="A289" s="317" t="s">
        <v>318</v>
      </c>
      <c r="B289" s="306" t="s">
        <v>2520</v>
      </c>
      <c r="C289" s="307">
        <v>0.14299999999999999</v>
      </c>
      <c r="D289" s="307">
        <v>0.14299999999999999</v>
      </c>
      <c r="E289" s="307">
        <v>0.14799999999999999</v>
      </c>
      <c r="F289" s="307">
        <v>0.14399999999999999</v>
      </c>
      <c r="G289" s="308">
        <v>0.14399999999999999</v>
      </c>
    </row>
    <row r="290" spans="1:7">
      <c r="A290" s="317" t="s">
        <v>318</v>
      </c>
      <c r="B290" s="306" t="s">
        <v>2521</v>
      </c>
      <c r="C290" s="307">
        <v>0.14799999999999999</v>
      </c>
      <c r="D290" s="307">
        <v>0.14899999999999999</v>
      </c>
      <c r="E290" s="307">
        <v>0.15</v>
      </c>
      <c r="F290" s="307">
        <v>0.127</v>
      </c>
      <c r="G290" s="308">
        <v>0.15</v>
      </c>
    </row>
    <row r="291" spans="1:7">
      <c r="A291" s="317" t="s">
        <v>318</v>
      </c>
      <c r="B291" s="306" t="s">
        <v>2522</v>
      </c>
      <c r="C291" s="307">
        <v>0.15</v>
      </c>
      <c r="D291" s="307">
        <v>0.15</v>
      </c>
      <c r="E291" s="307">
        <v>0.15</v>
      </c>
      <c r="F291" s="307">
        <v>0.14899999999999999</v>
      </c>
      <c r="G291" s="308">
        <v>0.15</v>
      </c>
    </row>
    <row r="292" spans="1:7">
      <c r="A292" s="317" t="s">
        <v>318</v>
      </c>
      <c r="B292" s="306" t="s">
        <v>2523</v>
      </c>
      <c r="C292" s="307">
        <v>0.15</v>
      </c>
      <c r="D292" s="307">
        <v>0.15</v>
      </c>
      <c r="E292" s="307">
        <v>0.15</v>
      </c>
      <c r="F292" s="307">
        <v>0.14399999999999999</v>
      </c>
      <c r="G292" s="308">
        <v>0.15</v>
      </c>
    </row>
    <row r="293" spans="1:7">
      <c r="A293" s="317" t="s">
        <v>318</v>
      </c>
      <c r="B293" s="306" t="s">
        <v>2524</v>
      </c>
      <c r="C293" s="307">
        <v>0.15</v>
      </c>
      <c r="D293" s="307">
        <v>0.15</v>
      </c>
      <c r="E293" s="307">
        <v>0.15</v>
      </c>
      <c r="F293" s="307">
        <v>0.14499999999999999</v>
      </c>
      <c r="G293" s="308">
        <v>0.15</v>
      </c>
    </row>
    <row r="294" spans="1:7">
      <c r="A294" s="317" t="s">
        <v>318</v>
      </c>
      <c r="B294" s="306" t="s">
        <v>2525</v>
      </c>
      <c r="C294" s="307">
        <v>0.15</v>
      </c>
      <c r="D294" s="307">
        <v>0.15</v>
      </c>
      <c r="E294" s="307">
        <v>0.15</v>
      </c>
      <c r="F294" s="307">
        <v>0.14899999999999999</v>
      </c>
      <c r="G294" s="308">
        <v>0.15</v>
      </c>
    </row>
    <row r="295" spans="1:7">
      <c r="A295" s="317" t="s">
        <v>318</v>
      </c>
      <c r="B295" s="306" t="s">
        <v>2526</v>
      </c>
      <c r="C295" s="307">
        <v>0.15</v>
      </c>
      <c r="D295" s="307">
        <v>0.15</v>
      </c>
      <c r="E295" s="307">
        <v>0.15</v>
      </c>
      <c r="F295" s="307">
        <v>0.14799999999999999</v>
      </c>
      <c r="G295" s="308">
        <v>0.15</v>
      </c>
    </row>
    <row r="296" spans="1:7">
      <c r="A296" s="317" t="s">
        <v>318</v>
      </c>
      <c r="B296" s="306" t="s">
        <v>2527</v>
      </c>
      <c r="C296" s="307">
        <v>0.15</v>
      </c>
      <c r="D296" s="307">
        <v>0.15</v>
      </c>
      <c r="E296" s="307">
        <v>0.15</v>
      </c>
      <c r="F296" s="307">
        <v>0.14399999999999999</v>
      </c>
      <c r="G296" s="308">
        <v>0.15</v>
      </c>
    </row>
    <row r="297" spans="1:7">
      <c r="A297" s="317" t="s">
        <v>318</v>
      </c>
      <c r="B297" s="306" t="s">
        <v>2528</v>
      </c>
      <c r="C297" s="307">
        <v>0.15</v>
      </c>
      <c r="D297" s="307">
        <v>0.15</v>
      </c>
      <c r="E297" s="307">
        <v>0.15</v>
      </c>
      <c r="F297" s="307">
        <v>0.14499999999999999</v>
      </c>
      <c r="G297" s="308">
        <v>0.15</v>
      </c>
    </row>
    <row r="298" spans="1:7">
      <c r="A298" s="317" t="s">
        <v>318</v>
      </c>
      <c r="B298" s="306" t="s">
        <v>2529</v>
      </c>
      <c r="C298" s="307">
        <v>0.15</v>
      </c>
      <c r="D298" s="307">
        <v>0.15</v>
      </c>
      <c r="E298" s="307">
        <v>0.15</v>
      </c>
      <c r="F298" s="307">
        <v>0.15</v>
      </c>
      <c r="G298" s="308">
        <v>0.15</v>
      </c>
    </row>
    <row r="299" spans="1:7">
      <c r="A299" s="317" t="s">
        <v>318</v>
      </c>
      <c r="B299" s="326" t="s">
        <v>2530</v>
      </c>
      <c r="C299" s="307">
        <v>0.15</v>
      </c>
      <c r="D299" s="307">
        <v>0.15</v>
      </c>
      <c r="E299" s="307">
        <v>0.15</v>
      </c>
      <c r="F299" s="307">
        <v>0.14499999999999999</v>
      </c>
      <c r="G299" s="308">
        <v>0.15</v>
      </c>
    </row>
    <row r="300" spans="1:7">
      <c r="A300" s="317" t="s">
        <v>318</v>
      </c>
      <c r="B300" s="326" t="s">
        <v>2531</v>
      </c>
      <c r="C300" s="307">
        <v>0.15</v>
      </c>
      <c r="D300" s="307">
        <v>0.15</v>
      </c>
      <c r="E300" s="307">
        <v>0.15</v>
      </c>
      <c r="F300" s="307">
        <v>0.14599999999999999</v>
      </c>
      <c r="G300" s="308">
        <v>0.15</v>
      </c>
    </row>
    <row r="301" spans="1:7">
      <c r="A301" s="317" t="s">
        <v>318</v>
      </c>
      <c r="B301" s="326" t="s">
        <v>2532</v>
      </c>
      <c r="C301" s="307">
        <v>0.126</v>
      </c>
      <c r="D301" s="307">
        <v>0.124</v>
      </c>
      <c r="E301" s="307">
        <v>0.14099999999999999</v>
      </c>
      <c r="F301" s="307">
        <v>0.14399999999999999</v>
      </c>
      <c r="G301" s="308">
        <v>0.13</v>
      </c>
    </row>
    <row r="302" spans="1:7">
      <c r="A302" s="317" t="s">
        <v>318</v>
      </c>
      <c r="B302" s="306" t="s">
        <v>2533</v>
      </c>
      <c r="C302" s="307">
        <v>0.15</v>
      </c>
      <c r="D302" s="307">
        <v>0.15</v>
      </c>
      <c r="E302" s="307">
        <v>0.15</v>
      </c>
      <c r="F302" s="307">
        <v>0.14699999999999999</v>
      </c>
      <c r="G302" s="308">
        <v>0.15</v>
      </c>
    </row>
    <row r="303" spans="1:7">
      <c r="A303" s="317" t="s">
        <v>318</v>
      </c>
      <c r="B303" s="306" t="s">
        <v>2534</v>
      </c>
      <c r="C303" s="307">
        <v>0.15</v>
      </c>
      <c r="D303" s="307">
        <v>0.15</v>
      </c>
      <c r="E303" s="307">
        <v>0.15</v>
      </c>
      <c r="F303" s="307">
        <v>0.14199999999999999</v>
      </c>
      <c r="G303" s="308">
        <v>0.15</v>
      </c>
    </row>
    <row r="304" spans="1:7">
      <c r="A304" s="317" t="s">
        <v>318</v>
      </c>
      <c r="B304" s="306" t="s">
        <v>2535</v>
      </c>
      <c r="C304" s="307">
        <v>0.15</v>
      </c>
      <c r="D304" s="307">
        <v>0.15</v>
      </c>
      <c r="E304" s="307">
        <v>0.15</v>
      </c>
      <c r="F304" s="307">
        <v>0.14499999999999999</v>
      </c>
      <c r="G304" s="308">
        <v>0.15</v>
      </c>
    </row>
    <row r="305" spans="1:7">
      <c r="A305" s="317" t="s">
        <v>318</v>
      </c>
      <c r="B305" s="306" t="s">
        <v>2536</v>
      </c>
      <c r="C305" s="307">
        <v>0.15</v>
      </c>
      <c r="D305" s="307">
        <v>0.15</v>
      </c>
      <c r="E305" s="307">
        <v>0.15</v>
      </c>
      <c r="F305" s="307">
        <v>0.111</v>
      </c>
      <c r="G305" s="308">
        <v>0.15</v>
      </c>
    </row>
    <row r="306" spans="1:7">
      <c r="A306" s="317" t="s">
        <v>318</v>
      </c>
      <c r="B306" s="306" t="s">
        <v>2537</v>
      </c>
      <c r="C306" s="307">
        <v>0.15</v>
      </c>
      <c r="D306" s="307">
        <v>0.15</v>
      </c>
      <c r="E306" s="307">
        <v>0.15</v>
      </c>
      <c r="F306" s="307">
        <v>0.126</v>
      </c>
      <c r="G306" s="308">
        <v>0.15</v>
      </c>
    </row>
    <row r="307" spans="1:7">
      <c r="A307" s="317" t="s">
        <v>318</v>
      </c>
      <c r="B307" s="306" t="s">
        <v>2538</v>
      </c>
      <c r="C307" s="307">
        <v>0.15</v>
      </c>
      <c r="D307" s="307">
        <v>0.15</v>
      </c>
      <c r="E307" s="307">
        <v>0.15</v>
      </c>
      <c r="F307" s="307">
        <v>0.12</v>
      </c>
      <c r="G307" s="308">
        <v>0.15</v>
      </c>
    </row>
    <row r="308" spans="1:7">
      <c r="A308" s="317" t="s">
        <v>318</v>
      </c>
      <c r="B308" s="306" t="s">
        <v>2539</v>
      </c>
      <c r="C308" s="307">
        <v>0.15</v>
      </c>
      <c r="D308" s="307">
        <v>0.15</v>
      </c>
      <c r="E308" s="307">
        <v>0.15</v>
      </c>
      <c r="F308" s="307">
        <v>0.13</v>
      </c>
      <c r="G308" s="308">
        <v>0.15</v>
      </c>
    </row>
    <row r="309" spans="1:7">
      <c r="A309" s="317" t="s">
        <v>318</v>
      </c>
      <c r="B309" s="306" t="s">
        <v>2540</v>
      </c>
      <c r="C309" s="307">
        <v>0.15</v>
      </c>
      <c r="D309" s="307">
        <v>0.15</v>
      </c>
      <c r="E309" s="307">
        <v>0.15</v>
      </c>
      <c r="F309" s="307">
        <v>0.14099999999999999</v>
      </c>
      <c r="G309" s="308">
        <v>0.15</v>
      </c>
    </row>
    <row r="310" spans="1:7">
      <c r="A310" s="317" t="s">
        <v>318</v>
      </c>
      <c r="B310" s="306" t="s">
        <v>2541</v>
      </c>
      <c r="C310" s="307">
        <v>0.15</v>
      </c>
      <c r="D310" s="307">
        <v>0.15</v>
      </c>
      <c r="E310" s="307">
        <v>0.15</v>
      </c>
      <c r="F310" s="307">
        <v>0.15</v>
      </c>
      <c r="G310" s="308">
        <v>0.15</v>
      </c>
    </row>
    <row r="311" spans="1:7">
      <c r="A311" s="317" t="s">
        <v>318</v>
      </c>
      <c r="B311" s="306" t="s">
        <v>2542</v>
      </c>
      <c r="C311" s="307">
        <v>0.13200000000000001</v>
      </c>
      <c r="D311" s="307">
        <v>0.13300000000000001</v>
      </c>
      <c r="E311" s="307">
        <v>0.14499999999999999</v>
      </c>
      <c r="F311" s="307">
        <v>0.14199999999999999</v>
      </c>
      <c r="G311" s="308">
        <v>0.14000000000000001</v>
      </c>
    </row>
    <row r="312" spans="1:7">
      <c r="A312" s="317" t="s">
        <v>318</v>
      </c>
      <c r="B312" s="306" t="s">
        <v>2543</v>
      </c>
      <c r="C312" s="307">
        <v>0.13800000000000001</v>
      </c>
      <c r="D312" s="307">
        <v>0.14000000000000001</v>
      </c>
      <c r="E312" s="307">
        <v>0.14599999999999999</v>
      </c>
      <c r="F312" s="307">
        <v>0.14899999999999999</v>
      </c>
      <c r="G312" s="308">
        <v>0.14199999999999999</v>
      </c>
    </row>
    <row r="313" spans="1:7">
      <c r="A313" s="317" t="s">
        <v>318</v>
      </c>
      <c r="B313" s="306" t="s">
        <v>2544</v>
      </c>
      <c r="C313" s="307">
        <v>0.125</v>
      </c>
      <c r="D313" s="307">
        <v>0.127</v>
      </c>
      <c r="E313" s="307">
        <v>0.14399999999999999</v>
      </c>
      <c r="F313" s="307">
        <v>0.115</v>
      </c>
      <c r="G313" s="308">
        <v>0.13600000000000001</v>
      </c>
    </row>
    <row r="314" spans="1:7">
      <c r="A314" s="317" t="s">
        <v>318</v>
      </c>
      <c r="B314" s="306" t="s">
        <v>2545</v>
      </c>
      <c r="C314" s="323"/>
      <c r="D314" s="323"/>
      <c r="E314" s="323"/>
      <c r="F314" s="307">
        <v>0.05</v>
      </c>
      <c r="G314" s="324"/>
    </row>
    <row r="315" spans="1:7">
      <c r="A315" s="317" t="s">
        <v>318</v>
      </c>
      <c r="B315" s="306" t="s">
        <v>2546</v>
      </c>
      <c r="C315" s="323"/>
      <c r="D315" s="323"/>
      <c r="E315" s="323"/>
      <c r="F315" s="307">
        <v>0.05</v>
      </c>
      <c r="G315" s="324"/>
    </row>
    <row r="316" spans="1:7">
      <c r="A316" s="317" t="s">
        <v>318</v>
      </c>
      <c r="B316" s="306" t="s">
        <v>2547</v>
      </c>
      <c r="C316" s="318"/>
      <c r="D316" s="318"/>
      <c r="E316" s="318"/>
      <c r="F316" s="307">
        <v>0.05</v>
      </c>
      <c r="G316" s="324"/>
    </row>
    <row r="317" spans="1:7">
      <c r="A317" s="317" t="s">
        <v>318</v>
      </c>
      <c r="B317" s="306" t="s">
        <v>2548</v>
      </c>
      <c r="C317" s="318"/>
      <c r="D317" s="318"/>
      <c r="E317" s="318"/>
      <c r="F317" s="307">
        <v>0.05</v>
      </c>
      <c r="G317" s="324"/>
    </row>
    <row r="318" spans="1:7">
      <c r="A318" s="317" t="s">
        <v>318</v>
      </c>
      <c r="B318" s="306" t="s">
        <v>2549</v>
      </c>
      <c r="C318" s="318"/>
      <c r="D318" s="318"/>
      <c r="E318" s="318"/>
      <c r="F318" s="307">
        <v>0.05</v>
      </c>
      <c r="G318" s="324"/>
    </row>
    <row r="319" spans="1:7">
      <c r="A319" s="317" t="s">
        <v>318</v>
      </c>
      <c r="B319" s="306" t="s">
        <v>2550</v>
      </c>
      <c r="C319" s="318"/>
      <c r="D319" s="318"/>
      <c r="E319" s="318"/>
      <c r="F319" s="307">
        <v>0.05</v>
      </c>
      <c r="G319" s="324"/>
    </row>
    <row r="320" spans="1:7">
      <c r="A320" s="317" t="s">
        <v>318</v>
      </c>
      <c r="B320" s="306" t="s">
        <v>2551</v>
      </c>
      <c r="C320" s="318"/>
      <c r="D320" s="318"/>
      <c r="E320" s="318"/>
      <c r="F320" s="307">
        <v>0.05</v>
      </c>
      <c r="G320" s="324"/>
    </row>
    <row r="321" spans="1:7">
      <c r="A321" s="317" t="s">
        <v>318</v>
      </c>
      <c r="B321" s="306" t="s">
        <v>2552</v>
      </c>
      <c r="C321" s="318"/>
      <c r="D321" s="318"/>
      <c r="E321" s="318"/>
      <c r="F321" s="307">
        <v>0.05</v>
      </c>
      <c r="G321" s="324"/>
    </row>
    <row r="322" spans="1:7">
      <c r="A322" s="317" t="s">
        <v>318</v>
      </c>
      <c r="B322" s="306" t="s">
        <v>2553</v>
      </c>
      <c r="C322" s="318"/>
      <c r="D322" s="318"/>
      <c r="E322" s="318"/>
      <c r="F322" s="307">
        <v>0.05</v>
      </c>
      <c r="G322" s="324"/>
    </row>
    <row r="323" spans="1:7">
      <c r="A323" s="317" t="s">
        <v>318</v>
      </c>
      <c r="B323" s="306" t="s">
        <v>2554</v>
      </c>
      <c r="C323" s="318"/>
      <c r="D323" s="318"/>
      <c r="E323" s="318"/>
      <c r="F323" s="307">
        <v>0.05</v>
      </c>
      <c r="G323" s="324"/>
    </row>
    <row r="324" spans="1:7">
      <c r="A324" s="317" t="s">
        <v>318</v>
      </c>
      <c r="B324" s="306" t="s">
        <v>2555</v>
      </c>
      <c r="C324" s="318"/>
      <c r="D324" s="318"/>
      <c r="E324" s="318"/>
      <c r="F324" s="307">
        <v>0.05</v>
      </c>
      <c r="G324" s="324"/>
    </row>
    <row r="325" spans="1:7">
      <c r="A325" s="317" t="s">
        <v>318</v>
      </c>
      <c r="B325" s="306" t="s">
        <v>2556</v>
      </c>
      <c r="C325" s="318"/>
      <c r="D325" s="318"/>
      <c r="E325" s="318"/>
      <c r="F325" s="307">
        <v>0.05</v>
      </c>
      <c r="G325" s="324"/>
    </row>
    <row r="326" spans="1:7">
      <c r="A326" s="320" t="s">
        <v>318</v>
      </c>
      <c r="B326" s="310" t="s">
        <v>2557</v>
      </c>
      <c r="C326" s="312"/>
      <c r="D326" s="312"/>
      <c r="E326" s="312"/>
      <c r="F326" s="311">
        <v>0.05</v>
      </c>
      <c r="G326" s="325"/>
    </row>
    <row r="327" spans="1:7">
      <c r="A327" s="316" t="s">
        <v>324</v>
      </c>
      <c r="B327" s="302" t="s">
        <v>2558</v>
      </c>
      <c r="C327" s="303">
        <v>0.15</v>
      </c>
      <c r="D327" s="303">
        <v>0.15</v>
      </c>
      <c r="E327" s="303">
        <v>0.15</v>
      </c>
      <c r="F327" s="303">
        <v>0.15</v>
      </c>
      <c r="G327" s="304">
        <v>0.15</v>
      </c>
    </row>
    <row r="328" spans="1:7">
      <c r="A328" s="317" t="s">
        <v>324</v>
      </c>
      <c r="B328" s="306" t="s">
        <v>2559</v>
      </c>
      <c r="C328" s="307">
        <v>0.15</v>
      </c>
      <c r="D328" s="307">
        <v>0.15</v>
      </c>
      <c r="E328" s="307">
        <v>0.15</v>
      </c>
      <c r="F328" s="307">
        <v>0.126</v>
      </c>
      <c r="G328" s="308">
        <v>0.15</v>
      </c>
    </row>
    <row r="329" spans="1:7">
      <c r="A329" s="317" t="s">
        <v>324</v>
      </c>
      <c r="B329" s="306" t="s">
        <v>2560</v>
      </c>
      <c r="C329" s="307">
        <v>0.15</v>
      </c>
      <c r="D329" s="307">
        <v>0.15</v>
      </c>
      <c r="E329" s="307">
        <v>0.15</v>
      </c>
      <c r="F329" s="307">
        <v>0.15</v>
      </c>
      <c r="G329" s="308">
        <v>0.15</v>
      </c>
    </row>
    <row r="330" spans="1:7">
      <c r="A330" s="317" t="s">
        <v>324</v>
      </c>
      <c r="B330" s="306" t="s">
        <v>2561</v>
      </c>
      <c r="C330" s="307">
        <v>0.15</v>
      </c>
      <c r="D330" s="307">
        <v>0.15</v>
      </c>
      <c r="E330" s="307">
        <v>0.15</v>
      </c>
      <c r="F330" s="307">
        <v>0.15</v>
      </c>
      <c r="G330" s="308">
        <v>0.15</v>
      </c>
    </row>
    <row r="331" spans="1:7">
      <c r="A331" s="317" t="s">
        <v>324</v>
      </c>
      <c r="B331" s="306" t="s">
        <v>2562</v>
      </c>
      <c r="C331" s="307">
        <v>0.15</v>
      </c>
      <c r="D331" s="307">
        <v>0.15</v>
      </c>
      <c r="E331" s="307">
        <v>0.15</v>
      </c>
      <c r="F331" s="307">
        <v>0.15</v>
      </c>
      <c r="G331" s="308">
        <v>0.15</v>
      </c>
    </row>
    <row r="332" spans="1:7">
      <c r="A332" s="317" t="s">
        <v>324</v>
      </c>
      <c r="B332" s="306" t="s">
        <v>2563</v>
      </c>
      <c r="C332" s="307">
        <v>0.15</v>
      </c>
      <c r="D332" s="307">
        <v>0.15</v>
      </c>
      <c r="E332" s="307">
        <v>0.15</v>
      </c>
      <c r="F332" s="307">
        <v>0.15</v>
      </c>
      <c r="G332" s="308">
        <v>0.15</v>
      </c>
    </row>
    <row r="333" spans="1:7">
      <c r="A333" s="317" t="s">
        <v>324</v>
      </c>
      <c r="B333" s="306" t="s">
        <v>2564</v>
      </c>
      <c r="C333" s="307">
        <v>0.14899999999999999</v>
      </c>
      <c r="D333" s="307">
        <v>0.14899999999999999</v>
      </c>
      <c r="E333" s="307">
        <v>0.15</v>
      </c>
      <c r="F333" s="307">
        <v>0.11600000000000001</v>
      </c>
      <c r="G333" s="308">
        <v>0.15</v>
      </c>
    </row>
    <row r="334" spans="1:7">
      <c r="A334" s="317" t="s">
        <v>324</v>
      </c>
      <c r="B334" s="306" t="s">
        <v>2565</v>
      </c>
      <c r="C334" s="307">
        <v>0.15</v>
      </c>
      <c r="D334" s="307">
        <v>0.15</v>
      </c>
      <c r="E334" s="307">
        <v>0.15</v>
      </c>
      <c r="F334" s="307">
        <v>0.13</v>
      </c>
      <c r="G334" s="308">
        <v>0.15</v>
      </c>
    </row>
    <row r="335" spans="1:7">
      <c r="A335" s="317" t="s">
        <v>324</v>
      </c>
      <c r="B335" s="306" t="s">
        <v>2566</v>
      </c>
      <c r="C335" s="307">
        <v>0.15</v>
      </c>
      <c r="D335" s="307">
        <v>0.15</v>
      </c>
      <c r="E335" s="307">
        <v>0.15</v>
      </c>
      <c r="F335" s="307">
        <v>0.14399999999999999</v>
      </c>
      <c r="G335" s="308">
        <v>0.15</v>
      </c>
    </row>
    <row r="336" spans="1:7">
      <c r="A336" s="317" t="s">
        <v>324</v>
      </c>
      <c r="B336" s="306" t="s">
        <v>2567</v>
      </c>
      <c r="C336" s="307">
        <v>0.15</v>
      </c>
      <c r="D336" s="307">
        <v>0.15</v>
      </c>
      <c r="E336" s="307">
        <v>0.15</v>
      </c>
      <c r="F336" s="307">
        <v>0.14199999999999999</v>
      </c>
      <c r="G336" s="308">
        <v>0.15</v>
      </c>
    </row>
    <row r="337" spans="1:7">
      <c r="A337" s="317" t="s">
        <v>324</v>
      </c>
      <c r="B337" s="306" t="s">
        <v>2568</v>
      </c>
      <c r="C337" s="307">
        <v>0.15</v>
      </c>
      <c r="D337" s="307">
        <v>0.15</v>
      </c>
      <c r="E337" s="307">
        <v>0.15</v>
      </c>
      <c r="F337" s="307">
        <v>0.14499999999999999</v>
      </c>
      <c r="G337" s="308">
        <v>0.15</v>
      </c>
    </row>
    <row r="338" spans="1:7">
      <c r="A338" s="317" t="s">
        <v>324</v>
      </c>
      <c r="B338" s="306" t="s">
        <v>2569</v>
      </c>
      <c r="C338" s="307">
        <v>0.15</v>
      </c>
      <c r="D338" s="307">
        <v>0.15</v>
      </c>
      <c r="E338" s="307">
        <v>0.15</v>
      </c>
      <c r="F338" s="307">
        <v>0.15</v>
      </c>
      <c r="G338" s="308">
        <v>0.15</v>
      </c>
    </row>
    <row r="339" spans="1:7">
      <c r="A339" s="317" t="s">
        <v>324</v>
      </c>
      <c r="B339" s="306" t="s">
        <v>2570</v>
      </c>
      <c r="C339" s="307">
        <v>0.15</v>
      </c>
      <c r="D339" s="307">
        <v>0.15</v>
      </c>
      <c r="E339" s="307">
        <v>0.15</v>
      </c>
      <c r="F339" s="307">
        <v>0.14699999999999999</v>
      </c>
      <c r="G339" s="308">
        <v>0.15</v>
      </c>
    </row>
    <row r="340" spans="1:7">
      <c r="A340" s="317" t="s">
        <v>324</v>
      </c>
      <c r="B340" s="306" t="s">
        <v>2571</v>
      </c>
      <c r="C340" s="307">
        <v>0.14599999999999999</v>
      </c>
      <c r="D340" s="307">
        <v>0.14599999999999999</v>
      </c>
      <c r="E340" s="307">
        <v>0.15</v>
      </c>
      <c r="F340" s="307">
        <v>0.14099999999999999</v>
      </c>
      <c r="G340" s="308">
        <v>0.14699999999999999</v>
      </c>
    </row>
    <row r="341" spans="1:7">
      <c r="A341" s="317" t="s">
        <v>324</v>
      </c>
      <c r="B341" s="306" t="s">
        <v>2572</v>
      </c>
      <c r="C341" s="307">
        <v>0.126</v>
      </c>
      <c r="D341" s="307">
        <v>0.124</v>
      </c>
      <c r="E341" s="307">
        <v>0.14099999999999999</v>
      </c>
      <c r="F341" s="307">
        <v>0.14399999999999999</v>
      </c>
      <c r="G341" s="308">
        <v>0.13</v>
      </c>
    </row>
    <row r="342" spans="1:7">
      <c r="A342" s="317" t="s">
        <v>324</v>
      </c>
      <c r="B342" s="306" t="s">
        <v>2573</v>
      </c>
      <c r="C342" s="307">
        <v>0.15</v>
      </c>
      <c r="D342" s="307">
        <v>0.15</v>
      </c>
      <c r="E342" s="307">
        <v>0.15</v>
      </c>
      <c r="F342" s="307">
        <v>0.14399999999999999</v>
      </c>
      <c r="G342" s="308">
        <v>0.15</v>
      </c>
    </row>
    <row r="343" spans="1:7">
      <c r="A343" s="317" t="s">
        <v>324</v>
      </c>
      <c r="B343" s="306" t="s">
        <v>2574</v>
      </c>
      <c r="C343" s="307">
        <v>0.15</v>
      </c>
      <c r="D343" s="307">
        <v>0.15</v>
      </c>
      <c r="E343" s="307">
        <v>0.15</v>
      </c>
      <c r="F343" s="307">
        <v>0.128</v>
      </c>
      <c r="G343" s="308">
        <v>0.15</v>
      </c>
    </row>
    <row r="344" spans="1:7">
      <c r="A344" s="317" t="s">
        <v>324</v>
      </c>
      <c r="B344" s="306" t="s">
        <v>2575</v>
      </c>
      <c r="C344" s="307">
        <v>0.15</v>
      </c>
      <c r="D344" s="307">
        <v>0.15</v>
      </c>
      <c r="E344" s="307">
        <v>0.15</v>
      </c>
      <c r="F344" s="307">
        <v>0.14799999999999999</v>
      </c>
      <c r="G344" s="308">
        <v>0.15</v>
      </c>
    </row>
    <row r="345" spans="1:7">
      <c r="A345" s="317" t="s">
        <v>324</v>
      </c>
      <c r="B345" s="306" t="s">
        <v>2576</v>
      </c>
      <c r="C345" s="307">
        <v>0.15</v>
      </c>
      <c r="D345" s="307">
        <v>0.15</v>
      </c>
      <c r="E345" s="307">
        <v>0.15</v>
      </c>
      <c r="F345" s="307">
        <v>0.13800000000000001</v>
      </c>
      <c r="G345" s="308">
        <v>0.15</v>
      </c>
    </row>
    <row r="346" spans="1:7">
      <c r="A346" s="317" t="s">
        <v>324</v>
      </c>
      <c r="B346" s="306" t="s">
        <v>2577</v>
      </c>
      <c r="C346" s="307">
        <v>0.15</v>
      </c>
      <c r="D346" s="307">
        <v>0.15</v>
      </c>
      <c r="E346" s="307">
        <v>0.15</v>
      </c>
      <c r="F346" s="307">
        <v>0.14399999999999999</v>
      </c>
      <c r="G346" s="308">
        <v>0.15</v>
      </c>
    </row>
    <row r="347" spans="1:7">
      <c r="A347" s="317" t="s">
        <v>324</v>
      </c>
      <c r="B347" s="306" t="s">
        <v>2578</v>
      </c>
      <c r="C347" s="307">
        <v>0.15</v>
      </c>
      <c r="D347" s="307">
        <v>0.15</v>
      </c>
      <c r="E347" s="307">
        <v>0.15</v>
      </c>
      <c r="F347" s="307">
        <v>0.14599999999999999</v>
      </c>
      <c r="G347" s="308">
        <v>0.15</v>
      </c>
    </row>
    <row r="348" spans="1:7">
      <c r="A348" s="317" t="s">
        <v>324</v>
      </c>
      <c r="B348" s="306" t="s">
        <v>2579</v>
      </c>
      <c r="C348" s="307">
        <v>0.15</v>
      </c>
      <c r="D348" s="307">
        <v>0.15</v>
      </c>
      <c r="E348" s="307">
        <v>0.15</v>
      </c>
      <c r="F348" s="307">
        <v>0.14399999999999999</v>
      </c>
      <c r="G348" s="308">
        <v>0.15</v>
      </c>
    </row>
    <row r="349" spans="1:7">
      <c r="A349" s="317" t="s">
        <v>324</v>
      </c>
      <c r="B349" s="306" t="s">
        <v>2580</v>
      </c>
      <c r="C349" s="307">
        <v>0.15</v>
      </c>
      <c r="D349" s="307">
        <v>0.15</v>
      </c>
      <c r="E349" s="307">
        <v>0.15</v>
      </c>
      <c r="F349" s="307">
        <v>0.15</v>
      </c>
      <c r="G349" s="308">
        <v>0.15</v>
      </c>
    </row>
    <row r="350" spans="1:7">
      <c r="A350" s="317" t="s">
        <v>324</v>
      </c>
      <c r="B350" s="306" t="s">
        <v>2581</v>
      </c>
      <c r="C350" s="307">
        <v>0.15</v>
      </c>
      <c r="D350" s="307">
        <v>0.15</v>
      </c>
      <c r="E350" s="307">
        <v>0.15</v>
      </c>
      <c r="F350" s="307">
        <v>0.14699999999999999</v>
      </c>
      <c r="G350" s="308">
        <v>0.15</v>
      </c>
    </row>
    <row r="351" spans="1:7">
      <c r="A351" s="317" t="s">
        <v>324</v>
      </c>
      <c r="B351" s="306" t="s">
        <v>2582</v>
      </c>
      <c r="C351" s="307">
        <v>0.15</v>
      </c>
      <c r="D351" s="307">
        <v>0.15</v>
      </c>
      <c r="E351" s="307">
        <v>0.15</v>
      </c>
      <c r="F351" s="307">
        <v>0.13</v>
      </c>
      <c r="G351" s="308">
        <v>0.15</v>
      </c>
    </row>
    <row r="352" spans="1:7">
      <c r="A352" s="317" t="s">
        <v>324</v>
      </c>
      <c r="B352" s="306" t="s">
        <v>2583</v>
      </c>
      <c r="C352" s="307">
        <v>0.15</v>
      </c>
      <c r="D352" s="307">
        <v>0.15</v>
      </c>
      <c r="E352" s="307">
        <v>0.15</v>
      </c>
      <c r="F352" s="307">
        <v>0.14599999999999999</v>
      </c>
      <c r="G352" s="308">
        <v>0.15</v>
      </c>
    </row>
    <row r="353" spans="1:7">
      <c r="A353" s="317" t="s">
        <v>324</v>
      </c>
      <c r="B353" s="306" t="s">
        <v>2584</v>
      </c>
      <c r="C353" s="307">
        <v>0.15</v>
      </c>
      <c r="D353" s="307">
        <v>0.15</v>
      </c>
      <c r="E353" s="307">
        <v>0.15</v>
      </c>
      <c r="F353" s="307">
        <v>0.14499999999999999</v>
      </c>
      <c r="G353" s="308">
        <v>0.15</v>
      </c>
    </row>
    <row r="354" spans="1:7">
      <c r="A354" s="317" t="s">
        <v>324</v>
      </c>
      <c r="B354" s="306" t="s">
        <v>2585</v>
      </c>
      <c r="C354" s="307">
        <v>0.15</v>
      </c>
      <c r="D354" s="307">
        <v>0.15</v>
      </c>
      <c r="E354" s="307">
        <v>0.15</v>
      </c>
      <c r="F354" s="307">
        <v>0.14099999999999999</v>
      </c>
      <c r="G354" s="308">
        <v>0.15</v>
      </c>
    </row>
    <row r="355" spans="1:7">
      <c r="A355" s="317" t="s">
        <v>324</v>
      </c>
      <c r="B355" s="306" t="s">
        <v>2586</v>
      </c>
      <c r="C355" s="307">
        <v>0.15</v>
      </c>
      <c r="D355" s="307">
        <v>0.15</v>
      </c>
      <c r="E355" s="307">
        <v>0.15</v>
      </c>
      <c r="F355" s="307">
        <v>0.15</v>
      </c>
      <c r="G355" s="308">
        <v>0.15</v>
      </c>
    </row>
    <row r="356" spans="1:7">
      <c r="A356" s="317" t="s">
        <v>324</v>
      </c>
      <c r="B356" s="306" t="s">
        <v>2587</v>
      </c>
      <c r="C356" s="307">
        <v>0.15</v>
      </c>
      <c r="D356" s="307">
        <v>0.15</v>
      </c>
      <c r="E356" s="307">
        <v>0.15</v>
      </c>
      <c r="F356" s="307">
        <v>0.15</v>
      </c>
      <c r="G356" s="308">
        <v>0.15</v>
      </c>
    </row>
    <row r="357" spans="1:7">
      <c r="A357" s="320" t="s">
        <v>324</v>
      </c>
      <c r="B357" s="310" t="s">
        <v>2588</v>
      </c>
      <c r="C357" s="311">
        <v>0.126</v>
      </c>
      <c r="D357" s="311">
        <v>0.127</v>
      </c>
      <c r="E357" s="311">
        <v>0.14299999999999999</v>
      </c>
      <c r="F357" s="311">
        <v>0.125</v>
      </c>
      <c r="G357" s="313">
        <v>0.129</v>
      </c>
    </row>
    <row r="358" spans="1:7">
      <c r="A358" s="316" t="s">
        <v>330</v>
      </c>
      <c r="B358" s="302" t="s">
        <v>2589</v>
      </c>
      <c r="C358" s="303">
        <v>0.15</v>
      </c>
      <c r="D358" s="303">
        <v>0.15</v>
      </c>
      <c r="E358" s="303">
        <v>0.15</v>
      </c>
      <c r="F358" s="303">
        <v>0.15</v>
      </c>
      <c r="G358" s="304">
        <v>0.15</v>
      </c>
    </row>
    <row r="359" spans="1:7">
      <c r="A359" s="317" t="s">
        <v>330</v>
      </c>
      <c r="B359" s="306" t="s">
        <v>2590</v>
      </c>
      <c r="C359" s="307">
        <v>0.1</v>
      </c>
      <c r="D359" s="307">
        <v>0.1</v>
      </c>
      <c r="E359" s="307">
        <v>0.1</v>
      </c>
      <c r="F359" s="307">
        <v>0.1</v>
      </c>
      <c r="G359" s="308">
        <v>0.1</v>
      </c>
    </row>
    <row r="360" spans="1:7">
      <c r="A360" s="317" t="s">
        <v>330</v>
      </c>
      <c r="B360" s="306" t="s">
        <v>2591</v>
      </c>
      <c r="C360" s="307">
        <v>0.15</v>
      </c>
      <c r="D360" s="307">
        <v>0.15</v>
      </c>
      <c r="E360" s="307">
        <v>0.15</v>
      </c>
      <c r="F360" s="307">
        <v>0.14899999999999999</v>
      </c>
      <c r="G360" s="308">
        <v>0.15</v>
      </c>
    </row>
    <row r="361" spans="1:7">
      <c r="A361" s="317" t="s">
        <v>330</v>
      </c>
      <c r="B361" s="306" t="s">
        <v>2592</v>
      </c>
      <c r="C361" s="307">
        <v>0.15</v>
      </c>
      <c r="D361" s="307">
        <v>0.15</v>
      </c>
      <c r="E361" s="307">
        <v>0.15</v>
      </c>
      <c r="F361" s="307">
        <v>0.115</v>
      </c>
      <c r="G361" s="308">
        <v>0.15</v>
      </c>
    </row>
    <row r="362" spans="1:7">
      <c r="A362" s="317" t="s">
        <v>330</v>
      </c>
      <c r="B362" s="306" t="s">
        <v>2593</v>
      </c>
      <c r="C362" s="307">
        <v>0.15</v>
      </c>
      <c r="D362" s="307">
        <v>0.15</v>
      </c>
      <c r="E362" s="307">
        <v>0.15</v>
      </c>
      <c r="F362" s="307">
        <v>0.106</v>
      </c>
      <c r="G362" s="308">
        <v>0.15</v>
      </c>
    </row>
    <row r="363" spans="1:7">
      <c r="A363" s="317" t="s">
        <v>330</v>
      </c>
      <c r="B363" s="306" t="s">
        <v>2594</v>
      </c>
      <c r="C363" s="307">
        <v>0.15</v>
      </c>
      <c r="D363" s="307">
        <v>0.15</v>
      </c>
      <c r="E363" s="307">
        <v>0.15</v>
      </c>
      <c r="F363" s="307">
        <v>0.14699999999999999</v>
      </c>
      <c r="G363" s="308">
        <v>0.15</v>
      </c>
    </row>
    <row r="364" spans="1:7">
      <c r="A364" s="317" t="s">
        <v>330</v>
      </c>
      <c r="B364" s="306" t="s">
        <v>2595</v>
      </c>
      <c r="C364" s="307">
        <v>0.15</v>
      </c>
      <c r="D364" s="307">
        <v>0.15</v>
      </c>
      <c r="E364" s="307">
        <v>0.15</v>
      </c>
      <c r="F364" s="307">
        <v>0.14799999999999999</v>
      </c>
      <c r="G364" s="308">
        <v>0.15</v>
      </c>
    </row>
    <row r="365" spans="1:7">
      <c r="A365" s="317" t="s">
        <v>330</v>
      </c>
      <c r="B365" s="306" t="s">
        <v>2596</v>
      </c>
      <c r="C365" s="307">
        <v>0.15</v>
      </c>
      <c r="D365" s="307">
        <v>0.15</v>
      </c>
      <c r="E365" s="307">
        <v>0.15</v>
      </c>
      <c r="F365" s="307">
        <v>0.15</v>
      </c>
      <c r="G365" s="308">
        <v>0.15</v>
      </c>
    </row>
    <row r="366" spans="1:7">
      <c r="A366" s="317" t="s">
        <v>330</v>
      </c>
      <c r="B366" s="306" t="s">
        <v>2597</v>
      </c>
      <c r="C366" s="307">
        <v>0.15</v>
      </c>
      <c r="D366" s="307">
        <v>0.15</v>
      </c>
      <c r="E366" s="307">
        <v>0.15</v>
      </c>
      <c r="F366" s="307">
        <v>0.15</v>
      </c>
      <c r="G366" s="308">
        <v>0.15</v>
      </c>
    </row>
    <row r="367" spans="1:7">
      <c r="A367" s="317" t="s">
        <v>330</v>
      </c>
      <c r="B367" s="306" t="s">
        <v>2598</v>
      </c>
      <c r="C367" s="307">
        <v>0.15</v>
      </c>
      <c r="D367" s="307">
        <v>0.15</v>
      </c>
      <c r="E367" s="307">
        <v>0.15</v>
      </c>
      <c r="F367" s="307">
        <v>0.14699999999999999</v>
      </c>
      <c r="G367" s="308">
        <v>0.15</v>
      </c>
    </row>
    <row r="368" spans="1:7">
      <c r="A368" s="317" t="s">
        <v>330</v>
      </c>
      <c r="B368" s="306" t="s">
        <v>2599</v>
      </c>
      <c r="C368" s="307">
        <v>0.15</v>
      </c>
      <c r="D368" s="307">
        <v>0.15</v>
      </c>
      <c r="E368" s="307">
        <v>0.15</v>
      </c>
      <c r="F368" s="307">
        <v>0.13600000000000001</v>
      </c>
      <c r="G368" s="308">
        <v>0.15</v>
      </c>
    </row>
    <row r="369" spans="1:7">
      <c r="A369" s="317" t="s">
        <v>330</v>
      </c>
      <c r="B369" s="306" t="s">
        <v>2600</v>
      </c>
      <c r="C369" s="307">
        <v>0.15</v>
      </c>
      <c r="D369" s="307">
        <v>0.15</v>
      </c>
      <c r="E369" s="307">
        <v>0.15</v>
      </c>
      <c r="F369" s="307">
        <v>0.14399999999999999</v>
      </c>
      <c r="G369" s="308">
        <v>0.15</v>
      </c>
    </row>
    <row r="370" spans="1:7">
      <c r="A370" s="317" t="s">
        <v>330</v>
      </c>
      <c r="B370" s="306" t="s">
        <v>2601</v>
      </c>
      <c r="C370" s="307">
        <v>0.15</v>
      </c>
      <c r="D370" s="307">
        <v>0.15</v>
      </c>
      <c r="E370" s="307">
        <v>0.15</v>
      </c>
      <c r="F370" s="307">
        <v>0.14599999999999999</v>
      </c>
      <c r="G370" s="308">
        <v>0.15</v>
      </c>
    </row>
    <row r="371" spans="1:7">
      <c r="A371" s="317" t="s">
        <v>330</v>
      </c>
      <c r="B371" s="306" t="s">
        <v>2602</v>
      </c>
      <c r="C371" s="307">
        <v>0.15</v>
      </c>
      <c r="D371" s="307">
        <v>0.15</v>
      </c>
      <c r="E371" s="307">
        <v>0.15</v>
      </c>
      <c r="F371" s="307">
        <v>0.12</v>
      </c>
      <c r="G371" s="308">
        <v>0.15</v>
      </c>
    </row>
    <row r="372" spans="1:7">
      <c r="A372" s="317" t="s">
        <v>330</v>
      </c>
      <c r="B372" s="306" t="s">
        <v>2603</v>
      </c>
      <c r="C372" s="307">
        <v>0.15</v>
      </c>
      <c r="D372" s="307">
        <v>0.15</v>
      </c>
      <c r="E372" s="307">
        <v>0.15</v>
      </c>
      <c r="F372" s="307">
        <v>0.14299999999999999</v>
      </c>
      <c r="G372" s="308">
        <v>0.15</v>
      </c>
    </row>
    <row r="373" spans="1:7">
      <c r="A373" s="317" t="s">
        <v>330</v>
      </c>
      <c r="B373" s="306" t="s">
        <v>2604</v>
      </c>
      <c r="C373" s="307">
        <v>0.15</v>
      </c>
      <c r="D373" s="307">
        <v>0.15</v>
      </c>
      <c r="E373" s="307">
        <v>0.15</v>
      </c>
      <c r="F373" s="307">
        <v>0.14599999999999999</v>
      </c>
      <c r="G373" s="308">
        <v>0.15</v>
      </c>
    </row>
    <row r="374" spans="1:7">
      <c r="A374" s="317" t="s">
        <v>330</v>
      </c>
      <c r="B374" s="306" t="s">
        <v>2605</v>
      </c>
      <c r="C374" s="307">
        <v>0.15</v>
      </c>
      <c r="D374" s="307">
        <v>0.15</v>
      </c>
      <c r="E374" s="307">
        <v>0.15</v>
      </c>
      <c r="F374" s="307">
        <v>0.14399999999999999</v>
      </c>
      <c r="G374" s="308">
        <v>0.15</v>
      </c>
    </row>
    <row r="375" spans="1:7">
      <c r="A375" s="317" t="s">
        <v>330</v>
      </c>
      <c r="B375" s="306" t="s">
        <v>2606</v>
      </c>
      <c r="C375" s="307">
        <v>0.15</v>
      </c>
      <c r="D375" s="307">
        <v>0.15</v>
      </c>
      <c r="E375" s="307">
        <v>0.15</v>
      </c>
      <c r="F375" s="307">
        <v>0.13</v>
      </c>
      <c r="G375" s="308">
        <v>0.15</v>
      </c>
    </row>
    <row r="376" spans="1:7">
      <c r="A376" s="317" t="s">
        <v>330</v>
      </c>
      <c r="B376" s="306" t="s">
        <v>2607</v>
      </c>
      <c r="C376" s="307">
        <v>0.15</v>
      </c>
      <c r="D376" s="307">
        <v>0.15</v>
      </c>
      <c r="E376" s="307">
        <v>0.15</v>
      </c>
      <c r="F376" s="307">
        <v>0.14199999999999999</v>
      </c>
      <c r="G376" s="308">
        <v>0.15</v>
      </c>
    </row>
    <row r="377" spans="1:7">
      <c r="A377" s="320" t="s">
        <v>330</v>
      </c>
      <c r="B377" s="310" t="s">
        <v>2608</v>
      </c>
      <c r="C377" s="311">
        <v>0.15</v>
      </c>
      <c r="D377" s="311">
        <v>0.15</v>
      </c>
      <c r="E377" s="311">
        <v>0.15</v>
      </c>
      <c r="F377" s="311">
        <v>0.14000000000000001</v>
      </c>
      <c r="G377" s="313">
        <v>0.15</v>
      </c>
    </row>
    <row r="378" spans="1:7">
      <c r="A378" s="316" t="s">
        <v>336</v>
      </c>
      <c r="B378" s="302" t="s">
        <v>2609</v>
      </c>
      <c r="C378" s="303">
        <v>0.15</v>
      </c>
      <c r="D378" s="303">
        <v>0.15</v>
      </c>
      <c r="E378" s="303">
        <v>0.15</v>
      </c>
      <c r="F378" s="303">
        <v>0.107</v>
      </c>
      <c r="G378" s="304">
        <v>0.15</v>
      </c>
    </row>
    <row r="379" spans="1:7">
      <c r="A379" s="317" t="s">
        <v>336</v>
      </c>
      <c r="B379" s="306" t="s">
        <v>2610</v>
      </c>
      <c r="C379" s="307">
        <v>0.15</v>
      </c>
      <c r="D379" s="307">
        <v>0.15</v>
      </c>
      <c r="E379" s="307">
        <v>0.15</v>
      </c>
      <c r="F379" s="307">
        <v>0.115</v>
      </c>
      <c r="G379" s="308">
        <v>0.14899999999999999</v>
      </c>
    </row>
    <row r="380" spans="1:7">
      <c r="A380" s="317" t="s">
        <v>336</v>
      </c>
      <c r="B380" s="306" t="s">
        <v>2611</v>
      </c>
      <c r="C380" s="307">
        <v>0.15</v>
      </c>
      <c r="D380" s="307">
        <v>0.15</v>
      </c>
      <c r="E380" s="307">
        <v>0.15</v>
      </c>
      <c r="F380" s="307">
        <v>0.1</v>
      </c>
      <c r="G380" s="308">
        <v>0.14799999999999999</v>
      </c>
    </row>
    <row r="381" spans="1:7">
      <c r="A381" s="317" t="s">
        <v>336</v>
      </c>
      <c r="B381" s="306" t="s">
        <v>2612</v>
      </c>
      <c r="C381" s="307">
        <v>0.15</v>
      </c>
      <c r="D381" s="307">
        <v>0.15</v>
      </c>
      <c r="E381" s="307">
        <v>0.15</v>
      </c>
      <c r="F381" s="307">
        <v>0.126</v>
      </c>
      <c r="G381" s="308">
        <v>0.15</v>
      </c>
    </row>
    <row r="382" spans="1:7">
      <c r="A382" s="317" t="s">
        <v>336</v>
      </c>
      <c r="B382" s="306" t="s">
        <v>2613</v>
      </c>
      <c r="C382" s="307">
        <v>0.15</v>
      </c>
      <c r="D382" s="307">
        <v>0.15</v>
      </c>
      <c r="E382" s="307">
        <v>0.15</v>
      </c>
      <c r="F382" s="307">
        <v>0.15</v>
      </c>
      <c r="G382" s="308">
        <v>0.15</v>
      </c>
    </row>
    <row r="383" spans="1:7">
      <c r="A383" s="317" t="s">
        <v>336</v>
      </c>
      <c r="B383" s="306" t="s">
        <v>2614</v>
      </c>
      <c r="C383" s="307">
        <v>0.15</v>
      </c>
      <c r="D383" s="307">
        <v>0.15</v>
      </c>
      <c r="E383" s="307">
        <v>0.15</v>
      </c>
      <c r="F383" s="307">
        <v>0.14699999999999999</v>
      </c>
      <c r="G383" s="308">
        <v>0.15</v>
      </c>
    </row>
    <row r="384" spans="1:7">
      <c r="A384" s="327" t="s">
        <v>336</v>
      </c>
      <c r="B384" s="328" t="s">
        <v>2615</v>
      </c>
      <c r="C384" s="329">
        <v>0.15</v>
      </c>
      <c r="D384" s="329">
        <v>0.15</v>
      </c>
      <c r="E384" s="329">
        <v>0.15</v>
      </c>
      <c r="F384" s="329">
        <v>0.15</v>
      </c>
      <c r="G384" s="330">
        <v>0.15</v>
      </c>
    </row>
  </sheetData>
  <sheetProtection password="CEE9" sheet="1" objects="1" scenarios="1"/>
  <mergeCells count="1">
    <mergeCell ref="A1:B1"/>
  </mergeCells>
  <phoneticPr fontId="22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89"/>
  </cols>
  <sheetData>
    <row r="1" spans="1:6">
      <c r="A1" s="3558" t="s">
        <v>2616</v>
      </c>
      <c r="B1" s="3558"/>
      <c r="C1" s="3558"/>
      <c r="D1" s="3558"/>
      <c r="E1" s="3558"/>
      <c r="F1" s="3559"/>
    </row>
    <row r="2" spans="1:6">
      <c r="A2" s="290" t="s">
        <v>2617</v>
      </c>
    </row>
    <row r="3" spans="1:6">
      <c r="A3" s="290" t="s">
        <v>2618</v>
      </c>
      <c r="F3" s="291" t="s">
        <v>2619</v>
      </c>
    </row>
    <row r="4" spans="1:6">
      <c r="A4" s="292" t="s">
        <v>442</v>
      </c>
      <c r="B4" s="292" t="s">
        <v>229</v>
      </c>
      <c r="C4" s="292" t="s">
        <v>230</v>
      </c>
      <c r="D4" s="292" t="s">
        <v>2620</v>
      </c>
      <c r="E4" s="292" t="s">
        <v>233</v>
      </c>
      <c r="F4" s="292" t="s">
        <v>231</v>
      </c>
    </row>
    <row r="5" spans="1:6">
      <c r="A5" s="293" t="s">
        <v>208</v>
      </c>
      <c r="B5" s="292"/>
      <c r="C5" s="292"/>
      <c r="D5" s="292"/>
      <c r="E5" s="292"/>
      <c r="F5" s="294"/>
    </row>
    <row r="6" spans="1:6">
      <c r="A6" s="293" t="s">
        <v>235</v>
      </c>
      <c r="B6" s="295">
        <v>35380</v>
      </c>
      <c r="C6" s="295">
        <v>35180</v>
      </c>
      <c r="D6" s="295">
        <v>35030</v>
      </c>
      <c r="E6" s="295">
        <v>13780</v>
      </c>
      <c r="F6" s="295">
        <v>25980</v>
      </c>
    </row>
    <row r="7" spans="1:6">
      <c r="A7" s="293" t="s">
        <v>251</v>
      </c>
      <c r="B7" s="295">
        <v>29960</v>
      </c>
      <c r="C7" s="295">
        <v>29800</v>
      </c>
      <c r="D7" s="295">
        <v>29690</v>
      </c>
      <c r="E7" s="295">
        <v>10100</v>
      </c>
      <c r="F7" s="295">
        <v>21690</v>
      </c>
    </row>
    <row r="8" spans="1:6">
      <c r="A8" s="293" t="s">
        <v>264</v>
      </c>
      <c r="B8" s="295">
        <v>24480</v>
      </c>
      <c r="C8" s="295">
        <v>24380</v>
      </c>
      <c r="D8" s="295">
        <v>25590</v>
      </c>
      <c r="E8" s="295">
        <v>7010</v>
      </c>
      <c r="F8" s="295">
        <v>17060</v>
      </c>
    </row>
    <row r="9" spans="1:6">
      <c r="A9" s="293" t="s">
        <v>275</v>
      </c>
      <c r="B9" s="295">
        <v>19370</v>
      </c>
      <c r="C9" s="295">
        <v>19290</v>
      </c>
      <c r="D9" s="295">
        <v>21280</v>
      </c>
      <c r="E9" s="295">
        <v>4910</v>
      </c>
      <c r="F9" s="295">
        <v>13090</v>
      </c>
    </row>
    <row r="10" spans="1:6">
      <c r="A10" s="293" t="s">
        <v>286</v>
      </c>
      <c r="B10" s="295">
        <v>15050</v>
      </c>
      <c r="C10" s="295">
        <v>14980</v>
      </c>
      <c r="D10" s="295">
        <v>17300</v>
      </c>
      <c r="E10" s="295">
        <v>3450</v>
      </c>
      <c r="F10" s="295">
        <v>9900</v>
      </c>
    </row>
    <row r="11" spans="1:6">
      <c r="A11" s="293" t="s">
        <v>295</v>
      </c>
      <c r="B11" s="295">
        <v>11550</v>
      </c>
      <c r="C11" s="295">
        <v>11490</v>
      </c>
      <c r="D11" s="295">
        <v>13850</v>
      </c>
      <c r="E11" s="295">
        <v>2400</v>
      </c>
      <c r="F11" s="295">
        <v>7390</v>
      </c>
    </row>
    <row r="12" spans="1:6">
      <c r="A12" s="293" t="s">
        <v>303</v>
      </c>
      <c r="B12" s="295">
        <v>8630</v>
      </c>
      <c r="C12" s="295">
        <v>8580</v>
      </c>
      <c r="D12" s="295">
        <v>10740</v>
      </c>
      <c r="E12" s="295">
        <v>1720</v>
      </c>
      <c r="F12" s="295">
        <v>5420</v>
      </c>
    </row>
    <row r="13" spans="1:6">
      <c r="A13" s="293" t="s">
        <v>311</v>
      </c>
      <c r="B13" s="295">
        <v>6620</v>
      </c>
      <c r="C13" s="295">
        <v>6580</v>
      </c>
      <c r="D13" s="295">
        <v>7830</v>
      </c>
      <c r="E13" s="295">
        <v>1260</v>
      </c>
      <c r="F13" s="295">
        <v>4040</v>
      </c>
    </row>
    <row r="14" spans="1:6">
      <c r="A14" s="293" t="s">
        <v>318</v>
      </c>
      <c r="B14" s="295">
        <v>4900</v>
      </c>
      <c r="C14" s="295">
        <v>4860</v>
      </c>
      <c r="D14" s="295">
        <v>5540</v>
      </c>
      <c r="E14" s="295">
        <v>950</v>
      </c>
      <c r="F14" s="295">
        <v>2930</v>
      </c>
    </row>
    <row r="15" spans="1:6">
      <c r="A15" s="293" t="s">
        <v>324</v>
      </c>
      <c r="B15" s="295">
        <v>3380</v>
      </c>
      <c r="C15" s="295">
        <v>3340</v>
      </c>
      <c r="D15" s="295">
        <v>3630</v>
      </c>
      <c r="E15" s="295">
        <v>730</v>
      </c>
      <c r="F15" s="295">
        <v>1990</v>
      </c>
    </row>
    <row r="16" spans="1:6">
      <c r="A16" s="293" t="s">
        <v>330</v>
      </c>
      <c r="B16" s="295">
        <v>2230</v>
      </c>
      <c r="C16" s="295">
        <v>2200</v>
      </c>
      <c r="D16" s="295">
        <v>2180</v>
      </c>
      <c r="E16" s="295">
        <v>570</v>
      </c>
      <c r="F16" s="295">
        <v>1330</v>
      </c>
    </row>
    <row r="17" spans="1:6">
      <c r="A17" s="293" t="s">
        <v>336</v>
      </c>
      <c r="B17" s="295">
        <v>1390</v>
      </c>
      <c r="C17" s="295">
        <v>1360</v>
      </c>
      <c r="D17" s="295">
        <v>1340</v>
      </c>
      <c r="E17" s="295">
        <v>450</v>
      </c>
      <c r="F17" s="295">
        <v>860</v>
      </c>
    </row>
  </sheetData>
  <sheetProtection password="CEE9" sheet="1" objects="1" scenarios="1"/>
  <mergeCells count="1">
    <mergeCell ref="A1:F1"/>
  </mergeCells>
  <phoneticPr fontId="226"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R54"/>
  <sheetViews>
    <sheetView zoomScale="90" zoomScaleNormal="90" workbookViewId="0">
      <selection activeCell="G36" sqref="G36"/>
    </sheetView>
  </sheetViews>
  <sheetFormatPr defaultColWidth="9" defaultRowHeight="13.5"/>
  <cols>
    <col min="1" max="1" width="13.875" customWidth="1"/>
    <col min="11" max="17" width="9" hidden="1" customWidth="1"/>
    <col min="25" max="30" width="9" hidden="1" customWidth="1"/>
  </cols>
  <sheetData>
    <row r="1" spans="1:44">
      <c r="A1" s="225">
        <f>基准地价修正!G23</f>
        <v>45910</v>
      </c>
      <c r="B1" s="226" t="s">
        <v>2621</v>
      </c>
      <c r="C1" s="227"/>
      <c r="D1" s="227"/>
      <c r="E1" s="227"/>
      <c r="F1" s="227"/>
      <c r="G1" s="227"/>
      <c r="H1" s="227"/>
      <c r="I1" s="227"/>
      <c r="J1" s="245"/>
      <c r="K1" s="227" t="s">
        <v>2622</v>
      </c>
      <c r="L1" s="227"/>
      <c r="M1" s="227"/>
      <c r="N1" s="227"/>
      <c r="O1" s="227"/>
      <c r="P1" s="227"/>
      <c r="Q1" s="245"/>
      <c r="R1" s="3560" t="s">
        <v>2623</v>
      </c>
      <c r="S1" s="3561"/>
      <c r="T1" s="3561"/>
      <c r="U1" s="3561"/>
      <c r="V1" s="3561"/>
      <c r="W1" s="3561"/>
      <c r="X1" s="245"/>
      <c r="Y1" s="3560" t="s">
        <v>2624</v>
      </c>
      <c r="Z1" s="3561"/>
      <c r="AA1" s="3561"/>
      <c r="AB1" s="3561"/>
      <c r="AC1" s="3561"/>
      <c r="AD1" s="3561"/>
    </row>
    <row r="2" spans="1:44" s="103" customFormat="1">
      <c r="B2" s="228"/>
      <c r="C2" s="229"/>
      <c r="D2" s="112" t="s">
        <v>2625</v>
      </c>
      <c r="E2" s="113" t="s">
        <v>229</v>
      </c>
      <c r="F2" s="113" t="s">
        <v>230</v>
      </c>
      <c r="G2" s="113" t="s">
        <v>232</v>
      </c>
      <c r="H2" s="113" t="s">
        <v>233</v>
      </c>
      <c r="I2" s="113" t="s">
        <v>231</v>
      </c>
      <c r="J2" s="246"/>
      <c r="K2" s="112" t="s">
        <v>2625</v>
      </c>
      <c r="L2" s="113" t="s">
        <v>229</v>
      </c>
      <c r="M2" s="113" t="s">
        <v>230</v>
      </c>
      <c r="N2" s="113" t="s">
        <v>232</v>
      </c>
      <c r="O2" s="113" t="s">
        <v>233</v>
      </c>
      <c r="P2" s="113" t="s">
        <v>231</v>
      </c>
      <c r="Q2" s="246"/>
      <c r="R2" s="112" t="s">
        <v>2625</v>
      </c>
      <c r="S2" s="113" t="s">
        <v>229</v>
      </c>
      <c r="T2" s="113" t="s">
        <v>230</v>
      </c>
      <c r="U2" s="113" t="s">
        <v>232</v>
      </c>
      <c r="V2" s="113" t="s">
        <v>233</v>
      </c>
      <c r="W2" s="113" t="s">
        <v>231</v>
      </c>
      <c r="X2" s="246"/>
      <c r="Y2" s="112" t="s">
        <v>2625</v>
      </c>
      <c r="Z2" s="113" t="s">
        <v>229</v>
      </c>
      <c r="AA2" s="113" t="s">
        <v>230</v>
      </c>
      <c r="AB2" s="113" t="s">
        <v>232</v>
      </c>
      <c r="AC2" s="113" t="s">
        <v>233</v>
      </c>
      <c r="AD2" s="113" t="s">
        <v>231</v>
      </c>
      <c r="AF2" t="s">
        <v>2625</v>
      </c>
      <c r="AG2" t="s">
        <v>229</v>
      </c>
      <c r="AH2" t="s">
        <v>230</v>
      </c>
      <c r="AI2" t="s">
        <v>232</v>
      </c>
      <c r="AJ2" t="s">
        <v>233</v>
      </c>
      <c r="AK2" t="s">
        <v>231</v>
      </c>
      <c r="AM2" t="s">
        <v>2625</v>
      </c>
      <c r="AN2" t="s">
        <v>229</v>
      </c>
      <c r="AO2" t="s">
        <v>230</v>
      </c>
      <c r="AP2" t="s">
        <v>232</v>
      </c>
      <c r="AQ2" t="s">
        <v>233</v>
      </c>
      <c r="AR2" t="s">
        <v>231</v>
      </c>
    </row>
    <row r="3" spans="1:44" s="222" customFormat="1" ht="12.75">
      <c r="A3" s="230" t="s">
        <v>2626</v>
      </c>
      <c r="B3" s="231"/>
      <c r="D3" s="222">
        <f>ROUND(AVERAGEIF(D4:D24,"&lt;&gt;0"),2)</f>
        <v>0.37</v>
      </c>
      <c r="E3" s="222">
        <f t="shared" ref="E3:H3" si="0">ROUND(AVERAGEIF(E4:E24,"&lt;&gt;0"),2)</f>
        <v>0.16</v>
      </c>
      <c r="F3" s="222">
        <f t="shared" si="0"/>
        <v>-0.12</v>
      </c>
      <c r="G3" s="222">
        <f t="shared" si="0"/>
        <v>0.44</v>
      </c>
      <c r="H3" s="222">
        <f t="shared" si="0"/>
        <v>0.5</v>
      </c>
      <c r="I3" s="222">
        <f>F3</f>
        <v>-0.12</v>
      </c>
      <c r="J3" s="247"/>
      <c r="K3" s="248">
        <f>ROUND(AVERAGEIF(K4:K24,"&lt;&gt;0"),4)</f>
        <v>3.7000000000000002E-3</v>
      </c>
      <c r="L3" s="249">
        <f t="shared" ref="L3:O3" si="1">ROUND(AVERAGEIF(L4:L24,"&lt;&gt;0"),4)</f>
        <v>1.6000000000000001E-3</v>
      </c>
      <c r="M3" s="249">
        <f t="shared" si="1"/>
        <v>-1.1999999999999999E-3</v>
      </c>
      <c r="N3" s="249">
        <f t="shared" si="1"/>
        <v>4.4000000000000003E-3</v>
      </c>
      <c r="O3" s="249">
        <f t="shared" si="1"/>
        <v>5.0000000000000001E-3</v>
      </c>
      <c r="P3" s="249">
        <f>M3</f>
        <v>-1.1999999999999999E-3</v>
      </c>
      <c r="Q3" s="247"/>
      <c r="R3" s="261">
        <f>ROUND(SUMPRODUCT(PRODUCT(1+K4:K24)),4)</f>
        <v>1.0680000000000001</v>
      </c>
      <c r="S3" s="262">
        <f t="shared" ref="S3:V3" si="2">ROUND(SUMPRODUCT(PRODUCT(1+L4:L24)),4)</f>
        <v>1.0290999999999999</v>
      </c>
      <c r="T3" s="262">
        <f t="shared" si="2"/>
        <v>0.97850000000000004</v>
      </c>
      <c r="U3" s="262">
        <f t="shared" si="2"/>
        <v>1.0807</v>
      </c>
      <c r="V3" s="262">
        <f t="shared" si="2"/>
        <v>1.093</v>
      </c>
      <c r="W3" s="261">
        <f>T3</f>
        <v>0.97850000000000004</v>
      </c>
      <c r="X3" s="247"/>
      <c r="Y3" s="267">
        <f>ROUND(AVERAGEIF(Y11:Y24,"&lt;&gt;0"),4)</f>
        <v>8.3999999999999995E-3</v>
      </c>
      <c r="Z3" s="268">
        <f t="shared" ref="Z3:AC3" si="3">ROUND(AVERAGEIF(Z11:Z24,"&lt;&gt;0"),4)</f>
        <v>3.5000000000000001E-3</v>
      </c>
      <c r="AA3" s="269">
        <f t="shared" si="3"/>
        <v>8.0000000000000004E-4</v>
      </c>
      <c r="AB3" s="267">
        <f t="shared" si="3"/>
        <v>9.1000000000000004E-3</v>
      </c>
      <c r="AC3" s="270">
        <f t="shared" si="3"/>
        <v>6.1000000000000004E-3</v>
      </c>
      <c r="AD3" s="267">
        <f>AA3</f>
        <v>8.0000000000000004E-4</v>
      </c>
    </row>
    <row r="4" spans="1:44" s="102" customFormat="1" ht="12.75">
      <c r="B4" s="121"/>
      <c r="J4" s="245"/>
      <c r="K4" s="250"/>
      <c r="L4" s="251"/>
      <c r="M4" s="251"/>
      <c r="N4" s="251"/>
      <c r="O4" s="251"/>
      <c r="P4" s="251"/>
      <c r="Q4" s="245"/>
      <c r="R4" s="110"/>
      <c r="S4" s="263"/>
      <c r="T4" s="264"/>
      <c r="U4" s="110"/>
      <c r="V4" s="265"/>
      <c r="W4" s="110"/>
      <c r="X4" s="245"/>
      <c r="Y4" s="152"/>
      <c r="Z4" s="271"/>
      <c r="AA4" s="272"/>
      <c r="AB4" s="152"/>
      <c r="AC4" s="273"/>
      <c r="AD4" s="152"/>
    </row>
    <row r="5" spans="1:44" s="105" customFormat="1">
      <c r="A5" s="122" t="s">
        <v>2627</v>
      </c>
      <c r="B5" s="124">
        <v>2025</v>
      </c>
      <c r="C5" s="125">
        <v>4</v>
      </c>
      <c r="D5" s="149">
        <v>0</v>
      </c>
      <c r="E5" s="149">
        <v>0</v>
      </c>
      <c r="F5" s="149">
        <v>0</v>
      </c>
      <c r="G5" s="149">
        <v>0</v>
      </c>
      <c r="H5" s="149">
        <v>0</v>
      </c>
      <c r="I5" s="150">
        <f t="shared" ref="I5" si="4">F5</f>
        <v>0</v>
      </c>
      <c r="J5" s="252"/>
      <c r="K5" s="151">
        <f t="shared" ref="K5" si="5">D5/100</f>
        <v>0</v>
      </c>
      <c r="L5" s="152">
        <f t="shared" ref="L5" si="6">E5/100</f>
        <v>0</v>
      </c>
      <c r="M5" s="152">
        <f t="shared" ref="M5" si="7">F5/100</f>
        <v>0</v>
      </c>
      <c r="N5" s="152">
        <f t="shared" ref="N5" si="8">G5/100</f>
        <v>0</v>
      </c>
      <c r="O5" s="152">
        <f t="shared" ref="O5" si="9">H5/100</f>
        <v>0</v>
      </c>
      <c r="P5" s="152">
        <f t="shared" ref="P5:P11" si="10">M5</f>
        <v>0</v>
      </c>
      <c r="Q5" s="252"/>
      <c r="R5" s="110">
        <f>ROUND(IF(项目基本情况!$B$8="出让",SUMPRODUCT(PRODUCT(1+K5:$K$24)),SUMPRODUCT(PRODUCT(1+K5:$K$23))),4)</f>
        <v>1.0577000000000001</v>
      </c>
      <c r="S5" s="110">
        <f>ROUND(IF(项目基本情况!$B$8="出让",SUMPRODUCT(PRODUCT(1+L5:$L$24)),SUMPRODUCT(PRODUCT(1+L5:$L$23))),4)</f>
        <v>1.0275000000000001</v>
      </c>
      <c r="T5" s="110">
        <f>ROUND(IF(项目基本情况!$B$8="出让",SUMPRODUCT(PRODUCT(1+M5:$M$24)),SUMPRODUCT(PRODUCT(1+M5:$M$23))),4)</f>
        <v>0.98089999999999999</v>
      </c>
      <c r="U5" s="110">
        <f>ROUND(IF(项目基本情况!$B$8="出让",SUMPRODUCT(PRODUCT(1+N5:$N$24)),SUMPRODUCT(PRODUCT(1+N5:$N$23))),4)</f>
        <v>1.0689</v>
      </c>
      <c r="V5" s="110">
        <f>ROUND(IF(项目基本情况!$B$8="出让",SUMPRODUCT(PRODUCT(1+O5:$O$24)),SUMPRODUCT(PRODUCT(1+O5:$O$23))),4)</f>
        <v>1.0891</v>
      </c>
      <c r="W5" s="110">
        <f t="shared" ref="W5:W11" si="11">T5</f>
        <v>0.98089999999999999</v>
      </c>
      <c r="X5" s="252"/>
      <c r="Y5" s="152">
        <f t="shared" ref="Y5:Y11" si="12">IF(D5=0,0,ROUND(AVERAGE(D5:D18)/100,4))</f>
        <v>0</v>
      </c>
      <c r="Z5" s="152">
        <f t="shared" ref="Z5" si="13">IF(E5=0,0,ROUND(AVERAGE(E5:E18)/100,4))</f>
        <v>0</v>
      </c>
      <c r="AA5" s="152">
        <f t="shared" ref="AA5" si="14">IF(F5=0,0,ROUND(AVERAGE(F5:F18)/100,4))</f>
        <v>0</v>
      </c>
      <c r="AB5" s="152">
        <f t="shared" ref="AB5" si="15">IF(G5=0,0,ROUND(AVERAGE(G5:G18)/100,4))</f>
        <v>0</v>
      </c>
      <c r="AC5" s="152">
        <f t="shared" ref="AC5" si="16">IF(H5=0,0,ROUND(AVERAGE(H5:H18)/100,4))</f>
        <v>0</v>
      </c>
      <c r="AD5" s="152">
        <f t="shared" ref="AD5" si="17">AA5</f>
        <v>0</v>
      </c>
      <c r="AF5" s="274">
        <f>$AF$24*R5</f>
        <v>105.77</v>
      </c>
      <c r="AG5" s="274">
        <f t="shared" ref="AG5:AK5" si="18">$AF$24*S5</f>
        <v>102.75</v>
      </c>
      <c r="AH5" s="274">
        <f t="shared" si="18"/>
        <v>98.09</v>
      </c>
      <c r="AI5" s="274">
        <f t="shared" si="18"/>
        <v>106.89</v>
      </c>
      <c r="AJ5" s="274">
        <f t="shared" si="18"/>
        <v>108.91</v>
      </c>
      <c r="AK5" s="274">
        <f t="shared" si="18"/>
        <v>98.09</v>
      </c>
      <c r="AM5" s="283">
        <v>100</v>
      </c>
      <c r="AN5" s="283">
        <v>100</v>
      </c>
      <c r="AO5" s="283">
        <v>100</v>
      </c>
      <c r="AP5" s="283">
        <v>100</v>
      </c>
      <c r="AQ5" s="283">
        <v>100</v>
      </c>
      <c r="AR5" s="283">
        <v>100</v>
      </c>
    </row>
    <row r="6" spans="1:44" s="105" customFormat="1" ht="12.75">
      <c r="A6" s="122" t="s">
        <v>2628</v>
      </c>
      <c r="B6" s="124">
        <v>2025</v>
      </c>
      <c r="C6" s="125">
        <v>3</v>
      </c>
      <c r="D6" s="149">
        <v>0</v>
      </c>
      <c r="E6" s="149">
        <v>0</v>
      </c>
      <c r="F6" s="149">
        <v>0</v>
      </c>
      <c r="G6" s="149">
        <v>0</v>
      </c>
      <c r="H6" s="149">
        <v>0</v>
      </c>
      <c r="I6" s="150">
        <f t="shared" ref="I6" si="19">F6</f>
        <v>0</v>
      </c>
      <c r="J6" s="252"/>
      <c r="K6" s="151">
        <f t="shared" ref="K6" si="20">D6/100</f>
        <v>0</v>
      </c>
      <c r="L6" s="152">
        <f t="shared" ref="L6" si="21">E6/100</f>
        <v>0</v>
      </c>
      <c r="M6" s="152">
        <f t="shared" ref="M6" si="22">F6/100</f>
        <v>0</v>
      </c>
      <c r="N6" s="152">
        <f t="shared" ref="N6" si="23">G6/100</f>
        <v>0</v>
      </c>
      <c r="O6" s="152">
        <f t="shared" ref="O6" si="24">H6/100</f>
        <v>0</v>
      </c>
      <c r="P6" s="152">
        <f t="shared" si="10"/>
        <v>0</v>
      </c>
      <c r="Q6" s="252"/>
      <c r="R6" s="110">
        <f>ROUND(IF(项目基本情况!$B$8="出让",SUMPRODUCT(PRODUCT(1+K6:$K$24)),SUMPRODUCT(PRODUCT(1+K6:$K$23))),4)</f>
        <v>1.0577000000000001</v>
      </c>
      <c r="S6" s="110">
        <f>ROUND(IF(项目基本情况!$B$8="出让",SUMPRODUCT(PRODUCT(1+L6:$L$24)),SUMPRODUCT(PRODUCT(1+L6:$L$23))),4)</f>
        <v>1.0275000000000001</v>
      </c>
      <c r="T6" s="110">
        <f>ROUND(IF(项目基本情况!$B$8="出让",SUMPRODUCT(PRODUCT(1+M6:$M$24)),SUMPRODUCT(PRODUCT(1+M6:$M$23))),4)</f>
        <v>0.98089999999999999</v>
      </c>
      <c r="U6" s="110">
        <f>ROUND(IF(项目基本情况!$B$8="出让",SUMPRODUCT(PRODUCT(1+N6:$N$24)),SUMPRODUCT(PRODUCT(1+N6:$N$23))),4)</f>
        <v>1.0689</v>
      </c>
      <c r="V6" s="110">
        <f>ROUND(IF(项目基本情况!$B$8="出让",SUMPRODUCT(PRODUCT(1+O6:$O$24)),SUMPRODUCT(PRODUCT(1+O6:$O$23))),4)</f>
        <v>1.0891</v>
      </c>
      <c r="W6" s="110">
        <f t="shared" si="11"/>
        <v>0.98089999999999999</v>
      </c>
      <c r="X6" s="252"/>
      <c r="Y6" s="152">
        <f t="shared" si="12"/>
        <v>0</v>
      </c>
      <c r="Z6" s="152">
        <f t="shared" ref="Z6" si="25">IF(E6=0,0,ROUND(AVERAGE(E6:E19)/100,4))</f>
        <v>0</v>
      </c>
      <c r="AA6" s="152">
        <f t="shared" ref="AA6" si="26">IF(F6=0,0,ROUND(AVERAGE(F6:F19)/100,4))</f>
        <v>0</v>
      </c>
      <c r="AB6" s="152">
        <f t="shared" ref="AB6" si="27">IF(G6=0,0,ROUND(AVERAGE(G6:G19)/100,4))</f>
        <v>0</v>
      </c>
      <c r="AC6" s="152">
        <f t="shared" ref="AC6" si="28">IF(H6=0,0,ROUND(AVERAGE(H6:H19)/100,4))</f>
        <v>0</v>
      </c>
      <c r="AD6" s="152">
        <f t="shared" ref="AD6" si="29">AA6</f>
        <v>0</v>
      </c>
      <c r="AF6" s="274">
        <f t="shared" ref="AF6:AF23" si="30">$AF$24*R6</f>
        <v>105.77</v>
      </c>
      <c r="AG6" s="274">
        <f t="shared" ref="AG6:AG23" si="31">$AF$24*S6</f>
        <v>102.75</v>
      </c>
      <c r="AH6" s="274">
        <f t="shared" ref="AH6:AH23" si="32">$AF$24*T6</f>
        <v>98.09</v>
      </c>
      <c r="AI6" s="274">
        <f t="shared" ref="AI6:AI23" si="33">$AF$24*U6</f>
        <v>106.89</v>
      </c>
      <c r="AJ6" s="274">
        <f t="shared" ref="AJ6:AJ23" si="34">$AF$24*V6</f>
        <v>108.91</v>
      </c>
      <c r="AK6" s="274">
        <f t="shared" ref="AK6:AK23" si="35">$AF$24*W6</f>
        <v>98.09</v>
      </c>
      <c r="AM6" s="274">
        <f>AM5/(1+D5/100)</f>
        <v>100</v>
      </c>
      <c r="AN6" s="274">
        <f t="shared" ref="AN6:AR6" si="36">AN5/(1+E5/100)</f>
        <v>100</v>
      </c>
      <c r="AO6" s="274">
        <f t="shared" si="36"/>
        <v>100</v>
      </c>
      <c r="AP6" s="274">
        <f t="shared" si="36"/>
        <v>100</v>
      </c>
      <c r="AQ6" s="274">
        <f t="shared" si="36"/>
        <v>100</v>
      </c>
      <c r="AR6" s="274">
        <f t="shared" si="36"/>
        <v>100</v>
      </c>
    </row>
    <row r="7" spans="1:44" s="223" customFormat="1" ht="12.75">
      <c r="A7" s="232" t="s">
        <v>2629</v>
      </c>
      <c r="B7" s="233">
        <v>2025</v>
      </c>
      <c r="C7" s="234">
        <v>2</v>
      </c>
      <c r="D7" s="235">
        <v>0.05</v>
      </c>
      <c r="E7" s="235">
        <v>-0.62</v>
      </c>
      <c r="F7" s="235">
        <v>-1.05</v>
      </c>
      <c r="G7" s="235">
        <v>0.09</v>
      </c>
      <c r="H7" s="236">
        <v>0.17</v>
      </c>
      <c r="I7" s="253">
        <f t="shared" ref="I7" si="37">F7</f>
        <v>-1.05</v>
      </c>
      <c r="J7" s="254"/>
      <c r="K7" s="255">
        <f t="shared" ref="K7" si="38">D7/100</f>
        <v>5.0000000000000001E-4</v>
      </c>
      <c r="L7" s="256">
        <f t="shared" ref="L7" si="39">E7/100</f>
        <v>-6.1999999999999998E-3</v>
      </c>
      <c r="M7" s="256">
        <f t="shared" ref="M7" si="40">F7/100</f>
        <v>-1.0500000000000001E-2</v>
      </c>
      <c r="N7" s="256">
        <f t="shared" ref="N7" si="41">G7/100</f>
        <v>8.9999999999999998E-4</v>
      </c>
      <c r="O7" s="256">
        <f t="shared" ref="O7" si="42">H7/100</f>
        <v>1.6999999999999999E-3</v>
      </c>
      <c r="P7" s="256">
        <f t="shared" si="10"/>
        <v>-1.0500000000000001E-2</v>
      </c>
      <c r="Q7" s="254"/>
      <c r="R7" s="254">
        <f>ROUND(IF(项目基本情况!$B$8="出让",SUMPRODUCT(PRODUCT(1+K7:$K$24)),SUMPRODUCT(PRODUCT(1+K7:$K$23))),4)</f>
        <v>1.0577000000000001</v>
      </c>
      <c r="S7" s="254">
        <f>ROUND(IF(项目基本情况!$B$8="出让",SUMPRODUCT(PRODUCT(1+L7:$L$24)),SUMPRODUCT(PRODUCT(1+L7:$L$23))),4)</f>
        <v>1.0275000000000001</v>
      </c>
      <c r="T7" s="254">
        <f>ROUND(IF(项目基本情况!$B$8="出让",SUMPRODUCT(PRODUCT(1+M7:$M$24)),SUMPRODUCT(PRODUCT(1+M7:$M$23))),4)</f>
        <v>0.98089999999999999</v>
      </c>
      <c r="U7" s="254">
        <f>ROUND(IF(项目基本情况!$B$8="出让",SUMPRODUCT(PRODUCT(1+N7:$N$24)),SUMPRODUCT(PRODUCT(1+N7:$N$23))),4)</f>
        <v>1.0689</v>
      </c>
      <c r="V7" s="254">
        <f>ROUND(IF(项目基本情况!$B$8="出让",SUMPRODUCT(PRODUCT(1+O7:$O$24)),SUMPRODUCT(PRODUCT(1+O7:$O$23))),4)</f>
        <v>1.0891</v>
      </c>
      <c r="W7" s="254">
        <f t="shared" si="11"/>
        <v>0.98089999999999999</v>
      </c>
      <c r="X7" s="254"/>
      <c r="Y7" s="256">
        <f t="shared" si="12"/>
        <v>2.3E-3</v>
      </c>
      <c r="Z7" s="256">
        <f t="shared" ref="Z7" si="43">IF(E7=0,0,ROUND(AVERAGE(E7:E20)/100,4))</f>
        <v>1E-3</v>
      </c>
      <c r="AA7" s="256">
        <f t="shared" ref="AA7" si="44">IF(F7=0,0,ROUND(AVERAGE(F7:F20)/100,4))</f>
        <v>-1.9E-3</v>
      </c>
      <c r="AB7" s="256">
        <f t="shared" ref="AB7" si="45">IF(G7=0,0,ROUND(AVERAGE(G7:G20)/100,4))</f>
        <v>2.8999999999999998E-3</v>
      </c>
      <c r="AC7" s="256">
        <f t="shared" ref="AC7" si="46">IF(H7=0,0,ROUND(AVERAGE(H7:H20)/100,4))</f>
        <v>4.7000000000000002E-3</v>
      </c>
      <c r="AD7" s="256">
        <f t="shared" ref="AD7" si="47">AA7</f>
        <v>-1.9E-3</v>
      </c>
      <c r="AF7" s="275">
        <f t="shared" si="30"/>
        <v>105.77</v>
      </c>
      <c r="AG7" s="275">
        <f t="shared" si="31"/>
        <v>102.75</v>
      </c>
      <c r="AH7" s="275">
        <f t="shared" si="32"/>
        <v>98.09</v>
      </c>
      <c r="AI7" s="275">
        <f t="shared" si="33"/>
        <v>106.89</v>
      </c>
      <c r="AJ7" s="275">
        <f t="shared" si="34"/>
        <v>108.91</v>
      </c>
      <c r="AK7" s="275">
        <f t="shared" si="35"/>
        <v>98.09</v>
      </c>
      <c r="AM7" s="275">
        <f t="shared" ref="AM7:AM24" si="48">AM6/(1+D6/100)</f>
        <v>100</v>
      </c>
      <c r="AN7" s="275">
        <f t="shared" ref="AN7:AN24" si="49">AN6/(1+E6/100)</f>
        <v>100</v>
      </c>
      <c r="AO7" s="275">
        <f t="shared" ref="AO7:AO24" si="50">AO6/(1+F6/100)</f>
        <v>100</v>
      </c>
      <c r="AP7" s="275">
        <f t="shared" ref="AP7:AP24" si="51">AP6/(1+G6/100)</f>
        <v>100</v>
      </c>
      <c r="AQ7" s="275">
        <f t="shared" ref="AQ7:AQ24" si="52">AQ6/(1+H6/100)</f>
        <v>100</v>
      </c>
      <c r="AR7" s="275">
        <f t="shared" ref="AR7:AR24" si="53">AR6/(1+I6/100)</f>
        <v>100</v>
      </c>
    </row>
    <row r="8" spans="1:44" s="105" customFormat="1" ht="12.75">
      <c r="A8" s="122" t="s">
        <v>2630</v>
      </c>
      <c r="B8" s="124">
        <v>2025</v>
      </c>
      <c r="C8" s="125">
        <v>1</v>
      </c>
      <c r="D8" s="149">
        <v>0.56999999999999995</v>
      </c>
      <c r="E8" s="149">
        <v>-0.56999999999999995</v>
      </c>
      <c r="F8" s="149">
        <v>-0.9</v>
      </c>
      <c r="G8" s="149">
        <v>1.1200000000000001</v>
      </c>
      <c r="H8" s="149">
        <v>0.42</v>
      </c>
      <c r="I8" s="150">
        <f t="shared" ref="I8" si="54">F8</f>
        <v>-0.9</v>
      </c>
      <c r="J8" s="252"/>
      <c r="K8" s="151">
        <f t="shared" ref="K8" si="55">D8/100</f>
        <v>5.7000000000000002E-3</v>
      </c>
      <c r="L8" s="152">
        <f t="shared" ref="L8" si="56">E8/100</f>
        <v>-5.7000000000000002E-3</v>
      </c>
      <c r="M8" s="152">
        <f t="shared" ref="M8" si="57">F8/100</f>
        <v>-8.9999999999999993E-3</v>
      </c>
      <c r="N8" s="152">
        <f t="shared" ref="N8" si="58">G8/100</f>
        <v>1.12E-2</v>
      </c>
      <c r="O8" s="152">
        <f t="shared" ref="O8" si="59">H8/100</f>
        <v>4.1999999999999997E-3</v>
      </c>
      <c r="P8" s="152">
        <f t="shared" si="10"/>
        <v>-8.9999999999999993E-3</v>
      </c>
      <c r="Q8" s="252"/>
      <c r="R8" s="110">
        <f>ROUND(IF(项目基本情况!$B$8="出让",SUMPRODUCT(PRODUCT(1+K8:$K$24)),SUMPRODUCT(PRODUCT(1+K8:$K$23))),4)</f>
        <v>1.0571999999999999</v>
      </c>
      <c r="S8" s="110">
        <f>ROUND(IF(项目基本情况!$B$8="出让",SUMPRODUCT(PRODUCT(1+L8:$L$24)),SUMPRODUCT(PRODUCT(1+L8:$L$23))),4)</f>
        <v>1.0339</v>
      </c>
      <c r="T8" s="110">
        <f>ROUND(IF(项目基本情况!$B$8="出让",SUMPRODUCT(PRODUCT(1+M8:$M$24)),SUMPRODUCT(PRODUCT(1+M8:$M$23))),4)</f>
        <v>0.99129999999999996</v>
      </c>
      <c r="U8" s="110">
        <f>ROUND(IF(项目基本情况!$B$8="出让",SUMPRODUCT(PRODUCT(1+N8:$N$24)),SUMPRODUCT(PRODUCT(1+N8:$N$23))),4)</f>
        <v>1.0679000000000001</v>
      </c>
      <c r="V8" s="110">
        <f>ROUND(IF(项目基本情况!$B$8="出让",SUMPRODUCT(PRODUCT(1+O8:$O$24)),SUMPRODUCT(PRODUCT(1+O8:$O$23))),4)</f>
        <v>1.0871999999999999</v>
      </c>
      <c r="W8" s="110">
        <f t="shared" si="11"/>
        <v>0.99129999999999996</v>
      </c>
      <c r="X8" s="252"/>
      <c r="Y8" s="152">
        <f t="shared" si="12"/>
        <v>3.0000000000000001E-3</v>
      </c>
      <c r="Z8" s="152">
        <f t="shared" ref="Z8" si="60">IF(E8=0,0,ROUND(AVERAGE(E8:E21)/100,4))</f>
        <v>1.6000000000000001E-3</v>
      </c>
      <c r="AA8" s="152">
        <f t="shared" ref="AA8" si="61">IF(F8=0,0,ROUND(AVERAGE(F8:F21)/100,4))</f>
        <v>-1.1000000000000001E-3</v>
      </c>
      <c r="AB8" s="152">
        <f t="shared" ref="AB8" si="62">IF(G8=0,0,ROUND(AVERAGE(G8:G21)/100,4))</f>
        <v>3.7000000000000002E-3</v>
      </c>
      <c r="AC8" s="152">
        <f t="shared" ref="AC8" si="63">IF(H8=0,0,ROUND(AVERAGE(H8:H21)/100,4))</f>
        <v>4.8999999999999998E-3</v>
      </c>
      <c r="AD8" s="152">
        <f t="shared" ref="AD8" si="64">AA8</f>
        <v>-1.1000000000000001E-3</v>
      </c>
      <c r="AF8" s="274">
        <f t="shared" si="30"/>
        <v>105.72</v>
      </c>
      <c r="AG8" s="274">
        <f t="shared" si="31"/>
        <v>103.39</v>
      </c>
      <c r="AH8" s="274">
        <f t="shared" si="32"/>
        <v>99.13</v>
      </c>
      <c r="AI8" s="274">
        <f t="shared" si="33"/>
        <v>106.79</v>
      </c>
      <c r="AJ8" s="274">
        <f t="shared" si="34"/>
        <v>108.72</v>
      </c>
      <c r="AK8" s="274">
        <f t="shared" si="35"/>
        <v>99.13</v>
      </c>
      <c r="AM8" s="274">
        <f t="shared" si="48"/>
        <v>99.950024987506296</v>
      </c>
      <c r="AN8" s="274">
        <f t="shared" si="49"/>
        <v>100.62386798148501</v>
      </c>
      <c r="AO8" s="274">
        <f t="shared" si="50"/>
        <v>101.06114199090401</v>
      </c>
      <c r="AP8" s="274">
        <f t="shared" si="51"/>
        <v>99.910080927165595</v>
      </c>
      <c r="AQ8" s="274">
        <f t="shared" si="52"/>
        <v>99.830288509533801</v>
      </c>
      <c r="AR8" s="274">
        <f t="shared" si="53"/>
        <v>101.06114199090401</v>
      </c>
    </row>
    <row r="9" spans="1:44" s="105" customFormat="1" ht="12.75">
      <c r="A9" s="122" t="s">
        <v>2631</v>
      </c>
      <c r="B9" s="124">
        <v>2024</v>
      </c>
      <c r="C9" s="125">
        <v>4</v>
      </c>
      <c r="D9" s="149">
        <v>-1.02</v>
      </c>
      <c r="E9" s="149">
        <v>-0.48</v>
      </c>
      <c r="F9" s="149">
        <v>-0.75</v>
      </c>
      <c r="G9" s="149">
        <v>-1.05</v>
      </c>
      <c r="H9" s="149">
        <v>0.08</v>
      </c>
      <c r="I9" s="150">
        <f t="shared" ref="I9" si="65">F9</f>
        <v>-0.75</v>
      </c>
      <c r="J9" s="252"/>
      <c r="K9" s="151">
        <f t="shared" ref="K9" si="66">D9/100</f>
        <v>-1.0200000000000001E-2</v>
      </c>
      <c r="L9" s="152">
        <f t="shared" ref="L9" si="67">E9/100</f>
        <v>-4.7999999999999996E-3</v>
      </c>
      <c r="M9" s="152">
        <f t="shared" ref="M9" si="68">F9/100</f>
        <v>-7.4999999999999997E-3</v>
      </c>
      <c r="N9" s="152">
        <f t="shared" ref="N9" si="69">G9/100</f>
        <v>-1.0500000000000001E-2</v>
      </c>
      <c r="O9" s="152">
        <f t="shared" ref="O9" si="70">H9/100</f>
        <v>8.0000000000000004E-4</v>
      </c>
      <c r="P9" s="152">
        <f t="shared" si="10"/>
        <v>-7.4999999999999997E-3</v>
      </c>
      <c r="Q9" s="252"/>
      <c r="R9" s="110">
        <f>ROUND(IF(项目基本情况!$B$8="出让",SUMPRODUCT(PRODUCT(1+K9:$K$24)),SUMPRODUCT(PRODUCT(1+K9:$K$23))),4)</f>
        <v>1.0511999999999999</v>
      </c>
      <c r="S9" s="110">
        <f>ROUND(IF(项目基本情况!$B$8="出让",SUMPRODUCT(PRODUCT(1+L9:$L$24)),SUMPRODUCT(PRODUCT(1+L9:$L$23))),4)</f>
        <v>1.0398000000000001</v>
      </c>
      <c r="T9" s="110">
        <f>ROUND(IF(项目基本情况!$B$8="出让",SUMPRODUCT(PRODUCT(1+M9:$M$24)),SUMPRODUCT(PRODUCT(1+M9:$M$23))),4)</f>
        <v>1.0003</v>
      </c>
      <c r="U9" s="110">
        <f>ROUND(IF(项目基本情况!$B$8="出让",SUMPRODUCT(PRODUCT(1+N9:$N$24)),SUMPRODUCT(PRODUCT(1+N9:$N$23))),4)</f>
        <v>1.0561</v>
      </c>
      <c r="V9" s="110">
        <f>ROUND(IF(项目基本情况!$B$8="出让",SUMPRODUCT(PRODUCT(1+O9:$O$24)),SUMPRODUCT(PRODUCT(1+O9:$O$23))),4)</f>
        <v>1.0827</v>
      </c>
      <c r="W9" s="110">
        <f t="shared" si="11"/>
        <v>1.0003</v>
      </c>
      <c r="X9" s="252"/>
      <c r="Y9" s="152">
        <f t="shared" si="12"/>
        <v>2.8999999999999998E-3</v>
      </c>
      <c r="Z9" s="152">
        <f t="shared" ref="Z9" si="71">IF(E9=0,0,ROUND(AVERAGE(E9:E22)/100,4))</f>
        <v>2.3E-3</v>
      </c>
      <c r="AA9" s="152">
        <f t="shared" ref="AA9" si="72">IF(F9=0,0,ROUND(AVERAGE(F9:F22)/100,4))</f>
        <v>-2.9999999999999997E-4</v>
      </c>
      <c r="AB9" s="152">
        <f t="shared" ref="AB9" si="73">IF(G9=0,0,ROUND(AVERAGE(G9:G22)/100,4))</f>
        <v>3.3E-3</v>
      </c>
      <c r="AC9" s="152">
        <f t="shared" ref="AC9" si="74">IF(H9=0,0,ROUND(AVERAGE(H9:H22)/100,4))</f>
        <v>5.0000000000000001E-3</v>
      </c>
      <c r="AD9" s="152">
        <f t="shared" ref="AD9" si="75">AA9</f>
        <v>-2.9999999999999997E-4</v>
      </c>
      <c r="AF9" s="274">
        <f t="shared" si="30"/>
        <v>105.12</v>
      </c>
      <c r="AG9" s="274">
        <f t="shared" si="31"/>
        <v>103.98</v>
      </c>
      <c r="AH9" s="274">
        <f t="shared" si="32"/>
        <v>100.03</v>
      </c>
      <c r="AI9" s="274">
        <f t="shared" si="33"/>
        <v>105.61</v>
      </c>
      <c r="AJ9" s="274">
        <f t="shared" si="34"/>
        <v>108.27</v>
      </c>
      <c r="AK9" s="274">
        <f t="shared" si="35"/>
        <v>100.03</v>
      </c>
      <c r="AM9" s="274">
        <f t="shared" si="48"/>
        <v>99.383538816253605</v>
      </c>
      <c r="AN9" s="274">
        <f t="shared" si="49"/>
        <v>101.200712040114</v>
      </c>
      <c r="AO9" s="274">
        <f t="shared" si="50"/>
        <v>101.97895256398</v>
      </c>
      <c r="AP9" s="274">
        <f t="shared" si="51"/>
        <v>98.803481929554593</v>
      </c>
      <c r="AQ9" s="274">
        <f t="shared" si="52"/>
        <v>99.412754938790897</v>
      </c>
      <c r="AR9" s="274">
        <f t="shared" si="53"/>
        <v>101.97895256398</v>
      </c>
    </row>
    <row r="10" spans="1:44" s="105" customFormat="1" ht="12.75">
      <c r="A10" s="122" t="s">
        <v>2632</v>
      </c>
      <c r="B10" s="124">
        <v>2024</v>
      </c>
      <c r="C10" s="125">
        <v>3</v>
      </c>
      <c r="D10" s="149">
        <v>-1.19</v>
      </c>
      <c r="E10" s="149">
        <v>-0.47</v>
      </c>
      <c r="F10" s="149">
        <v>-0.28999999999999998</v>
      </c>
      <c r="G10" s="149">
        <v>-0.74</v>
      </c>
      <c r="H10" s="149">
        <v>-0.21</v>
      </c>
      <c r="I10" s="150">
        <f t="shared" ref="I10" si="76">F10</f>
        <v>-0.28999999999999998</v>
      </c>
      <c r="J10" s="252"/>
      <c r="K10" s="151">
        <f t="shared" ref="K10" si="77">D10/100</f>
        <v>-1.1900000000000001E-2</v>
      </c>
      <c r="L10" s="152">
        <f t="shared" ref="L10" si="78">E10/100</f>
        <v>-4.7000000000000002E-3</v>
      </c>
      <c r="M10" s="152">
        <f t="shared" ref="M10" si="79">F10/100</f>
        <v>-2.8999999999999998E-3</v>
      </c>
      <c r="N10" s="152">
        <f t="shared" ref="N10" si="80">G10/100</f>
        <v>-7.4000000000000003E-3</v>
      </c>
      <c r="O10" s="152">
        <f t="shared" ref="O10" si="81">H10/100</f>
        <v>-2.0999999999999999E-3</v>
      </c>
      <c r="P10" s="152">
        <f t="shared" si="10"/>
        <v>-2.8999999999999998E-3</v>
      </c>
      <c r="Q10" s="252"/>
      <c r="R10" s="110">
        <f>ROUND(IF(项目基本情况!$B$8="出让",SUMPRODUCT(PRODUCT(1+K10:$K$24)),SUMPRODUCT(PRODUCT(1+K10:$K$23))),4)</f>
        <v>1.0620000000000001</v>
      </c>
      <c r="S10" s="110">
        <f>ROUND(IF(项目基本情况!$B$8="出让",SUMPRODUCT(PRODUCT(1+L10:$L$24)),SUMPRODUCT(PRODUCT(1+L10:$L$23))),4)</f>
        <v>1.0448</v>
      </c>
      <c r="T10" s="110">
        <f>ROUND(IF(项目基本情况!$B$8="出让",SUMPRODUCT(PRODUCT(1+M10:$M$24)),SUMPRODUCT(PRODUCT(1+M10:$M$23))),4)</f>
        <v>1.0079</v>
      </c>
      <c r="U10" s="110">
        <f>ROUND(IF(项目基本情况!$B$8="出让",SUMPRODUCT(PRODUCT(1+N10:$N$24)),SUMPRODUCT(PRODUCT(1+N10:$N$23))),4)</f>
        <v>1.0672999999999999</v>
      </c>
      <c r="V10" s="110">
        <f>ROUND(IF(项目基本情况!$B$8="出让",SUMPRODUCT(PRODUCT(1+O10:$O$24)),SUMPRODUCT(PRODUCT(1+O10:$O$23))),4)</f>
        <v>1.0818000000000001</v>
      </c>
      <c r="W10" s="110">
        <f t="shared" si="11"/>
        <v>1.0079</v>
      </c>
      <c r="X10" s="252"/>
      <c r="Y10" s="152">
        <f t="shared" si="12"/>
        <v>4.3E-3</v>
      </c>
      <c r="Z10" s="152">
        <f t="shared" ref="Z10" si="82">IF(E10=0,0,ROUND(AVERAGE(E10:E23)/100,4))</f>
        <v>3.0999999999999999E-3</v>
      </c>
      <c r="AA10" s="152">
        <f t="shared" ref="AA10" si="83">IF(F10=0,0,ROUND(AVERAGE(F10:F23)/100,4))</f>
        <v>5.9999999999999995E-4</v>
      </c>
      <c r="AB10" s="152">
        <f t="shared" ref="AB10" si="84">IF(G10=0,0,ROUND(AVERAGE(G10:G23)/100,4))</f>
        <v>4.7000000000000002E-3</v>
      </c>
      <c r="AC10" s="152">
        <f t="shared" ref="AC10" si="85">IF(H10=0,0,ROUND(AVERAGE(H10:H23)/100,4))</f>
        <v>5.5999999999999999E-3</v>
      </c>
      <c r="AD10" s="152">
        <f t="shared" ref="AD10" si="86">AA10</f>
        <v>5.9999999999999995E-4</v>
      </c>
      <c r="AF10" s="274">
        <f t="shared" si="30"/>
        <v>106.2</v>
      </c>
      <c r="AG10" s="274">
        <f t="shared" si="31"/>
        <v>104.48</v>
      </c>
      <c r="AH10" s="274">
        <f t="shared" si="32"/>
        <v>100.79</v>
      </c>
      <c r="AI10" s="274">
        <f t="shared" si="33"/>
        <v>106.73</v>
      </c>
      <c r="AJ10" s="274">
        <f t="shared" si="34"/>
        <v>108.18</v>
      </c>
      <c r="AK10" s="274">
        <f t="shared" si="35"/>
        <v>100.79</v>
      </c>
      <c r="AM10" s="274">
        <f t="shared" si="48"/>
        <v>100.407697329009</v>
      </c>
      <c r="AN10" s="274">
        <f t="shared" si="49"/>
        <v>101.688818368282</v>
      </c>
      <c r="AO10" s="274">
        <f t="shared" si="50"/>
        <v>102.749574371769</v>
      </c>
      <c r="AP10" s="274">
        <f t="shared" si="51"/>
        <v>99.851927164784797</v>
      </c>
      <c r="AQ10" s="274">
        <f t="shared" si="52"/>
        <v>99.333288308144404</v>
      </c>
      <c r="AR10" s="274">
        <f t="shared" si="53"/>
        <v>102.749574371769</v>
      </c>
    </row>
    <row r="11" spans="1:44" s="105" customFormat="1" ht="12.75">
      <c r="A11" s="237" t="s">
        <v>2633</v>
      </c>
      <c r="B11" s="124">
        <v>2024</v>
      </c>
      <c r="C11" s="125">
        <v>2</v>
      </c>
      <c r="D11" s="149">
        <v>-0.59</v>
      </c>
      <c r="E11" s="149">
        <v>-0.21</v>
      </c>
      <c r="F11" s="149">
        <v>-1.38</v>
      </c>
      <c r="G11" s="149">
        <v>-1.24</v>
      </c>
      <c r="H11" s="238">
        <v>0.34</v>
      </c>
      <c r="I11" s="150">
        <f t="shared" ref="I11:I24" si="87">F11</f>
        <v>-1.38</v>
      </c>
      <c r="J11" s="252"/>
      <c r="K11" s="151">
        <f t="shared" ref="K11:O24" si="88">D11/100</f>
        <v>-5.8999999999999999E-3</v>
      </c>
      <c r="L11" s="152">
        <f t="shared" si="88"/>
        <v>-2.0999999999999999E-3</v>
      </c>
      <c r="M11" s="152">
        <f t="shared" si="88"/>
        <v>-1.38E-2</v>
      </c>
      <c r="N11" s="152">
        <f t="shared" si="88"/>
        <v>-1.24E-2</v>
      </c>
      <c r="O11" s="152">
        <f t="shared" si="88"/>
        <v>3.3999999999999998E-3</v>
      </c>
      <c r="P11" s="152">
        <f t="shared" si="10"/>
        <v>-1.38E-2</v>
      </c>
      <c r="Q11" s="252"/>
      <c r="R11" s="110">
        <f>ROUND(IF(项目基本情况!$B$8="出让",SUMPRODUCT(PRODUCT(1+K11:$K$24)),SUMPRODUCT(PRODUCT(1+K11:$K$23))),4)</f>
        <v>1.0748</v>
      </c>
      <c r="S11" s="110">
        <f>ROUND(IF(项目基本情况!$B$8="出让",SUMPRODUCT(PRODUCT(1+L11:$L$24)),SUMPRODUCT(PRODUCT(1+L11:$L$23))),4)</f>
        <v>1.0498000000000001</v>
      </c>
      <c r="T11" s="110">
        <f>ROUND(IF(项目基本情况!$B$8="出让",SUMPRODUCT(PRODUCT(1+M11:$M$24)),SUMPRODUCT(PRODUCT(1+M11:$M$23))),4)</f>
        <v>1.0107999999999999</v>
      </c>
      <c r="U11" s="110">
        <f>ROUND(IF(项目基本情况!$B$8="出让",SUMPRODUCT(PRODUCT(1+N11:$N$24)),SUMPRODUCT(PRODUCT(1+N11:$N$23))),4)</f>
        <v>1.0752999999999999</v>
      </c>
      <c r="V11" s="110">
        <f>ROUND(IF(项目基本情况!$B$8="出让",SUMPRODUCT(PRODUCT(1+O11:$O$24)),SUMPRODUCT(PRODUCT(1+O11:$O$23))),4)</f>
        <v>1.0841000000000001</v>
      </c>
      <c r="W11" s="110">
        <f t="shared" si="11"/>
        <v>1.0107999999999999</v>
      </c>
      <c r="X11" s="252"/>
      <c r="Y11" s="152">
        <f t="shared" si="12"/>
        <v>5.8999999999999999E-3</v>
      </c>
      <c r="Z11" s="152">
        <f t="shared" ref="Z11:AC11" si="89">IF(E11=0,0,ROUND(AVERAGE(E11:E24)/100,4))</f>
        <v>3.5999999999999999E-3</v>
      </c>
      <c r="AA11" s="152">
        <f t="shared" si="89"/>
        <v>5.9999999999999995E-4</v>
      </c>
      <c r="AB11" s="152">
        <f t="shared" si="89"/>
        <v>6.0000000000000001E-3</v>
      </c>
      <c r="AC11" s="152">
        <f t="shared" si="89"/>
        <v>6.0000000000000001E-3</v>
      </c>
      <c r="AD11" s="152">
        <f t="shared" ref="AD11:AD24" si="90">AA11</f>
        <v>5.9999999999999995E-4</v>
      </c>
      <c r="AF11" s="274">
        <f t="shared" si="30"/>
        <v>107.48</v>
      </c>
      <c r="AG11" s="274">
        <f t="shared" si="31"/>
        <v>104.98</v>
      </c>
      <c r="AH11" s="274">
        <f t="shared" si="32"/>
        <v>101.08</v>
      </c>
      <c r="AI11" s="274">
        <f t="shared" si="33"/>
        <v>107.53</v>
      </c>
      <c r="AJ11" s="274">
        <f t="shared" si="34"/>
        <v>108.41</v>
      </c>
      <c r="AK11" s="274">
        <f t="shared" si="35"/>
        <v>101.08</v>
      </c>
      <c r="AM11" s="274">
        <f t="shared" si="48"/>
        <v>101.616938901943</v>
      </c>
      <c r="AN11" s="274">
        <f t="shared" si="49"/>
        <v>102.16901272810399</v>
      </c>
      <c r="AO11" s="274">
        <f t="shared" si="50"/>
        <v>103.048414774615</v>
      </c>
      <c r="AP11" s="274">
        <f t="shared" si="51"/>
        <v>100.596340081387</v>
      </c>
      <c r="AQ11" s="274">
        <f t="shared" si="52"/>
        <v>99.542327195254401</v>
      </c>
      <c r="AR11" s="274">
        <f t="shared" si="53"/>
        <v>103.048414774615</v>
      </c>
    </row>
    <row r="12" spans="1:44" s="105" customFormat="1" ht="12.75">
      <c r="A12" s="237" t="s">
        <v>2634</v>
      </c>
      <c r="B12" s="124">
        <v>2024</v>
      </c>
      <c r="C12" s="125">
        <v>1</v>
      </c>
      <c r="D12" s="149">
        <v>0.08</v>
      </c>
      <c r="E12" s="149">
        <v>0.46</v>
      </c>
      <c r="F12" s="149">
        <v>-0.16</v>
      </c>
      <c r="G12" s="149">
        <v>0.26</v>
      </c>
      <c r="H12" s="238">
        <v>0.59</v>
      </c>
      <c r="I12" s="150">
        <f t="shared" si="87"/>
        <v>-0.16</v>
      </c>
      <c r="J12" s="252"/>
      <c r="K12" s="151">
        <f t="shared" ref="K12" si="91">D12/100</f>
        <v>8.0000000000000004E-4</v>
      </c>
      <c r="L12" s="152">
        <f t="shared" ref="L12" si="92">E12/100</f>
        <v>4.5999999999999999E-3</v>
      </c>
      <c r="M12" s="152">
        <f t="shared" ref="M12" si="93">F12/100</f>
        <v>-1.6000000000000001E-3</v>
      </c>
      <c r="N12" s="152">
        <f t="shared" ref="N12" si="94">G12/100</f>
        <v>2.5999999999999999E-3</v>
      </c>
      <c r="O12" s="152">
        <f t="shared" ref="O12" si="95">H12/100</f>
        <v>5.8999999999999999E-3</v>
      </c>
      <c r="P12" s="152">
        <f t="shared" ref="P12" si="96">M12</f>
        <v>-1.6000000000000001E-3</v>
      </c>
      <c r="Q12" s="252"/>
      <c r="R12" s="110">
        <f>ROUND(IF(项目基本情况!$B$8="出让",SUMPRODUCT(PRODUCT(1+K12:$K$24)),SUMPRODUCT(PRODUCT(1+K12:$K$23))),4)</f>
        <v>1.0811999999999999</v>
      </c>
      <c r="S12" s="110">
        <f>ROUND(IF(项目基本情况!$B$8="出让",SUMPRODUCT(PRODUCT(1+L12:$L$24)),SUMPRODUCT(PRODUCT(1+L12:$L$23))),4)</f>
        <v>1.052</v>
      </c>
      <c r="T12" s="110">
        <f>ROUND(IF(项目基本情况!$B$8="出让",SUMPRODUCT(PRODUCT(1+M12:$M$24)),SUMPRODUCT(PRODUCT(1+M12:$M$23))),4)</f>
        <v>1.0249999999999999</v>
      </c>
      <c r="U12" s="110">
        <f>ROUND(IF(项目基本情况!$B$8="出让",SUMPRODUCT(PRODUCT(1+N12:$N$24)),SUMPRODUCT(PRODUCT(1+N12:$N$23))),4)</f>
        <v>1.0888</v>
      </c>
      <c r="V12" s="110">
        <f>ROUND(IF(项目基本情况!$B$8="出让",SUMPRODUCT(PRODUCT(1+O12:$O$24)),SUMPRODUCT(PRODUCT(1+O12:$O$23))),4)</f>
        <v>1.0804</v>
      </c>
      <c r="W12" s="110">
        <f t="shared" ref="W12" si="97">T12</f>
        <v>1.0249999999999999</v>
      </c>
      <c r="X12" s="252"/>
      <c r="Y12" s="152"/>
      <c r="Z12" s="152"/>
      <c r="AA12" s="152"/>
      <c r="AB12" s="152"/>
      <c r="AC12" s="152"/>
      <c r="AD12" s="152"/>
      <c r="AF12" s="274">
        <f t="shared" si="30"/>
        <v>108.12</v>
      </c>
      <c r="AG12" s="274">
        <f t="shared" si="31"/>
        <v>105.2</v>
      </c>
      <c r="AH12" s="274">
        <f t="shared" si="32"/>
        <v>102.5</v>
      </c>
      <c r="AI12" s="274">
        <f t="shared" si="33"/>
        <v>108.88</v>
      </c>
      <c r="AJ12" s="274">
        <f t="shared" si="34"/>
        <v>108.04</v>
      </c>
      <c r="AK12" s="274">
        <f t="shared" si="35"/>
        <v>102.5</v>
      </c>
      <c r="AM12" s="274">
        <f t="shared" si="48"/>
        <v>102.22003712095599</v>
      </c>
      <c r="AN12" s="274">
        <f t="shared" si="49"/>
        <v>102.384019168357</v>
      </c>
      <c r="AO12" s="274">
        <f t="shared" si="50"/>
        <v>104.490382046862</v>
      </c>
      <c r="AP12" s="274">
        <f t="shared" si="51"/>
        <v>101.85939659921701</v>
      </c>
      <c r="AQ12" s="274">
        <f t="shared" si="52"/>
        <v>99.205030092938401</v>
      </c>
      <c r="AR12" s="274">
        <f t="shared" si="53"/>
        <v>104.490382046862</v>
      </c>
    </row>
    <row r="13" spans="1:44" s="105" customFormat="1" ht="12.75">
      <c r="A13" s="237" t="s">
        <v>2635</v>
      </c>
      <c r="B13" s="124">
        <v>2023</v>
      </c>
      <c r="C13" s="125">
        <v>4</v>
      </c>
      <c r="D13" s="149">
        <v>0.19</v>
      </c>
      <c r="E13" s="149">
        <v>0.24</v>
      </c>
      <c r="F13" s="149">
        <v>-0.16</v>
      </c>
      <c r="G13" s="149">
        <v>0.17</v>
      </c>
      <c r="H13" s="238">
        <v>0.61</v>
      </c>
      <c r="I13" s="150">
        <f t="shared" si="87"/>
        <v>-0.16</v>
      </c>
      <c r="J13" s="252"/>
      <c r="K13" s="151">
        <f t="shared" si="88"/>
        <v>1.9E-3</v>
      </c>
      <c r="L13" s="152">
        <f t="shared" si="88"/>
        <v>2.3999999999999998E-3</v>
      </c>
      <c r="M13" s="152">
        <f t="shared" si="88"/>
        <v>-1.6000000000000001E-3</v>
      </c>
      <c r="N13" s="152">
        <f t="shared" si="88"/>
        <v>1.6999999999999999E-3</v>
      </c>
      <c r="O13" s="152">
        <f t="shared" si="88"/>
        <v>6.1000000000000004E-3</v>
      </c>
      <c r="P13" s="152">
        <f t="shared" ref="P13" si="98">M13</f>
        <v>-1.6000000000000001E-3</v>
      </c>
      <c r="Q13" s="252"/>
      <c r="R13" s="110">
        <f>ROUND(IF(项目基本情况!$B$8="出让",SUMPRODUCT(PRODUCT(1+K13:$K$24)),SUMPRODUCT(PRODUCT(1+K13:$K$23))),4)</f>
        <v>1.0804</v>
      </c>
      <c r="S13" s="110">
        <f>ROUND(IF(项目基本情况!$B$8="出让",SUMPRODUCT(PRODUCT(1+L13:$L$24)),SUMPRODUCT(PRODUCT(1+L13:$L$23))),4)</f>
        <v>1.0471999999999999</v>
      </c>
      <c r="T13" s="110">
        <f>ROUND(IF(项目基本情况!$B$8="出让",SUMPRODUCT(PRODUCT(1+M13:$M$24)),SUMPRODUCT(PRODUCT(1+M13:$M$23))),4)</f>
        <v>1.0266</v>
      </c>
      <c r="U13" s="110">
        <f>ROUND(IF(项目基本情况!$B$8="出让",SUMPRODUCT(PRODUCT(1+N13:$N$24)),SUMPRODUCT(PRODUCT(1+N13:$N$23))),4)</f>
        <v>1.0859000000000001</v>
      </c>
      <c r="V13" s="110">
        <f>ROUND(IF(项目基本情况!$B$8="出让",SUMPRODUCT(PRODUCT(1+O13:$O$24)),SUMPRODUCT(PRODUCT(1+O13:$O$23))),4)</f>
        <v>1.0741000000000001</v>
      </c>
      <c r="W13" s="110">
        <f t="shared" ref="W13" si="99">T13</f>
        <v>1.0266</v>
      </c>
      <c r="X13" s="252"/>
      <c r="Y13" s="152"/>
      <c r="Z13" s="152"/>
      <c r="AA13" s="152"/>
      <c r="AB13" s="152"/>
      <c r="AC13" s="152"/>
      <c r="AD13" s="152"/>
      <c r="AF13" s="274">
        <f t="shared" si="30"/>
        <v>108.04</v>
      </c>
      <c r="AG13" s="274">
        <f t="shared" si="31"/>
        <v>104.72</v>
      </c>
      <c r="AH13" s="274">
        <f t="shared" si="32"/>
        <v>102.66</v>
      </c>
      <c r="AI13" s="274">
        <f t="shared" si="33"/>
        <v>108.59</v>
      </c>
      <c r="AJ13" s="274">
        <f t="shared" si="34"/>
        <v>107.41</v>
      </c>
      <c r="AK13" s="274">
        <f t="shared" si="35"/>
        <v>102.66</v>
      </c>
      <c r="AM13" s="274">
        <f t="shared" si="48"/>
        <v>102.138326459788</v>
      </c>
      <c r="AN13" s="274">
        <f t="shared" si="49"/>
        <v>101.91520920601</v>
      </c>
      <c r="AO13" s="274">
        <f t="shared" si="50"/>
        <v>104.657834582193</v>
      </c>
      <c r="AP13" s="274">
        <f t="shared" si="51"/>
        <v>101.595248951942</v>
      </c>
      <c r="AQ13" s="274">
        <f t="shared" si="52"/>
        <v>98.623153487362998</v>
      </c>
      <c r="AR13" s="274">
        <f t="shared" si="53"/>
        <v>104.657834582193</v>
      </c>
    </row>
    <row r="14" spans="1:44" s="105" customFormat="1" ht="12.75">
      <c r="A14" s="237" t="s">
        <v>2636</v>
      </c>
      <c r="B14" s="124">
        <v>2023</v>
      </c>
      <c r="C14" s="125">
        <v>3</v>
      </c>
      <c r="D14" s="149">
        <v>0.25</v>
      </c>
      <c r="E14" s="149">
        <v>0.5</v>
      </c>
      <c r="F14" s="149">
        <v>0.31</v>
      </c>
      <c r="G14" s="149">
        <v>0.21</v>
      </c>
      <c r="H14" s="238">
        <v>0.43</v>
      </c>
      <c r="I14" s="150">
        <f t="shared" si="87"/>
        <v>0.31</v>
      </c>
      <c r="J14" s="252"/>
      <c r="K14" s="151">
        <f t="shared" ref="K14:K16" si="100">D14/100</f>
        <v>2.5000000000000001E-3</v>
      </c>
      <c r="L14" s="152">
        <f t="shared" ref="L14:L16" si="101">E14/100</f>
        <v>5.0000000000000001E-3</v>
      </c>
      <c r="M14" s="152">
        <f t="shared" ref="M14:M16" si="102">F14/100</f>
        <v>3.0999999999999999E-3</v>
      </c>
      <c r="N14" s="152">
        <f t="shared" ref="N14:N16" si="103">G14/100</f>
        <v>2.0999999999999999E-3</v>
      </c>
      <c r="O14" s="152">
        <f t="shared" ref="O14:O16" si="104">H14/100</f>
        <v>4.3E-3</v>
      </c>
      <c r="P14" s="152">
        <f t="shared" ref="P14:P16" si="105">M14</f>
        <v>3.0999999999999999E-3</v>
      </c>
      <c r="Q14" s="252"/>
      <c r="R14" s="110">
        <f>ROUND(IF(项目基本情况!$B$8="出让",SUMPRODUCT(PRODUCT(1+K14:$K$24)),SUMPRODUCT(PRODUCT(1+K14:$K$23))),4)</f>
        <v>1.0783</v>
      </c>
      <c r="S14" s="110">
        <f>ROUND(IF(项目基本情况!$B$8="出让",SUMPRODUCT(PRODUCT(1+L14:$L$24)),SUMPRODUCT(PRODUCT(1+L14:$L$23))),4)</f>
        <v>1.0447</v>
      </c>
      <c r="T14" s="110">
        <f>ROUND(IF(项目基本情况!$B$8="出让",SUMPRODUCT(PRODUCT(1+M14:$M$24)),SUMPRODUCT(PRODUCT(1+M14:$M$23))),4)</f>
        <v>1.0282</v>
      </c>
      <c r="U14" s="110">
        <f>ROUND(IF(项目基本情况!$B$8="出让",SUMPRODUCT(PRODUCT(1+N14:$N$24)),SUMPRODUCT(PRODUCT(1+N14:$N$23))),4)</f>
        <v>1.0841000000000001</v>
      </c>
      <c r="V14" s="110">
        <f>ROUND(IF(项目基本情况!$B$8="出让",SUMPRODUCT(PRODUCT(1+O14:$O$24)),SUMPRODUCT(PRODUCT(1+O14:$O$23))),4)</f>
        <v>1.0674999999999999</v>
      </c>
      <c r="W14" s="110">
        <f t="shared" ref="W14:W15" si="106">T14</f>
        <v>1.0282</v>
      </c>
      <c r="X14" s="252"/>
      <c r="Y14" s="152"/>
      <c r="Z14" s="152"/>
      <c r="AA14" s="152"/>
      <c r="AB14" s="152"/>
      <c r="AC14" s="152"/>
      <c r="AD14" s="152"/>
      <c r="AF14" s="274">
        <f t="shared" si="30"/>
        <v>107.83</v>
      </c>
      <c r="AG14" s="274">
        <f t="shared" si="31"/>
        <v>104.47</v>
      </c>
      <c r="AH14" s="274">
        <f t="shared" si="32"/>
        <v>102.82</v>
      </c>
      <c r="AI14" s="274">
        <f t="shared" si="33"/>
        <v>108.41</v>
      </c>
      <c r="AJ14" s="274">
        <f t="shared" si="34"/>
        <v>106.75</v>
      </c>
      <c r="AK14" s="274">
        <f t="shared" si="35"/>
        <v>102.82</v>
      </c>
      <c r="AM14" s="274">
        <f t="shared" si="48"/>
        <v>101.94463165963499</v>
      </c>
      <c r="AN14" s="274">
        <f t="shared" si="49"/>
        <v>101.671198330018</v>
      </c>
      <c r="AO14" s="274">
        <f t="shared" si="50"/>
        <v>104.82555547094699</v>
      </c>
      <c r="AP14" s="274">
        <f t="shared" si="51"/>
        <v>101.422830140703</v>
      </c>
      <c r="AQ14" s="274">
        <f t="shared" si="52"/>
        <v>98.025199768773405</v>
      </c>
      <c r="AR14" s="274">
        <f t="shared" si="53"/>
        <v>104.82555547094699</v>
      </c>
    </row>
    <row r="15" spans="1:44" s="105" customFormat="1" ht="12.75">
      <c r="A15" s="237" t="s">
        <v>2637</v>
      </c>
      <c r="B15" s="124">
        <v>2023</v>
      </c>
      <c r="C15" s="125">
        <v>2</v>
      </c>
      <c r="D15" s="149">
        <v>0.91</v>
      </c>
      <c r="E15" s="149">
        <v>0.66</v>
      </c>
      <c r="F15" s="149">
        <v>0.47</v>
      </c>
      <c r="G15" s="149">
        <v>0.96</v>
      </c>
      <c r="H15" s="238">
        <v>0.71</v>
      </c>
      <c r="I15" s="150">
        <f t="shared" si="87"/>
        <v>0.47</v>
      </c>
      <c r="J15" s="252"/>
      <c r="K15" s="151">
        <f t="shared" si="100"/>
        <v>9.1000000000000004E-3</v>
      </c>
      <c r="L15" s="152">
        <f t="shared" si="101"/>
        <v>6.6E-3</v>
      </c>
      <c r="M15" s="152">
        <f t="shared" si="102"/>
        <v>4.7000000000000002E-3</v>
      </c>
      <c r="N15" s="152">
        <f t="shared" si="103"/>
        <v>9.5999999999999992E-3</v>
      </c>
      <c r="O15" s="152">
        <f t="shared" si="104"/>
        <v>7.1000000000000004E-3</v>
      </c>
      <c r="P15" s="152">
        <f t="shared" si="105"/>
        <v>4.7000000000000002E-3</v>
      </c>
      <c r="Q15" s="252"/>
      <c r="R15" s="110">
        <f>ROUND(IF(项目基本情况!$B$8="出让",SUMPRODUCT(PRODUCT(1+K15:$K$24)),SUMPRODUCT(PRODUCT(1+K15:$K$23))),4)</f>
        <v>1.0755999999999999</v>
      </c>
      <c r="S15" s="110">
        <f>ROUND(IF(项目基本情况!$B$8="出让",SUMPRODUCT(PRODUCT(1+L15:$L$24)),SUMPRODUCT(PRODUCT(1+L15:$L$23))),4)</f>
        <v>1.0395000000000001</v>
      </c>
      <c r="T15" s="110">
        <f>ROUND(IF(项目基本情况!$B$8="出让",SUMPRODUCT(PRODUCT(1+M15:$M$24)),SUMPRODUCT(PRODUCT(1+M15:$M$23))),4)</f>
        <v>1.0250999999999999</v>
      </c>
      <c r="U15" s="110">
        <f>ROUND(IF(项目基本情况!$B$8="出让",SUMPRODUCT(PRODUCT(1+N15:$N$24)),SUMPRODUCT(PRODUCT(1+N15:$N$23))),4)</f>
        <v>1.0818000000000001</v>
      </c>
      <c r="V15" s="110">
        <f>ROUND(IF(项目基本情况!$B$8="出让",SUMPRODUCT(PRODUCT(1+O15:$O$24)),SUMPRODUCT(PRODUCT(1+O15:$O$23))),4)</f>
        <v>1.0629999999999999</v>
      </c>
      <c r="W15" s="110">
        <f t="shared" si="106"/>
        <v>1.0250999999999999</v>
      </c>
      <c r="X15" s="252"/>
      <c r="Y15" s="152"/>
      <c r="Z15" s="152"/>
      <c r="AA15" s="152"/>
      <c r="AB15" s="152"/>
      <c r="AC15" s="152"/>
      <c r="AD15" s="152"/>
      <c r="AF15" s="274">
        <f t="shared" si="30"/>
        <v>107.56</v>
      </c>
      <c r="AG15" s="274">
        <f t="shared" si="31"/>
        <v>103.95</v>
      </c>
      <c r="AH15" s="274">
        <f t="shared" si="32"/>
        <v>102.51</v>
      </c>
      <c r="AI15" s="274">
        <f t="shared" si="33"/>
        <v>108.18</v>
      </c>
      <c r="AJ15" s="274">
        <f t="shared" si="34"/>
        <v>106.3</v>
      </c>
      <c r="AK15" s="274">
        <f t="shared" si="35"/>
        <v>102.51</v>
      </c>
      <c r="AM15" s="274">
        <f t="shared" si="48"/>
        <v>101.690405645521</v>
      </c>
      <c r="AN15" s="274">
        <f t="shared" si="49"/>
        <v>101.165371472654</v>
      </c>
      <c r="AO15" s="274">
        <f t="shared" si="50"/>
        <v>104.501600509368</v>
      </c>
      <c r="AP15" s="274">
        <f t="shared" si="51"/>
        <v>101.21028853478001</v>
      </c>
      <c r="AQ15" s="274">
        <f t="shared" si="52"/>
        <v>97.605496135391206</v>
      </c>
      <c r="AR15" s="274">
        <f t="shared" si="53"/>
        <v>104.501600509368</v>
      </c>
    </row>
    <row r="16" spans="1:44" s="105" customFormat="1" ht="12.75">
      <c r="A16" s="237" t="s">
        <v>2638</v>
      </c>
      <c r="B16" s="124">
        <v>2023</v>
      </c>
      <c r="C16" s="125">
        <v>1</v>
      </c>
      <c r="D16" s="149">
        <v>0.89</v>
      </c>
      <c r="E16" s="149">
        <v>0.74</v>
      </c>
      <c r="F16" s="149">
        <v>0.56999999999999995</v>
      </c>
      <c r="G16" s="149">
        <v>0.92</v>
      </c>
      <c r="H16" s="238">
        <v>0.5</v>
      </c>
      <c r="I16" s="150">
        <f t="shared" si="87"/>
        <v>0.56999999999999995</v>
      </c>
      <c r="J16" s="252"/>
      <c r="K16" s="151">
        <f t="shared" si="100"/>
        <v>8.8999999999999999E-3</v>
      </c>
      <c r="L16" s="152">
        <f t="shared" si="101"/>
        <v>7.4000000000000003E-3</v>
      </c>
      <c r="M16" s="152">
        <f t="shared" si="102"/>
        <v>5.7000000000000002E-3</v>
      </c>
      <c r="N16" s="152">
        <f t="shared" si="103"/>
        <v>9.1999999999999998E-3</v>
      </c>
      <c r="O16" s="152">
        <f t="shared" si="104"/>
        <v>5.0000000000000001E-3</v>
      </c>
      <c r="P16" s="152">
        <f t="shared" si="105"/>
        <v>5.7000000000000002E-3</v>
      </c>
      <c r="Q16" s="252"/>
      <c r="R16" s="110">
        <f>ROUND(IF(项目基本情况!$B$8="出让",SUMPRODUCT(PRODUCT(1+K16:$K$24)),SUMPRODUCT(PRODUCT(1+K16:$K$23))),4)</f>
        <v>1.0659000000000001</v>
      </c>
      <c r="S16" s="110">
        <f>ROUND(IF(项目基本情况!$B$8="出让",SUMPRODUCT(PRODUCT(1+L16:$L$24)),SUMPRODUCT(PRODUCT(1+L16:$L$23))),4)</f>
        <v>1.0326</v>
      </c>
      <c r="T16" s="110">
        <f>ROUND(IF(项目基本情况!$B$8="出让",SUMPRODUCT(PRODUCT(1+M16:$M$24)),SUMPRODUCT(PRODUCT(1+M16:$M$23))),4)</f>
        <v>1.0203</v>
      </c>
      <c r="U16" s="110">
        <f>ROUND(IF(项目基本情况!$B$8="出让",SUMPRODUCT(PRODUCT(1+N16:$N$24)),SUMPRODUCT(PRODUCT(1+N16:$N$23))),4)</f>
        <v>1.0714999999999999</v>
      </c>
      <c r="V16" s="110">
        <f>ROUND(IF(项目基本情况!$B$8="出让",SUMPRODUCT(PRODUCT(1+O16:$O$24)),SUMPRODUCT(PRODUCT(1+O16:$O$23))),4)</f>
        <v>1.0555000000000001</v>
      </c>
      <c r="W16" s="110">
        <f t="shared" ref="W16:W23" si="107">T16</f>
        <v>1.0203</v>
      </c>
      <c r="X16" s="252"/>
      <c r="Y16" s="152"/>
      <c r="Z16" s="152"/>
      <c r="AA16" s="152"/>
      <c r="AB16" s="152"/>
      <c r="AC16" s="152"/>
      <c r="AD16" s="152"/>
      <c r="AF16" s="274">
        <f t="shared" si="30"/>
        <v>106.59</v>
      </c>
      <c r="AG16" s="274">
        <f t="shared" si="31"/>
        <v>103.26</v>
      </c>
      <c r="AH16" s="274">
        <f t="shared" si="32"/>
        <v>102.03</v>
      </c>
      <c r="AI16" s="274">
        <f t="shared" si="33"/>
        <v>107.15</v>
      </c>
      <c r="AJ16" s="274">
        <f t="shared" si="34"/>
        <v>105.55</v>
      </c>
      <c r="AK16" s="274">
        <f t="shared" si="35"/>
        <v>102.03</v>
      </c>
      <c r="AM16" s="274">
        <f t="shared" si="48"/>
        <v>100.77336799675101</v>
      </c>
      <c r="AN16" s="274">
        <f t="shared" si="49"/>
        <v>100.50205789057701</v>
      </c>
      <c r="AO16" s="274">
        <f t="shared" si="50"/>
        <v>104.01274062841399</v>
      </c>
      <c r="AP16" s="274">
        <f t="shared" si="51"/>
        <v>100.247908612104</v>
      </c>
      <c r="AQ16" s="274">
        <f t="shared" si="52"/>
        <v>96.917382718092796</v>
      </c>
      <c r="AR16" s="274">
        <f t="shared" si="53"/>
        <v>104.01274062841399</v>
      </c>
    </row>
    <row r="17" spans="1:44" s="105" customFormat="1" ht="12.75">
      <c r="A17" s="237" t="s">
        <v>2639</v>
      </c>
      <c r="B17" s="124">
        <v>2022</v>
      </c>
      <c r="C17" s="125">
        <v>4</v>
      </c>
      <c r="D17" s="149">
        <v>0.62</v>
      </c>
      <c r="E17" s="149">
        <v>0.2</v>
      </c>
      <c r="F17" s="149">
        <v>0.11</v>
      </c>
      <c r="G17" s="149">
        <v>0.69</v>
      </c>
      <c r="H17" s="238">
        <v>0.53</v>
      </c>
      <c r="I17" s="150">
        <f t="shared" si="87"/>
        <v>0.11</v>
      </c>
      <c r="J17" s="252"/>
      <c r="K17" s="151">
        <f t="shared" si="88"/>
        <v>6.1999999999999998E-3</v>
      </c>
      <c r="L17" s="152">
        <f t="shared" si="88"/>
        <v>2E-3</v>
      </c>
      <c r="M17" s="152">
        <f t="shared" si="88"/>
        <v>1.1000000000000001E-3</v>
      </c>
      <c r="N17" s="152">
        <f t="shared" si="88"/>
        <v>6.8999999999999999E-3</v>
      </c>
      <c r="O17" s="152">
        <f t="shared" si="88"/>
        <v>5.3E-3</v>
      </c>
      <c r="P17" s="152">
        <f t="shared" ref="P17:P24" si="108">M17</f>
        <v>1.1000000000000001E-3</v>
      </c>
      <c r="Q17" s="252"/>
      <c r="R17" s="110">
        <f>ROUND(IF(项目基本情况!$B$8="出让",SUMPRODUCT(PRODUCT(1+K17:$K$24)),SUMPRODUCT(PRODUCT(1+K17:$K$23))),4)</f>
        <v>1.0565</v>
      </c>
      <c r="S17" s="110">
        <f>ROUND(IF(项目基本情况!$B$8="出让",SUMPRODUCT(PRODUCT(1+L17:$L$24)),SUMPRODUCT(PRODUCT(1+L17:$L$23))),4)</f>
        <v>1.0250999999999999</v>
      </c>
      <c r="T17" s="110">
        <f>ROUND(IF(项目基本情况!$B$8="出让",SUMPRODUCT(PRODUCT(1+M17:$M$24)),SUMPRODUCT(PRODUCT(1+M17:$M$23))),4)</f>
        <v>1.0145</v>
      </c>
      <c r="U17" s="110">
        <f>ROUND(IF(项目基本情况!$B$8="出让",SUMPRODUCT(PRODUCT(1+N17:$N$24)),SUMPRODUCT(PRODUCT(1+N17:$N$23))),4)</f>
        <v>1.0618000000000001</v>
      </c>
      <c r="V17" s="110">
        <f>ROUND(IF(项目基本情况!$B$8="出让",SUMPRODUCT(PRODUCT(1+O17:$O$24)),SUMPRODUCT(PRODUCT(1+O17:$O$23))),4)</f>
        <v>1.0502</v>
      </c>
      <c r="W17" s="110">
        <f t="shared" si="107"/>
        <v>1.0145</v>
      </c>
      <c r="X17" s="252"/>
      <c r="Y17" s="152">
        <f>IF(D17=0,0,ROUND(AVERAGE(D17:D25)/100,4))</f>
        <v>8.0999999999999996E-3</v>
      </c>
      <c r="Z17" s="152">
        <f t="shared" ref="Z17:AC17" si="109">IF(E17=0,0,ROUND(AVERAGE(E17:E24)/100,4))</f>
        <v>3.3E-3</v>
      </c>
      <c r="AA17" s="152">
        <f t="shared" si="109"/>
        <v>1.5E-3</v>
      </c>
      <c r="AB17" s="152">
        <f t="shared" si="109"/>
        <v>8.8999999999999999E-3</v>
      </c>
      <c r="AC17" s="152">
        <f t="shared" si="109"/>
        <v>6.6E-3</v>
      </c>
      <c r="AD17" s="152">
        <f t="shared" si="90"/>
        <v>1.5E-3</v>
      </c>
      <c r="AF17" s="274">
        <f t="shared" si="30"/>
        <v>105.65</v>
      </c>
      <c r="AG17" s="274">
        <f t="shared" si="31"/>
        <v>102.51</v>
      </c>
      <c r="AH17" s="274">
        <f t="shared" si="32"/>
        <v>101.45</v>
      </c>
      <c r="AI17" s="274">
        <f t="shared" si="33"/>
        <v>106.18</v>
      </c>
      <c r="AJ17" s="274">
        <f t="shared" si="34"/>
        <v>105.02</v>
      </c>
      <c r="AK17" s="274">
        <f t="shared" si="35"/>
        <v>101.45</v>
      </c>
      <c r="AM17" s="274">
        <f t="shared" si="48"/>
        <v>99.8843968646555</v>
      </c>
      <c r="AN17" s="274">
        <f t="shared" si="49"/>
        <v>99.763805728187904</v>
      </c>
      <c r="AO17" s="274">
        <f t="shared" si="50"/>
        <v>103.423228227517</v>
      </c>
      <c r="AP17" s="274">
        <f t="shared" si="51"/>
        <v>99.334035485635994</v>
      </c>
      <c r="AQ17" s="274">
        <f t="shared" si="52"/>
        <v>96.435206684669396</v>
      </c>
      <c r="AR17" s="274">
        <f t="shared" si="53"/>
        <v>103.423228227517</v>
      </c>
    </row>
    <row r="18" spans="1:44" s="105" customFormat="1" ht="12.75">
      <c r="A18" s="237" t="s">
        <v>2640</v>
      </c>
      <c r="B18" s="124">
        <v>2022</v>
      </c>
      <c r="C18" s="125">
        <v>3</v>
      </c>
      <c r="D18" s="149">
        <v>0.66</v>
      </c>
      <c r="E18" s="149">
        <v>0.32</v>
      </c>
      <c r="F18" s="149">
        <v>0.23</v>
      </c>
      <c r="G18" s="149">
        <v>0.72</v>
      </c>
      <c r="H18" s="238">
        <v>0.63</v>
      </c>
      <c r="I18" s="150">
        <f t="shared" si="87"/>
        <v>0.23</v>
      </c>
      <c r="J18" s="252"/>
      <c r="K18" s="151">
        <f t="shared" si="88"/>
        <v>6.6E-3</v>
      </c>
      <c r="L18" s="152">
        <f t="shared" si="88"/>
        <v>3.2000000000000002E-3</v>
      </c>
      <c r="M18" s="152">
        <f t="shared" si="88"/>
        <v>2.3E-3</v>
      </c>
      <c r="N18" s="152">
        <f t="shared" si="88"/>
        <v>7.1999999999999998E-3</v>
      </c>
      <c r="O18" s="152">
        <f t="shared" si="88"/>
        <v>6.3E-3</v>
      </c>
      <c r="P18" s="152">
        <f t="shared" si="108"/>
        <v>2.3E-3</v>
      </c>
      <c r="Q18" s="252"/>
      <c r="R18" s="110">
        <f>ROUND(IF(项目基本情况!$B$8="出让",SUMPRODUCT(PRODUCT(1+K18:$K$24)),SUMPRODUCT(PRODUCT(1+K18:$K$23))),4)</f>
        <v>1.05</v>
      </c>
      <c r="S18" s="110">
        <f>ROUND(IF(项目基本情况!$B$8="出让",SUMPRODUCT(PRODUCT(1+L18:$L$24)),SUMPRODUCT(PRODUCT(1+L18:$L$23))),4)</f>
        <v>1.0229999999999999</v>
      </c>
      <c r="T18" s="110">
        <f>ROUND(IF(项目基本情况!$B$8="出让",SUMPRODUCT(PRODUCT(1+M18:$M$24)),SUMPRODUCT(PRODUCT(1+M18:$M$23))),4)</f>
        <v>1.0134000000000001</v>
      </c>
      <c r="U18" s="110">
        <f>ROUND(IF(项目基本情况!$B$8="出让",SUMPRODUCT(PRODUCT(1+N18:$N$24)),SUMPRODUCT(PRODUCT(1+N18:$N$23))),4)</f>
        <v>1.0545</v>
      </c>
      <c r="V18" s="110">
        <f>ROUND(IF(项目基本情况!$B$8="出让",SUMPRODUCT(PRODUCT(1+O18:$O$24)),SUMPRODUCT(PRODUCT(1+O18:$O$23))),4)</f>
        <v>1.0447</v>
      </c>
      <c r="W18" s="110">
        <f t="shared" si="107"/>
        <v>1.0134000000000001</v>
      </c>
      <c r="X18" s="252"/>
      <c r="Y18" s="152">
        <f>IF(D18=0,0,ROUND(AVERAGE(D18:D24)/100,4))</f>
        <v>8.3999999999999995E-3</v>
      </c>
      <c r="Z18" s="152">
        <f t="shared" ref="Z18:AC18" si="110">IF(E18=0,0,ROUND(AVERAGE(E18:E24)/100,4))</f>
        <v>3.5000000000000001E-3</v>
      </c>
      <c r="AA18" s="152">
        <f t="shared" si="110"/>
        <v>1.5E-3</v>
      </c>
      <c r="AB18" s="152">
        <f t="shared" si="110"/>
        <v>9.1999999999999998E-3</v>
      </c>
      <c r="AC18" s="152">
        <f t="shared" si="110"/>
        <v>6.7999999999999996E-3</v>
      </c>
      <c r="AD18" s="152">
        <f t="shared" si="90"/>
        <v>1.5E-3</v>
      </c>
      <c r="AF18" s="274">
        <f t="shared" si="30"/>
        <v>105</v>
      </c>
      <c r="AG18" s="274">
        <f t="shared" si="31"/>
        <v>102.3</v>
      </c>
      <c r="AH18" s="274">
        <f t="shared" si="32"/>
        <v>101.34</v>
      </c>
      <c r="AI18" s="274">
        <f t="shared" si="33"/>
        <v>105.45</v>
      </c>
      <c r="AJ18" s="274">
        <f t="shared" si="34"/>
        <v>104.47</v>
      </c>
      <c r="AK18" s="274">
        <f t="shared" si="35"/>
        <v>101.34</v>
      </c>
      <c r="AM18" s="274">
        <f t="shared" si="48"/>
        <v>99.268929501744694</v>
      </c>
      <c r="AN18" s="274">
        <f t="shared" si="49"/>
        <v>99.564676375437003</v>
      </c>
      <c r="AO18" s="274">
        <f t="shared" si="50"/>
        <v>103.309587681068</v>
      </c>
      <c r="AP18" s="274">
        <f t="shared" si="51"/>
        <v>98.653327525708605</v>
      </c>
      <c r="AQ18" s="274">
        <f t="shared" si="52"/>
        <v>95.926794672903</v>
      </c>
      <c r="AR18" s="274">
        <f t="shared" si="53"/>
        <v>103.309587681068</v>
      </c>
    </row>
    <row r="19" spans="1:44" s="105" customFormat="1" ht="12.75">
      <c r="A19" s="237" t="s">
        <v>2641</v>
      </c>
      <c r="B19" s="124">
        <v>2022</v>
      </c>
      <c r="C19" s="125">
        <v>2</v>
      </c>
      <c r="D19" s="149">
        <v>0.93</v>
      </c>
      <c r="E19" s="149">
        <v>0.15</v>
      </c>
      <c r="F19" s="149">
        <v>0.01</v>
      </c>
      <c r="G19" s="149">
        <v>1.05</v>
      </c>
      <c r="H19" s="238">
        <v>1.08</v>
      </c>
      <c r="I19" s="150">
        <f t="shared" si="87"/>
        <v>0.01</v>
      </c>
      <c r="J19" s="252"/>
      <c r="K19" s="151">
        <f t="shared" si="88"/>
        <v>9.2999999999999992E-3</v>
      </c>
      <c r="L19" s="152">
        <f t="shared" si="88"/>
        <v>1.5E-3</v>
      </c>
      <c r="M19" s="152">
        <f t="shared" si="88"/>
        <v>1E-4</v>
      </c>
      <c r="N19" s="152">
        <f t="shared" si="88"/>
        <v>1.0500000000000001E-2</v>
      </c>
      <c r="O19" s="152">
        <f t="shared" si="88"/>
        <v>1.0800000000000001E-2</v>
      </c>
      <c r="P19" s="152">
        <f t="shared" si="108"/>
        <v>1E-4</v>
      </c>
      <c r="Q19" s="252"/>
      <c r="R19" s="110">
        <f>ROUND(IF(项目基本情况!$B$8="出让",SUMPRODUCT(PRODUCT(1+K19:$K$24)),SUMPRODUCT(PRODUCT(1+K19:$K$23))),4)</f>
        <v>1.0430999999999999</v>
      </c>
      <c r="S19" s="110">
        <f>ROUND(IF(项目基本情况!$B$8="出让",SUMPRODUCT(PRODUCT(1+L19:$L$24)),SUMPRODUCT(PRODUCT(1+L19:$L$23))),4)</f>
        <v>1.0197000000000001</v>
      </c>
      <c r="T19" s="110">
        <f>ROUND(IF(项目基本情况!$B$8="出让",SUMPRODUCT(PRODUCT(1+M19:$M$24)),SUMPRODUCT(PRODUCT(1+M19:$M$23))),4)</f>
        <v>1.0109999999999999</v>
      </c>
      <c r="U19" s="110">
        <f>ROUND(IF(项目基本情况!$B$8="出让",SUMPRODUCT(PRODUCT(1+N19:$N$24)),SUMPRODUCT(PRODUCT(1+N19:$N$23))),4)</f>
        <v>1.0468999999999999</v>
      </c>
      <c r="V19" s="110">
        <f>ROUND(IF(项目基本情况!$B$8="出让",SUMPRODUCT(PRODUCT(1+O19:$O$24)),SUMPRODUCT(PRODUCT(1+O19:$O$23))),4)</f>
        <v>1.0382</v>
      </c>
      <c r="W19" s="110">
        <f t="shared" si="107"/>
        <v>1.0109999999999999</v>
      </c>
      <c r="X19" s="252"/>
      <c r="Y19" s="152">
        <f>IF(D19=0,0,ROUND(AVERAGE(D19:D24)/100,4))</f>
        <v>8.6999999999999994E-3</v>
      </c>
      <c r="Z19" s="152">
        <f t="shared" ref="Z19:AC19" si="111">IF(E19=0,0,ROUND(AVERAGE(E19:E24)/100,4))</f>
        <v>3.5000000000000001E-3</v>
      </c>
      <c r="AA19" s="152">
        <f t="shared" si="111"/>
        <v>1.4E-3</v>
      </c>
      <c r="AB19" s="152">
        <f t="shared" si="111"/>
        <v>9.4999999999999998E-3</v>
      </c>
      <c r="AC19" s="152">
        <f t="shared" si="111"/>
        <v>6.8999999999999999E-3</v>
      </c>
      <c r="AD19" s="152">
        <f t="shared" si="90"/>
        <v>1.4E-3</v>
      </c>
      <c r="AF19" s="274">
        <f t="shared" si="30"/>
        <v>104.31</v>
      </c>
      <c r="AG19" s="274">
        <f t="shared" si="31"/>
        <v>101.97</v>
      </c>
      <c r="AH19" s="274">
        <f t="shared" si="32"/>
        <v>101.1</v>
      </c>
      <c r="AI19" s="274">
        <f t="shared" si="33"/>
        <v>104.69</v>
      </c>
      <c r="AJ19" s="274">
        <f t="shared" si="34"/>
        <v>103.82</v>
      </c>
      <c r="AK19" s="274">
        <f t="shared" si="35"/>
        <v>101.1</v>
      </c>
      <c r="AM19" s="274">
        <f t="shared" si="48"/>
        <v>98.618050369307198</v>
      </c>
      <c r="AN19" s="274">
        <f t="shared" si="49"/>
        <v>99.2470857011932</v>
      </c>
      <c r="AO19" s="274">
        <f t="shared" si="50"/>
        <v>103.072520883037</v>
      </c>
      <c r="AP19" s="274">
        <f t="shared" si="51"/>
        <v>97.948101197089599</v>
      </c>
      <c r="AQ19" s="274">
        <f t="shared" si="52"/>
        <v>95.326239364904197</v>
      </c>
      <c r="AR19" s="274">
        <f t="shared" si="53"/>
        <v>103.072520883037</v>
      </c>
    </row>
    <row r="20" spans="1:44" s="105" customFormat="1" ht="12.75">
      <c r="A20" s="237" t="s">
        <v>2642</v>
      </c>
      <c r="B20" s="124">
        <v>2022</v>
      </c>
      <c r="C20" s="125">
        <v>1</v>
      </c>
      <c r="D20" s="149">
        <v>0.89</v>
      </c>
      <c r="E20" s="149">
        <v>0.44</v>
      </c>
      <c r="F20" s="149">
        <v>0.37</v>
      </c>
      <c r="G20" s="149">
        <v>0.96</v>
      </c>
      <c r="H20" s="238">
        <v>0.64</v>
      </c>
      <c r="I20" s="150">
        <f t="shared" si="87"/>
        <v>0.37</v>
      </c>
      <c r="J20" s="252"/>
      <c r="K20" s="151">
        <f t="shared" si="88"/>
        <v>8.8999999999999999E-3</v>
      </c>
      <c r="L20" s="152">
        <f t="shared" si="88"/>
        <v>4.4000000000000003E-3</v>
      </c>
      <c r="M20" s="152">
        <f t="shared" si="88"/>
        <v>3.7000000000000002E-3</v>
      </c>
      <c r="N20" s="152">
        <f t="shared" si="88"/>
        <v>9.5999999999999992E-3</v>
      </c>
      <c r="O20" s="152">
        <f t="shared" si="88"/>
        <v>6.4000000000000003E-3</v>
      </c>
      <c r="P20" s="152">
        <f t="shared" si="108"/>
        <v>3.7000000000000002E-3</v>
      </c>
      <c r="Q20" s="252"/>
      <c r="R20" s="110">
        <f>ROUND(IF(项目基本情况!$B$8="出让",SUMPRODUCT(PRODUCT(1+K20:$K$24)),SUMPRODUCT(PRODUCT(1+K20:$K$23))),4)</f>
        <v>1.0335000000000001</v>
      </c>
      <c r="S20" s="110">
        <f>ROUND(IF(项目基本情况!$B$8="出让",SUMPRODUCT(PRODUCT(1+L20:$L$24)),SUMPRODUCT(PRODUCT(1+L20:$L$23))),4)</f>
        <v>1.0182</v>
      </c>
      <c r="T20" s="110">
        <f>ROUND(IF(项目基本情况!$B$8="出让",SUMPRODUCT(PRODUCT(1+M20:$M$24)),SUMPRODUCT(PRODUCT(1+M20:$M$23))),4)</f>
        <v>1.0108999999999999</v>
      </c>
      <c r="U20" s="110">
        <f>ROUND(IF(项目基本情况!$B$8="出让",SUMPRODUCT(PRODUCT(1+N20:$N$24)),SUMPRODUCT(PRODUCT(1+N20:$N$23))),4)</f>
        <v>1.0361</v>
      </c>
      <c r="V20" s="110">
        <f>ROUND(IF(项目基本情况!$B$8="出让",SUMPRODUCT(PRODUCT(1+O20:$O$24)),SUMPRODUCT(PRODUCT(1+O20:$O$23))),4)</f>
        <v>1.0270999999999999</v>
      </c>
      <c r="W20" s="110">
        <f t="shared" si="107"/>
        <v>1.0108999999999999</v>
      </c>
      <c r="X20" s="252"/>
      <c r="Y20" s="152">
        <f>IF(D20=0,0,ROUND(AVERAGE(D20:D24)/100,4))</f>
        <v>8.6E-3</v>
      </c>
      <c r="Z20" s="152">
        <f t="shared" ref="Z20:AC20" si="112">IF(E20=0,0,ROUND(AVERAGE(E20:E24)/100,4))</f>
        <v>3.8999999999999998E-3</v>
      </c>
      <c r="AA20" s="152">
        <f t="shared" si="112"/>
        <v>1.6999999999999999E-3</v>
      </c>
      <c r="AB20" s="152">
        <f t="shared" si="112"/>
        <v>9.2999999999999992E-3</v>
      </c>
      <c r="AC20" s="152">
        <f t="shared" si="112"/>
        <v>6.1000000000000004E-3</v>
      </c>
      <c r="AD20" s="152">
        <f t="shared" si="90"/>
        <v>1.6999999999999999E-3</v>
      </c>
      <c r="AF20" s="274">
        <f t="shared" si="30"/>
        <v>103.35</v>
      </c>
      <c r="AG20" s="274">
        <f t="shared" si="31"/>
        <v>101.82</v>
      </c>
      <c r="AH20" s="274">
        <f t="shared" si="32"/>
        <v>101.09</v>
      </c>
      <c r="AI20" s="274">
        <f t="shared" si="33"/>
        <v>103.61</v>
      </c>
      <c r="AJ20" s="274">
        <f t="shared" si="34"/>
        <v>102.71</v>
      </c>
      <c r="AK20" s="274">
        <f t="shared" si="35"/>
        <v>101.09</v>
      </c>
      <c r="AM20" s="274">
        <f t="shared" si="48"/>
        <v>97.7093533828467</v>
      </c>
      <c r="AN20" s="274">
        <f t="shared" si="49"/>
        <v>99.098438044126993</v>
      </c>
      <c r="AO20" s="274">
        <f t="shared" si="50"/>
        <v>103.06221466157101</v>
      </c>
      <c r="AP20" s="274">
        <f t="shared" si="51"/>
        <v>96.930332703700699</v>
      </c>
      <c r="AQ20" s="274">
        <f t="shared" si="52"/>
        <v>94.307716031761103</v>
      </c>
      <c r="AR20" s="274">
        <f t="shared" si="53"/>
        <v>103.06221466157101</v>
      </c>
    </row>
    <row r="21" spans="1:44" s="105" customFormat="1" ht="12.75">
      <c r="A21" s="237" t="s">
        <v>2643</v>
      </c>
      <c r="B21" s="124">
        <v>2021</v>
      </c>
      <c r="C21" s="125">
        <v>4</v>
      </c>
      <c r="D21" s="149">
        <v>1.03</v>
      </c>
      <c r="E21" s="149">
        <v>0.24</v>
      </c>
      <c r="F21" s="149">
        <v>7.0000000000000007E-2</v>
      </c>
      <c r="G21" s="149">
        <v>1.17</v>
      </c>
      <c r="H21" s="238">
        <v>0.55000000000000004</v>
      </c>
      <c r="I21" s="150">
        <f t="shared" si="87"/>
        <v>7.0000000000000007E-2</v>
      </c>
      <c r="J21" s="252"/>
      <c r="K21" s="151">
        <f t="shared" si="88"/>
        <v>1.03E-2</v>
      </c>
      <c r="L21" s="152">
        <f t="shared" si="88"/>
        <v>2.3999999999999998E-3</v>
      </c>
      <c r="M21" s="152">
        <f t="shared" si="88"/>
        <v>6.9999999999999999E-4</v>
      </c>
      <c r="N21" s="152">
        <f t="shared" si="88"/>
        <v>1.17E-2</v>
      </c>
      <c r="O21" s="152">
        <f t="shared" si="88"/>
        <v>5.4999999999999997E-3</v>
      </c>
      <c r="P21" s="152">
        <f t="shared" si="108"/>
        <v>6.9999999999999999E-4</v>
      </c>
      <c r="Q21" s="252"/>
      <c r="R21" s="110">
        <f>ROUND(IF(项目基本情况!$B$8="出让",SUMPRODUCT(PRODUCT(1+K21:$K$24)),SUMPRODUCT(PRODUCT(1+K21:$K$23))),4)</f>
        <v>1.0244</v>
      </c>
      <c r="S21" s="110">
        <f>ROUND(IF(项目基本情况!$B$8="出让",SUMPRODUCT(PRODUCT(1+L21:$L$24)),SUMPRODUCT(PRODUCT(1+L21:$L$23))),4)</f>
        <v>1.0138</v>
      </c>
      <c r="T21" s="110">
        <f>ROUND(IF(项目基本情况!$B$8="出让",SUMPRODUCT(PRODUCT(1+M21:$M$24)),SUMPRODUCT(PRODUCT(1+M21:$M$23))),4)</f>
        <v>1.0072000000000001</v>
      </c>
      <c r="U21" s="110">
        <f>ROUND(IF(项目基本情况!$B$8="出让",SUMPRODUCT(PRODUCT(1+N21:$N$24)),SUMPRODUCT(PRODUCT(1+N21:$N$23))),4)</f>
        <v>1.0262</v>
      </c>
      <c r="V21" s="110">
        <f>ROUND(IF(项目基本情况!$B$8="出让",SUMPRODUCT(PRODUCT(1+O21:$O$24)),SUMPRODUCT(PRODUCT(1+O21:$O$23))),4)</f>
        <v>1.0205</v>
      </c>
      <c r="W21" s="110">
        <f t="shared" si="107"/>
        <v>1.0072000000000001</v>
      </c>
      <c r="X21" s="252"/>
      <c r="Y21" s="152">
        <f>IF(D21=0,0,ROUND(AVERAGE(D21:D24)/100,4))</f>
        <v>8.5000000000000006E-3</v>
      </c>
      <c r="Z21" s="152">
        <f t="shared" ref="Z21:AC21" si="113">IF(E21=0,0,ROUND(AVERAGE(E21:E24)/100,4))</f>
        <v>3.8E-3</v>
      </c>
      <c r="AA21" s="152">
        <f t="shared" si="113"/>
        <v>1.1999999999999999E-3</v>
      </c>
      <c r="AB21" s="152">
        <f t="shared" si="113"/>
        <v>9.2999999999999992E-3</v>
      </c>
      <c r="AC21" s="152">
        <f t="shared" si="113"/>
        <v>6.0000000000000001E-3</v>
      </c>
      <c r="AD21" s="152">
        <f t="shared" si="90"/>
        <v>1.1999999999999999E-3</v>
      </c>
      <c r="AF21" s="274">
        <f t="shared" si="30"/>
        <v>102.44</v>
      </c>
      <c r="AG21" s="274">
        <f t="shared" si="31"/>
        <v>101.38</v>
      </c>
      <c r="AH21" s="274">
        <f t="shared" si="32"/>
        <v>100.72</v>
      </c>
      <c r="AI21" s="274">
        <f t="shared" si="33"/>
        <v>102.62</v>
      </c>
      <c r="AJ21" s="274">
        <f t="shared" si="34"/>
        <v>102.05</v>
      </c>
      <c r="AK21" s="274">
        <f t="shared" si="35"/>
        <v>100.72</v>
      </c>
      <c r="AM21" s="274">
        <f t="shared" si="48"/>
        <v>96.847411421198103</v>
      </c>
      <c r="AN21" s="274">
        <f t="shared" si="49"/>
        <v>98.6643150578724</v>
      </c>
      <c r="AO21" s="274">
        <f t="shared" si="50"/>
        <v>102.68229018787601</v>
      </c>
      <c r="AP21" s="274">
        <f t="shared" si="51"/>
        <v>96.008649666898506</v>
      </c>
      <c r="AQ21" s="274">
        <f t="shared" si="52"/>
        <v>93.707984928220498</v>
      </c>
      <c r="AR21" s="274">
        <f t="shared" si="53"/>
        <v>102.68229018787601</v>
      </c>
    </row>
    <row r="22" spans="1:44" s="105" customFormat="1" ht="12.75">
      <c r="A22" s="237" t="s">
        <v>2644</v>
      </c>
      <c r="B22" s="124">
        <v>2021</v>
      </c>
      <c r="C22" s="125">
        <v>3</v>
      </c>
      <c r="D22" s="149">
        <v>0.47</v>
      </c>
      <c r="E22" s="149">
        <v>0.41</v>
      </c>
      <c r="F22" s="149">
        <v>0.24</v>
      </c>
      <c r="G22" s="149">
        <v>0.48</v>
      </c>
      <c r="H22" s="238">
        <v>0.48</v>
      </c>
      <c r="I22" s="150">
        <f t="shared" si="87"/>
        <v>0.24</v>
      </c>
      <c r="J22" s="252"/>
      <c r="K22" s="151">
        <f t="shared" si="88"/>
        <v>4.7000000000000002E-3</v>
      </c>
      <c r="L22" s="152">
        <f t="shared" si="88"/>
        <v>4.1000000000000003E-3</v>
      </c>
      <c r="M22" s="152">
        <f t="shared" si="88"/>
        <v>2.3999999999999998E-3</v>
      </c>
      <c r="N22" s="152">
        <f t="shared" si="88"/>
        <v>4.7999999999999996E-3</v>
      </c>
      <c r="O22" s="152">
        <f t="shared" si="88"/>
        <v>4.7999999999999996E-3</v>
      </c>
      <c r="P22" s="152">
        <f t="shared" si="108"/>
        <v>2.3999999999999998E-3</v>
      </c>
      <c r="Q22" s="252"/>
      <c r="R22" s="110">
        <f>ROUND(IF(项目基本情况!$B$8="出让",SUMPRODUCT(PRODUCT(1+K22:$K$24)),SUMPRODUCT(PRODUCT(1+K22:$K$23))),4)</f>
        <v>1.0139</v>
      </c>
      <c r="S22" s="110">
        <f>ROUND(IF(项目基本情况!$B$8="出让",SUMPRODUCT(PRODUCT(1+L22:$L$24)),SUMPRODUCT(PRODUCT(1+L22:$L$23))),4)</f>
        <v>1.0113000000000001</v>
      </c>
      <c r="T22" s="110">
        <f>ROUND(IF(项目基本情况!$B$8="出让",SUMPRODUCT(PRODUCT(1+M22:$M$24)),SUMPRODUCT(PRODUCT(1+M22:$M$23))),4)</f>
        <v>1.0065</v>
      </c>
      <c r="U22" s="110">
        <f>ROUND(IF(项目基本情况!$B$8="出让",SUMPRODUCT(PRODUCT(1+N22:$N$24)),SUMPRODUCT(PRODUCT(1+N22:$N$23))),4)</f>
        <v>1.0143</v>
      </c>
      <c r="V22" s="110">
        <f>ROUND(IF(项目基本情况!$B$8="出让",SUMPRODUCT(PRODUCT(1+O22:$O$24)),SUMPRODUCT(PRODUCT(1+O22:$O$23))),4)</f>
        <v>1.0148999999999999</v>
      </c>
      <c r="W22" s="110">
        <f t="shared" si="107"/>
        <v>1.0065</v>
      </c>
      <c r="X22" s="252"/>
      <c r="Y22" s="152">
        <f>IF(D22=0,0,ROUND(AVERAGE(D22:D24)/100,4))</f>
        <v>7.9000000000000008E-3</v>
      </c>
      <c r="Z22" s="152">
        <f>IF(E22=0,0,ROUND(AVERAGE(E22:E24)/100,4))</f>
        <v>4.3E-3</v>
      </c>
      <c r="AA22" s="152">
        <f>IF(F22=0,0,ROUND(AVERAGE(F22:F24)/100,4))</f>
        <v>1.2999999999999999E-3</v>
      </c>
      <c r="AB22" s="152">
        <f>IF(G22=0,0,ROUND(AVERAGE(G22:G24)/100,4))</f>
        <v>8.5000000000000006E-3</v>
      </c>
      <c r="AC22" s="152">
        <f>IF(H22=0,0,ROUND(AVERAGE(H22:H24)/100,4))</f>
        <v>6.1999999999999998E-3</v>
      </c>
      <c r="AD22" s="152">
        <f t="shared" si="90"/>
        <v>1.2999999999999999E-3</v>
      </c>
      <c r="AF22" s="274">
        <f t="shared" si="30"/>
        <v>101.39</v>
      </c>
      <c r="AG22" s="274">
        <f t="shared" si="31"/>
        <v>101.13</v>
      </c>
      <c r="AH22" s="274">
        <f t="shared" si="32"/>
        <v>100.65</v>
      </c>
      <c r="AI22" s="274">
        <f t="shared" si="33"/>
        <v>101.43</v>
      </c>
      <c r="AJ22" s="274">
        <f t="shared" si="34"/>
        <v>101.49</v>
      </c>
      <c r="AK22" s="274">
        <f t="shared" si="35"/>
        <v>100.65</v>
      </c>
      <c r="AM22" s="274">
        <f t="shared" si="48"/>
        <v>95.860052876569398</v>
      </c>
      <c r="AN22" s="274">
        <f t="shared" si="49"/>
        <v>98.428087647518396</v>
      </c>
      <c r="AO22" s="274">
        <f t="shared" si="50"/>
        <v>102.61046286387101</v>
      </c>
      <c r="AP22" s="274">
        <f t="shared" si="51"/>
        <v>94.898339099435105</v>
      </c>
      <c r="AQ22" s="274">
        <f t="shared" si="52"/>
        <v>93.195410172273</v>
      </c>
      <c r="AR22" s="274">
        <f t="shared" si="53"/>
        <v>102.61046286387101</v>
      </c>
    </row>
    <row r="23" spans="1:44" s="105" customFormat="1" ht="12.75">
      <c r="A23" s="237" t="s">
        <v>2645</v>
      </c>
      <c r="B23" s="124">
        <v>2021</v>
      </c>
      <c r="C23" s="125">
        <v>2</v>
      </c>
      <c r="D23" s="149">
        <v>0.92</v>
      </c>
      <c r="E23" s="149">
        <v>0.72</v>
      </c>
      <c r="F23" s="149">
        <v>0.41</v>
      </c>
      <c r="G23" s="149">
        <v>0.95</v>
      </c>
      <c r="H23" s="238">
        <v>1.01</v>
      </c>
      <c r="I23" s="150">
        <f t="shared" si="87"/>
        <v>0.41</v>
      </c>
      <c r="J23" s="252"/>
      <c r="K23" s="151">
        <f t="shared" si="88"/>
        <v>9.1999999999999998E-3</v>
      </c>
      <c r="L23" s="152">
        <f t="shared" si="88"/>
        <v>7.1999999999999998E-3</v>
      </c>
      <c r="M23" s="152">
        <f t="shared" si="88"/>
        <v>4.1000000000000003E-3</v>
      </c>
      <c r="N23" s="152">
        <f t="shared" si="88"/>
        <v>9.4999999999999998E-3</v>
      </c>
      <c r="O23" s="152">
        <f t="shared" si="88"/>
        <v>1.01E-2</v>
      </c>
      <c r="P23" s="152">
        <f t="shared" si="108"/>
        <v>4.1000000000000003E-3</v>
      </c>
      <c r="Q23" s="252"/>
      <c r="R23" s="110">
        <f>ROUND(IF(项目基本情况!$B$8="出让",SUMPRODUCT(PRODUCT(1+K23:$K$24)),SUMPRODUCT(PRODUCT(1+K23:$K$23))),4)</f>
        <v>1.0092000000000001</v>
      </c>
      <c r="S23" s="110">
        <f>ROUND(IF(项目基本情况!$B$8="出让",SUMPRODUCT(PRODUCT(1+L23:$L$24)),SUMPRODUCT(PRODUCT(1+L23:$L$23))),4)</f>
        <v>1.0072000000000001</v>
      </c>
      <c r="T23" s="110">
        <f>ROUND(IF(项目基本情况!$B$8="出让",SUMPRODUCT(PRODUCT(1+M23:$M$24)),SUMPRODUCT(PRODUCT(1+M23:$M$23))),4)</f>
        <v>1.0041</v>
      </c>
      <c r="U23" s="110">
        <f>ROUND(IF(项目基本情况!$B$8="出让",SUMPRODUCT(PRODUCT(1+N23:$N$24)),SUMPRODUCT(PRODUCT(1+N23:$N$23))),4)</f>
        <v>1.0095000000000001</v>
      </c>
      <c r="V23" s="110">
        <f>ROUND(IF(项目基本情况!$B$8="出让",SUMPRODUCT(PRODUCT(1+O23:$O$24)),SUMPRODUCT(PRODUCT(1+O23:$O$23))),4)</f>
        <v>1.0101</v>
      </c>
      <c r="W23" s="110">
        <f t="shared" si="107"/>
        <v>1.0041</v>
      </c>
      <c r="X23" s="252"/>
      <c r="Y23" s="152">
        <f>IF(D23=0,0,ROUND(AVERAGE(D23:D24)/100,4))</f>
        <v>9.4999999999999998E-3</v>
      </c>
      <c r="Z23" s="152">
        <f>IF(E23=0,0,ROUND(AVERAGE(E23:E24)/100,4))</f>
        <v>4.4000000000000003E-3</v>
      </c>
      <c r="AA23" s="152">
        <f>IF(F23=0,0,ROUND(AVERAGE(F23:F24)/100,4))</f>
        <v>8.0000000000000004E-4</v>
      </c>
      <c r="AB23" s="152">
        <f>IF(G23=0,0,ROUND(AVERAGE(G23:G24)/100,4))</f>
        <v>1.03E-2</v>
      </c>
      <c r="AC23" s="152">
        <f>IF(H23=0,0,ROUND(AVERAGE(H23:H24)/100,4))</f>
        <v>6.8999999999999999E-3</v>
      </c>
      <c r="AD23" s="152">
        <f t="shared" si="90"/>
        <v>8.0000000000000004E-4</v>
      </c>
      <c r="AF23" s="274">
        <f t="shared" si="30"/>
        <v>100.92</v>
      </c>
      <c r="AG23" s="274">
        <f t="shared" si="31"/>
        <v>100.72</v>
      </c>
      <c r="AH23" s="274">
        <f t="shared" si="32"/>
        <v>100.41</v>
      </c>
      <c r="AI23" s="274">
        <f t="shared" si="33"/>
        <v>100.95</v>
      </c>
      <c r="AJ23" s="274">
        <f t="shared" si="34"/>
        <v>101.01</v>
      </c>
      <c r="AK23" s="274">
        <f t="shared" si="35"/>
        <v>100.41</v>
      </c>
      <c r="AM23" s="274">
        <f t="shared" si="48"/>
        <v>95.411618270697204</v>
      </c>
      <c r="AN23" s="274">
        <f t="shared" si="49"/>
        <v>98.026180308254496</v>
      </c>
      <c r="AO23" s="274">
        <f t="shared" si="50"/>
        <v>102.36478737417301</v>
      </c>
      <c r="AP23" s="274">
        <f t="shared" si="51"/>
        <v>94.445003084628894</v>
      </c>
      <c r="AQ23" s="274">
        <f t="shared" si="52"/>
        <v>92.7502091682654</v>
      </c>
      <c r="AR23" s="274">
        <f t="shared" si="53"/>
        <v>102.36478737417301</v>
      </c>
    </row>
    <row r="24" spans="1:44" s="224" customFormat="1">
      <c r="A24" s="239" t="s">
        <v>2646</v>
      </c>
      <c r="B24" s="240">
        <v>2021</v>
      </c>
      <c r="C24" s="241">
        <v>1</v>
      </c>
      <c r="D24" s="242">
        <v>0.97</v>
      </c>
      <c r="E24" s="242">
        <v>0.16</v>
      </c>
      <c r="F24" s="242">
        <v>-0.25</v>
      </c>
      <c r="G24" s="242">
        <v>1.1100000000000001</v>
      </c>
      <c r="H24" s="243">
        <v>0.36</v>
      </c>
      <c r="I24" s="257">
        <f t="shared" si="87"/>
        <v>-0.25</v>
      </c>
      <c r="J24" s="258"/>
      <c r="K24" s="259">
        <f t="shared" si="88"/>
        <v>9.7000000000000003E-3</v>
      </c>
      <c r="L24" s="260">
        <f t="shared" si="88"/>
        <v>1.6000000000000001E-3</v>
      </c>
      <c r="M24" s="260">
        <f>F24/100</f>
        <v>-2.5000000000000001E-3</v>
      </c>
      <c r="N24" s="260">
        <f t="shared" si="88"/>
        <v>1.11E-2</v>
      </c>
      <c r="O24" s="260">
        <f t="shared" si="88"/>
        <v>3.5999999999999999E-3</v>
      </c>
      <c r="P24" s="260">
        <f t="shared" si="108"/>
        <v>-2.5000000000000001E-3</v>
      </c>
      <c r="Q24" s="258"/>
      <c r="R24" s="266">
        <v>1</v>
      </c>
      <c r="S24" s="266">
        <v>1</v>
      </c>
      <c r="T24" s="266">
        <v>1</v>
      </c>
      <c r="U24" s="266">
        <v>1</v>
      </c>
      <c r="V24" s="266">
        <v>1</v>
      </c>
      <c r="W24" s="266">
        <f t="shared" ref="W24" si="114">T24</f>
        <v>1</v>
      </c>
      <c r="X24" s="258"/>
      <c r="Y24" s="260">
        <f>IF(D24=0,0,ROUND(AVERAGE(D24:D24)/100,4))</f>
        <v>9.7000000000000003E-3</v>
      </c>
      <c r="Z24" s="260">
        <f>IF(E24=0,0,ROUND(AVERAGE(E24:E24)/100,4))</f>
        <v>1.6000000000000001E-3</v>
      </c>
      <c r="AA24" s="260">
        <f>IF(F24=0,0,ROUND(AVERAGE(F24:F24)/100,4))</f>
        <v>-2.5000000000000001E-3</v>
      </c>
      <c r="AB24" s="260">
        <f>IF(G24=0,0,ROUND(AVERAGE(G24:G24)/100,4))</f>
        <v>1.11E-2</v>
      </c>
      <c r="AC24" s="260">
        <f>IF(H24=0,0,ROUND(AVERAGE(H24:H24)/100,4))</f>
        <v>3.5999999999999999E-3</v>
      </c>
      <c r="AD24" s="260">
        <f t="shared" si="90"/>
        <v>-2.5000000000000001E-3</v>
      </c>
      <c r="AF24" s="276">
        <v>100</v>
      </c>
      <c r="AG24" s="276">
        <v>100</v>
      </c>
      <c r="AH24" s="276">
        <v>100</v>
      </c>
      <c r="AI24" s="276">
        <v>100</v>
      </c>
      <c r="AJ24" s="276">
        <v>100</v>
      </c>
      <c r="AK24" s="276">
        <v>100</v>
      </c>
      <c r="AM24" s="284">
        <f t="shared" si="48"/>
        <v>94.541833403385994</v>
      </c>
      <c r="AN24" s="284">
        <f t="shared" si="49"/>
        <v>97.325437160697504</v>
      </c>
      <c r="AO24" s="284">
        <f t="shared" si="50"/>
        <v>101.946805471739</v>
      </c>
      <c r="AP24" s="284">
        <f t="shared" si="51"/>
        <v>93.556219004089996</v>
      </c>
      <c r="AQ24" s="284">
        <f t="shared" si="52"/>
        <v>91.822798899381596</v>
      </c>
      <c r="AR24" s="284">
        <f t="shared" si="53"/>
        <v>101.946805471739</v>
      </c>
    </row>
    <row r="26" spans="1:44">
      <c r="A26" s="244" t="s">
        <v>2647</v>
      </c>
    </row>
    <row r="27" spans="1:44">
      <c r="I27" t="s">
        <v>1509</v>
      </c>
    </row>
    <row r="29" spans="1:44" s="102" customFormat="1" ht="12.75">
      <c r="B29" s="226" t="s">
        <v>2648</v>
      </c>
      <c r="C29" s="227"/>
      <c r="D29" s="227"/>
      <c r="E29" s="227"/>
      <c r="F29" s="227"/>
      <c r="G29" s="227"/>
      <c r="H29" s="227"/>
      <c r="I29" s="227"/>
      <c r="J29" s="245"/>
      <c r="K29" s="227" t="s">
        <v>2622</v>
      </c>
      <c r="L29" s="227"/>
      <c r="M29" s="227"/>
      <c r="N29" s="227"/>
      <c r="O29" s="227"/>
      <c r="P29" s="227"/>
      <c r="Q29" s="245"/>
      <c r="R29" s="3560" t="s">
        <v>2623</v>
      </c>
      <c r="S29" s="3561"/>
      <c r="T29" s="3561"/>
      <c r="U29" s="3561"/>
      <c r="V29" s="3561"/>
      <c r="W29" s="3561"/>
      <c r="X29" s="245"/>
      <c r="Y29" s="3560" t="s">
        <v>2624</v>
      </c>
      <c r="Z29" s="3561"/>
      <c r="AA29" s="3561"/>
      <c r="AB29" s="3561"/>
      <c r="AC29" s="3561"/>
      <c r="AD29" s="3561"/>
    </row>
    <row r="30" spans="1:44" s="103" customFormat="1">
      <c r="B30" s="228"/>
      <c r="C30" s="229"/>
      <c r="D30" s="112" t="s">
        <v>2625</v>
      </c>
      <c r="E30" s="113" t="s">
        <v>229</v>
      </c>
      <c r="F30" s="113" t="s">
        <v>230</v>
      </c>
      <c r="G30" s="113" t="s">
        <v>232</v>
      </c>
      <c r="H30" s="113"/>
      <c r="I30" s="113" t="s">
        <v>231</v>
      </c>
      <c r="J30" s="246"/>
      <c r="K30" s="112" t="s">
        <v>2625</v>
      </c>
      <c r="L30" s="113" t="s">
        <v>229</v>
      </c>
      <c r="M30" s="113" t="s">
        <v>230</v>
      </c>
      <c r="N30" s="113" t="s">
        <v>232</v>
      </c>
      <c r="O30" s="113"/>
      <c r="P30" s="113" t="s">
        <v>231</v>
      </c>
      <c r="Q30" s="246"/>
      <c r="R30" s="112" t="s">
        <v>2625</v>
      </c>
      <c r="S30" s="113" t="s">
        <v>229</v>
      </c>
      <c r="T30" s="113" t="s">
        <v>230</v>
      </c>
      <c r="U30" s="113" t="s">
        <v>232</v>
      </c>
      <c r="V30" s="113"/>
      <c r="W30" s="113" t="s">
        <v>231</v>
      </c>
      <c r="X30" s="246"/>
      <c r="Y30" s="112" t="s">
        <v>2625</v>
      </c>
      <c r="Z30" s="113" t="s">
        <v>229</v>
      </c>
      <c r="AA30" s="113" t="s">
        <v>230</v>
      </c>
      <c r="AB30" s="113" t="s">
        <v>232</v>
      </c>
      <c r="AC30" s="113"/>
      <c r="AD30" s="113" t="s">
        <v>231</v>
      </c>
      <c r="AG30" t="s">
        <v>229</v>
      </c>
      <c r="AH30" t="s">
        <v>230</v>
      </c>
      <c r="AI30" t="s">
        <v>232</v>
      </c>
      <c r="AJ30"/>
      <c r="AK30" t="s">
        <v>231</v>
      </c>
      <c r="AN30" t="s">
        <v>229</v>
      </c>
      <c r="AO30" t="s">
        <v>230</v>
      </c>
      <c r="AP30" t="s">
        <v>232</v>
      </c>
      <c r="AQ30"/>
      <c r="AR30" t="s">
        <v>231</v>
      </c>
    </row>
    <row r="31" spans="1:44" s="222" customFormat="1" ht="12.75">
      <c r="A31" s="230" t="s">
        <v>2626</v>
      </c>
      <c r="B31" s="231"/>
      <c r="E31" s="222">
        <f t="shared" ref="E31:G31" si="115">ROUND(AVERAGEIF(E32:E52,"&lt;&gt;0"),2)</f>
        <v>0.09</v>
      </c>
      <c r="F31" s="222">
        <f t="shared" si="115"/>
        <v>0.01</v>
      </c>
      <c r="G31" s="222">
        <f t="shared" si="115"/>
        <v>0.24</v>
      </c>
      <c r="I31" s="222">
        <f>F31</f>
        <v>0.01</v>
      </c>
      <c r="J31" s="247"/>
      <c r="K31" s="248"/>
      <c r="L31" s="249">
        <f t="shared" ref="L31:N31" si="116">ROUND(AVERAGEIF(L32:L52,"&lt;&gt;0"),4)</f>
        <v>8.9999999999999998E-4</v>
      </c>
      <c r="M31" s="249">
        <f t="shared" si="116"/>
        <v>1E-4</v>
      </c>
      <c r="N31" s="249">
        <f t="shared" si="116"/>
        <v>2.3999999999999998E-3</v>
      </c>
      <c r="O31" s="249"/>
      <c r="P31" s="249">
        <f>M31</f>
        <v>1E-4</v>
      </c>
      <c r="Q31" s="247"/>
      <c r="R31" s="261"/>
      <c r="S31" s="262">
        <f>ROUND(SUMPRODUCT(PRODUCT(1+L32:L52)),4)</f>
        <v>1.0153000000000001</v>
      </c>
      <c r="T31" s="262">
        <f t="shared" ref="T31:U31" si="117">ROUND(SUMPRODUCT(PRODUCT(1+M32:M52)),4)</f>
        <v>1.0016</v>
      </c>
      <c r="U31" s="262">
        <f t="shared" si="117"/>
        <v>1.044</v>
      </c>
      <c r="V31" s="262"/>
      <c r="W31" s="261">
        <f>T31</f>
        <v>1.0016</v>
      </c>
      <c r="X31" s="247"/>
      <c r="Y31" s="267"/>
      <c r="Z31" s="268">
        <f t="shared" ref="Z31:AB31" si="118">ROUND(AVERAGEIF(Z32:Z52,"&lt;&gt;0"),4)</f>
        <v>3.3E-3</v>
      </c>
      <c r="AA31" s="269">
        <f t="shared" si="118"/>
        <v>2.7000000000000001E-3</v>
      </c>
      <c r="AB31" s="267">
        <f t="shared" si="118"/>
        <v>6.4999999999999997E-3</v>
      </c>
      <c r="AC31" s="270"/>
      <c r="AD31" s="267">
        <f>AA31</f>
        <v>2.7000000000000001E-3</v>
      </c>
    </row>
    <row r="32" spans="1:44" s="102" customFormat="1" ht="12.75">
      <c r="B32" s="121"/>
      <c r="J32" s="245"/>
      <c r="K32" s="250"/>
      <c r="L32" s="251"/>
      <c r="M32" s="251"/>
      <c r="N32" s="251"/>
      <c r="O32" s="251"/>
      <c r="P32" s="251"/>
      <c r="Q32" s="245"/>
      <c r="R32" s="110"/>
      <c r="S32" s="263"/>
      <c r="T32" s="264"/>
      <c r="U32" s="110"/>
      <c r="V32" s="265"/>
      <c r="W32" s="110"/>
      <c r="X32" s="245"/>
      <c r="Y32" s="152"/>
      <c r="Z32" s="271"/>
      <c r="AA32" s="272"/>
      <c r="AB32" s="152"/>
      <c r="AC32" s="273"/>
      <c r="AD32" s="152"/>
    </row>
    <row r="33" spans="1:44" s="105" customFormat="1">
      <c r="A33" s="122" t="s">
        <v>2627</v>
      </c>
      <c r="B33" s="124">
        <v>2025</v>
      </c>
      <c r="C33" s="125">
        <v>4</v>
      </c>
      <c r="D33" s="149"/>
      <c r="E33" s="149">
        <v>0</v>
      </c>
      <c r="F33" s="149">
        <v>0</v>
      </c>
      <c r="G33" s="149">
        <v>0</v>
      </c>
      <c r="H33" s="149"/>
      <c r="I33" s="150">
        <f t="shared" ref="I33" si="119">F33</f>
        <v>0</v>
      </c>
      <c r="J33" s="252"/>
      <c r="K33" s="151"/>
      <c r="L33" s="152">
        <f t="shared" ref="L33" si="120">E33/100</f>
        <v>0</v>
      </c>
      <c r="M33" s="152">
        <f t="shared" ref="M33" si="121">F33/100</f>
        <v>0</v>
      </c>
      <c r="N33" s="152">
        <f t="shared" ref="N33" si="122">G33/100</f>
        <v>0</v>
      </c>
      <c r="O33" s="152"/>
      <c r="P33" s="152">
        <f t="shared" ref="P33:P39" si="123">M33</f>
        <v>0</v>
      </c>
      <c r="Q33" s="252"/>
      <c r="R33" s="110"/>
      <c r="S33" s="110">
        <f>ROUND(IF(项目基本情况!$B$8="出让",SUMPRODUCT(PRODUCT(1+L33:L$52)),SUMPRODUCT(PRODUCT(1+L33:L$51))),4)</f>
        <v>1.0118</v>
      </c>
      <c r="T33" s="110">
        <f>ROUND(IF(项目基本情况!$B$8="出让",SUMPRODUCT(PRODUCT(1+M33:M$52)),SUMPRODUCT(PRODUCT(1+M33:M$51))),4)</f>
        <v>0.99680000000000002</v>
      </c>
      <c r="U33" s="110">
        <f>ROUND(IF(项目基本情况!$B$8="出让",SUMPRODUCT(PRODUCT(1+N33:N$52)),SUMPRODUCT(PRODUCT(1+N33:N$51))),4)</f>
        <v>1.0338000000000001</v>
      </c>
      <c r="V33" s="110"/>
      <c r="W33" s="110">
        <f t="shared" ref="W33:W39" si="124">T33</f>
        <v>0.99680000000000002</v>
      </c>
      <c r="X33" s="252"/>
      <c r="Y33" s="152"/>
      <c r="Z33" s="271">
        <f t="shared" ref="Z33" si="125">IF(E33=0,0,ROUND(AVERAGE(E33:E46)/100,4))</f>
        <v>0</v>
      </c>
      <c r="AA33" s="271">
        <f t="shared" ref="AA33" si="126">IF(F33=0,0,ROUND(AVERAGE(F33:F46)/100,4))</f>
        <v>0</v>
      </c>
      <c r="AB33" s="271">
        <f t="shared" ref="AB33" si="127">IF(G33=0,0,ROUND(AVERAGE(G33:G46)/100,4))</f>
        <v>0</v>
      </c>
      <c r="AC33" s="273"/>
      <c r="AD33" s="152">
        <f t="shared" ref="AD33:AD39" si="128">IF(I33=0,0,ROUND(AVERAGE(I33:I46)/100,4))</f>
        <v>0</v>
      </c>
      <c r="AG33" s="274">
        <f t="shared" ref="AG33:AG51" si="129">$AG$52*S33</f>
        <v>101.18</v>
      </c>
      <c r="AH33" s="274">
        <f t="shared" ref="AH33:AH50" si="130">$AG$52*T33</f>
        <v>99.68</v>
      </c>
      <c r="AI33" s="274">
        <f t="shared" ref="AI33:AI50" si="131">$AG$52*U33</f>
        <v>103.38</v>
      </c>
      <c r="AJ33" s="285"/>
      <c r="AK33" s="274">
        <f t="shared" ref="AK33:AK50" si="132">$AG$52*W33</f>
        <v>99.68</v>
      </c>
      <c r="AN33" s="286">
        <v>100</v>
      </c>
      <c r="AO33" s="286">
        <v>100</v>
      </c>
      <c r="AP33" s="286">
        <v>100</v>
      </c>
      <c r="AQ33" s="286"/>
      <c r="AR33" s="286">
        <v>100</v>
      </c>
    </row>
    <row r="34" spans="1:44" s="105" customFormat="1" ht="12.75">
      <c r="A34" s="122" t="s">
        <v>2628</v>
      </c>
      <c r="B34" s="124">
        <v>2025</v>
      </c>
      <c r="C34" s="125">
        <v>3</v>
      </c>
      <c r="D34" s="149"/>
      <c r="E34" s="149">
        <v>0</v>
      </c>
      <c r="F34" s="149">
        <v>0</v>
      </c>
      <c r="G34" s="149">
        <v>0</v>
      </c>
      <c r="H34" s="149"/>
      <c r="I34" s="150">
        <f t="shared" ref="I34" si="133">F34</f>
        <v>0</v>
      </c>
      <c r="J34" s="252"/>
      <c r="K34" s="151"/>
      <c r="L34" s="152">
        <f t="shared" ref="L34" si="134">E34/100</f>
        <v>0</v>
      </c>
      <c r="M34" s="152">
        <f t="shared" ref="M34" si="135">F34/100</f>
        <v>0</v>
      </c>
      <c r="N34" s="152">
        <f t="shared" ref="N34" si="136">G34/100</f>
        <v>0</v>
      </c>
      <c r="O34" s="152"/>
      <c r="P34" s="152">
        <f t="shared" si="123"/>
        <v>0</v>
      </c>
      <c r="Q34" s="252"/>
      <c r="R34" s="110"/>
      <c r="S34" s="110">
        <f>ROUND(IF(项目基本情况!$B$8="出让",SUMPRODUCT(PRODUCT(1+L34:L$52)),SUMPRODUCT(PRODUCT(1+L34:L$51))),4)</f>
        <v>1.0118</v>
      </c>
      <c r="T34" s="110">
        <f>ROUND(IF(项目基本情况!$B$8="出让",SUMPRODUCT(PRODUCT(1+M34:M$52)),SUMPRODUCT(PRODUCT(1+M34:M$51))),4)</f>
        <v>0.99680000000000002</v>
      </c>
      <c r="U34" s="110">
        <f>ROUND(IF(项目基本情况!$B$8="出让",SUMPRODUCT(PRODUCT(1+N34:N$52)),SUMPRODUCT(PRODUCT(1+N34:N$51))),4)</f>
        <v>1.0338000000000001</v>
      </c>
      <c r="V34" s="110"/>
      <c r="W34" s="110">
        <f t="shared" si="124"/>
        <v>0.99680000000000002</v>
      </c>
      <c r="X34" s="252"/>
      <c r="Y34" s="152"/>
      <c r="Z34" s="271">
        <f t="shared" ref="Z34" si="137">IF(E34=0,0,ROUND(AVERAGE(E34:E47)/100,4))</f>
        <v>0</v>
      </c>
      <c r="AA34" s="271">
        <f t="shared" ref="AA34" si="138">IF(F34=0,0,ROUND(AVERAGE(F34:F47)/100,4))</f>
        <v>0</v>
      </c>
      <c r="AB34" s="271">
        <f t="shared" ref="AB34" si="139">IF(G34=0,0,ROUND(AVERAGE(G34:G47)/100,4))</f>
        <v>0</v>
      </c>
      <c r="AC34" s="273"/>
      <c r="AD34" s="152">
        <f t="shared" si="128"/>
        <v>0</v>
      </c>
      <c r="AG34" s="274">
        <f t="shared" si="129"/>
        <v>101.18</v>
      </c>
      <c r="AH34" s="274">
        <f t="shared" si="130"/>
        <v>99.68</v>
      </c>
      <c r="AI34" s="274">
        <f t="shared" si="131"/>
        <v>103.38</v>
      </c>
      <c r="AJ34" s="285"/>
      <c r="AK34" s="274">
        <f t="shared" si="132"/>
        <v>99.68</v>
      </c>
      <c r="AN34" s="274">
        <f>AN33/(1+E33/100)</f>
        <v>100</v>
      </c>
      <c r="AO34" s="274">
        <f t="shared" ref="AO34:AR34" si="140">AO33/(1+F33/100)</f>
        <v>100</v>
      </c>
      <c r="AP34" s="274">
        <f t="shared" si="140"/>
        <v>100</v>
      </c>
      <c r="AQ34" s="274"/>
      <c r="AR34" s="274">
        <f t="shared" si="140"/>
        <v>100</v>
      </c>
    </row>
    <row r="35" spans="1:44" s="223" customFormat="1" ht="12.75">
      <c r="A35" s="232" t="s">
        <v>2629</v>
      </c>
      <c r="B35" s="233">
        <v>2025</v>
      </c>
      <c r="C35" s="234">
        <v>2</v>
      </c>
      <c r="D35" s="235"/>
      <c r="E35" s="235">
        <v>-0.31</v>
      </c>
      <c r="F35" s="235">
        <v>-1.03</v>
      </c>
      <c r="G35" s="235">
        <v>0.03</v>
      </c>
      <c r="H35" s="236"/>
      <c r="I35" s="253">
        <f t="shared" ref="I35" si="141">F35</f>
        <v>-1.03</v>
      </c>
      <c r="J35" s="254"/>
      <c r="K35" s="255"/>
      <c r="L35" s="256">
        <f t="shared" ref="L35" si="142">E35/100</f>
        <v>-3.0999999999999999E-3</v>
      </c>
      <c r="M35" s="256">
        <f t="shared" ref="M35" si="143">F35/100</f>
        <v>-1.03E-2</v>
      </c>
      <c r="N35" s="256">
        <f t="shared" ref="N35" si="144">G35/100</f>
        <v>2.9999999999999997E-4</v>
      </c>
      <c r="O35" s="256"/>
      <c r="P35" s="256">
        <f t="shared" si="123"/>
        <v>-1.03E-2</v>
      </c>
      <c r="Q35" s="254"/>
      <c r="R35" s="254"/>
      <c r="S35" s="254">
        <f>ROUND(IF(项目基本情况!$B$8="出让",SUMPRODUCT(PRODUCT(1+L35:L$52)),SUMPRODUCT(PRODUCT(1+L35:L$51))),4)</f>
        <v>1.0118</v>
      </c>
      <c r="T35" s="254">
        <f>ROUND(IF(项目基本情况!$B$8="出让",SUMPRODUCT(PRODUCT(1+M35:M$52)),SUMPRODUCT(PRODUCT(1+M35:M$51))),4)</f>
        <v>0.99680000000000002</v>
      </c>
      <c r="U35" s="254">
        <f>ROUND(IF(项目基本情况!$B$8="出让",SUMPRODUCT(PRODUCT(1+N35:N$52)),SUMPRODUCT(PRODUCT(1+N35:N$51))),4)</f>
        <v>1.0338000000000001</v>
      </c>
      <c r="V35" s="254"/>
      <c r="W35" s="254">
        <f t="shared" si="124"/>
        <v>0.99680000000000002</v>
      </c>
      <c r="X35" s="254"/>
      <c r="Y35" s="256"/>
      <c r="Z35" s="277">
        <f t="shared" ref="Z35" si="145">IF(E35=0,0,ROUND(AVERAGE(E35:E48)/100,4))</f>
        <v>-2.9999999999999997E-4</v>
      </c>
      <c r="AA35" s="278">
        <f t="shared" ref="AA35" si="146">IF(F35=0,0,ROUND(AVERAGE(F35:F48)/100,4))</f>
        <v>-8.0000000000000004E-4</v>
      </c>
      <c r="AB35" s="256">
        <f t="shared" ref="AB35" si="147">IF(G35=0,0,ROUND(AVERAGE(G35:G48)/100,4))</f>
        <v>5.0000000000000001E-4</v>
      </c>
      <c r="AC35" s="279"/>
      <c r="AD35" s="256">
        <f t="shared" si="128"/>
        <v>-8.0000000000000004E-4</v>
      </c>
      <c r="AG35" s="275">
        <f t="shared" si="129"/>
        <v>101.18</v>
      </c>
      <c r="AH35" s="275">
        <f t="shared" si="130"/>
        <v>99.68</v>
      </c>
      <c r="AI35" s="275">
        <f t="shared" si="131"/>
        <v>103.38</v>
      </c>
      <c r="AJ35" s="287"/>
      <c r="AK35" s="275">
        <f t="shared" si="132"/>
        <v>99.68</v>
      </c>
      <c r="AN35" s="275">
        <f t="shared" ref="AN35:AN52" si="148">AN34/(1+E34/100)</f>
        <v>100</v>
      </c>
      <c r="AO35" s="275">
        <f t="shared" ref="AO35" si="149">AO34/(1+F34/100)</f>
        <v>100</v>
      </c>
      <c r="AP35" s="275">
        <f t="shared" ref="AP35" si="150">AP34/(1+G34/100)</f>
        <v>100</v>
      </c>
      <c r="AQ35" s="275"/>
      <c r="AR35" s="275">
        <f t="shared" ref="AR35" si="151">AR34/(1+I34/100)</f>
        <v>100</v>
      </c>
    </row>
    <row r="36" spans="1:44" s="105" customFormat="1" ht="12.75">
      <c r="A36" s="122" t="s">
        <v>2630</v>
      </c>
      <c r="B36" s="124">
        <v>2025</v>
      </c>
      <c r="C36" s="125">
        <v>1</v>
      </c>
      <c r="D36" s="149"/>
      <c r="E36" s="149">
        <v>-1.47</v>
      </c>
      <c r="F36" s="149">
        <v>-0.98</v>
      </c>
      <c r="G36" s="149">
        <v>-0.51</v>
      </c>
      <c r="H36" s="149"/>
      <c r="I36" s="150">
        <f t="shared" ref="I36" si="152">F36</f>
        <v>-0.98</v>
      </c>
      <c r="J36" s="252"/>
      <c r="K36" s="151"/>
      <c r="L36" s="152">
        <f t="shared" ref="L36" si="153">E36/100</f>
        <v>-1.47E-2</v>
      </c>
      <c r="M36" s="152">
        <f t="shared" ref="M36" si="154">F36/100</f>
        <v>-9.7999999999999997E-3</v>
      </c>
      <c r="N36" s="152">
        <f t="shared" ref="N36" si="155">G36/100</f>
        <v>-5.1000000000000004E-3</v>
      </c>
      <c r="O36" s="152"/>
      <c r="P36" s="152">
        <f t="shared" si="123"/>
        <v>-9.7999999999999997E-3</v>
      </c>
      <c r="Q36" s="252"/>
      <c r="R36" s="110"/>
      <c r="S36" s="110">
        <f>ROUND(IF(项目基本情况!$B$8="出让",SUMPRODUCT(PRODUCT(1+L36:L$52)),SUMPRODUCT(PRODUCT(1+L36:L$51))),4)</f>
        <v>1.0148999999999999</v>
      </c>
      <c r="T36" s="110">
        <f>ROUND(IF(项目基本情况!$B$8="出让",SUMPRODUCT(PRODUCT(1+M36:M$52)),SUMPRODUCT(PRODUCT(1+M36:M$51))),4)</f>
        <v>1.0072000000000001</v>
      </c>
      <c r="U36" s="110">
        <f>ROUND(IF(项目基本情况!$B$8="出让",SUMPRODUCT(PRODUCT(1+N36:N$52)),SUMPRODUCT(PRODUCT(1+N36:N$51))),4)</f>
        <v>1.0335000000000001</v>
      </c>
      <c r="V36" s="110"/>
      <c r="W36" s="110">
        <f t="shared" si="124"/>
        <v>1.0072000000000001</v>
      </c>
      <c r="X36" s="252"/>
      <c r="Y36" s="152"/>
      <c r="Z36" s="271">
        <f t="shared" ref="Z36" si="156">IF(E36=0,0,ROUND(AVERAGE(E36:E49)/100,4))</f>
        <v>4.0000000000000002E-4</v>
      </c>
      <c r="AA36" s="271">
        <f t="shared" ref="AA36" si="157">IF(F36=0,0,ROUND(AVERAGE(F36:F49)/100,4))</f>
        <v>0</v>
      </c>
      <c r="AB36" s="271">
        <f t="shared" ref="AB36" si="158">IF(G36=0,0,ROUND(AVERAGE(G36:G49)/100,4))</f>
        <v>1E-3</v>
      </c>
      <c r="AC36" s="273"/>
      <c r="AD36" s="152">
        <f t="shared" si="128"/>
        <v>0</v>
      </c>
      <c r="AG36" s="274">
        <f t="shared" si="129"/>
        <v>101.49</v>
      </c>
      <c r="AH36" s="274">
        <f t="shared" si="130"/>
        <v>100.72</v>
      </c>
      <c r="AI36" s="274">
        <f t="shared" si="131"/>
        <v>103.35</v>
      </c>
      <c r="AJ36" s="285"/>
      <c r="AK36" s="274">
        <f t="shared" si="132"/>
        <v>100.72</v>
      </c>
      <c r="AN36" s="274">
        <f t="shared" si="148"/>
        <v>100.31096398836399</v>
      </c>
      <c r="AO36" s="274">
        <f t="shared" ref="AO36:AO52" si="159">AO35/(1+F35/100)</f>
        <v>101.040719409922</v>
      </c>
      <c r="AP36" s="274">
        <f t="shared" ref="AP36:AP52" si="160">AP35/(1+G35/100)</f>
        <v>99.970008997300795</v>
      </c>
      <c r="AQ36" s="274"/>
      <c r="AR36" s="274">
        <f t="shared" ref="AR36:AR52" si="161">AR35/(1+I35/100)</f>
        <v>101.040719409922</v>
      </c>
    </row>
    <row r="37" spans="1:44" s="105" customFormat="1" ht="12.75">
      <c r="A37" s="122" t="s">
        <v>2631</v>
      </c>
      <c r="B37" s="124">
        <v>2024</v>
      </c>
      <c r="C37" s="125">
        <v>4</v>
      </c>
      <c r="D37" s="149"/>
      <c r="E37" s="149">
        <v>-0.61</v>
      </c>
      <c r="F37" s="149">
        <v>-0.71</v>
      </c>
      <c r="G37" s="149">
        <v>-0.88</v>
      </c>
      <c r="H37" s="149"/>
      <c r="I37" s="150">
        <f t="shared" ref="I37" si="162">F37</f>
        <v>-0.71</v>
      </c>
      <c r="J37" s="252"/>
      <c r="K37" s="151"/>
      <c r="L37" s="152">
        <f t="shared" ref="L37" si="163">E37/100</f>
        <v>-6.1000000000000004E-3</v>
      </c>
      <c r="M37" s="152">
        <f t="shared" ref="M37" si="164">F37/100</f>
        <v>-7.1000000000000004E-3</v>
      </c>
      <c r="N37" s="152">
        <f t="shared" ref="N37" si="165">G37/100</f>
        <v>-8.8000000000000005E-3</v>
      </c>
      <c r="O37" s="152"/>
      <c r="P37" s="152">
        <f t="shared" si="123"/>
        <v>-7.1000000000000004E-3</v>
      </c>
      <c r="Q37" s="252"/>
      <c r="R37" s="110"/>
      <c r="S37" s="110">
        <f>ROUND(IF(项目基本情况!$B$8="出让",SUMPRODUCT(PRODUCT(1+L37:L$52)),SUMPRODUCT(PRODUCT(1+L37:L$51))),4)</f>
        <v>1.0301</v>
      </c>
      <c r="T37" s="110">
        <f>ROUND(IF(项目基本情况!$B$8="出让",SUMPRODUCT(PRODUCT(1+M37:M$52)),SUMPRODUCT(PRODUCT(1+M37:M$51))),4)</f>
        <v>1.0170999999999999</v>
      </c>
      <c r="U37" s="110">
        <f>ROUND(IF(项目基本情况!$B$8="出让",SUMPRODUCT(PRODUCT(1+N37:N$52)),SUMPRODUCT(PRODUCT(1+N37:N$51))),4)</f>
        <v>1.0387999999999999</v>
      </c>
      <c r="V37" s="110"/>
      <c r="W37" s="110">
        <f t="shared" si="124"/>
        <v>1.0170999999999999</v>
      </c>
      <c r="X37" s="252"/>
      <c r="Y37" s="152"/>
      <c r="Z37" s="271">
        <f t="shared" ref="Z37" si="166">IF(E37=0,0,ROUND(AVERAGE(E37:E50)/100,4))</f>
        <v>1.6999999999999999E-3</v>
      </c>
      <c r="AA37" s="271">
        <f t="shared" ref="AA37" si="167">IF(F37=0,0,ROUND(AVERAGE(F37:F50)/100,4))</f>
        <v>8.9999999999999998E-4</v>
      </c>
      <c r="AB37" s="271">
        <f t="shared" ref="AB37" si="168">IF(G37=0,0,ROUND(AVERAGE(G37:G50)/100,4))</f>
        <v>2E-3</v>
      </c>
      <c r="AC37" s="273"/>
      <c r="AD37" s="152">
        <f t="shared" si="128"/>
        <v>8.9999999999999998E-4</v>
      </c>
      <c r="AG37" s="274">
        <f t="shared" si="129"/>
        <v>103.01</v>
      </c>
      <c r="AH37" s="274">
        <f t="shared" si="130"/>
        <v>101.71</v>
      </c>
      <c r="AI37" s="274">
        <f t="shared" si="131"/>
        <v>103.88</v>
      </c>
      <c r="AJ37" s="285"/>
      <c r="AK37" s="274">
        <f t="shared" si="132"/>
        <v>101.71</v>
      </c>
      <c r="AN37" s="274">
        <f t="shared" si="148"/>
        <v>101.80753474917699</v>
      </c>
      <c r="AO37" s="274">
        <f t="shared" si="159"/>
        <v>102.04071845073901</v>
      </c>
      <c r="AP37" s="274">
        <f t="shared" si="160"/>
        <v>100.48246959222099</v>
      </c>
      <c r="AQ37" s="274"/>
      <c r="AR37" s="274">
        <f t="shared" si="161"/>
        <v>102.04071845073901</v>
      </c>
    </row>
    <row r="38" spans="1:44" s="105" customFormat="1" ht="12.75">
      <c r="A38" s="122" t="s">
        <v>2632</v>
      </c>
      <c r="B38" s="124">
        <v>2024</v>
      </c>
      <c r="C38" s="125">
        <v>3</v>
      </c>
      <c r="D38" s="149"/>
      <c r="E38" s="149">
        <v>-0.66</v>
      </c>
      <c r="F38" s="149">
        <v>-0.52</v>
      </c>
      <c r="G38" s="149">
        <v>-2.87</v>
      </c>
      <c r="H38" s="149"/>
      <c r="I38" s="150">
        <f t="shared" ref="I38" si="169">F38</f>
        <v>-0.52</v>
      </c>
      <c r="J38" s="252"/>
      <c r="K38" s="151"/>
      <c r="L38" s="152">
        <f t="shared" ref="L38" si="170">E38/100</f>
        <v>-6.6E-3</v>
      </c>
      <c r="M38" s="152">
        <f t="shared" ref="M38" si="171">F38/100</f>
        <v>-5.1999999999999998E-3</v>
      </c>
      <c r="N38" s="152">
        <f t="shared" ref="N38" si="172">G38/100</f>
        <v>-2.87E-2</v>
      </c>
      <c r="O38" s="152"/>
      <c r="P38" s="152">
        <f t="shared" si="123"/>
        <v>-5.1999999999999998E-3</v>
      </c>
      <c r="Q38" s="252"/>
      <c r="R38" s="110"/>
      <c r="S38" s="110">
        <f>ROUND(IF(项目基本情况!$B$8="出让",SUMPRODUCT(PRODUCT(1+L38:L$52)),SUMPRODUCT(PRODUCT(1+L38:L$51))),4)</f>
        <v>1.0364</v>
      </c>
      <c r="T38" s="110">
        <f>ROUND(IF(项目基本情况!$B$8="出让",SUMPRODUCT(PRODUCT(1+M38:M$52)),SUMPRODUCT(PRODUCT(1+M38:M$51))),4)</f>
        <v>1.0244</v>
      </c>
      <c r="U38" s="110">
        <f>ROUND(IF(项目基本情况!$B$8="出让",SUMPRODUCT(PRODUCT(1+N38:N$52)),SUMPRODUCT(PRODUCT(1+N38:N$51))),4)</f>
        <v>1.048</v>
      </c>
      <c r="V38" s="110"/>
      <c r="W38" s="110">
        <f t="shared" si="124"/>
        <v>1.0244</v>
      </c>
      <c r="X38" s="252"/>
      <c r="Y38" s="152"/>
      <c r="Z38" s="271">
        <f t="shared" ref="Z38:AB39" si="173">IF(E38=0,0,ROUND(AVERAGE(E38:E51)/100,4))</f>
        <v>2.5999999999999999E-3</v>
      </c>
      <c r="AA38" s="271">
        <f t="shared" si="173"/>
        <v>1.6999999999999999E-3</v>
      </c>
      <c r="AB38" s="271">
        <f t="shared" si="173"/>
        <v>3.3999999999999998E-3</v>
      </c>
      <c r="AC38" s="273"/>
      <c r="AD38" s="152">
        <f t="shared" si="128"/>
        <v>1.6999999999999999E-3</v>
      </c>
      <c r="AG38" s="274">
        <f t="shared" si="129"/>
        <v>103.64</v>
      </c>
      <c r="AH38" s="274">
        <f t="shared" si="130"/>
        <v>102.44</v>
      </c>
      <c r="AI38" s="274">
        <f t="shared" si="131"/>
        <v>104.8</v>
      </c>
      <c r="AJ38" s="285"/>
      <c r="AK38" s="274">
        <f t="shared" si="132"/>
        <v>102.44</v>
      </c>
      <c r="AN38" s="274">
        <f t="shared" si="148"/>
        <v>102.432372219717</v>
      </c>
      <c r="AO38" s="274">
        <f t="shared" si="159"/>
        <v>102.77038820700901</v>
      </c>
      <c r="AP38" s="274">
        <f t="shared" si="160"/>
        <v>101.374565771006</v>
      </c>
      <c r="AQ38" s="274"/>
      <c r="AR38" s="274">
        <f t="shared" si="161"/>
        <v>102.77038820700901</v>
      </c>
    </row>
    <row r="39" spans="1:44" s="105" customFormat="1" ht="12.75">
      <c r="A39" s="237" t="s">
        <v>2633</v>
      </c>
      <c r="B39" s="124">
        <v>2024</v>
      </c>
      <c r="C39" s="125">
        <v>2</v>
      </c>
      <c r="D39" s="149"/>
      <c r="E39" s="149">
        <v>-0.31</v>
      </c>
      <c r="F39" s="149">
        <v>-0.39</v>
      </c>
      <c r="G39" s="149">
        <v>1.23</v>
      </c>
      <c r="H39" s="238"/>
      <c r="I39" s="150">
        <f t="shared" ref="I39:I52" si="174">F39</f>
        <v>-0.39</v>
      </c>
      <c r="J39" s="252"/>
      <c r="K39" s="151"/>
      <c r="L39" s="152">
        <f t="shared" ref="L39:N52" si="175">E39/100</f>
        <v>-3.0999999999999999E-3</v>
      </c>
      <c r="M39" s="152">
        <f t="shared" si="175"/>
        <v>-3.8999999999999998E-3</v>
      </c>
      <c r="N39" s="152">
        <f t="shared" si="175"/>
        <v>1.23E-2</v>
      </c>
      <c r="O39" s="152"/>
      <c r="P39" s="152">
        <f t="shared" si="123"/>
        <v>-3.8999999999999998E-3</v>
      </c>
      <c r="Q39" s="252"/>
      <c r="R39" s="110"/>
      <c r="S39" s="110">
        <f>ROUND(IF(项目基本情况!$B$8="出让",SUMPRODUCT(PRODUCT(1+L39:L$52)),SUMPRODUCT(PRODUCT(1+L39:L$51))),4)</f>
        <v>1.0432999999999999</v>
      </c>
      <c r="T39" s="110">
        <f>ROUND(IF(项目基本情况!$B$8="出让",SUMPRODUCT(PRODUCT(1+M39:M$52)),SUMPRODUCT(PRODUCT(1+M39:M$51))),4)</f>
        <v>1.0298</v>
      </c>
      <c r="U39" s="110">
        <f>ROUND(IF(项目基本情况!$B$8="出让",SUMPRODUCT(PRODUCT(1+N39:N$52)),SUMPRODUCT(PRODUCT(1+N39:N$51))),4)</f>
        <v>1.079</v>
      </c>
      <c r="V39" s="110"/>
      <c r="W39" s="110">
        <f t="shared" si="124"/>
        <v>1.0298</v>
      </c>
      <c r="X39" s="252"/>
      <c r="Y39" s="152"/>
      <c r="Z39" s="271">
        <f t="shared" si="173"/>
        <v>3.3E-3</v>
      </c>
      <c r="AA39" s="272">
        <f t="shared" si="173"/>
        <v>2.3999999999999998E-3</v>
      </c>
      <c r="AB39" s="152">
        <f t="shared" si="173"/>
        <v>6.1999999999999998E-3</v>
      </c>
      <c r="AC39" s="273"/>
      <c r="AD39" s="152">
        <f t="shared" si="128"/>
        <v>2.3999999999999998E-3</v>
      </c>
      <c r="AG39" s="274">
        <f t="shared" si="129"/>
        <v>104.33</v>
      </c>
      <c r="AH39" s="274">
        <f t="shared" si="130"/>
        <v>102.98</v>
      </c>
      <c r="AI39" s="274">
        <f t="shared" si="131"/>
        <v>107.9</v>
      </c>
      <c r="AJ39" s="285"/>
      <c r="AK39" s="274">
        <f t="shared" si="132"/>
        <v>102.98</v>
      </c>
      <c r="AN39" s="274">
        <f t="shared" si="148"/>
        <v>103.112917475052</v>
      </c>
      <c r="AO39" s="274">
        <f t="shared" si="159"/>
        <v>103.30758766285599</v>
      </c>
      <c r="AP39" s="274">
        <f t="shared" si="160"/>
        <v>104.369984321019</v>
      </c>
      <c r="AQ39" s="274"/>
      <c r="AR39" s="274">
        <f t="shared" si="161"/>
        <v>103.30758766285599</v>
      </c>
    </row>
    <row r="40" spans="1:44" s="105" customFormat="1" ht="12.75">
      <c r="A40" s="237" t="s">
        <v>2634</v>
      </c>
      <c r="B40" s="124">
        <v>2024</v>
      </c>
      <c r="C40" s="125">
        <v>1</v>
      </c>
      <c r="D40" s="149"/>
      <c r="E40" s="149">
        <v>0.25</v>
      </c>
      <c r="F40" s="149">
        <v>0.4</v>
      </c>
      <c r="G40" s="149">
        <v>-0.63</v>
      </c>
      <c r="H40" s="238"/>
      <c r="I40" s="150">
        <f t="shared" ref="I40:I41" si="176">F40</f>
        <v>0.4</v>
      </c>
      <c r="J40" s="252"/>
      <c r="K40" s="151"/>
      <c r="L40" s="152">
        <f t="shared" ref="L40" si="177">E40/100</f>
        <v>2.5000000000000001E-3</v>
      </c>
      <c r="M40" s="152">
        <f t="shared" ref="M40" si="178">F40/100</f>
        <v>4.0000000000000001E-3</v>
      </c>
      <c r="N40" s="152">
        <f t="shared" ref="N40" si="179">G40/100</f>
        <v>-6.3E-3</v>
      </c>
      <c r="O40" s="152"/>
      <c r="P40" s="152">
        <f t="shared" ref="P40" si="180">M40</f>
        <v>4.0000000000000001E-3</v>
      </c>
      <c r="Q40" s="252"/>
      <c r="R40" s="110"/>
      <c r="S40" s="110">
        <f>ROUND(IF(项目基本情况!$B$8="出让",SUMPRODUCT(PRODUCT(1+L40:L$52)),SUMPRODUCT(PRODUCT(1+L40:L$51))),4)</f>
        <v>1.0465</v>
      </c>
      <c r="T40" s="110">
        <f>ROUND(IF(项目基本情况!$B$8="出让",SUMPRODUCT(PRODUCT(1+M40:M$52)),SUMPRODUCT(PRODUCT(1+M40:M$51))),4)</f>
        <v>1.0338000000000001</v>
      </c>
      <c r="U40" s="110">
        <f>ROUND(IF(项目基本情况!$B$8="出让",SUMPRODUCT(PRODUCT(1+N40:N$52)),SUMPRODUCT(PRODUCT(1+N40:N$51))),4)</f>
        <v>1.0659000000000001</v>
      </c>
      <c r="V40" s="110"/>
      <c r="W40" s="110">
        <f t="shared" ref="W40" si="181">T40</f>
        <v>1.0338000000000001</v>
      </c>
      <c r="X40" s="252"/>
      <c r="Y40" s="152"/>
      <c r="Z40" s="271"/>
      <c r="AA40" s="272"/>
      <c r="AB40" s="152"/>
      <c r="AC40" s="273"/>
      <c r="AD40" s="152"/>
      <c r="AG40" s="274">
        <f t="shared" si="129"/>
        <v>104.65</v>
      </c>
      <c r="AH40" s="274">
        <f t="shared" si="130"/>
        <v>103.38</v>
      </c>
      <c r="AI40" s="274">
        <f t="shared" si="131"/>
        <v>106.59</v>
      </c>
      <c r="AJ40" s="285"/>
      <c r="AK40" s="274">
        <f t="shared" si="132"/>
        <v>103.38</v>
      </c>
      <c r="AN40" s="274">
        <f t="shared" si="148"/>
        <v>103.43356151575099</v>
      </c>
      <c r="AO40" s="274">
        <f t="shared" si="159"/>
        <v>103.712064715246</v>
      </c>
      <c r="AP40" s="274">
        <f t="shared" si="160"/>
        <v>103.101831790002</v>
      </c>
      <c r="AQ40" s="274"/>
      <c r="AR40" s="274">
        <f t="shared" si="161"/>
        <v>103.712064715246</v>
      </c>
    </row>
    <row r="41" spans="1:44" s="105" customFormat="1" ht="12.75">
      <c r="A41" s="237" t="s">
        <v>2635</v>
      </c>
      <c r="B41" s="124">
        <v>2023</v>
      </c>
      <c r="C41" s="125">
        <v>4</v>
      </c>
      <c r="D41" s="149"/>
      <c r="E41" s="149">
        <v>7.0000000000000007E-2</v>
      </c>
      <c r="F41" s="149">
        <v>0.09</v>
      </c>
      <c r="G41" s="149">
        <v>0.03</v>
      </c>
      <c r="H41" s="238"/>
      <c r="I41" s="150">
        <f t="shared" si="176"/>
        <v>0.09</v>
      </c>
      <c r="J41" s="252"/>
      <c r="K41" s="151"/>
      <c r="L41" s="152">
        <f t="shared" si="175"/>
        <v>6.9999999999999999E-4</v>
      </c>
      <c r="M41" s="152">
        <f t="shared" si="175"/>
        <v>8.9999999999999998E-4</v>
      </c>
      <c r="N41" s="152">
        <f t="shared" si="175"/>
        <v>2.9999999999999997E-4</v>
      </c>
      <c r="O41" s="152"/>
      <c r="P41" s="152">
        <f t="shared" ref="P41" si="182">M41</f>
        <v>8.9999999999999998E-4</v>
      </c>
      <c r="Q41" s="252"/>
      <c r="R41" s="110"/>
      <c r="S41" s="110">
        <f>ROUND(IF(项目基本情况!$B$8="出让",SUMPRODUCT(PRODUCT(1+L41:L$52)),SUMPRODUCT(PRODUCT(1+L41:L$51))),4)</f>
        <v>1.0439000000000001</v>
      </c>
      <c r="T41" s="110">
        <f>ROUND(IF(项目基本情况!$B$8="出让",SUMPRODUCT(PRODUCT(1+M41:M$52)),SUMPRODUCT(PRODUCT(1+M41:M$51))),4)</f>
        <v>1.0297000000000001</v>
      </c>
      <c r="U41" s="110">
        <f>ROUND(IF(项目基本情况!$B$8="出让",SUMPRODUCT(PRODUCT(1+N41:N$52)),SUMPRODUCT(PRODUCT(1+N41:N$51))),4)</f>
        <v>1.0727</v>
      </c>
      <c r="V41" s="110"/>
      <c r="W41" s="110">
        <f t="shared" ref="W41" si="183">T41</f>
        <v>1.0297000000000001</v>
      </c>
      <c r="X41" s="252"/>
      <c r="Y41" s="152"/>
      <c r="Z41" s="271"/>
      <c r="AA41" s="272"/>
      <c r="AB41" s="152"/>
      <c r="AC41" s="273"/>
      <c r="AD41" s="152"/>
      <c r="AG41" s="274">
        <f t="shared" si="129"/>
        <v>104.39</v>
      </c>
      <c r="AH41" s="274">
        <f t="shared" si="130"/>
        <v>102.97</v>
      </c>
      <c r="AI41" s="274">
        <f t="shared" si="131"/>
        <v>107.27</v>
      </c>
      <c r="AJ41" s="285"/>
      <c r="AK41" s="274">
        <f t="shared" si="132"/>
        <v>102.97</v>
      </c>
      <c r="AN41" s="274">
        <f t="shared" si="148"/>
        <v>103.175622459602</v>
      </c>
      <c r="AO41" s="274">
        <f t="shared" si="159"/>
        <v>103.298869238292</v>
      </c>
      <c r="AP41" s="274">
        <f t="shared" si="160"/>
        <v>103.755491385732</v>
      </c>
      <c r="AQ41" s="274"/>
      <c r="AR41" s="274">
        <f t="shared" si="161"/>
        <v>103.298869238292</v>
      </c>
    </row>
    <row r="42" spans="1:44" s="105" customFormat="1" ht="12.75">
      <c r="A42" s="237" t="s">
        <v>2636</v>
      </c>
      <c r="B42" s="124">
        <v>2023</v>
      </c>
      <c r="C42" s="125">
        <v>3</v>
      </c>
      <c r="D42" s="149"/>
      <c r="E42" s="149">
        <v>0.35</v>
      </c>
      <c r="F42" s="149">
        <v>0.17</v>
      </c>
      <c r="G42" s="149">
        <v>0.52</v>
      </c>
      <c r="H42" s="238"/>
      <c r="I42" s="150">
        <f t="shared" si="174"/>
        <v>0.17</v>
      </c>
      <c r="J42" s="252"/>
      <c r="K42" s="151"/>
      <c r="L42" s="152">
        <f t="shared" ref="L42:L44" si="184">E42/100</f>
        <v>3.5000000000000001E-3</v>
      </c>
      <c r="M42" s="152">
        <f t="shared" ref="M42:M44" si="185">F42/100</f>
        <v>1.6999999999999999E-3</v>
      </c>
      <c r="N42" s="152">
        <f t="shared" ref="N42:N44" si="186">G42/100</f>
        <v>5.1999999999999998E-3</v>
      </c>
      <c r="O42" s="152"/>
      <c r="P42" s="152">
        <f t="shared" ref="P42:P44" si="187">M42</f>
        <v>1.6999999999999999E-3</v>
      </c>
      <c r="Q42" s="252"/>
      <c r="R42" s="110"/>
      <c r="S42" s="110">
        <f>ROUND(IF(项目基本情况!$B$8="出让",SUMPRODUCT(PRODUCT(1+L42:L$52)),SUMPRODUCT(PRODUCT(1+L42:L$51))),4)</f>
        <v>1.0431999999999999</v>
      </c>
      <c r="T42" s="110">
        <f>ROUND(IF(项目基本情况!$B$8="出让",SUMPRODUCT(PRODUCT(1+M42:M$52)),SUMPRODUCT(PRODUCT(1+M42:M$51))),4)</f>
        <v>1.0286999999999999</v>
      </c>
      <c r="U42" s="110">
        <f>ROUND(IF(项目基本情况!$B$8="出让",SUMPRODUCT(PRODUCT(1+N42:N$52)),SUMPRODUCT(PRODUCT(1+N42:N$51))),4)</f>
        <v>1.0723</v>
      </c>
      <c r="V42" s="110"/>
      <c r="W42" s="110">
        <f t="shared" ref="W42:W44" si="188">T42</f>
        <v>1.0286999999999999</v>
      </c>
      <c r="X42" s="252"/>
      <c r="Y42" s="152"/>
      <c r="Z42" s="271"/>
      <c r="AA42" s="272"/>
      <c r="AB42" s="152"/>
      <c r="AC42" s="273"/>
      <c r="AD42" s="152"/>
      <c r="AG42" s="274">
        <f t="shared" si="129"/>
        <v>104.32</v>
      </c>
      <c r="AH42" s="274">
        <f t="shared" si="130"/>
        <v>102.87</v>
      </c>
      <c r="AI42" s="274">
        <f t="shared" si="131"/>
        <v>107.23</v>
      </c>
      <c r="AJ42" s="285"/>
      <c r="AK42" s="274">
        <f t="shared" si="132"/>
        <v>102.87</v>
      </c>
      <c r="AN42" s="274">
        <f t="shared" si="148"/>
        <v>103.10345004457101</v>
      </c>
      <c r="AO42" s="274">
        <f t="shared" si="159"/>
        <v>103.205983852825</v>
      </c>
      <c r="AP42" s="274">
        <f t="shared" si="160"/>
        <v>103.72437407351001</v>
      </c>
      <c r="AQ42" s="274"/>
      <c r="AR42" s="274">
        <f t="shared" si="161"/>
        <v>103.205983852825</v>
      </c>
    </row>
    <row r="43" spans="1:44" s="105" customFormat="1" ht="12.75">
      <c r="A43" s="237" t="s">
        <v>2637</v>
      </c>
      <c r="B43" s="124">
        <v>2023</v>
      </c>
      <c r="C43" s="125">
        <v>2</v>
      </c>
      <c r="D43" s="149"/>
      <c r="E43" s="149">
        <v>0.5</v>
      </c>
      <c r="F43" s="149">
        <v>0.45</v>
      </c>
      <c r="G43" s="149">
        <v>0.89</v>
      </c>
      <c r="H43" s="238"/>
      <c r="I43" s="150">
        <f t="shared" si="174"/>
        <v>0.45</v>
      </c>
      <c r="J43" s="252"/>
      <c r="K43" s="151"/>
      <c r="L43" s="152">
        <f t="shared" si="184"/>
        <v>5.0000000000000001E-3</v>
      </c>
      <c r="M43" s="152">
        <f t="shared" si="185"/>
        <v>4.4999999999999997E-3</v>
      </c>
      <c r="N43" s="152">
        <f t="shared" si="186"/>
        <v>8.8999999999999999E-3</v>
      </c>
      <c r="O43" s="152"/>
      <c r="P43" s="152">
        <f t="shared" si="187"/>
        <v>4.4999999999999997E-3</v>
      </c>
      <c r="Q43" s="252"/>
      <c r="R43" s="110"/>
      <c r="S43" s="110">
        <f>ROUND(IF(项目基本情况!$B$8="出让",SUMPRODUCT(PRODUCT(1+L43:L$52)),SUMPRODUCT(PRODUCT(1+L43:L$51))),4)</f>
        <v>1.0396000000000001</v>
      </c>
      <c r="T43" s="110">
        <f>ROUND(IF(项目基本情况!$B$8="出让",SUMPRODUCT(PRODUCT(1+M43:M$52)),SUMPRODUCT(PRODUCT(1+M43:M$51))),4)</f>
        <v>1.0269999999999999</v>
      </c>
      <c r="U43" s="110">
        <f>ROUND(IF(项目基本情况!$B$8="出让",SUMPRODUCT(PRODUCT(1+N43:N$52)),SUMPRODUCT(PRODUCT(1+N43:N$51))),4)</f>
        <v>1.0668</v>
      </c>
      <c r="V43" s="110"/>
      <c r="W43" s="110">
        <f t="shared" si="188"/>
        <v>1.0269999999999999</v>
      </c>
      <c r="X43" s="252"/>
      <c r="Y43" s="152"/>
      <c r="Z43" s="271"/>
      <c r="AA43" s="272"/>
      <c r="AB43" s="152"/>
      <c r="AC43" s="273"/>
      <c r="AD43" s="152"/>
      <c r="AG43" s="274">
        <f t="shared" si="129"/>
        <v>103.96</v>
      </c>
      <c r="AH43" s="274">
        <f t="shared" si="130"/>
        <v>102.7</v>
      </c>
      <c r="AI43" s="274">
        <f t="shared" si="131"/>
        <v>106.68</v>
      </c>
      <c r="AJ43" s="285"/>
      <c r="AK43" s="274">
        <f t="shared" si="132"/>
        <v>102.7</v>
      </c>
      <c r="AN43" s="274">
        <f t="shared" si="148"/>
        <v>102.743846581536</v>
      </c>
      <c r="AO43" s="274">
        <f t="shared" si="159"/>
        <v>103.03083143937801</v>
      </c>
      <c r="AP43" s="274">
        <f t="shared" si="160"/>
        <v>103.187797526373</v>
      </c>
      <c r="AQ43" s="274"/>
      <c r="AR43" s="274">
        <f t="shared" si="161"/>
        <v>103.03083143937801</v>
      </c>
    </row>
    <row r="44" spans="1:44" s="105" customFormat="1" ht="12.75">
      <c r="A44" s="237" t="s">
        <v>2638</v>
      </c>
      <c r="B44" s="124">
        <v>2023</v>
      </c>
      <c r="C44" s="125">
        <v>1</v>
      </c>
      <c r="D44" s="149"/>
      <c r="E44" s="149">
        <v>0.55000000000000004</v>
      </c>
      <c r="F44" s="149">
        <v>0.59</v>
      </c>
      <c r="G44" s="149">
        <v>0.64</v>
      </c>
      <c r="H44" s="238"/>
      <c r="I44" s="150">
        <f t="shared" si="174"/>
        <v>0.59</v>
      </c>
      <c r="J44" s="252"/>
      <c r="K44" s="151"/>
      <c r="L44" s="152">
        <f t="shared" si="184"/>
        <v>5.4999999999999997E-3</v>
      </c>
      <c r="M44" s="152">
        <f t="shared" si="185"/>
        <v>5.8999999999999999E-3</v>
      </c>
      <c r="N44" s="152">
        <f t="shared" si="186"/>
        <v>6.4000000000000003E-3</v>
      </c>
      <c r="O44" s="152"/>
      <c r="P44" s="152">
        <f t="shared" si="187"/>
        <v>5.8999999999999999E-3</v>
      </c>
      <c r="Q44" s="252"/>
      <c r="R44" s="110"/>
      <c r="S44" s="110">
        <f>ROUND(IF(项目基本情况!$B$8="出让",SUMPRODUCT(PRODUCT(1+L44:L$52)),SUMPRODUCT(PRODUCT(1+L44:L$51))),4)</f>
        <v>1.0344</v>
      </c>
      <c r="T44" s="110">
        <f>ROUND(IF(项目基本情况!$B$8="出让",SUMPRODUCT(PRODUCT(1+M44:M$52)),SUMPRODUCT(PRODUCT(1+M44:M$51))),4)</f>
        <v>1.0224</v>
      </c>
      <c r="U44" s="110">
        <f>ROUND(IF(项目基本情况!$B$8="出让",SUMPRODUCT(PRODUCT(1+N44:N$52)),SUMPRODUCT(PRODUCT(1+N44:N$51))),4)</f>
        <v>1.0573999999999999</v>
      </c>
      <c r="V44" s="110"/>
      <c r="W44" s="110">
        <f t="shared" si="188"/>
        <v>1.0224</v>
      </c>
      <c r="X44" s="252"/>
      <c r="Y44" s="152"/>
      <c r="Z44" s="271"/>
      <c r="AA44" s="272"/>
      <c r="AB44" s="152"/>
      <c r="AC44" s="273"/>
      <c r="AD44" s="152"/>
      <c r="AG44" s="274">
        <f t="shared" si="129"/>
        <v>103.44</v>
      </c>
      <c r="AH44" s="274">
        <f t="shared" si="130"/>
        <v>102.24</v>
      </c>
      <c r="AI44" s="274">
        <f t="shared" si="131"/>
        <v>105.74</v>
      </c>
      <c r="AJ44" s="285"/>
      <c r="AK44" s="274">
        <f t="shared" si="132"/>
        <v>102.24</v>
      </c>
      <c r="AN44" s="274">
        <f t="shared" si="148"/>
        <v>102.232683165707</v>
      </c>
      <c r="AO44" s="274">
        <f t="shared" si="159"/>
        <v>102.569269725613</v>
      </c>
      <c r="AP44" s="274">
        <f t="shared" si="160"/>
        <v>102.27752753134401</v>
      </c>
      <c r="AQ44" s="274"/>
      <c r="AR44" s="274">
        <f t="shared" si="161"/>
        <v>102.569269725613</v>
      </c>
    </row>
    <row r="45" spans="1:44" s="105" customFormat="1" ht="12.75">
      <c r="A45" s="237" t="s">
        <v>2639</v>
      </c>
      <c r="B45" s="124">
        <v>2022</v>
      </c>
      <c r="C45" s="125">
        <v>4</v>
      </c>
      <c r="D45" s="149"/>
      <c r="E45" s="149">
        <v>0.45</v>
      </c>
      <c r="F45" s="149">
        <v>0.2</v>
      </c>
      <c r="G45" s="149">
        <v>0.38</v>
      </c>
      <c r="H45" s="238"/>
      <c r="I45" s="150">
        <f t="shared" si="174"/>
        <v>0.2</v>
      </c>
      <c r="J45" s="252"/>
      <c r="K45" s="151"/>
      <c r="L45" s="152">
        <f t="shared" si="175"/>
        <v>4.4999999999999997E-3</v>
      </c>
      <c r="M45" s="152">
        <f t="shared" si="175"/>
        <v>2E-3</v>
      </c>
      <c r="N45" s="152">
        <f t="shared" si="175"/>
        <v>3.8E-3</v>
      </c>
      <c r="O45" s="152"/>
      <c r="P45" s="152">
        <f t="shared" ref="P45:P52" si="189">M45</f>
        <v>2E-3</v>
      </c>
      <c r="Q45" s="252"/>
      <c r="R45" s="110"/>
      <c r="S45" s="110">
        <f>ROUND(IF(项目基本情况!$B$8="出让",SUMPRODUCT(PRODUCT(1+L45:L$52)),SUMPRODUCT(PRODUCT(1+L45:L$51))),4)</f>
        <v>1.0286999999999999</v>
      </c>
      <c r="T45" s="110">
        <f>ROUND(IF(项目基本情况!$B$8="出让",SUMPRODUCT(PRODUCT(1+M45:M$52)),SUMPRODUCT(PRODUCT(1+M45:M$51))),4)</f>
        <v>1.0164</v>
      </c>
      <c r="U45" s="110">
        <f>ROUND(IF(项目基本情况!$B$8="出让",SUMPRODUCT(PRODUCT(1+N45:N$52)),SUMPRODUCT(PRODUCT(1+N45:N$51))),4)</f>
        <v>1.0506</v>
      </c>
      <c r="V45" s="110"/>
      <c r="W45" s="110">
        <f t="shared" ref="W45:W52" si="190">T45</f>
        <v>1.0164</v>
      </c>
      <c r="X45" s="252"/>
      <c r="Y45" s="152"/>
      <c r="Z45" s="271">
        <f t="shared" ref="Z45:AD52" si="191">IF(E45=0,0,ROUND(AVERAGE(E45:E53)/100,4))</f>
        <v>4.0000000000000001E-3</v>
      </c>
      <c r="AA45" s="272">
        <f t="shared" si="191"/>
        <v>2.5999999999999999E-3</v>
      </c>
      <c r="AB45" s="152">
        <f t="shared" si="191"/>
        <v>7.4000000000000003E-3</v>
      </c>
      <c r="AC45" s="273"/>
      <c r="AD45" s="152">
        <f t="shared" si="191"/>
        <v>2.5999999999999999E-3</v>
      </c>
      <c r="AG45" s="274">
        <f t="shared" si="129"/>
        <v>102.87</v>
      </c>
      <c r="AH45" s="274">
        <f t="shared" si="130"/>
        <v>101.64</v>
      </c>
      <c r="AI45" s="274">
        <f t="shared" si="131"/>
        <v>105.06</v>
      </c>
      <c r="AJ45" s="285"/>
      <c r="AK45" s="274">
        <f t="shared" si="132"/>
        <v>101.64</v>
      </c>
      <c r="AN45" s="274">
        <f t="shared" si="148"/>
        <v>101.673479031036</v>
      </c>
      <c r="AO45" s="274">
        <f t="shared" si="159"/>
        <v>101.96766052849399</v>
      </c>
      <c r="AP45" s="274">
        <f t="shared" si="160"/>
        <v>101.62711400173301</v>
      </c>
      <c r="AQ45" s="274"/>
      <c r="AR45" s="274">
        <f t="shared" si="161"/>
        <v>101.96766052849399</v>
      </c>
    </row>
    <row r="46" spans="1:44" s="105" customFormat="1" ht="12.75">
      <c r="A46" s="237" t="s">
        <v>2640</v>
      </c>
      <c r="B46" s="124">
        <v>2022</v>
      </c>
      <c r="C46" s="125">
        <v>3</v>
      </c>
      <c r="D46" s="149"/>
      <c r="E46" s="149">
        <v>0.3</v>
      </c>
      <c r="F46" s="149">
        <v>0.28999999999999998</v>
      </c>
      <c r="G46" s="149">
        <v>0.83</v>
      </c>
      <c r="H46" s="238"/>
      <c r="I46" s="150">
        <f t="shared" si="174"/>
        <v>0.28999999999999998</v>
      </c>
      <c r="J46" s="252"/>
      <c r="K46" s="151"/>
      <c r="L46" s="152">
        <f t="shared" si="175"/>
        <v>3.0000000000000001E-3</v>
      </c>
      <c r="M46" s="152">
        <f t="shared" si="175"/>
        <v>2.8999999999999998E-3</v>
      </c>
      <c r="N46" s="152">
        <f t="shared" si="175"/>
        <v>8.3000000000000001E-3</v>
      </c>
      <c r="O46" s="152"/>
      <c r="P46" s="152">
        <f t="shared" si="189"/>
        <v>2.8999999999999998E-3</v>
      </c>
      <c r="Q46" s="252"/>
      <c r="R46" s="110"/>
      <c r="S46" s="110">
        <f>ROUND(IF(项目基本情况!$B$8="出让",SUMPRODUCT(PRODUCT(1+L46:L$52)),SUMPRODUCT(PRODUCT(1+L46:L$51))),4)</f>
        <v>1.0241</v>
      </c>
      <c r="T46" s="110">
        <f>ROUND(IF(项目基本情况!$B$8="出让",SUMPRODUCT(PRODUCT(1+M46:M$52)),SUMPRODUCT(PRODUCT(1+M46:M$51))),4)</f>
        <v>1.0144</v>
      </c>
      <c r="U46" s="110">
        <f>ROUND(IF(项目基本情况!$B$8="出让",SUMPRODUCT(PRODUCT(1+N46:N$52)),SUMPRODUCT(PRODUCT(1+N46:N$51))),4)</f>
        <v>1.0467</v>
      </c>
      <c r="V46" s="110"/>
      <c r="W46" s="110">
        <f t="shared" si="190"/>
        <v>1.0144</v>
      </c>
      <c r="X46" s="252"/>
      <c r="Y46" s="152"/>
      <c r="Z46" s="271">
        <f t="shared" si="191"/>
        <v>3.8999999999999998E-3</v>
      </c>
      <c r="AA46" s="272">
        <f t="shared" si="191"/>
        <v>2.7000000000000001E-3</v>
      </c>
      <c r="AB46" s="152">
        <f t="shared" si="191"/>
        <v>7.9000000000000008E-3</v>
      </c>
      <c r="AC46" s="273"/>
      <c r="AD46" s="152">
        <f t="shared" si="191"/>
        <v>2.7000000000000001E-3</v>
      </c>
      <c r="AG46" s="274">
        <f t="shared" si="129"/>
        <v>102.41</v>
      </c>
      <c r="AH46" s="274">
        <f t="shared" si="130"/>
        <v>101.44</v>
      </c>
      <c r="AI46" s="274">
        <f t="shared" si="131"/>
        <v>104.67</v>
      </c>
      <c r="AJ46" s="285"/>
      <c r="AK46" s="274">
        <f t="shared" si="132"/>
        <v>101.44</v>
      </c>
      <c r="AN46" s="274">
        <f t="shared" si="148"/>
        <v>101.21799803985699</v>
      </c>
      <c r="AO46" s="274">
        <f t="shared" si="159"/>
        <v>101.764132263967</v>
      </c>
      <c r="AP46" s="274">
        <f t="shared" si="160"/>
        <v>101.24239290868</v>
      </c>
      <c r="AQ46" s="274"/>
      <c r="AR46" s="274">
        <f t="shared" si="161"/>
        <v>101.764132263967</v>
      </c>
    </row>
    <row r="47" spans="1:44" s="105" customFormat="1" ht="12.75">
      <c r="A47" s="237" t="s">
        <v>2641</v>
      </c>
      <c r="B47" s="124">
        <v>2022</v>
      </c>
      <c r="C47" s="125">
        <v>2</v>
      </c>
      <c r="D47" s="149"/>
      <c r="E47" s="149">
        <v>-0.11</v>
      </c>
      <c r="F47" s="149">
        <v>-0.13</v>
      </c>
      <c r="G47" s="149">
        <v>0.53</v>
      </c>
      <c r="H47" s="238"/>
      <c r="I47" s="150">
        <f t="shared" si="174"/>
        <v>-0.13</v>
      </c>
      <c r="J47" s="252"/>
      <c r="K47" s="151"/>
      <c r="L47" s="152">
        <f t="shared" si="175"/>
        <v>-1.1000000000000001E-3</v>
      </c>
      <c r="M47" s="152">
        <f t="shared" si="175"/>
        <v>-1.2999999999999999E-3</v>
      </c>
      <c r="N47" s="152">
        <f t="shared" si="175"/>
        <v>5.3E-3</v>
      </c>
      <c r="O47" s="152"/>
      <c r="P47" s="152">
        <f t="shared" si="189"/>
        <v>-1.2999999999999999E-3</v>
      </c>
      <c r="Q47" s="252"/>
      <c r="R47" s="110"/>
      <c r="S47" s="110">
        <f>ROUND(IF(项目基本情况!$B$8="出让",SUMPRODUCT(PRODUCT(1+L47:L$52)),SUMPRODUCT(PRODUCT(1+L47:L$51))),4)</f>
        <v>1.0210999999999999</v>
      </c>
      <c r="T47" s="110">
        <f>ROUND(IF(项目基本情况!$B$8="出让",SUMPRODUCT(PRODUCT(1+M47:M$52)),SUMPRODUCT(PRODUCT(1+M47:M$51))),4)</f>
        <v>1.0114000000000001</v>
      </c>
      <c r="U47" s="110">
        <f>ROUND(IF(项目基本情况!$B$8="出让",SUMPRODUCT(PRODUCT(1+N47:N$52)),SUMPRODUCT(PRODUCT(1+N47:N$51))),4)</f>
        <v>1.0381</v>
      </c>
      <c r="V47" s="110"/>
      <c r="W47" s="110">
        <f t="shared" si="190"/>
        <v>1.0114000000000001</v>
      </c>
      <c r="X47" s="252"/>
      <c r="Y47" s="152"/>
      <c r="Z47" s="271">
        <f t="shared" si="191"/>
        <v>4.1000000000000003E-3</v>
      </c>
      <c r="AA47" s="272">
        <f t="shared" si="191"/>
        <v>2.7000000000000001E-3</v>
      </c>
      <c r="AB47" s="152">
        <f t="shared" si="191"/>
        <v>7.9000000000000008E-3</v>
      </c>
      <c r="AC47" s="273"/>
      <c r="AD47" s="152">
        <f t="shared" si="191"/>
        <v>2.7000000000000001E-3</v>
      </c>
      <c r="AG47" s="274">
        <f t="shared" si="129"/>
        <v>102.11</v>
      </c>
      <c r="AH47" s="274">
        <f t="shared" si="130"/>
        <v>101.14</v>
      </c>
      <c r="AI47" s="274">
        <f t="shared" si="131"/>
        <v>103.81</v>
      </c>
      <c r="AJ47" s="285"/>
      <c r="AK47" s="274">
        <f t="shared" si="132"/>
        <v>101.14</v>
      </c>
      <c r="AN47" s="274">
        <f t="shared" si="148"/>
        <v>100.915252283008</v>
      </c>
      <c r="AO47" s="274">
        <f t="shared" si="159"/>
        <v>101.46986964200499</v>
      </c>
      <c r="AP47" s="274">
        <f t="shared" si="160"/>
        <v>100.408998223426</v>
      </c>
      <c r="AQ47" s="274"/>
      <c r="AR47" s="274">
        <f t="shared" si="161"/>
        <v>101.46986964200499</v>
      </c>
    </row>
    <row r="48" spans="1:44" s="105" customFormat="1" ht="12.75">
      <c r="A48" s="237" t="s">
        <v>2642</v>
      </c>
      <c r="B48" s="124">
        <v>2022</v>
      </c>
      <c r="C48" s="125">
        <v>1</v>
      </c>
      <c r="D48" s="149"/>
      <c r="E48" s="149">
        <v>0.6</v>
      </c>
      <c r="F48" s="149">
        <v>0.45</v>
      </c>
      <c r="G48" s="149">
        <v>0.53</v>
      </c>
      <c r="H48" s="238"/>
      <c r="I48" s="150">
        <f t="shared" si="174"/>
        <v>0.45</v>
      </c>
      <c r="J48" s="252"/>
      <c r="K48" s="151"/>
      <c r="L48" s="152">
        <f t="shared" si="175"/>
        <v>6.0000000000000001E-3</v>
      </c>
      <c r="M48" s="152">
        <f t="shared" si="175"/>
        <v>4.4999999999999997E-3</v>
      </c>
      <c r="N48" s="152">
        <f t="shared" si="175"/>
        <v>5.3E-3</v>
      </c>
      <c r="O48" s="152"/>
      <c r="P48" s="152">
        <f t="shared" si="189"/>
        <v>4.4999999999999997E-3</v>
      </c>
      <c r="Q48" s="252"/>
      <c r="R48" s="110"/>
      <c r="S48" s="110">
        <f>ROUND(IF(项目基本情况!$B$8="出让",SUMPRODUCT(PRODUCT(1+L48:L$52)),SUMPRODUCT(PRODUCT(1+L48:L$51))),4)</f>
        <v>1.0222</v>
      </c>
      <c r="T48" s="110">
        <f>ROUND(IF(项目基本情况!$B$8="出让",SUMPRODUCT(PRODUCT(1+M48:M$52)),SUMPRODUCT(PRODUCT(1+M48:M$51))),4)</f>
        <v>1.0127999999999999</v>
      </c>
      <c r="U48" s="110">
        <f>ROUND(IF(项目基本情况!$B$8="出让",SUMPRODUCT(PRODUCT(1+N48:N$52)),SUMPRODUCT(PRODUCT(1+N48:N$51))),4)</f>
        <v>1.0326</v>
      </c>
      <c r="V48" s="110"/>
      <c r="W48" s="110">
        <f t="shared" si="190"/>
        <v>1.0127999999999999</v>
      </c>
      <c r="X48" s="252"/>
      <c r="Y48" s="152"/>
      <c r="Z48" s="271">
        <f t="shared" si="191"/>
        <v>5.1000000000000004E-3</v>
      </c>
      <c r="AA48" s="272">
        <f t="shared" si="191"/>
        <v>3.5000000000000001E-3</v>
      </c>
      <c r="AB48" s="152">
        <f t="shared" si="191"/>
        <v>8.3999999999999995E-3</v>
      </c>
      <c r="AC48" s="273"/>
      <c r="AD48" s="152">
        <f t="shared" si="191"/>
        <v>3.5000000000000001E-3</v>
      </c>
      <c r="AG48" s="274">
        <f t="shared" si="129"/>
        <v>102.22</v>
      </c>
      <c r="AH48" s="274">
        <f t="shared" si="130"/>
        <v>101.28</v>
      </c>
      <c r="AI48" s="274">
        <f t="shared" si="131"/>
        <v>103.26</v>
      </c>
      <c r="AJ48" s="285"/>
      <c r="AK48" s="274">
        <f t="shared" si="132"/>
        <v>101.28</v>
      </c>
      <c r="AN48" s="274">
        <f t="shared" si="148"/>
        <v>101.026381302441</v>
      </c>
      <c r="AO48" s="274">
        <f t="shared" si="159"/>
        <v>101.601952179839</v>
      </c>
      <c r="AP48" s="274">
        <f t="shared" si="160"/>
        <v>99.879636151821003</v>
      </c>
      <c r="AQ48" s="274"/>
      <c r="AR48" s="274">
        <f t="shared" si="161"/>
        <v>101.601952179839</v>
      </c>
    </row>
    <row r="49" spans="1:44" s="105" customFormat="1" ht="12.75">
      <c r="A49" s="237" t="s">
        <v>2643</v>
      </c>
      <c r="B49" s="124">
        <v>2021</v>
      </c>
      <c r="C49" s="125">
        <v>4</v>
      </c>
      <c r="D49" s="149"/>
      <c r="E49" s="149">
        <v>0.57999999999999996</v>
      </c>
      <c r="F49" s="149">
        <v>0.08</v>
      </c>
      <c r="G49" s="149">
        <v>0.68</v>
      </c>
      <c r="H49" s="238"/>
      <c r="I49" s="150">
        <f t="shared" si="174"/>
        <v>0.08</v>
      </c>
      <c r="J49" s="252"/>
      <c r="K49" s="151"/>
      <c r="L49" s="152">
        <f t="shared" si="175"/>
        <v>5.7999999999999996E-3</v>
      </c>
      <c r="M49" s="152">
        <f t="shared" si="175"/>
        <v>8.0000000000000004E-4</v>
      </c>
      <c r="N49" s="152">
        <f t="shared" si="175"/>
        <v>6.7999999999999996E-3</v>
      </c>
      <c r="O49" s="152"/>
      <c r="P49" s="152">
        <f t="shared" si="189"/>
        <v>8.0000000000000004E-4</v>
      </c>
      <c r="Q49" s="252"/>
      <c r="R49" s="110"/>
      <c r="S49" s="110">
        <f>ROUND(IF(项目基本情况!$B$8="出让",SUMPRODUCT(PRODUCT(1+L49:L$52)),SUMPRODUCT(PRODUCT(1+L49:L$51))),4)</f>
        <v>1.0161</v>
      </c>
      <c r="T49" s="110">
        <f>ROUND(IF(项目基本情况!$B$8="出让",SUMPRODUCT(PRODUCT(1+M49:M$52)),SUMPRODUCT(PRODUCT(1+M49:M$51))),4)</f>
        <v>1.0082</v>
      </c>
      <c r="U49" s="110">
        <f>ROUND(IF(项目基本情况!$B$8="出让",SUMPRODUCT(PRODUCT(1+N49:N$52)),SUMPRODUCT(PRODUCT(1+N49:N$51))),4)</f>
        <v>1.0270999999999999</v>
      </c>
      <c r="V49" s="110"/>
      <c r="W49" s="110">
        <f t="shared" si="190"/>
        <v>1.0082</v>
      </c>
      <c r="X49" s="252"/>
      <c r="Y49" s="152"/>
      <c r="Z49" s="271">
        <f t="shared" si="191"/>
        <v>4.8999999999999998E-3</v>
      </c>
      <c r="AA49" s="272">
        <f t="shared" si="191"/>
        <v>3.3E-3</v>
      </c>
      <c r="AB49" s="152">
        <f t="shared" si="191"/>
        <v>9.1999999999999998E-3</v>
      </c>
      <c r="AC49" s="273"/>
      <c r="AD49" s="152">
        <f t="shared" si="191"/>
        <v>3.3E-3</v>
      </c>
      <c r="AG49" s="274">
        <f t="shared" si="129"/>
        <v>101.61</v>
      </c>
      <c r="AH49" s="274">
        <f t="shared" si="130"/>
        <v>100.82</v>
      </c>
      <c r="AI49" s="274">
        <f t="shared" si="131"/>
        <v>102.71</v>
      </c>
      <c r="AJ49" s="285"/>
      <c r="AK49" s="274">
        <f t="shared" si="132"/>
        <v>100.82</v>
      </c>
      <c r="AN49" s="274">
        <f t="shared" si="148"/>
        <v>100.42383827280401</v>
      </c>
      <c r="AO49" s="274">
        <f t="shared" si="159"/>
        <v>101.14679161756</v>
      </c>
      <c r="AP49" s="274">
        <f t="shared" si="160"/>
        <v>99.353064907809596</v>
      </c>
      <c r="AQ49" s="274"/>
      <c r="AR49" s="274">
        <f t="shared" si="161"/>
        <v>101.14679161756</v>
      </c>
    </row>
    <row r="50" spans="1:44" s="105" customFormat="1" ht="12.75">
      <c r="A50" s="237" t="s">
        <v>2644</v>
      </c>
      <c r="B50" s="124">
        <v>2021</v>
      </c>
      <c r="C50" s="125">
        <v>3</v>
      </c>
      <c r="D50" s="149"/>
      <c r="E50" s="149">
        <v>0.47</v>
      </c>
      <c r="F50" s="149">
        <v>0.28000000000000003</v>
      </c>
      <c r="G50" s="149">
        <v>0.91</v>
      </c>
      <c r="H50" s="238"/>
      <c r="I50" s="150">
        <f t="shared" si="174"/>
        <v>0.28000000000000003</v>
      </c>
      <c r="J50" s="252"/>
      <c r="K50" s="151"/>
      <c r="L50" s="152">
        <f t="shared" si="175"/>
        <v>4.7000000000000002E-3</v>
      </c>
      <c r="M50" s="152">
        <f t="shared" si="175"/>
        <v>2.8E-3</v>
      </c>
      <c r="N50" s="152">
        <f t="shared" si="175"/>
        <v>9.1000000000000004E-3</v>
      </c>
      <c r="O50" s="152"/>
      <c r="P50" s="152">
        <f t="shared" si="189"/>
        <v>2.8E-3</v>
      </c>
      <c r="Q50" s="252"/>
      <c r="R50" s="110"/>
      <c r="S50" s="110">
        <f>ROUND(IF(项目基本情况!$B$8="出让",SUMPRODUCT(PRODUCT(1+L50:L$52)),SUMPRODUCT(PRODUCT(1+L50:L$51))),4)</f>
        <v>1.0102</v>
      </c>
      <c r="T50" s="110">
        <f>ROUND(IF(项目基本情况!$B$8="出让",SUMPRODUCT(PRODUCT(1+M50:M$52)),SUMPRODUCT(PRODUCT(1+M50:M$51))),4)</f>
        <v>1.0074000000000001</v>
      </c>
      <c r="U50" s="110">
        <f>ROUND(IF(项目基本情况!$B$8="出让",SUMPRODUCT(PRODUCT(1+N50:N$52)),SUMPRODUCT(PRODUCT(1+N50:N$51))),4)</f>
        <v>1.0202</v>
      </c>
      <c r="V50" s="110"/>
      <c r="W50" s="110">
        <f t="shared" si="190"/>
        <v>1.0074000000000001</v>
      </c>
      <c r="X50" s="252"/>
      <c r="Y50" s="152"/>
      <c r="Z50" s="271">
        <f t="shared" si="191"/>
        <v>4.5999999999999999E-3</v>
      </c>
      <c r="AA50" s="272">
        <f t="shared" si="191"/>
        <v>4.1000000000000003E-3</v>
      </c>
      <c r="AB50" s="152">
        <f t="shared" si="191"/>
        <v>0.01</v>
      </c>
      <c r="AC50" s="273"/>
      <c r="AD50" s="152">
        <f t="shared" si="191"/>
        <v>4.1000000000000003E-3</v>
      </c>
      <c r="AG50" s="274">
        <f t="shared" si="129"/>
        <v>101.02</v>
      </c>
      <c r="AH50" s="274">
        <f t="shared" si="130"/>
        <v>100.74</v>
      </c>
      <c r="AI50" s="274">
        <f t="shared" si="131"/>
        <v>102.02</v>
      </c>
      <c r="AJ50" s="285"/>
      <c r="AK50" s="274">
        <f t="shared" si="132"/>
        <v>100.74</v>
      </c>
      <c r="AN50" s="274">
        <f t="shared" si="148"/>
        <v>99.844738787834501</v>
      </c>
      <c r="AO50" s="274">
        <f t="shared" si="159"/>
        <v>101.065938866466</v>
      </c>
      <c r="AP50" s="274">
        <f t="shared" si="160"/>
        <v>98.682027123370702</v>
      </c>
      <c r="AQ50" s="274"/>
      <c r="AR50" s="274">
        <f t="shared" si="161"/>
        <v>101.065938866466</v>
      </c>
    </row>
    <row r="51" spans="1:44" s="105" customFormat="1" ht="12.75">
      <c r="A51" s="237" t="s">
        <v>2645</v>
      </c>
      <c r="B51" s="124">
        <v>2021</v>
      </c>
      <c r="C51" s="125">
        <v>2</v>
      </c>
      <c r="D51" s="149"/>
      <c r="E51" s="149">
        <v>0.55000000000000004</v>
      </c>
      <c r="F51" s="149">
        <v>0.46</v>
      </c>
      <c r="G51" s="149">
        <v>1.1000000000000001</v>
      </c>
      <c r="H51" s="238"/>
      <c r="I51" s="150">
        <f t="shared" si="174"/>
        <v>0.46</v>
      </c>
      <c r="J51" s="252"/>
      <c r="K51" s="151"/>
      <c r="L51" s="152">
        <f t="shared" si="175"/>
        <v>5.4999999999999997E-3</v>
      </c>
      <c r="M51" s="152">
        <f t="shared" si="175"/>
        <v>4.5999999999999999E-3</v>
      </c>
      <c r="N51" s="152">
        <f t="shared" si="175"/>
        <v>1.0999999999999999E-2</v>
      </c>
      <c r="O51" s="152"/>
      <c r="P51" s="152">
        <f t="shared" si="189"/>
        <v>4.5999999999999999E-3</v>
      </c>
      <c r="Q51" s="252"/>
      <c r="R51" s="110"/>
      <c r="S51" s="110">
        <f>ROUND(IF(项目基本情况!$B$8="出让",SUMPRODUCT(PRODUCT(1+L51:L$52)),SUMPRODUCT(PRODUCT(1+L51:L$51))),4)</f>
        <v>1.0055000000000001</v>
      </c>
      <c r="T51" s="110">
        <f>ROUND(IF(项目基本情况!$B$8="出让",SUMPRODUCT(PRODUCT(1+M51:M$52)),SUMPRODUCT(PRODUCT(1+M51:M$51))),4)</f>
        <v>1.0045999999999999</v>
      </c>
      <c r="U51" s="110">
        <f>ROUND(IF(项目基本情况!$B$8="出让",SUMPRODUCT(PRODUCT(1+N51:N$52)),SUMPRODUCT(PRODUCT(1+N51:N$51))),4)</f>
        <v>1.0109999999999999</v>
      </c>
      <c r="V51" s="110"/>
      <c r="W51" s="110">
        <f t="shared" si="190"/>
        <v>1.0045999999999999</v>
      </c>
      <c r="X51" s="252"/>
      <c r="Y51" s="152"/>
      <c r="Z51" s="271">
        <f t="shared" si="191"/>
        <v>4.4999999999999997E-3</v>
      </c>
      <c r="AA51" s="272">
        <f t="shared" si="191"/>
        <v>4.7000000000000002E-3</v>
      </c>
      <c r="AB51" s="152">
        <f t="shared" si="191"/>
        <v>1.04E-2</v>
      </c>
      <c r="AC51" s="273"/>
      <c r="AD51" s="152">
        <f t="shared" si="191"/>
        <v>4.7000000000000002E-3</v>
      </c>
      <c r="AG51" s="274">
        <f t="shared" si="129"/>
        <v>100.55</v>
      </c>
      <c r="AH51" s="274">
        <f t="shared" ref="AH51:AK51" si="192">$AG$52*T51</f>
        <v>100.46</v>
      </c>
      <c r="AI51" s="274">
        <f t="shared" si="192"/>
        <v>101.1</v>
      </c>
      <c r="AJ51" s="285"/>
      <c r="AK51" s="274">
        <f t="shared" si="192"/>
        <v>100.46</v>
      </c>
      <c r="AN51" s="274">
        <f t="shared" si="148"/>
        <v>99.377663768124293</v>
      </c>
      <c r="AO51" s="274">
        <f t="shared" si="159"/>
        <v>100.78374438219601</v>
      </c>
      <c r="AP51" s="274">
        <f t="shared" si="160"/>
        <v>97.7921188419093</v>
      </c>
      <c r="AQ51" s="274"/>
      <c r="AR51" s="274">
        <f t="shared" si="161"/>
        <v>100.78374438219601</v>
      </c>
    </row>
    <row r="52" spans="1:44" s="224" customFormat="1">
      <c r="A52" s="239" t="s">
        <v>2646</v>
      </c>
      <c r="B52" s="240">
        <v>2021</v>
      </c>
      <c r="C52" s="241">
        <v>1</v>
      </c>
      <c r="D52" s="242"/>
      <c r="E52" s="242">
        <v>0.35</v>
      </c>
      <c r="F52" s="242">
        <v>0.48</v>
      </c>
      <c r="G52" s="242">
        <v>0.98</v>
      </c>
      <c r="H52" s="243"/>
      <c r="I52" s="257">
        <f t="shared" si="174"/>
        <v>0.48</v>
      </c>
      <c r="J52" s="258"/>
      <c r="K52" s="259"/>
      <c r="L52" s="260">
        <f t="shared" si="175"/>
        <v>3.5000000000000001E-3</v>
      </c>
      <c r="M52" s="260">
        <f>F52/100</f>
        <v>4.7999999999999996E-3</v>
      </c>
      <c r="N52" s="260">
        <f t="shared" si="175"/>
        <v>9.7999999999999997E-3</v>
      </c>
      <c r="O52" s="260"/>
      <c r="P52" s="260">
        <f t="shared" si="189"/>
        <v>4.7999999999999996E-3</v>
      </c>
      <c r="Q52" s="258"/>
      <c r="R52" s="266"/>
      <c r="S52" s="266">
        <v>1</v>
      </c>
      <c r="T52" s="266">
        <v>1</v>
      </c>
      <c r="U52" s="266">
        <v>1</v>
      </c>
      <c r="V52" s="266"/>
      <c r="W52" s="266">
        <f t="shared" si="190"/>
        <v>1</v>
      </c>
      <c r="X52" s="258"/>
      <c r="Y52" s="260"/>
      <c r="Z52" s="280">
        <f t="shared" si="191"/>
        <v>3.5000000000000001E-3</v>
      </c>
      <c r="AA52" s="281">
        <f t="shared" si="191"/>
        <v>4.7999999999999996E-3</v>
      </c>
      <c r="AB52" s="260">
        <f t="shared" si="191"/>
        <v>9.7999999999999997E-3</v>
      </c>
      <c r="AC52" s="282"/>
      <c r="AD52" s="260">
        <f t="shared" si="191"/>
        <v>4.7999999999999996E-3</v>
      </c>
      <c r="AG52" s="288">
        <v>100</v>
      </c>
      <c r="AH52" s="288">
        <v>100</v>
      </c>
      <c r="AI52" s="288">
        <v>100</v>
      </c>
      <c r="AJ52" s="288"/>
      <c r="AK52" s="288">
        <v>100</v>
      </c>
      <c r="AN52" s="284">
        <f t="shared" si="148"/>
        <v>98.834076348209194</v>
      </c>
      <c r="AO52" s="284">
        <f t="shared" si="159"/>
        <v>100.322261977102</v>
      </c>
      <c r="AP52" s="284">
        <f t="shared" si="160"/>
        <v>96.728109635914294</v>
      </c>
      <c r="AQ52" s="284"/>
      <c r="AR52" s="284">
        <f t="shared" si="161"/>
        <v>100.322261977102</v>
      </c>
    </row>
    <row r="54" spans="1:44">
      <c r="A54" s="244" t="s">
        <v>2649</v>
      </c>
    </row>
  </sheetData>
  <sheetProtection formatCells="0" formatColumns="0" formatRows="0"/>
  <mergeCells count="4">
    <mergeCell ref="R1:W1"/>
    <mergeCell ref="Y1:AD1"/>
    <mergeCell ref="R29:W29"/>
    <mergeCell ref="Y29:AD29"/>
  </mergeCells>
  <phoneticPr fontId="22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110"/>
    <col min="2" max="6" width="9" style="110" customWidth="1"/>
    <col min="7" max="7" width="9" style="111"/>
    <col min="8" max="8" width="9" style="110"/>
    <col min="9" max="12" width="9" style="110" customWidth="1"/>
    <col min="13" max="13" width="2.25" style="110" customWidth="1"/>
    <col min="14" max="14" width="9" style="111" customWidth="1"/>
    <col min="15" max="17" width="9" style="110" customWidth="1"/>
    <col min="18" max="18" width="2.375" style="110" customWidth="1"/>
    <col min="19" max="19" width="7.125" style="111" customWidth="1"/>
    <col min="20" max="22" width="7.125" style="110" customWidth="1"/>
    <col min="23" max="23" width="24.25" style="110" customWidth="1"/>
    <col min="24" max="25" width="9" style="110"/>
    <col min="26" max="27" width="11.625" style="110" customWidth="1"/>
    <col min="28" max="28" width="9" style="110"/>
    <col min="29" max="29" width="2" style="110" customWidth="1"/>
    <col min="30" max="16384" width="9" style="110"/>
  </cols>
  <sheetData>
    <row r="1" spans="1:34" s="102" customFormat="1">
      <c r="B1" s="3570" t="s">
        <v>2650</v>
      </c>
      <c r="C1" s="3570"/>
      <c r="D1" s="3570"/>
      <c r="E1" s="3570"/>
      <c r="F1" s="3570"/>
      <c r="G1" s="3561" t="s">
        <v>2651</v>
      </c>
      <c r="H1" s="3561"/>
      <c r="I1" s="3561"/>
      <c r="J1" s="3561"/>
      <c r="K1" s="3561"/>
      <c r="L1" s="3561"/>
      <c r="N1" s="3561" t="s">
        <v>2622</v>
      </c>
      <c r="O1" s="3561"/>
      <c r="P1" s="3561"/>
      <c r="Q1" s="3561"/>
      <c r="S1" s="3561" t="s">
        <v>2652</v>
      </c>
      <c r="T1" s="3561"/>
      <c r="U1" s="3561"/>
      <c r="V1" s="3561"/>
      <c r="X1" s="3560" t="s">
        <v>2623</v>
      </c>
      <c r="Y1" s="3561"/>
      <c r="Z1" s="3561"/>
      <c r="AA1" s="3561"/>
      <c r="AB1" s="3561"/>
      <c r="AD1" s="3560" t="s">
        <v>2624</v>
      </c>
      <c r="AE1" s="3561"/>
      <c r="AF1" s="3561"/>
      <c r="AG1" s="3561"/>
      <c r="AH1" s="3561"/>
    </row>
    <row r="2" spans="1:34" s="103" customFormat="1" ht="13.5">
      <c r="B2" s="112" t="s">
        <v>471</v>
      </c>
      <c r="C2" s="112" t="s">
        <v>2653</v>
      </c>
      <c r="D2" s="113" t="s">
        <v>230</v>
      </c>
      <c r="E2" s="113" t="s">
        <v>232</v>
      </c>
      <c r="F2" s="112" t="s">
        <v>2654</v>
      </c>
      <c r="G2" s="114"/>
      <c r="I2" s="112" t="s">
        <v>471</v>
      </c>
      <c r="J2" s="113" t="s">
        <v>1953</v>
      </c>
      <c r="K2" s="113" t="s">
        <v>232</v>
      </c>
      <c r="L2" s="112" t="s">
        <v>2654</v>
      </c>
      <c r="N2" s="112" t="s">
        <v>471</v>
      </c>
      <c r="O2" s="113" t="s">
        <v>1953</v>
      </c>
      <c r="P2" s="113" t="s">
        <v>232</v>
      </c>
      <c r="Q2" s="112" t="s">
        <v>2654</v>
      </c>
      <c r="S2" s="112" t="s">
        <v>471</v>
      </c>
      <c r="T2" s="113" t="s">
        <v>1953</v>
      </c>
      <c r="U2" s="113" t="s">
        <v>232</v>
      </c>
      <c r="V2" s="112" t="s">
        <v>2654</v>
      </c>
      <c r="X2" s="112" t="s">
        <v>471</v>
      </c>
      <c r="Y2" s="112" t="s">
        <v>2653</v>
      </c>
      <c r="Z2" s="113" t="s">
        <v>230</v>
      </c>
      <c r="AA2" s="113" t="s">
        <v>232</v>
      </c>
      <c r="AB2" s="112" t="s">
        <v>2654</v>
      </c>
      <c r="AD2" s="112" t="s">
        <v>471</v>
      </c>
      <c r="AE2" s="112" t="s">
        <v>2653</v>
      </c>
      <c r="AF2" s="113" t="s">
        <v>230</v>
      </c>
      <c r="AG2" s="113" t="s">
        <v>232</v>
      </c>
      <c r="AH2" s="112" t="s">
        <v>2654</v>
      </c>
    </row>
    <row r="3" spans="1:34" s="104" customFormat="1" ht="14.25">
      <c r="A3" s="115" t="s">
        <v>2626</v>
      </c>
      <c r="B3" s="116"/>
      <c r="C3" s="116"/>
      <c r="D3" s="117"/>
      <c r="E3" s="117"/>
      <c r="F3" s="116"/>
      <c r="G3" s="118"/>
      <c r="I3" s="147">
        <f>ROUND(AVERAGE($I4:$I40),2)</f>
        <v>1.55</v>
      </c>
      <c r="J3" s="147">
        <f>ROUND(AVERAGE($J4:$J40),2)</f>
        <v>0.97</v>
      </c>
      <c r="K3" s="147">
        <f>ROUND(AVERAGE($K4:$K40),2)</f>
        <v>1.66</v>
      </c>
      <c r="L3" s="147">
        <f>ROUND(AVERAGE($L4:$L40),2)</f>
        <v>1.1000000000000001</v>
      </c>
      <c r="N3" s="118"/>
      <c r="S3" s="118"/>
      <c r="W3" s="172"/>
      <c r="X3" s="173">
        <f>ROUND(SUMPRODUCT(PRODUCT(1+N3:N$39)),4)</f>
        <v>1.6585000000000001</v>
      </c>
      <c r="Y3" s="173">
        <f>ROUND(SUMPRODUCT(PRODUCT(1+O3:O$39)),4)</f>
        <v>1.3676999999999999</v>
      </c>
      <c r="Z3" s="173">
        <f t="shared" ref="Z3:Z37" si="0">Y3</f>
        <v>1.3676999999999999</v>
      </c>
      <c r="AA3" s="173">
        <f>ROUND(SUMPRODUCT(PRODUCT(1+P3:P$39)),4)</f>
        <v>1.7434000000000001</v>
      </c>
      <c r="AB3" s="173">
        <f>ROUND(SUMPRODUCT(PRODUCT(1+Q3:Q$39)),4)</f>
        <v>1.4609000000000001</v>
      </c>
      <c r="AD3" s="186">
        <f>ROUND(AVERAGE(I3:I$40)/100,4)</f>
        <v>1.55E-2</v>
      </c>
      <c r="AE3" s="186">
        <f>ROUND(AVERAGE(J3:J$40)/100,4)</f>
        <v>9.7000000000000003E-3</v>
      </c>
      <c r="AF3" s="186">
        <f t="shared" ref="AF3:AF38" si="1">AE3</f>
        <v>9.7000000000000003E-3</v>
      </c>
      <c r="AG3" s="186">
        <f>ROUND(AVERAGE(K3:K$40)/100,4)</f>
        <v>1.66E-2</v>
      </c>
      <c r="AH3" s="186">
        <f>ROUND(AVERAGE(L3:L$40)/100,4)</f>
        <v>1.0999999999999999E-2</v>
      </c>
    </row>
    <row r="4" spans="1:34" s="102" customFormat="1" ht="14.25">
      <c r="B4" s="119"/>
      <c r="C4" s="119"/>
      <c r="D4" s="120"/>
      <c r="E4" s="120"/>
      <c r="F4" s="119"/>
      <c r="G4" s="121"/>
      <c r="I4" s="148"/>
      <c r="J4" s="148"/>
      <c r="K4" s="148"/>
      <c r="L4" s="148"/>
      <c r="N4" s="121"/>
      <c r="S4" s="121"/>
      <c r="X4" s="110"/>
      <c r="Y4" s="110"/>
      <c r="Z4" s="110"/>
      <c r="AA4" s="110"/>
      <c r="AB4" s="110"/>
      <c r="AD4" s="152"/>
      <c r="AE4" s="152"/>
      <c r="AF4" s="152"/>
      <c r="AG4" s="152"/>
      <c r="AH4" s="152"/>
    </row>
    <row r="5" spans="1:34" s="105" customFormat="1">
      <c r="A5" s="122" t="s">
        <v>2639</v>
      </c>
      <c r="B5" s="123">
        <f t="shared" ref="B5" si="2">B6*(1+N5)</f>
        <v>510.070896595546</v>
      </c>
      <c r="C5" s="123">
        <f t="shared" ref="C5" si="3">C6*(1+O5)</f>
        <v>352.55593185737399</v>
      </c>
      <c r="D5" s="123">
        <f t="shared" ref="D5" si="4">C5</f>
        <v>352.55593185737399</v>
      </c>
      <c r="E5" s="123">
        <f t="shared" ref="E5" si="5">E6*(1+P5)</f>
        <v>737.279924634037</v>
      </c>
      <c r="F5" s="123">
        <f t="shared" ref="F5" si="6">F6*(1+Q5)</f>
        <v>335.88319198297899</v>
      </c>
      <c r="G5" s="124">
        <v>2022</v>
      </c>
      <c r="H5" s="125">
        <v>1</v>
      </c>
      <c r="I5" s="149">
        <v>0</v>
      </c>
      <c r="J5" s="149">
        <v>0</v>
      </c>
      <c r="K5" s="149">
        <v>0</v>
      </c>
      <c r="L5" s="150">
        <v>0</v>
      </c>
      <c r="M5" s="110"/>
      <c r="N5" s="151">
        <f t="shared" ref="N5" si="7">I5/100</f>
        <v>0</v>
      </c>
      <c r="O5" s="152">
        <f t="shared" ref="O5" si="8">J5/100</f>
        <v>0</v>
      </c>
      <c r="P5" s="152">
        <f t="shared" ref="P5" si="9">K5/100</f>
        <v>0</v>
      </c>
      <c r="Q5" s="152">
        <f t="shared" ref="Q5" si="10">L5/100</f>
        <v>0</v>
      </c>
      <c r="R5" s="174"/>
      <c r="S5" s="151"/>
      <c r="T5" s="152"/>
      <c r="U5" s="152"/>
      <c r="V5" s="152"/>
      <c r="W5" s="110"/>
      <c r="X5" s="110" t="e">
        <f>ROUND(IF(项目基本情况!#REF!="出让",SUMPRODUCT(PRODUCT(1+N5:N$40)),SUMPRODUCT(PRODUCT(1+N5:N$39))),4)</f>
        <v>#REF!</v>
      </c>
      <c r="Y5" s="110" t="e">
        <f>ROUND(IF(项目基本情况!#REF!="出让",SUMPRODUCT(PRODUCT(1+O5:O$40)),SUMPRODUCT(PRODUCT(1+O5:O$39))),4)</f>
        <v>#REF!</v>
      </c>
      <c r="Z5" s="110" t="e">
        <f t="shared" ref="Z5" si="11">Y5</f>
        <v>#REF!</v>
      </c>
      <c r="AA5" s="110" t="e">
        <f>ROUND(IF(项目基本情况!#REF!="出让",SUMPRODUCT(PRODUCT(1+P5:P$40)),SUMPRODUCT(PRODUCT(1+P5:P$39))),4)</f>
        <v>#REF!</v>
      </c>
      <c r="AB5" s="110" t="e">
        <f>ROUND(IF(项目基本情况!#REF!="出让",SUMPRODUCT(PRODUCT(1+Q5:Q$40)),SUMPRODUCT(PRODUCT(1+Q5:Q$39))),4)</f>
        <v>#REF!</v>
      </c>
      <c r="AC5" s="110"/>
      <c r="AD5" s="152">
        <f>ROUND(AVERAGE(I5:I$40)/100,4)</f>
        <v>1.55E-2</v>
      </c>
      <c r="AE5" s="152">
        <f>ROUND(AVERAGE(J5:J$40)/100,4)</f>
        <v>9.7000000000000003E-3</v>
      </c>
      <c r="AF5" s="152">
        <f t="shared" ref="AF5" si="12">AE5</f>
        <v>9.7000000000000003E-3</v>
      </c>
      <c r="AG5" s="152">
        <f>ROUND(AVERAGE(K5:K$40)/100,4)</f>
        <v>1.66E-2</v>
      </c>
      <c r="AH5" s="152">
        <f>ROUND(AVERAGE(L5:L$40)/100,4)</f>
        <v>1.0999999999999999E-2</v>
      </c>
    </row>
    <row r="6" spans="1:34" s="106" customFormat="1">
      <c r="A6" s="126" t="s">
        <v>2640</v>
      </c>
      <c r="B6" s="127">
        <f t="shared" ref="B6" si="13">B7*(1+N6)</f>
        <v>510.070896595546</v>
      </c>
      <c r="C6" s="127">
        <f t="shared" ref="C6" si="14">C7*(1+O6)</f>
        <v>352.55593185737399</v>
      </c>
      <c r="D6" s="127">
        <f t="shared" ref="D6" si="15">C6</f>
        <v>352.55593185737399</v>
      </c>
      <c r="E6" s="127">
        <f t="shared" ref="E6" si="16">E7*(1+P6)</f>
        <v>737.279924634037</v>
      </c>
      <c r="F6" s="127">
        <f t="shared" ref="F6" si="17">F7*(1+Q6)</f>
        <v>335.88319198297899</v>
      </c>
      <c r="G6" s="124">
        <v>2022</v>
      </c>
      <c r="H6" s="128">
        <v>1</v>
      </c>
      <c r="I6" s="153">
        <v>0</v>
      </c>
      <c r="J6" s="153">
        <v>0</v>
      </c>
      <c r="K6" s="153">
        <v>0</v>
      </c>
      <c r="L6" s="153">
        <v>0</v>
      </c>
      <c r="N6" s="154">
        <f t="shared" ref="N6" si="18">I6/100</f>
        <v>0</v>
      </c>
      <c r="O6" s="154">
        <f t="shared" ref="O6" si="19">J6/100</f>
        <v>0</v>
      </c>
      <c r="P6" s="154">
        <f t="shared" ref="P6" si="20">K6/100</f>
        <v>0</v>
      </c>
      <c r="Q6" s="154">
        <f t="shared" ref="Q6" si="21">L6/100</f>
        <v>0</v>
      </c>
      <c r="S6" s="175"/>
      <c r="W6" s="176" t="s">
        <v>2655</v>
      </c>
      <c r="X6" s="177" t="e">
        <f>ROUND(IF(项目基本情况!#REF!="出让",SUMPRODUCT(PRODUCT(1+N6:N$40)),SUMPRODUCT(PRODUCT(1+N6:N$39))),4)</f>
        <v>#REF!</v>
      </c>
      <c r="Y6" s="177" t="e">
        <f>ROUND(IF(项目基本情况!#REF!="出让",SUMPRODUCT(PRODUCT(1+O6:O$40)),SUMPRODUCT(PRODUCT(1+O6:O$39))),4)</f>
        <v>#REF!</v>
      </c>
      <c r="Z6" s="177" t="e">
        <f t="shared" ref="Z6" si="22">Y6</f>
        <v>#REF!</v>
      </c>
      <c r="AA6" s="177" t="e">
        <f>ROUND(IF(项目基本情况!#REF!="出让",SUMPRODUCT(PRODUCT(1+P6:P$40)),SUMPRODUCT(PRODUCT(1+P6:P$39))),4)</f>
        <v>#REF!</v>
      </c>
      <c r="AB6" s="177" t="e">
        <f>ROUND(IF(项目基本情况!#REF!="出让",SUMPRODUCT(PRODUCT(1+Q6:Q$40)),SUMPRODUCT(PRODUCT(1+Q6:Q$39))),4)</f>
        <v>#REF!</v>
      </c>
      <c r="AD6" s="187">
        <f>ROUND(AVERAGE(I6:I$40)/100,4)</f>
        <v>1.6E-2</v>
      </c>
      <c r="AE6" s="187">
        <f>ROUND(AVERAGE(J6:J$40)/100,4)</f>
        <v>0.01</v>
      </c>
      <c r="AF6" s="187">
        <f t="shared" ref="AF6" si="23">AE6</f>
        <v>0.01</v>
      </c>
      <c r="AG6" s="187">
        <f>ROUND(AVERAGE(K6:K$40)/100,4)</f>
        <v>1.7100000000000001E-2</v>
      </c>
      <c r="AH6" s="187">
        <f>ROUND(AVERAGE(L6:L$40)/100,4)</f>
        <v>1.1299999999999999E-2</v>
      </c>
    </row>
    <row r="7" spans="1:34" s="105" customFormat="1">
      <c r="A7" s="122" t="s">
        <v>2641</v>
      </c>
      <c r="B7" s="123">
        <f t="shared" ref="B7" si="24">B8*(1+N7)</f>
        <v>510.070896595546</v>
      </c>
      <c r="C7" s="123">
        <f t="shared" ref="C7" si="25">C8*(1+O7)</f>
        <v>352.55593185737399</v>
      </c>
      <c r="D7" s="123">
        <f t="shared" ref="D7" si="26">C7</f>
        <v>352.55593185737399</v>
      </c>
      <c r="E7" s="123">
        <f t="shared" ref="E7" si="27">E8*(1+P7)</f>
        <v>737.279924634037</v>
      </c>
      <c r="F7" s="123">
        <f t="shared" ref="F7" si="28">F8*(1+Q7)</f>
        <v>335.88319198297899</v>
      </c>
      <c r="G7" s="124">
        <v>2022</v>
      </c>
      <c r="H7" s="125">
        <v>1</v>
      </c>
      <c r="I7" s="149">
        <v>0</v>
      </c>
      <c r="J7" s="149">
        <v>0</v>
      </c>
      <c r="K7" s="149">
        <v>0</v>
      </c>
      <c r="L7" s="150">
        <v>0</v>
      </c>
      <c r="M7" s="110"/>
      <c r="N7" s="151">
        <f t="shared" ref="N7" si="29">I7/100</f>
        <v>0</v>
      </c>
      <c r="O7" s="152">
        <f t="shared" ref="O7" si="30">J7/100</f>
        <v>0</v>
      </c>
      <c r="P7" s="152">
        <f t="shared" ref="P7" si="31">K7/100</f>
        <v>0</v>
      </c>
      <c r="Q7" s="152">
        <f t="shared" ref="Q7" si="32">L7/100</f>
        <v>0</v>
      </c>
      <c r="R7" s="174"/>
      <c r="S7" s="151"/>
      <c r="T7" s="152"/>
      <c r="U7" s="152"/>
      <c r="V7" s="152"/>
      <c r="W7" s="110"/>
      <c r="X7" s="110" t="e">
        <f>ROUND(IF(项目基本情况!#REF!="出让",SUMPRODUCT(PRODUCT(1+N7:N$40)),SUMPRODUCT(PRODUCT(1+N7:N$39))),4)</f>
        <v>#REF!</v>
      </c>
      <c r="Y7" s="110" t="e">
        <f>ROUND(IF(项目基本情况!#REF!="出让",SUMPRODUCT(PRODUCT(1+O7:O$40)),SUMPRODUCT(PRODUCT(1+O7:O$39))),4)</f>
        <v>#REF!</v>
      </c>
      <c r="Z7" s="110" t="e">
        <f t="shared" ref="Z7" si="33">Y7</f>
        <v>#REF!</v>
      </c>
      <c r="AA7" s="110" t="e">
        <f>ROUND(IF(项目基本情况!#REF!="出让",SUMPRODUCT(PRODUCT(1+P7:P$40)),SUMPRODUCT(PRODUCT(1+P7:P$39))),4)</f>
        <v>#REF!</v>
      </c>
      <c r="AB7" s="110" t="e">
        <f>ROUND(IF(项目基本情况!#REF!="出让",SUMPRODUCT(PRODUCT(1+Q7:Q$40)),SUMPRODUCT(PRODUCT(1+Q7:Q$39))),4)</f>
        <v>#REF!</v>
      </c>
      <c r="AC7" s="110"/>
      <c r="AD7" s="152">
        <f>ROUND(AVERAGE(I7:I$40)/100,4)</f>
        <v>1.6400000000000001E-2</v>
      </c>
      <c r="AE7" s="152">
        <f>ROUND(AVERAGE(J7:J$40)/100,4)</f>
        <v>1.03E-2</v>
      </c>
      <c r="AF7" s="152">
        <f t="shared" ref="AF7" si="34">AE7</f>
        <v>1.03E-2</v>
      </c>
      <c r="AG7" s="152">
        <f>ROUND(AVERAGE(K7:K$40)/100,4)</f>
        <v>1.7600000000000001E-2</v>
      </c>
      <c r="AH7" s="152">
        <f>ROUND(AVERAGE(L7:L$40)/100,4)</f>
        <v>1.1599999999999999E-2</v>
      </c>
    </row>
    <row r="8" spans="1:34" s="105" customFormat="1">
      <c r="A8" s="122" t="s">
        <v>2642</v>
      </c>
      <c r="B8" s="123">
        <f t="shared" ref="B8" si="35">B9*(1+N8)</f>
        <v>510.070896595546</v>
      </c>
      <c r="C8" s="123">
        <f t="shared" ref="C8" si="36">C9*(1+O8)</f>
        <v>352.55593185737399</v>
      </c>
      <c r="D8" s="123">
        <f t="shared" ref="D8" si="37">C8</f>
        <v>352.55593185737399</v>
      </c>
      <c r="E8" s="123">
        <f t="shared" ref="E8" si="38">E9*(1+P8)</f>
        <v>737.279924634037</v>
      </c>
      <c r="F8" s="123">
        <f t="shared" ref="F8" si="39">F9*(1+Q8)</f>
        <v>335.88319198297899</v>
      </c>
      <c r="G8" s="124">
        <v>2022</v>
      </c>
      <c r="H8" s="125">
        <v>1</v>
      </c>
      <c r="I8" s="149"/>
      <c r="J8" s="149"/>
      <c r="K8" s="149">
        <v>0</v>
      </c>
      <c r="L8" s="150">
        <v>0</v>
      </c>
      <c r="M8" s="110"/>
      <c r="N8" s="151">
        <f t="shared" ref="N8" si="40">I8/100</f>
        <v>0</v>
      </c>
      <c r="O8" s="152">
        <f t="shared" ref="O8" si="41">J8/100</f>
        <v>0</v>
      </c>
      <c r="P8" s="152">
        <f t="shared" ref="P8" si="42">K8/100</f>
        <v>0</v>
      </c>
      <c r="Q8" s="152">
        <f t="shared" ref="Q8" si="43">L8/100</f>
        <v>0</v>
      </c>
      <c r="R8" s="174"/>
      <c r="S8" s="151"/>
      <c r="T8" s="152"/>
      <c r="U8" s="152"/>
      <c r="V8" s="152"/>
      <c r="W8" s="110"/>
      <c r="X8" s="110">
        <f>ROUND(IF(项目基本情况!B1="出让",SUMPRODUCT(PRODUCT(1+N8:N$40)),SUMPRODUCT(PRODUCT(1+N8:N$39))),4)</f>
        <v>1.6585000000000001</v>
      </c>
      <c r="Y8" s="110">
        <f>ROUND(IF(项目基本情况!B1="出让",SUMPRODUCT(PRODUCT(1+O8:O$40)),SUMPRODUCT(PRODUCT(1+O8:O$39))),4)</f>
        <v>1.3676999999999999</v>
      </c>
      <c r="Z8" s="110">
        <f t="shared" ref="Z8" si="44">Y8</f>
        <v>1.3676999999999999</v>
      </c>
      <c r="AA8" s="110">
        <f>ROUND(IF(项目基本情况!B1="出让",SUMPRODUCT(PRODUCT(1+P8:P$40)),SUMPRODUCT(PRODUCT(1+P8:P$39))),4)</f>
        <v>1.7434000000000001</v>
      </c>
      <c r="AB8" s="110">
        <f>ROUND(IF(项目基本情况!B1="出让",SUMPRODUCT(PRODUCT(1+Q8:Q$40)),SUMPRODUCT(PRODUCT(1+Q8:Q$39))),4)</f>
        <v>1.4609000000000001</v>
      </c>
      <c r="AC8" s="110"/>
      <c r="AD8" s="152">
        <f>ROUND(AVERAGE(I8:I$40)/100,4)</f>
        <v>1.6899999999999998E-2</v>
      </c>
      <c r="AE8" s="152">
        <f>ROUND(AVERAGE(J8:J$40)/100,4)</f>
        <v>1.06E-2</v>
      </c>
      <c r="AF8" s="152">
        <f t="shared" ref="AF8" si="45">AE8</f>
        <v>1.06E-2</v>
      </c>
      <c r="AG8" s="152">
        <f>ROUND(AVERAGE(K8:K$40)/100,4)</f>
        <v>1.8100000000000002E-2</v>
      </c>
      <c r="AH8" s="152">
        <f>ROUND(AVERAGE(L8:L$40)/100,4)</f>
        <v>1.2E-2</v>
      </c>
    </row>
    <row r="9" spans="1:34" s="105" customFormat="1">
      <c r="A9" s="122" t="s">
        <v>2643</v>
      </c>
      <c r="B9" s="123">
        <f t="shared" ref="B9" si="46">B10*(1+N9)</f>
        <v>510.070896595546</v>
      </c>
      <c r="C9" s="123">
        <f t="shared" ref="C9" si="47">C10*(1+O9)</f>
        <v>352.55593185737399</v>
      </c>
      <c r="D9" s="123">
        <f t="shared" ref="D9" si="48">C9</f>
        <v>352.55593185737399</v>
      </c>
      <c r="E9" s="123">
        <f t="shared" ref="E9" si="49">E10*(1+P9)</f>
        <v>737.279924634037</v>
      </c>
      <c r="F9" s="123">
        <f t="shared" ref="F9" si="50">F10*(1+Q9)</f>
        <v>335.88319198297899</v>
      </c>
      <c r="G9" s="124">
        <v>2021</v>
      </c>
      <c r="H9" s="125">
        <v>4</v>
      </c>
      <c r="I9" s="149">
        <v>1.03</v>
      </c>
      <c r="J9" s="149">
        <v>0.24</v>
      </c>
      <c r="K9" s="149">
        <v>1.17</v>
      </c>
      <c r="L9" s="150">
        <v>0.55000000000000004</v>
      </c>
      <c r="M9" s="110"/>
      <c r="N9" s="151">
        <f t="shared" ref="N9" si="51">I9/100</f>
        <v>1.03E-2</v>
      </c>
      <c r="O9" s="152">
        <f t="shared" ref="O9" si="52">J9/100</f>
        <v>2.3999999999999998E-3</v>
      </c>
      <c r="P9" s="152">
        <f t="shared" ref="P9" si="53">K9/100</f>
        <v>1.17E-2</v>
      </c>
      <c r="Q9" s="152">
        <f t="shared" ref="Q9" si="54">L9/100</f>
        <v>5.4999999999999997E-3</v>
      </c>
      <c r="R9" s="174"/>
      <c r="S9" s="151"/>
      <c r="T9" s="152"/>
      <c r="U9" s="152"/>
      <c r="V9" s="152"/>
      <c r="W9" s="110"/>
      <c r="X9" s="110">
        <f>ROUND(IF(项目基本情况!B2="出让",SUMPRODUCT(PRODUCT(1+N9:N$40)),SUMPRODUCT(PRODUCT(1+N9:N$39))),4)</f>
        <v>1.6585000000000001</v>
      </c>
      <c r="Y9" s="110">
        <f>ROUND(IF(项目基本情况!B2="出让",SUMPRODUCT(PRODUCT(1+O9:O$40)),SUMPRODUCT(PRODUCT(1+O9:O$39))),4)</f>
        <v>1.3676999999999999</v>
      </c>
      <c r="Z9" s="110">
        <f t="shared" ref="Z9" si="55">Y9</f>
        <v>1.3676999999999999</v>
      </c>
      <c r="AA9" s="110">
        <f>ROUND(IF(项目基本情况!B2="出让",SUMPRODUCT(PRODUCT(1+P9:P$40)),SUMPRODUCT(PRODUCT(1+P9:P$39))),4)</f>
        <v>1.7434000000000001</v>
      </c>
      <c r="AB9" s="110">
        <f>ROUND(IF(项目基本情况!B2="出让",SUMPRODUCT(PRODUCT(1+Q9:Q$40)),SUMPRODUCT(PRODUCT(1+Q9:Q$39))),4)</f>
        <v>1.4609000000000001</v>
      </c>
      <c r="AC9" s="110"/>
      <c r="AD9" s="152">
        <f>ROUND(AVERAGE(I9:I$40)/100,4)</f>
        <v>1.6899999999999998E-2</v>
      </c>
      <c r="AE9" s="152">
        <f>ROUND(AVERAGE(J9:J$40)/100,4)</f>
        <v>1.06E-2</v>
      </c>
      <c r="AF9" s="152">
        <f t="shared" ref="AF9" si="56">AE9</f>
        <v>1.06E-2</v>
      </c>
      <c r="AG9" s="152">
        <f>ROUND(AVERAGE(K9:K$40)/100,4)</f>
        <v>1.8700000000000001E-2</v>
      </c>
      <c r="AH9" s="152">
        <f>ROUND(AVERAGE(L9:L$40)/100,4)</f>
        <v>1.24E-2</v>
      </c>
    </row>
    <row r="10" spans="1:34" s="105" customFormat="1">
      <c r="A10" s="122" t="s">
        <v>2644</v>
      </c>
      <c r="B10" s="123">
        <f t="shared" ref="B10" si="57">B11*(1+N10)</f>
        <v>504.87072809615597</v>
      </c>
      <c r="C10" s="123">
        <f t="shared" ref="C10" si="58">C11*(1+O10)</f>
        <v>351.71182348102002</v>
      </c>
      <c r="D10" s="123">
        <f t="shared" ref="D10" si="59">C10</f>
        <v>351.71182348102002</v>
      </c>
      <c r="E10" s="123">
        <f t="shared" ref="E10" si="60">E11*(1+P10)</f>
        <v>728.75350858360798</v>
      </c>
      <c r="F10" s="123">
        <f t="shared" ref="F10" si="61">F11*(1+Q10)</f>
        <v>334.04593931673702</v>
      </c>
      <c r="G10" s="124">
        <v>2021</v>
      </c>
      <c r="H10" s="125">
        <v>3</v>
      </c>
      <c r="I10" s="149">
        <v>0.47</v>
      </c>
      <c r="J10" s="149">
        <v>0.41</v>
      </c>
      <c r="K10" s="149">
        <v>0.48</v>
      </c>
      <c r="L10" s="150">
        <v>0.48</v>
      </c>
      <c r="M10" s="110"/>
      <c r="N10" s="151">
        <f t="shared" ref="N10" si="62">I10/100</f>
        <v>4.7000000000000002E-3</v>
      </c>
      <c r="O10" s="152">
        <f t="shared" ref="O10" si="63">J10/100</f>
        <v>4.1000000000000003E-3</v>
      </c>
      <c r="P10" s="152">
        <f t="shared" ref="P10" si="64">K10/100</f>
        <v>4.7999999999999996E-3</v>
      </c>
      <c r="Q10" s="152">
        <f t="shared" ref="Q10" si="65">L10/100</f>
        <v>4.7999999999999996E-3</v>
      </c>
      <c r="R10" s="174"/>
      <c r="S10" s="151"/>
      <c r="T10" s="152"/>
      <c r="U10" s="152"/>
      <c r="V10" s="152"/>
      <c r="W10" s="110"/>
      <c r="X10" s="110">
        <f>ROUND(IF(项目基本情况!B3="出让",SUMPRODUCT(PRODUCT(1+N10:N$40)),SUMPRODUCT(PRODUCT(1+N10:N$39))),4)</f>
        <v>1.6415999999999999</v>
      </c>
      <c r="Y10" s="110">
        <f>ROUND(IF(项目基本情况!B3="出让",SUMPRODUCT(PRODUCT(1+O10:O$40)),SUMPRODUCT(PRODUCT(1+O10:O$39))),4)</f>
        <v>1.3644000000000001</v>
      </c>
      <c r="Z10" s="110">
        <f t="shared" ref="Z10" si="66">Y10</f>
        <v>1.3644000000000001</v>
      </c>
      <c r="AA10" s="110">
        <f>ROUND(IF(项目基本情况!B3="出让",SUMPRODUCT(PRODUCT(1+P10:P$40)),SUMPRODUCT(PRODUCT(1+P10:P$39))),4)</f>
        <v>1.7232000000000001</v>
      </c>
      <c r="AB10" s="110">
        <f>ROUND(IF(项目基本情况!B3="出让",SUMPRODUCT(PRODUCT(1+Q10:Q$40)),SUMPRODUCT(PRODUCT(1+Q10:Q$39))),4)</f>
        <v>1.4529000000000001</v>
      </c>
      <c r="AC10" s="110"/>
      <c r="AD10" s="152">
        <f>ROUND(AVERAGE(I10:I$40)/100,4)</f>
        <v>1.72E-2</v>
      </c>
      <c r="AE10" s="152">
        <f>ROUND(AVERAGE(J10:J$40)/100,4)</f>
        <v>1.09E-2</v>
      </c>
      <c r="AF10" s="152">
        <f t="shared" ref="AF10" si="67">AE10</f>
        <v>1.09E-2</v>
      </c>
      <c r="AG10" s="152">
        <f>ROUND(AVERAGE(K10:K$40)/100,4)</f>
        <v>1.89E-2</v>
      </c>
      <c r="AH10" s="152">
        <f>ROUND(AVERAGE(L10:L$40)/100,4)</f>
        <v>1.26E-2</v>
      </c>
    </row>
    <row r="11" spans="1:34" s="105" customFormat="1">
      <c r="A11" s="122" t="s">
        <v>2645</v>
      </c>
      <c r="B11" s="123">
        <f t="shared" ref="B11" si="68">B12*(1+N11)</f>
        <v>502.508936096502</v>
      </c>
      <c r="C11" s="123">
        <f t="shared" ref="C11" si="69">C12*(1+O11)</f>
        <v>350.27569313914898</v>
      </c>
      <c r="D11" s="123">
        <f t="shared" ref="D11" si="70">C11</f>
        <v>350.27569313914898</v>
      </c>
      <c r="E11" s="123">
        <f t="shared" ref="E11" si="71">E12*(1+P11)</f>
        <v>725.27220201394096</v>
      </c>
      <c r="F11" s="123">
        <f t="shared" ref="F11" si="72">F12*(1+Q11)</f>
        <v>332.45017846012797</v>
      </c>
      <c r="G11" s="124">
        <v>2021</v>
      </c>
      <c r="H11" s="125">
        <v>2</v>
      </c>
      <c r="I11" s="149">
        <v>0.92</v>
      </c>
      <c r="J11" s="149">
        <v>0.72</v>
      </c>
      <c r="K11" s="149">
        <v>0.95</v>
      </c>
      <c r="L11" s="150">
        <v>1.01</v>
      </c>
      <c r="M11" s="110"/>
      <c r="N11" s="151">
        <f t="shared" ref="N11" si="73">I11/100</f>
        <v>9.1999999999999998E-3</v>
      </c>
      <c r="O11" s="152">
        <f t="shared" ref="O11" si="74">J11/100</f>
        <v>7.1999999999999998E-3</v>
      </c>
      <c r="P11" s="152">
        <f t="shared" ref="P11" si="75">K11/100</f>
        <v>9.4999999999999998E-3</v>
      </c>
      <c r="Q11" s="152">
        <f t="shared" ref="Q11" si="76">L11/100</f>
        <v>1.01E-2</v>
      </c>
      <c r="R11" s="174"/>
      <c r="S11" s="151"/>
      <c r="T11" s="152"/>
      <c r="U11" s="152"/>
      <c r="V11" s="152"/>
      <c r="W11" s="110"/>
      <c r="X11" s="110">
        <f>ROUND(IF(项目基本情况!B4="出让",SUMPRODUCT(PRODUCT(1+N11:N$40)),SUMPRODUCT(PRODUCT(1+N11:N$39))),4)</f>
        <v>1.6338999999999999</v>
      </c>
      <c r="Y11" s="110">
        <f>ROUND(IF(项目基本情况!B4="出让",SUMPRODUCT(PRODUCT(1+O11:O$40)),SUMPRODUCT(PRODUCT(1+O11:O$39))),4)</f>
        <v>1.3588</v>
      </c>
      <c r="Z11" s="110">
        <f t="shared" ref="Z11" si="77">Y11</f>
        <v>1.3588</v>
      </c>
      <c r="AA11" s="110">
        <f>ROUND(IF(项目基本情况!B4="出让",SUMPRODUCT(PRODUCT(1+P11:P$40)),SUMPRODUCT(PRODUCT(1+P11:P$39))),4)</f>
        <v>1.7150000000000001</v>
      </c>
      <c r="AB11" s="110">
        <f>ROUND(IF(项目基本情况!B4="出让",SUMPRODUCT(PRODUCT(1+Q11:Q$40)),SUMPRODUCT(PRODUCT(1+Q11:Q$39))),4)</f>
        <v>1.446</v>
      </c>
      <c r="AC11" s="110"/>
      <c r="AD11" s="152">
        <f>ROUND(AVERAGE(I11:I$40)/100,4)</f>
        <v>1.7600000000000001E-2</v>
      </c>
      <c r="AE11" s="152">
        <f>ROUND(AVERAGE(J11:J$40)/100,4)</f>
        <v>1.11E-2</v>
      </c>
      <c r="AF11" s="152">
        <f t="shared" ref="AF11" si="78">AE11</f>
        <v>1.11E-2</v>
      </c>
      <c r="AG11" s="152">
        <f>ROUND(AVERAGE(K11:K$40)/100,4)</f>
        <v>1.9400000000000001E-2</v>
      </c>
      <c r="AH11" s="152">
        <f>ROUND(AVERAGE(L11:L$40)/100,4)</f>
        <v>1.2800000000000001E-2</v>
      </c>
    </row>
    <row r="12" spans="1:34" s="105" customFormat="1">
      <c r="A12" s="122" t="s">
        <v>2646</v>
      </c>
      <c r="B12" s="123">
        <f t="shared" ref="B12" si="79">B13*(1+N12)</f>
        <v>497.927998510208</v>
      </c>
      <c r="C12" s="123">
        <f t="shared" ref="C12" si="80">C13*(1+O12)</f>
        <v>347.771736635374</v>
      </c>
      <c r="D12" s="123">
        <f t="shared" ref="D12" si="81">C12</f>
        <v>347.771736635374</v>
      </c>
      <c r="E12" s="123">
        <f t="shared" ref="E12" si="82">E13*(1+P12)</f>
        <v>718.446955932582</v>
      </c>
      <c r="F12" s="123">
        <f t="shared" ref="F12" si="83">F13*(1+Q12)</f>
        <v>329.12600580153202</v>
      </c>
      <c r="G12" s="124">
        <v>2021</v>
      </c>
      <c r="H12" s="125">
        <v>1</v>
      </c>
      <c r="I12" s="149">
        <v>0.97</v>
      </c>
      <c r="J12" s="149">
        <v>0.16</v>
      </c>
      <c r="K12" s="149">
        <v>1.1100000000000001</v>
      </c>
      <c r="L12" s="150">
        <v>0.36</v>
      </c>
      <c r="M12" s="110"/>
      <c r="N12" s="151">
        <f t="shared" ref="N12" si="84">I12/100</f>
        <v>9.7000000000000003E-3</v>
      </c>
      <c r="O12" s="152">
        <f t="shared" ref="O12" si="85">J12/100</f>
        <v>1.6000000000000001E-3</v>
      </c>
      <c r="P12" s="152">
        <f t="shared" ref="P12" si="86">K12/100</f>
        <v>1.11E-2</v>
      </c>
      <c r="Q12" s="152">
        <f t="shared" ref="Q12" si="87">L12/100</f>
        <v>3.5999999999999999E-3</v>
      </c>
      <c r="R12" s="174"/>
      <c r="S12" s="151">
        <f>B12/B13-1</f>
        <v>9.7000000000000402E-3</v>
      </c>
      <c r="T12" s="152">
        <f t="shared" ref="T12" si="88">C12/C13-1</f>
        <v>1.6000000000000499E-3</v>
      </c>
      <c r="U12" s="152">
        <f t="shared" ref="U12" si="89">D12/D13-1</f>
        <v>1.6000000000000499E-3</v>
      </c>
      <c r="V12" s="152">
        <f t="shared" ref="V12" si="90">E12/E13-1</f>
        <v>1.1100000000000099E-2</v>
      </c>
      <c r="W12" s="110"/>
      <c r="X12" s="110">
        <f>ROUND(IF(项目基本情况!B5="出让",SUMPRODUCT(PRODUCT(1+N12:N$40)),SUMPRODUCT(PRODUCT(1+N12:N$39))),4)</f>
        <v>1.619</v>
      </c>
      <c r="Y12" s="110">
        <f>ROUND(IF(项目基本情况!B5="出让",SUMPRODUCT(PRODUCT(1+O12:O$40)),SUMPRODUCT(PRODUCT(1+O12:O$39))),4)</f>
        <v>1.3491</v>
      </c>
      <c r="Z12" s="110">
        <f t="shared" ref="Z12" si="91">Y12</f>
        <v>1.3491</v>
      </c>
      <c r="AA12" s="110">
        <f>ROUND(IF(项目基本情况!B5="出让",SUMPRODUCT(PRODUCT(1+P12:P$40)),SUMPRODUCT(PRODUCT(1+P12:P$39))),4)</f>
        <v>1.6988000000000001</v>
      </c>
      <c r="AB12" s="110">
        <f>ROUND(IF(项目基本情况!B5="出让",SUMPRODUCT(PRODUCT(1+Q12:Q$40)),SUMPRODUCT(PRODUCT(1+Q12:Q$39))),4)</f>
        <v>1.4315</v>
      </c>
      <c r="AC12" s="110"/>
      <c r="AD12" s="152">
        <f>ROUND(AVERAGE(I12:I$40)/100,4)</f>
        <v>1.7899999999999999E-2</v>
      </c>
      <c r="AE12" s="152">
        <f>ROUND(AVERAGE(J12:J$40)/100,4)</f>
        <v>1.12E-2</v>
      </c>
      <c r="AF12" s="152">
        <f t="shared" ref="AF12" si="92">AE12</f>
        <v>1.12E-2</v>
      </c>
      <c r="AG12" s="152">
        <f>ROUND(AVERAGE(K12:K$40)/100,4)</f>
        <v>1.9699999999999999E-2</v>
      </c>
      <c r="AH12" s="152">
        <f>ROUND(AVERAGE(L12:L$40)/100,4)</f>
        <v>1.29E-2</v>
      </c>
    </row>
    <row r="13" spans="1:34" s="105" customFormat="1">
      <c r="A13" s="122" t="s">
        <v>2656</v>
      </c>
      <c r="B13" s="123">
        <f t="shared" ref="B13" si="93">B14*(1+N13)</f>
        <v>493.14449689037201</v>
      </c>
      <c r="C13" s="123">
        <f t="shared" ref="C13" si="94">C14*(1+O13)</f>
        <v>347.21619073020599</v>
      </c>
      <c r="D13" s="123">
        <f t="shared" ref="D13" si="95">C13</f>
        <v>347.21619073020599</v>
      </c>
      <c r="E13" s="123">
        <f t="shared" ref="E13" si="96">E14*(1+P13)</f>
        <v>710.55974278763904</v>
      </c>
      <c r="F13" s="123">
        <f t="shared" ref="F13" si="97">F14*(1+Q13)</f>
        <v>327.94540235306101</v>
      </c>
      <c r="G13" s="124">
        <v>2020</v>
      </c>
      <c r="H13" s="125">
        <v>4</v>
      </c>
      <c r="I13" s="149">
        <v>2.0699999999999998</v>
      </c>
      <c r="J13" s="149">
        <v>0.37</v>
      </c>
      <c r="K13" s="149">
        <v>2.35</v>
      </c>
      <c r="L13" s="150">
        <v>2.69</v>
      </c>
      <c r="M13" s="110"/>
      <c r="N13" s="151">
        <f t="shared" ref="N13" si="98">I13/100</f>
        <v>2.07E-2</v>
      </c>
      <c r="O13" s="152">
        <f t="shared" ref="O13" si="99">J13/100</f>
        <v>3.7000000000000002E-3</v>
      </c>
      <c r="P13" s="152">
        <f t="shared" ref="P13" si="100">K13/100</f>
        <v>2.35E-2</v>
      </c>
      <c r="Q13" s="152">
        <f t="shared" ref="Q13" si="101">L13/100</f>
        <v>2.69E-2</v>
      </c>
      <c r="R13" s="174"/>
      <c r="S13" s="151"/>
      <c r="T13" s="152"/>
      <c r="U13" s="152"/>
      <c r="V13" s="152"/>
      <c r="W13" s="110"/>
      <c r="X13" s="110">
        <f>ROUND(IF(项目基本情况!B6="出让",SUMPRODUCT(PRODUCT(1+N13:N$40)),SUMPRODUCT(PRODUCT(1+N13:N$39))),4)</f>
        <v>1.6034999999999999</v>
      </c>
      <c r="Y13" s="110">
        <f>ROUND(IF(项目基本情况!B6="出让",SUMPRODUCT(PRODUCT(1+O13:O$40)),SUMPRODUCT(PRODUCT(1+O13:O$39))),4)</f>
        <v>1.3469</v>
      </c>
      <c r="Z13" s="110">
        <f t="shared" ref="Z13" si="102">Y13</f>
        <v>1.3469</v>
      </c>
      <c r="AA13" s="110">
        <f>ROUND(IF(项目基本情况!B6="出让",SUMPRODUCT(PRODUCT(1+P13:P$40)),SUMPRODUCT(PRODUCT(1+P13:P$39))),4)</f>
        <v>1.6801999999999999</v>
      </c>
      <c r="AB13" s="110">
        <f>ROUND(IF(项目基本情况!B6="出让",SUMPRODUCT(PRODUCT(1+Q13:Q$40)),SUMPRODUCT(PRODUCT(1+Q13:Q$39))),4)</f>
        <v>1.4263999999999999</v>
      </c>
      <c r="AC13" s="110"/>
      <c r="AD13" s="152">
        <f>ROUND(AVERAGE(I13:I$40)/100,4)</f>
        <v>1.8200000000000001E-2</v>
      </c>
      <c r="AE13" s="152">
        <f>ROUND(AVERAGE(J13:J$40)/100,4)</f>
        <v>1.1599999999999999E-2</v>
      </c>
      <c r="AF13" s="152">
        <f t="shared" ref="AF13" si="103">AE13</f>
        <v>1.1599999999999999E-2</v>
      </c>
      <c r="AG13" s="152">
        <f>ROUND(AVERAGE(K13:K$40)/100,4)</f>
        <v>0.02</v>
      </c>
      <c r="AH13" s="152">
        <f>ROUND(AVERAGE(L13:L$40)/100,4)</f>
        <v>1.3299999999999999E-2</v>
      </c>
    </row>
    <row r="14" spans="1:34" s="105" customFormat="1">
      <c r="A14" s="122" t="s">
        <v>2657</v>
      </c>
      <c r="B14" s="123">
        <f t="shared" ref="B14" si="104">B15*(1+N14)</f>
        <v>483.143427932176</v>
      </c>
      <c r="C14" s="123">
        <f t="shared" ref="C14" si="105">C15*(1+O14)</f>
        <v>345.93622669144798</v>
      </c>
      <c r="D14" s="123">
        <f t="shared" ref="D14" si="106">C14</f>
        <v>345.93622669144798</v>
      </c>
      <c r="E14" s="123">
        <f t="shared" ref="E14" si="107">E15*(1+P14)</f>
        <v>694.24498562544102</v>
      </c>
      <c r="F14" s="123">
        <f t="shared" ref="F14" si="108">F15*(1+Q14)</f>
        <v>319.35475932716099</v>
      </c>
      <c r="G14" s="124">
        <v>2020</v>
      </c>
      <c r="H14" s="125">
        <v>3</v>
      </c>
      <c r="I14" s="149">
        <v>0.36</v>
      </c>
      <c r="J14" s="149">
        <v>-0.39</v>
      </c>
      <c r="K14" s="149">
        <v>0.49</v>
      </c>
      <c r="L14" s="150">
        <v>7.0000000000000007E-2</v>
      </c>
      <c r="M14" s="110"/>
      <c r="N14" s="151">
        <f t="shared" ref="N14" si="109">I14/100</f>
        <v>3.5999999999999999E-3</v>
      </c>
      <c r="O14" s="152">
        <f t="shared" ref="O14" si="110">J14/100</f>
        <v>-3.8999999999999998E-3</v>
      </c>
      <c r="P14" s="152">
        <f t="shared" ref="P14" si="111">K14/100</f>
        <v>4.8999999999999998E-3</v>
      </c>
      <c r="Q14" s="152">
        <f t="shared" ref="Q14" si="112">L14/100</f>
        <v>6.9999999999999999E-4</v>
      </c>
      <c r="R14" s="174"/>
      <c r="S14" s="151"/>
      <c r="T14" s="152"/>
      <c r="U14" s="152"/>
      <c r="V14" s="152"/>
      <c r="W14" s="110"/>
      <c r="X14" s="110">
        <f>ROUND(IF(项目基本情况!B7="出让",SUMPRODUCT(PRODUCT(1+N14:N$40)),SUMPRODUCT(PRODUCT(1+N14:N$39))),4)</f>
        <v>1.571</v>
      </c>
      <c r="Y14" s="110">
        <f>ROUND(IF(项目基本情况!B7="出让",SUMPRODUCT(PRODUCT(1+O14:O$40)),SUMPRODUCT(PRODUCT(1+O14:O$39))),4)</f>
        <v>1.3420000000000001</v>
      </c>
      <c r="Z14" s="110">
        <f t="shared" ref="Z14" si="113">Y14</f>
        <v>1.3420000000000001</v>
      </c>
      <c r="AA14" s="110">
        <f>ROUND(IF(项目基本情况!B7="出让",SUMPRODUCT(PRODUCT(1+P14:P$40)),SUMPRODUCT(PRODUCT(1+P14:P$39))),4)</f>
        <v>1.6415999999999999</v>
      </c>
      <c r="AB14" s="110">
        <f>ROUND(IF(项目基本情况!B7="出让",SUMPRODUCT(PRODUCT(1+Q14:Q$40)),SUMPRODUCT(PRODUCT(1+Q14:Q$39))),4)</f>
        <v>1.389</v>
      </c>
      <c r="AC14" s="110"/>
      <c r="AD14" s="152">
        <f>ROUND(AVERAGE(I14:I$40)/100,4)</f>
        <v>1.8100000000000002E-2</v>
      </c>
      <c r="AE14" s="152">
        <f>ROUND(AVERAGE(J14:J$40)/100,4)</f>
        <v>1.1900000000000001E-2</v>
      </c>
      <c r="AF14" s="152">
        <f t="shared" ref="AF14" si="114">AE14</f>
        <v>1.1900000000000001E-2</v>
      </c>
      <c r="AG14" s="152">
        <f>ROUND(AVERAGE(K14:K$40)/100,4)</f>
        <v>1.9900000000000001E-2</v>
      </c>
      <c r="AH14" s="152">
        <f>ROUND(AVERAGE(L14:L$40)/100,4)</f>
        <v>1.2800000000000001E-2</v>
      </c>
    </row>
    <row r="15" spans="1:34" s="105" customFormat="1">
      <c r="A15" s="122" t="s">
        <v>2658</v>
      </c>
      <c r="B15" s="123">
        <f t="shared" ref="B15" si="115">B16*(1+N15)</f>
        <v>481.410350669764</v>
      </c>
      <c r="C15" s="123">
        <f t="shared" ref="C15" si="116">C16*(1+O15)</f>
        <v>347.29066026648701</v>
      </c>
      <c r="D15" s="123">
        <f t="shared" ref="D15" si="117">C15</f>
        <v>347.29066026648701</v>
      </c>
      <c r="E15" s="123">
        <f t="shared" ref="E15" si="118">E16*(1+P15)</f>
        <v>690.85977273901995</v>
      </c>
      <c r="F15" s="123">
        <f t="shared" ref="F15" si="119">F16*(1+Q15)</f>
        <v>319.13136737000201</v>
      </c>
      <c r="G15" s="124">
        <v>2020</v>
      </c>
      <c r="H15" s="125">
        <v>2</v>
      </c>
      <c r="I15" s="149">
        <v>0.31</v>
      </c>
      <c r="J15" s="149">
        <v>-0.78</v>
      </c>
      <c r="K15" s="149">
        <v>0.5</v>
      </c>
      <c r="L15" s="150">
        <v>0.47</v>
      </c>
      <c r="M15" s="110"/>
      <c r="N15" s="151">
        <f t="shared" ref="N15" si="120">I15/100</f>
        <v>3.0999999999999999E-3</v>
      </c>
      <c r="O15" s="152">
        <f t="shared" ref="O15" si="121">J15/100</f>
        <v>-7.7999999999999996E-3</v>
      </c>
      <c r="P15" s="152">
        <f t="shared" ref="P15" si="122">K15/100</f>
        <v>5.0000000000000001E-3</v>
      </c>
      <c r="Q15" s="152">
        <f t="shared" ref="Q15" si="123">L15/100</f>
        <v>4.7000000000000002E-3</v>
      </c>
      <c r="R15" s="174"/>
      <c r="S15" s="151"/>
      <c r="T15" s="152"/>
      <c r="U15" s="152"/>
      <c r="V15" s="152"/>
      <c r="W15" s="110"/>
      <c r="X15" s="110">
        <f>ROUND(IF(项目基本情况!B8="出让",SUMPRODUCT(PRODUCT(1+N15:N$40)),SUMPRODUCT(PRODUCT(1+N15:N$39))),4)</f>
        <v>1.5652999999999999</v>
      </c>
      <c r="Y15" s="110">
        <f>ROUND(IF(项目基本情况!B8="出让",SUMPRODUCT(PRODUCT(1+O15:O$40)),SUMPRODUCT(PRODUCT(1+O15:O$39))),4)</f>
        <v>1.3472</v>
      </c>
      <c r="Z15" s="110">
        <f t="shared" ref="Z15" si="124">Y15</f>
        <v>1.3472</v>
      </c>
      <c r="AA15" s="110">
        <f>ROUND(IF(项目基本情况!B8="出让",SUMPRODUCT(PRODUCT(1+P15:P$40)),SUMPRODUCT(PRODUCT(1+P15:P$39))),4)</f>
        <v>1.6335999999999999</v>
      </c>
      <c r="AB15" s="110">
        <f>ROUND(IF(项目基本情况!B8="出让",SUMPRODUCT(PRODUCT(1+Q15:Q$40)),SUMPRODUCT(PRODUCT(1+Q15:Q$39))),4)</f>
        <v>1.3880999999999999</v>
      </c>
      <c r="AC15" s="110"/>
      <c r="AD15" s="152">
        <f>ROUND(AVERAGE(I15:I$40)/100,4)</f>
        <v>1.8599999999999998E-2</v>
      </c>
      <c r="AE15" s="152">
        <f>ROUND(AVERAGE(J15:J$40)/100,4)</f>
        <v>1.2500000000000001E-2</v>
      </c>
      <c r="AF15" s="152">
        <f t="shared" ref="AF15" si="125">AE15</f>
        <v>1.2500000000000001E-2</v>
      </c>
      <c r="AG15" s="152">
        <f>ROUND(AVERAGE(K15:K$40)/100,4)</f>
        <v>2.0400000000000001E-2</v>
      </c>
      <c r="AH15" s="152">
        <f>ROUND(AVERAGE(L15:L$40)/100,4)</f>
        <v>1.32E-2</v>
      </c>
    </row>
    <row r="16" spans="1:34" s="105" customFormat="1">
      <c r="A16" s="122" t="s">
        <v>2659</v>
      </c>
      <c r="B16" s="123">
        <f t="shared" ref="B16" si="126">B17*(1+N16)</f>
        <v>479.92259063878402</v>
      </c>
      <c r="C16" s="123">
        <f t="shared" ref="C16" si="127">C17*(1+O16)</f>
        <v>350.02082268341798</v>
      </c>
      <c r="D16" s="123">
        <f t="shared" ref="D16" si="128">C16</f>
        <v>350.02082268341798</v>
      </c>
      <c r="E16" s="123">
        <f t="shared" ref="E16" si="129">E17*(1+P16)</f>
        <v>687.42265944181099</v>
      </c>
      <c r="F16" s="123">
        <f t="shared" ref="F16" si="130">F17*(1+Q16)</f>
        <v>317.63846657709001</v>
      </c>
      <c r="G16" s="124">
        <v>2020</v>
      </c>
      <c r="H16" s="125">
        <v>1</v>
      </c>
      <c r="I16" s="149">
        <v>0.12</v>
      </c>
      <c r="J16" s="149">
        <v>-0.4</v>
      </c>
      <c r="K16" s="149">
        <v>0.21</v>
      </c>
      <c r="L16" s="150">
        <v>0.27</v>
      </c>
      <c r="M16" s="110"/>
      <c r="N16" s="151">
        <f t="shared" ref="N16" si="131">I16/100</f>
        <v>1.1999999999999999E-3</v>
      </c>
      <c r="O16" s="152">
        <f t="shared" ref="O16" si="132">J16/100</f>
        <v>-4.0000000000000001E-3</v>
      </c>
      <c r="P16" s="152">
        <f t="shared" ref="P16" si="133">K16/100</f>
        <v>2.0999999999999999E-3</v>
      </c>
      <c r="Q16" s="152">
        <f t="shared" ref="Q16" si="134">L16/100</f>
        <v>2.7000000000000001E-3</v>
      </c>
      <c r="R16" s="174"/>
      <c r="S16" s="151">
        <f>B16/B17-1</f>
        <v>1.2000000000000901E-3</v>
      </c>
      <c r="T16" s="152">
        <f t="shared" ref="T16" si="135">C16/C17-1</f>
        <v>-4.0000000000000001E-3</v>
      </c>
      <c r="U16" s="152">
        <f t="shared" ref="U16" si="136">D16/D17-1</f>
        <v>-4.0000000000000001E-3</v>
      </c>
      <c r="V16" s="152">
        <f t="shared" ref="V16" si="137">E16/E17-1</f>
        <v>2.0999999999999899E-3</v>
      </c>
      <c r="W16" s="110"/>
      <c r="X16" s="110">
        <f>ROUND(IF(项目基本情况!B8="出让",SUMPRODUCT(PRODUCT(1+N16:N$40)),SUMPRODUCT(PRODUCT(1+N16:N$39))),4)</f>
        <v>1.5605</v>
      </c>
      <c r="Y16" s="110">
        <f>ROUND(IF(项目基本情况!B8="出让",SUMPRODUCT(PRODUCT(1+O16:O$40)),SUMPRODUCT(PRODUCT(1+O16:O$39))),4)</f>
        <v>1.3577999999999999</v>
      </c>
      <c r="Z16" s="110">
        <f t="shared" ref="Z16" si="138">Y16</f>
        <v>1.3577999999999999</v>
      </c>
      <c r="AA16" s="110">
        <f>ROUND(IF(项目基本情况!B8="出让",SUMPRODUCT(PRODUCT(1+P16:P$40)),SUMPRODUCT(PRODUCT(1+P16:P$39))),4)</f>
        <v>1.6254999999999999</v>
      </c>
      <c r="AB16" s="110">
        <f>ROUND(IF(项目基本情况!B8="出让",SUMPRODUCT(PRODUCT(1+Q16:Q$40)),SUMPRODUCT(PRODUCT(1+Q16:Q$39))),4)</f>
        <v>1.3815999999999999</v>
      </c>
      <c r="AC16" s="110"/>
      <c r="AD16" s="152">
        <f>ROUND(AVERAGE(I16:I$40)/100,4)</f>
        <v>1.9199999999999998E-2</v>
      </c>
      <c r="AE16" s="152">
        <f>ROUND(AVERAGE(J16:J$40)/100,4)</f>
        <v>1.3299999999999999E-2</v>
      </c>
      <c r="AF16" s="152">
        <f t="shared" ref="AF16" si="139">AE16</f>
        <v>1.3299999999999999E-2</v>
      </c>
      <c r="AG16" s="152">
        <f>ROUND(AVERAGE(K16:K$40)/100,4)</f>
        <v>2.1100000000000001E-2</v>
      </c>
      <c r="AH16" s="152">
        <f>ROUND(AVERAGE(L16:L$40)/100,4)</f>
        <v>1.3599999999999999E-2</v>
      </c>
    </row>
    <row r="17" spans="1:34" s="105" customFormat="1">
      <c r="A17" s="122" t="s">
        <v>2660</v>
      </c>
      <c r="B17" s="123">
        <f t="shared" ref="B17" si="140">B18*(1+N17)</f>
        <v>479.34737379023602</v>
      </c>
      <c r="C17" s="123">
        <f t="shared" ref="C17" si="141">C18*(1+O17)</f>
        <v>351.42652879861203</v>
      </c>
      <c r="D17" s="123">
        <f t="shared" ref="D17" si="142">C17</f>
        <v>351.42652879861203</v>
      </c>
      <c r="E17" s="123">
        <f t="shared" ref="E17" si="143">E18*(1+P17)</f>
        <v>685.98209703803104</v>
      </c>
      <c r="F17" s="123">
        <f t="shared" ref="F17" si="144">F18*(1+Q17)</f>
        <v>316.78315206651001</v>
      </c>
      <c r="G17" s="124">
        <v>2019</v>
      </c>
      <c r="H17" s="125">
        <v>4</v>
      </c>
      <c r="I17" s="125">
        <v>0.45</v>
      </c>
      <c r="J17" s="125">
        <v>-0.12</v>
      </c>
      <c r="K17" s="125">
        <v>0.54</v>
      </c>
      <c r="L17" s="155">
        <v>0.48</v>
      </c>
      <c r="M17" s="110"/>
      <c r="N17" s="151">
        <f t="shared" ref="N17:N22" si="145">I17/100</f>
        <v>4.4999999999999997E-3</v>
      </c>
      <c r="O17" s="152">
        <f t="shared" ref="O17" si="146">J17/100</f>
        <v>-1.1999999999999999E-3</v>
      </c>
      <c r="P17" s="152">
        <f t="shared" ref="P17" si="147">K17/100</f>
        <v>5.4000000000000003E-3</v>
      </c>
      <c r="Q17" s="152">
        <f t="shared" ref="Q17" si="148">L17/100</f>
        <v>4.7999999999999996E-3</v>
      </c>
      <c r="R17" s="174"/>
      <c r="S17" s="151"/>
      <c r="T17" s="152"/>
      <c r="U17" s="152"/>
      <c r="V17" s="152"/>
      <c r="W17" s="110"/>
      <c r="X17" s="110">
        <f>ROUND(IF(项目基本情况!B8="出让",SUMPRODUCT(PRODUCT(1+N17:N$40)),SUMPRODUCT(PRODUCT(1+N17:N$39))),4)</f>
        <v>1.5586</v>
      </c>
      <c r="Y17" s="110">
        <f>ROUND(IF(项目基本情况!B8="出让",SUMPRODUCT(PRODUCT(1+O17:O$40)),SUMPRODUCT(PRODUCT(1+O17:O$39))),4)</f>
        <v>1.3633</v>
      </c>
      <c r="Z17" s="110">
        <f t="shared" ref="Z17" si="149">Y17</f>
        <v>1.3633</v>
      </c>
      <c r="AA17" s="110">
        <f>ROUND(IF(项目基本情况!B8="出让",SUMPRODUCT(PRODUCT(1+P17:P$40)),SUMPRODUCT(PRODUCT(1+P17:P$39))),4)</f>
        <v>1.6221000000000001</v>
      </c>
      <c r="AB17" s="110">
        <f>ROUND(IF(项目基本情况!B8="出让",SUMPRODUCT(PRODUCT(1+Q17:Q$40)),SUMPRODUCT(PRODUCT(1+Q17:Q$39))),4)</f>
        <v>1.3777999999999999</v>
      </c>
      <c r="AC17" s="110"/>
      <c r="AD17" s="152">
        <f>ROUND(AVERAGE(I17:I$40)/100,4)</f>
        <v>0.02</v>
      </c>
      <c r="AE17" s="152">
        <f>ROUND(AVERAGE(J17:J$40)/100,4)</f>
        <v>1.4E-2</v>
      </c>
      <c r="AF17" s="152">
        <f t="shared" ref="AF17" si="150">AE17</f>
        <v>1.4E-2</v>
      </c>
      <c r="AG17" s="152">
        <f>ROUND(AVERAGE(K17:K$40)/100,4)</f>
        <v>2.1899999999999999E-2</v>
      </c>
      <c r="AH17" s="152">
        <f>ROUND(AVERAGE(L17:L$40)/100,4)</f>
        <v>1.4E-2</v>
      </c>
    </row>
    <row r="18" spans="1:34" s="105" customFormat="1">
      <c r="A18" s="122" t="s">
        <v>2661</v>
      </c>
      <c r="B18" s="123">
        <f t="shared" ref="B18" si="151">B19*(1+N18)</f>
        <v>477.19997390765099</v>
      </c>
      <c r="C18" s="123">
        <f t="shared" ref="C18" si="152">C19*(1+O18)</f>
        <v>351.84874729536699</v>
      </c>
      <c r="D18" s="123">
        <f t="shared" ref="D18" si="153">C18</f>
        <v>351.84874729536699</v>
      </c>
      <c r="E18" s="123">
        <f t="shared" ref="E18" si="154">E19*(1+P18)</f>
        <v>682.29768951465201</v>
      </c>
      <c r="F18" s="123">
        <f t="shared" ref="F18" si="155">F19*(1+Q18)</f>
        <v>315.26985675408997</v>
      </c>
      <c r="G18" s="124">
        <v>2019</v>
      </c>
      <c r="H18" s="125">
        <v>3</v>
      </c>
      <c r="I18" s="125">
        <v>0.61</v>
      </c>
      <c r="J18" s="125">
        <v>0.67</v>
      </c>
      <c r="K18" s="125">
        <v>0.6</v>
      </c>
      <c r="L18" s="155">
        <v>1.03</v>
      </c>
      <c r="M18" s="110"/>
      <c r="N18" s="151">
        <f t="shared" si="145"/>
        <v>6.1000000000000004E-3</v>
      </c>
      <c r="O18" s="152">
        <f t="shared" ref="O18" si="156">J18/100</f>
        <v>6.7000000000000002E-3</v>
      </c>
      <c r="P18" s="152">
        <f t="shared" ref="P18" si="157">K18/100</f>
        <v>6.0000000000000001E-3</v>
      </c>
      <c r="Q18" s="152">
        <f t="shared" ref="Q18" si="158">L18/100</f>
        <v>1.03E-2</v>
      </c>
      <c r="R18" s="174"/>
      <c r="S18" s="151"/>
      <c r="T18" s="152"/>
      <c r="U18" s="152"/>
      <c r="V18" s="152"/>
      <c r="W18" s="110"/>
      <c r="X18" s="110">
        <f>ROUND(IF(项目基本情况!B8="出让",SUMPRODUCT(PRODUCT(1+N18:N$40)),SUMPRODUCT(PRODUCT(1+N18:N$39))),4)</f>
        <v>1.5516000000000001</v>
      </c>
      <c r="Y18" s="110">
        <f>ROUND(IF(项目基本情况!B8="出让",SUMPRODUCT(PRODUCT(1+O18:O$40)),SUMPRODUCT(PRODUCT(1+O18:O$39))),4)</f>
        <v>1.3649</v>
      </c>
      <c r="Z18" s="110">
        <f t="shared" ref="Z18" si="159">Y18</f>
        <v>1.3649</v>
      </c>
      <c r="AA18" s="110">
        <f>ROUND(IF(项目基本情况!B8="出让",SUMPRODUCT(PRODUCT(1+P18:P$40)),SUMPRODUCT(PRODUCT(1+P18:P$39))),4)</f>
        <v>1.6133999999999999</v>
      </c>
      <c r="AB18" s="110">
        <f>ROUND(IF(项目基本情况!B8="出让",SUMPRODUCT(PRODUCT(1+Q18:Q$40)),SUMPRODUCT(PRODUCT(1+Q18:Q$39))),4)</f>
        <v>1.3713</v>
      </c>
      <c r="AC18" s="110"/>
      <c r="AD18" s="152">
        <f>ROUND(AVERAGE(I18:I$40)/100,4)</f>
        <v>2.07E-2</v>
      </c>
      <c r="AE18" s="152">
        <f>ROUND(AVERAGE(J18:J$40)/100,4)</f>
        <v>1.47E-2</v>
      </c>
      <c r="AF18" s="152">
        <f t="shared" ref="AF18" si="160">AE18</f>
        <v>1.47E-2</v>
      </c>
      <c r="AG18" s="152">
        <f>ROUND(AVERAGE(K18:K$40)/100,4)</f>
        <v>2.2599999999999999E-2</v>
      </c>
      <c r="AH18" s="152">
        <f>ROUND(AVERAGE(L18:L$40)/100,4)</f>
        <v>1.44E-2</v>
      </c>
    </row>
    <row r="19" spans="1:34" s="105" customFormat="1">
      <c r="A19" s="122" t="s">
        <v>2662</v>
      </c>
      <c r="B19" s="123">
        <f t="shared" ref="B19" si="161">B20*(1+N19)</f>
        <v>474.30670301923402</v>
      </c>
      <c r="C19" s="123">
        <f t="shared" ref="C19" si="162">C20*(1+O19)</f>
        <v>349.50705005996502</v>
      </c>
      <c r="D19" s="123">
        <f t="shared" ref="D19" si="163">C19</f>
        <v>349.50705005996502</v>
      </c>
      <c r="E19" s="123">
        <f t="shared" ref="E19" si="164">E20*(1+P19)</f>
        <v>678.22831959707003</v>
      </c>
      <c r="F19" s="123">
        <f t="shared" ref="F19" si="165">F20*(1+Q19)</f>
        <v>312.05568321695603</v>
      </c>
      <c r="G19" s="124">
        <v>2019</v>
      </c>
      <c r="H19" s="129">
        <v>2</v>
      </c>
      <c r="I19" s="129">
        <v>1.53</v>
      </c>
      <c r="J19" s="129">
        <v>1.01</v>
      </c>
      <c r="K19" s="129">
        <v>1.62</v>
      </c>
      <c r="L19" s="156">
        <v>1.25</v>
      </c>
      <c r="M19" s="110"/>
      <c r="N19" s="151">
        <f t="shared" si="145"/>
        <v>1.5299999999999999E-2</v>
      </c>
      <c r="O19" s="152">
        <f t="shared" ref="O19" si="166">J19/100</f>
        <v>1.01E-2</v>
      </c>
      <c r="P19" s="152">
        <f t="shared" ref="P19" si="167">K19/100</f>
        <v>1.6199999999999999E-2</v>
      </c>
      <c r="Q19" s="152">
        <f t="shared" ref="Q19" si="168">L19/100</f>
        <v>1.2500000000000001E-2</v>
      </c>
      <c r="R19" s="174"/>
      <c r="S19" s="151"/>
      <c r="T19" s="152"/>
      <c r="U19" s="152"/>
      <c r="V19" s="152"/>
      <c r="W19" s="110"/>
      <c r="X19" s="110">
        <f>ROUND(IF(项目基本情况!B8="出让",SUMPRODUCT(PRODUCT(1+N19:N$40)),SUMPRODUCT(PRODUCT(1+N19:N$39))),4)</f>
        <v>1.5422</v>
      </c>
      <c r="Y19" s="110">
        <f>ROUND(IF(项目基本情况!B8="出让",SUMPRODUCT(PRODUCT(1+O19:O$40)),SUMPRODUCT(PRODUCT(1+O19:O$39))),4)</f>
        <v>1.3557999999999999</v>
      </c>
      <c r="Z19" s="110">
        <f t="shared" ref="Z19" si="169">Y19</f>
        <v>1.3557999999999999</v>
      </c>
      <c r="AA19" s="110">
        <f>ROUND(IF(项目基本情况!B8="出让",SUMPRODUCT(PRODUCT(1+P19:P$40)),SUMPRODUCT(PRODUCT(1+P19:P$39))),4)</f>
        <v>1.6036999999999999</v>
      </c>
      <c r="AB19" s="110">
        <f>ROUND(IF(项目基本情况!B8="出让",SUMPRODUCT(PRODUCT(1+Q19:Q$40)),SUMPRODUCT(PRODUCT(1+Q19:Q$39))),4)</f>
        <v>1.3573</v>
      </c>
      <c r="AC19" s="110"/>
      <c r="AD19" s="152">
        <f>ROUND(AVERAGE(I19:I$40)/100,4)</f>
        <v>2.1299999999999999E-2</v>
      </c>
      <c r="AE19" s="152">
        <f>ROUND(AVERAGE(J19:J$40)/100,4)</f>
        <v>1.4999999999999999E-2</v>
      </c>
      <c r="AF19" s="152">
        <f t="shared" ref="AF19" si="170">AE19</f>
        <v>1.4999999999999999E-2</v>
      </c>
      <c r="AG19" s="152">
        <f>ROUND(AVERAGE(K19:K$40)/100,4)</f>
        <v>2.3300000000000001E-2</v>
      </c>
      <c r="AH19" s="152">
        <f>ROUND(AVERAGE(L19:L$40)/100,4)</f>
        <v>1.46E-2</v>
      </c>
    </row>
    <row r="20" spans="1:34" s="105" customFormat="1">
      <c r="A20" s="122" t="s">
        <v>2663</v>
      </c>
      <c r="B20" s="123">
        <f t="shared" ref="B20" si="171">B21*(1+N20)</f>
        <v>467.159167752619</v>
      </c>
      <c r="C20" s="123">
        <f t="shared" ref="C20" si="172">C21*(1+O20)</f>
        <v>346.01232557169101</v>
      </c>
      <c r="D20" s="123">
        <f t="shared" ref="D20" si="173">C20</f>
        <v>346.01232557169101</v>
      </c>
      <c r="E20" s="123">
        <f t="shared" ref="E20" si="174">E21*(1+P20)</f>
        <v>667.41617752122602</v>
      </c>
      <c r="F20" s="123">
        <f t="shared" ref="F20" si="175">F21*(1+Q20)</f>
        <v>308.20314391798098</v>
      </c>
      <c r="G20" s="124">
        <v>2019</v>
      </c>
      <c r="H20" s="125">
        <v>1</v>
      </c>
      <c r="I20" s="125">
        <v>0.6</v>
      </c>
      <c r="J20" s="125">
        <v>0.37</v>
      </c>
      <c r="K20" s="125">
        <v>0.63</v>
      </c>
      <c r="L20" s="155">
        <v>1.1299999999999999</v>
      </c>
      <c r="M20" s="110"/>
      <c r="N20" s="151">
        <f t="shared" si="145"/>
        <v>6.0000000000000001E-3</v>
      </c>
      <c r="O20" s="152">
        <f t="shared" ref="O20" si="176">J20/100</f>
        <v>3.7000000000000002E-3</v>
      </c>
      <c r="P20" s="152">
        <f t="shared" ref="P20" si="177">K20/100</f>
        <v>6.3E-3</v>
      </c>
      <c r="Q20" s="152">
        <f t="shared" ref="Q20" si="178">L20/100</f>
        <v>1.1299999999999999E-2</v>
      </c>
      <c r="R20" s="174"/>
      <c r="S20" s="151">
        <f>B20/B21-1</f>
        <v>6.0000000000000097E-3</v>
      </c>
      <c r="T20" s="152">
        <f t="shared" ref="T20" si="179">C20/C21-1</f>
        <v>3.7000000000000401E-3</v>
      </c>
      <c r="U20" s="152">
        <f t="shared" ref="U20" si="180">D20/D21-1</f>
        <v>3.7000000000000401E-3</v>
      </c>
      <c r="V20" s="152">
        <f t="shared" ref="V20" si="181">E20/E21-1</f>
        <v>6.2999999999999697E-3</v>
      </c>
      <c r="W20" s="110"/>
      <c r="X20" s="110">
        <f>ROUND(IF(项目基本情况!B8="出让",SUMPRODUCT(PRODUCT(1+N20:N$40)),SUMPRODUCT(PRODUCT(1+N20:N$39))),4)</f>
        <v>1.5189999999999999</v>
      </c>
      <c r="Y20" s="110">
        <f>ROUND(IF(项目基本情况!B8="出让",SUMPRODUCT(PRODUCT(1+O20:O$40)),SUMPRODUCT(PRODUCT(1+O20:O$39))),4)</f>
        <v>1.3423</v>
      </c>
      <c r="Z20" s="110">
        <f t="shared" ref="Z20" si="182">Y20</f>
        <v>1.3423</v>
      </c>
      <c r="AA20" s="110">
        <f>ROUND(IF(项目基本情况!B8="出让",SUMPRODUCT(PRODUCT(1+P20:P$40)),SUMPRODUCT(PRODUCT(1+P20:P$39))),4)</f>
        <v>1.5782</v>
      </c>
      <c r="AB20" s="110">
        <f>ROUND(IF(项目基本情况!B8="出让",SUMPRODUCT(PRODUCT(1+Q20:Q$40)),SUMPRODUCT(PRODUCT(1+Q20:Q$39))),4)</f>
        <v>1.3405</v>
      </c>
      <c r="AC20" s="110"/>
      <c r="AD20" s="152">
        <f>ROUND(AVERAGE(I20:I$40)/100,4)</f>
        <v>2.1600000000000001E-2</v>
      </c>
      <c r="AE20" s="152">
        <f>ROUND(AVERAGE(J20:J$40)/100,4)</f>
        <v>1.5299999999999999E-2</v>
      </c>
      <c r="AF20" s="152">
        <f t="shared" ref="AF20" si="183">AE20</f>
        <v>1.5299999999999999E-2</v>
      </c>
      <c r="AG20" s="152">
        <f>ROUND(AVERAGE(K20:K$40)/100,4)</f>
        <v>2.3699999999999999E-2</v>
      </c>
      <c r="AH20" s="152">
        <f>ROUND(AVERAGE(L20:L$40)/100,4)</f>
        <v>1.47E-2</v>
      </c>
    </row>
    <row r="21" spans="1:34" s="105" customFormat="1">
      <c r="A21" s="122" t="s">
        <v>2664</v>
      </c>
      <c r="B21" s="130">
        <f t="shared" ref="B21" si="184">B22*(1+N21)</f>
        <v>464.37293017158902</v>
      </c>
      <c r="C21" s="130">
        <f t="shared" ref="C21" si="185">C22*(1+O21)</f>
        <v>344.73679941386001</v>
      </c>
      <c r="D21" s="130">
        <f t="shared" ref="D21" si="186">C21</f>
        <v>344.73679941386001</v>
      </c>
      <c r="E21" s="130">
        <f t="shared" ref="E21" si="187">E22*(1+P21)</f>
        <v>663.23777951031104</v>
      </c>
      <c r="F21" s="131">
        <f t="shared" ref="F21" si="188">F22*(1+Q21)</f>
        <v>304.75936311478398</v>
      </c>
      <c r="G21" s="3563">
        <v>2018</v>
      </c>
      <c r="H21" s="129">
        <v>4</v>
      </c>
      <c r="I21" s="129">
        <v>0.96</v>
      </c>
      <c r="J21" s="129">
        <v>1.03</v>
      </c>
      <c r="K21" s="129">
        <v>0.92</v>
      </c>
      <c r="L21" s="156">
        <v>1.29</v>
      </c>
      <c r="M21" s="110"/>
      <c r="N21" s="151">
        <f t="shared" si="145"/>
        <v>9.5999999999999992E-3</v>
      </c>
      <c r="O21" s="152">
        <f t="shared" ref="O21" si="189">J21/100</f>
        <v>1.03E-2</v>
      </c>
      <c r="P21" s="152">
        <f t="shared" ref="P21" si="190">K21/100</f>
        <v>9.1999999999999998E-3</v>
      </c>
      <c r="Q21" s="152">
        <f t="shared" ref="Q21" si="191">L21/100</f>
        <v>1.29E-2</v>
      </c>
      <c r="R21" s="174"/>
      <c r="S21" s="151"/>
      <c r="T21" s="152"/>
      <c r="U21" s="152"/>
      <c r="V21" s="152"/>
      <c r="W21" s="110"/>
      <c r="X21" s="110">
        <f>ROUND(SUMPRODUCT(PRODUCT(1+N21:N$39)),4)</f>
        <v>1.5099</v>
      </c>
      <c r="Y21" s="110">
        <f>ROUND(SUMPRODUCT(PRODUCT(1+O21:O$39)),4)</f>
        <v>1.3372999999999999</v>
      </c>
      <c r="Z21" s="110">
        <f t="shared" ref="Z21" si="192">Y21</f>
        <v>1.3372999999999999</v>
      </c>
      <c r="AA21" s="110">
        <f>ROUND(SUMPRODUCT(PRODUCT(1+P21:P$39)),4)</f>
        <v>1.5683</v>
      </c>
      <c r="AB21" s="110">
        <f>ROUND(SUMPRODUCT(PRODUCT(1+Q21:Q$39)),4)</f>
        <v>1.3255999999999999</v>
      </c>
      <c r="AC21" s="110"/>
      <c r="AD21" s="152">
        <f>ROUND(AVERAGE(I21:I$40)/100,4)</f>
        <v>2.24E-2</v>
      </c>
      <c r="AE21" s="152">
        <f>ROUND(AVERAGE(J21:J$40)/100,4)</f>
        <v>1.5800000000000002E-2</v>
      </c>
      <c r="AF21" s="152">
        <f t="shared" ref="AF21" si="193">AE21</f>
        <v>1.5800000000000002E-2</v>
      </c>
      <c r="AG21" s="152">
        <f>ROUND(AVERAGE(K21:K$40)/100,4)</f>
        <v>2.4500000000000001E-2</v>
      </c>
      <c r="AH21" s="152">
        <f>ROUND(AVERAGE(L21:L$40)/100,4)</f>
        <v>1.49E-2</v>
      </c>
    </row>
    <row r="22" spans="1:34" s="105" customFormat="1" ht="14.45" customHeight="1">
      <c r="A22" s="122" t="s">
        <v>2665</v>
      </c>
      <c r="B22" s="123">
        <f t="shared" ref="B22" si="194">B23*(1+N22)</f>
        <v>459.95733971036998</v>
      </c>
      <c r="C22" s="123">
        <f t="shared" ref="C22" si="195">C23*(1+O22)</f>
        <v>341.22221064422399</v>
      </c>
      <c r="D22" s="123">
        <f t="shared" ref="D22" si="196">C22</f>
        <v>341.22221064422399</v>
      </c>
      <c r="E22" s="123">
        <f t="shared" ref="E22" si="197">E23*(1+P22)</f>
        <v>657.19161663724799</v>
      </c>
      <c r="F22" s="123">
        <f t="shared" ref="F22" si="198">F23*(1+Q22)</f>
        <v>300.87803644464799</v>
      </c>
      <c r="G22" s="3563"/>
      <c r="H22" s="125">
        <v>3</v>
      </c>
      <c r="I22" s="125">
        <v>1.51</v>
      </c>
      <c r="J22" s="125">
        <v>1.41</v>
      </c>
      <c r="K22" s="125">
        <v>1.52</v>
      </c>
      <c r="L22" s="155">
        <v>1.74</v>
      </c>
      <c r="M22" s="110"/>
      <c r="N22" s="151">
        <f t="shared" si="145"/>
        <v>1.5100000000000001E-2</v>
      </c>
      <c r="O22" s="152">
        <f t="shared" ref="O22" si="199">J22/100</f>
        <v>1.41E-2</v>
      </c>
      <c r="P22" s="152">
        <f t="shared" ref="P22" si="200">K22/100</f>
        <v>1.52E-2</v>
      </c>
      <c r="Q22" s="152">
        <f t="shared" ref="Q22" si="201">L22/100</f>
        <v>1.7399999999999999E-2</v>
      </c>
      <c r="R22" s="174"/>
      <c r="S22" s="151"/>
      <c r="T22" s="152"/>
      <c r="U22" s="152"/>
      <c r="V22" s="152"/>
      <c r="W22" s="110"/>
      <c r="X22" s="110">
        <f>ROUND(SUMPRODUCT(PRODUCT(1+N22:N$39)),4)</f>
        <v>1.4956</v>
      </c>
      <c r="Y22" s="110">
        <f>ROUND(SUMPRODUCT(PRODUCT(1+O22:O$39)),4)</f>
        <v>1.3237000000000001</v>
      </c>
      <c r="Z22" s="110">
        <f t="shared" ref="Z22" si="202">Y22</f>
        <v>1.3237000000000001</v>
      </c>
      <c r="AA22" s="110">
        <f>ROUND(SUMPRODUCT(PRODUCT(1+P22:P$39)),4)</f>
        <v>1.554</v>
      </c>
      <c r="AB22" s="110">
        <f>ROUND(SUMPRODUCT(PRODUCT(1+Q22:Q$39)),4)</f>
        <v>1.3087</v>
      </c>
      <c r="AC22" s="110"/>
      <c r="AD22" s="152">
        <f>ROUND(AVERAGE(I22:I$40)/100,4)</f>
        <v>2.3099999999999999E-2</v>
      </c>
      <c r="AE22" s="152">
        <f>ROUND(AVERAGE(J22:J$40)/100,4)</f>
        <v>1.61E-2</v>
      </c>
      <c r="AF22" s="152">
        <f t="shared" ref="AF22" si="203">AE22</f>
        <v>1.61E-2</v>
      </c>
      <c r="AG22" s="152">
        <f>ROUND(AVERAGE(K22:K$40)/100,4)</f>
        <v>2.53E-2</v>
      </c>
      <c r="AH22" s="152">
        <f>ROUND(AVERAGE(L22:L$40)/100,4)</f>
        <v>1.4999999999999999E-2</v>
      </c>
    </row>
    <row r="23" spans="1:34" s="105" customFormat="1" ht="14.45" customHeight="1">
      <c r="A23" s="122" t="s">
        <v>2666</v>
      </c>
      <c r="B23" s="123">
        <f t="shared" ref="B23" si="204">B24*(1+N23)</f>
        <v>453.11529869999998</v>
      </c>
      <c r="C23" s="123">
        <f t="shared" ref="C23" si="205">C24*(1+O23)</f>
        <v>336.47787263999999</v>
      </c>
      <c r="D23" s="123">
        <f t="shared" ref="D23" si="206">C23</f>
        <v>336.47787263999999</v>
      </c>
      <c r="E23" s="123">
        <f t="shared" ref="E23" si="207">E24*(1+P23)</f>
        <v>647.35186824000004</v>
      </c>
      <c r="F23" s="123">
        <f t="shared" ref="F23" si="208">F24*(1+Q23)</f>
        <v>295.73229451999998</v>
      </c>
      <c r="G23" s="3563"/>
      <c r="H23" s="132">
        <v>2</v>
      </c>
      <c r="I23" s="132">
        <v>1.49</v>
      </c>
      <c r="J23" s="132">
        <v>0.96</v>
      </c>
      <c r="K23" s="132">
        <v>1.58</v>
      </c>
      <c r="L23" s="157">
        <v>2.44</v>
      </c>
      <c r="M23" s="110"/>
      <c r="N23" s="151">
        <f t="shared" ref="N23" si="209">I23/100</f>
        <v>1.49E-2</v>
      </c>
      <c r="O23" s="152">
        <f t="shared" ref="O23" si="210">J23/100</f>
        <v>9.5999999999999992E-3</v>
      </c>
      <c r="P23" s="152">
        <f t="shared" ref="P23" si="211">K23/100</f>
        <v>1.5800000000000002E-2</v>
      </c>
      <c r="Q23" s="152">
        <f t="shared" ref="Q23" si="212">L23/100</f>
        <v>2.4400000000000002E-2</v>
      </c>
      <c r="R23" s="174"/>
      <c r="S23" s="151"/>
      <c r="T23" s="152"/>
      <c r="U23" s="152"/>
      <c r="V23" s="152"/>
      <c r="W23" s="110"/>
      <c r="X23" s="110">
        <f>ROUND(SUMPRODUCT(PRODUCT(1+N23:N$39)),4)</f>
        <v>1.4733000000000001</v>
      </c>
      <c r="Y23" s="110">
        <f>ROUND(SUMPRODUCT(PRODUCT(1+O23:O$39)),4)</f>
        <v>1.3052999999999999</v>
      </c>
      <c r="Z23" s="110">
        <f t="shared" ref="Z23" si="213">Y23</f>
        <v>1.3052999999999999</v>
      </c>
      <c r="AA23" s="110">
        <f>ROUND(SUMPRODUCT(PRODUCT(1+P23:P$39)),4)</f>
        <v>1.5306999999999999</v>
      </c>
      <c r="AB23" s="110">
        <f>ROUND(SUMPRODUCT(PRODUCT(1+Q23:Q$39)),4)</f>
        <v>1.2863</v>
      </c>
      <c r="AC23" s="110"/>
      <c r="AD23" s="152">
        <f>ROUND(AVERAGE(I23:I$40)/100,4)</f>
        <v>2.35E-2</v>
      </c>
      <c r="AE23" s="152">
        <f>ROUND(AVERAGE(J23:J$40)/100,4)</f>
        <v>1.6199999999999999E-2</v>
      </c>
      <c r="AF23" s="152">
        <f t="shared" ref="AF23" si="214">AE23</f>
        <v>1.6199999999999999E-2</v>
      </c>
      <c r="AG23" s="152">
        <f>ROUND(AVERAGE(K23:K$40)/100,4)</f>
        <v>2.5899999999999999E-2</v>
      </c>
      <c r="AH23" s="152">
        <f>ROUND(AVERAGE(L23:L$40)/100,4)</f>
        <v>1.49E-2</v>
      </c>
    </row>
    <row r="24" spans="1:34" s="105" customFormat="1" ht="15" customHeight="1">
      <c r="A24" s="122" t="s">
        <v>2667</v>
      </c>
      <c r="B24" s="123">
        <f t="shared" ref="B24" si="215">B25*(1+N24)</f>
        <v>446.46300000000002</v>
      </c>
      <c r="C24" s="123">
        <f t="shared" ref="C24" si="216">C25*(1+O24)</f>
        <v>333.27839999999998</v>
      </c>
      <c r="D24" s="123">
        <f t="shared" ref="D24:D25" si="217">C24</f>
        <v>333.27839999999998</v>
      </c>
      <c r="E24" s="123">
        <f t="shared" ref="E24" si="218">E25*(1+P24)</f>
        <v>637.28279999999995</v>
      </c>
      <c r="F24" s="123">
        <f t="shared" ref="F24" si="219">F25*(1+Q24)</f>
        <v>288.68830000000003</v>
      </c>
      <c r="G24" s="3568"/>
      <c r="H24" s="125">
        <v>1</v>
      </c>
      <c r="I24" s="125">
        <v>1.7</v>
      </c>
      <c r="J24" s="125">
        <v>1.92</v>
      </c>
      <c r="K24" s="125">
        <v>1.64</v>
      </c>
      <c r="L24" s="155">
        <v>2.0099999999999998</v>
      </c>
      <c r="M24" s="110"/>
      <c r="N24" s="151">
        <f t="shared" ref="N24:N29" si="220">I24/100</f>
        <v>1.7000000000000001E-2</v>
      </c>
      <c r="O24" s="152">
        <f t="shared" ref="O24" si="221">J24/100</f>
        <v>1.9199999999999998E-2</v>
      </c>
      <c r="P24" s="152">
        <f t="shared" ref="P24" si="222">K24/100</f>
        <v>1.6400000000000001E-2</v>
      </c>
      <c r="Q24" s="152">
        <f t="shared" ref="Q24" si="223">L24/100</f>
        <v>2.01E-2</v>
      </c>
      <c r="R24" s="174"/>
      <c r="S24" s="151">
        <f>B24/B25-1</f>
        <v>1.6999999999999901E-2</v>
      </c>
      <c r="T24" s="152">
        <f t="shared" ref="T24" si="224">C24/C25-1</f>
        <v>1.9200000000000099E-2</v>
      </c>
      <c r="U24" s="152">
        <f t="shared" ref="U24" si="225">D24/D25-1</f>
        <v>1.9200000000000099E-2</v>
      </c>
      <c r="V24" s="152">
        <f t="shared" ref="V24" si="226">E24/E25-1</f>
        <v>1.6400000000000001E-2</v>
      </c>
      <c r="W24" s="110"/>
      <c r="X24" s="110">
        <f>ROUND(SUMPRODUCT(PRODUCT(1+N24:N$39)),4)</f>
        <v>1.4517</v>
      </c>
      <c r="Y24" s="110">
        <f>ROUND(SUMPRODUCT(PRODUCT(1+O24:O$39)),4)</f>
        <v>1.2928999999999999</v>
      </c>
      <c r="Z24" s="110">
        <f t="shared" ref="Z24" si="227">Y24</f>
        <v>1.2928999999999999</v>
      </c>
      <c r="AA24" s="110">
        <f>ROUND(SUMPRODUCT(PRODUCT(1+P24:P$39)),4)</f>
        <v>1.5068999999999999</v>
      </c>
      <c r="AB24" s="110">
        <f>ROUND(SUMPRODUCT(PRODUCT(1+Q24:Q$39)),4)</f>
        <v>1.2557</v>
      </c>
      <c r="AC24" s="110"/>
      <c r="AD24" s="152">
        <f>ROUND(AVERAGE(I24:I$40)/100,4)</f>
        <v>2.4E-2</v>
      </c>
      <c r="AE24" s="152">
        <f>ROUND(AVERAGE(J24:J$40)/100,4)</f>
        <v>1.66E-2</v>
      </c>
      <c r="AF24" s="152">
        <f t="shared" ref="AF24" si="228">AE24</f>
        <v>1.66E-2</v>
      </c>
      <c r="AG24" s="152">
        <f>ROUND(AVERAGE(K24:K$40)/100,4)</f>
        <v>2.6499999999999999E-2</v>
      </c>
      <c r="AH24" s="152">
        <f>ROUND(AVERAGE(L24:L$40)/100,4)</f>
        <v>1.43E-2</v>
      </c>
    </row>
    <row r="25" spans="1:34">
      <c r="A25" s="122" t="s">
        <v>2668</v>
      </c>
      <c r="B25" s="130">
        <v>439</v>
      </c>
      <c r="C25" s="130">
        <v>327</v>
      </c>
      <c r="D25" s="130">
        <f t="shared" si="217"/>
        <v>327</v>
      </c>
      <c r="E25" s="130">
        <v>627</v>
      </c>
      <c r="F25" s="131">
        <v>283</v>
      </c>
      <c r="G25" s="3569">
        <v>2017</v>
      </c>
      <c r="H25" s="129">
        <v>4</v>
      </c>
      <c r="I25" s="129">
        <v>1.71</v>
      </c>
      <c r="J25" s="129">
        <v>1.78</v>
      </c>
      <c r="K25" s="129">
        <v>1.71</v>
      </c>
      <c r="L25" s="156">
        <v>1.43</v>
      </c>
      <c r="N25" s="151">
        <f t="shared" si="220"/>
        <v>1.7100000000000001E-2</v>
      </c>
      <c r="O25" s="152">
        <f t="shared" ref="O25" si="229">J25/100</f>
        <v>1.78E-2</v>
      </c>
      <c r="P25" s="152">
        <f t="shared" ref="P25" si="230">K25/100</f>
        <v>1.7100000000000001E-2</v>
      </c>
      <c r="Q25" s="152">
        <f t="shared" ref="Q25" si="231">L25/100</f>
        <v>1.43E-2</v>
      </c>
      <c r="R25" s="174"/>
      <c r="S25" s="178"/>
      <c r="T25" s="179"/>
      <c r="U25" s="179"/>
      <c r="V25" s="179"/>
      <c r="X25" s="110">
        <f>ROUND(SUMPRODUCT(PRODUCT(1+N25:N$39)),4)</f>
        <v>1.4274</v>
      </c>
      <c r="Y25" s="110">
        <f>ROUND(SUMPRODUCT(PRODUCT(1+O25:O$39)),4)</f>
        <v>1.2685</v>
      </c>
      <c r="Z25" s="110">
        <f t="shared" si="0"/>
        <v>1.2685</v>
      </c>
      <c r="AA25" s="110">
        <f>ROUND(SUMPRODUCT(PRODUCT(1+P25:P$39)),4)</f>
        <v>1.4825999999999999</v>
      </c>
      <c r="AB25" s="110">
        <f>ROUND(SUMPRODUCT(PRODUCT(1+Q25:Q$39)),4)</f>
        <v>1.2309000000000001</v>
      </c>
      <c r="AD25" s="152">
        <f>ROUND(AVERAGE(I25:I$40)/100,4)</f>
        <v>2.4500000000000001E-2</v>
      </c>
      <c r="AE25" s="152">
        <f>ROUND(AVERAGE(J25:J$40)/100,4)</f>
        <v>1.6500000000000001E-2</v>
      </c>
      <c r="AF25" s="152">
        <f t="shared" si="1"/>
        <v>1.6500000000000001E-2</v>
      </c>
      <c r="AG25" s="152">
        <f>ROUND(AVERAGE(K25:K$40)/100,4)</f>
        <v>2.7099999999999999E-2</v>
      </c>
      <c r="AH25" s="152">
        <f>ROUND(AVERAGE(L25:L$40)/100,4)</f>
        <v>1.3899999999999999E-2</v>
      </c>
    </row>
    <row r="26" spans="1:34" s="105" customFormat="1" ht="14.45" customHeight="1">
      <c r="A26" s="122" t="s">
        <v>2669</v>
      </c>
      <c r="B26" s="123">
        <f t="shared" ref="B26:B28" si="232">B27*(1+N26)</f>
        <v>431.80730811680002</v>
      </c>
      <c r="C26" s="123">
        <f t="shared" ref="C26:C28" si="233">C27*(1+O26)</f>
        <v>320.57880516479997</v>
      </c>
      <c r="D26" s="123">
        <f t="shared" ref="D26:D29" si="234">C26</f>
        <v>320.57880516479997</v>
      </c>
      <c r="E26" s="123">
        <f t="shared" ref="E26:E28" si="235">E27*(1+P26)</f>
        <v>615.96110553196797</v>
      </c>
      <c r="F26" s="123">
        <f t="shared" ref="F26:F28" si="236">F27*(1+Q26)</f>
        <v>279.46777300108801</v>
      </c>
      <c r="G26" s="3563"/>
      <c r="H26" s="125">
        <v>3</v>
      </c>
      <c r="I26" s="125">
        <v>2.98</v>
      </c>
      <c r="J26" s="125">
        <v>2.11</v>
      </c>
      <c r="K26" s="125">
        <v>3.24</v>
      </c>
      <c r="L26" s="155">
        <v>1.72</v>
      </c>
      <c r="M26" s="110"/>
      <c r="N26" s="151">
        <f t="shared" si="220"/>
        <v>2.98E-2</v>
      </c>
      <c r="O26" s="152">
        <f t="shared" ref="O26" si="237">J26/100</f>
        <v>2.1100000000000001E-2</v>
      </c>
      <c r="P26" s="152">
        <f t="shared" ref="P26" si="238">K26/100</f>
        <v>3.2399999999999998E-2</v>
      </c>
      <c r="Q26" s="152">
        <f t="shared" ref="Q26" si="239">L26/100</f>
        <v>1.72E-2</v>
      </c>
      <c r="R26" s="174"/>
      <c r="S26" s="151"/>
      <c r="T26" s="152"/>
      <c r="U26" s="152"/>
      <c r="V26" s="152"/>
      <c r="W26" s="110"/>
      <c r="X26" s="110">
        <f>ROUND(SUMPRODUCT(PRODUCT(1+N26:N$39)),4)</f>
        <v>1.4034</v>
      </c>
      <c r="Y26" s="110">
        <f>ROUND(SUMPRODUCT(PRODUCT(1+O26:O$39)),4)</f>
        <v>1.2463</v>
      </c>
      <c r="Z26" s="110">
        <f t="shared" si="0"/>
        <v>1.2463</v>
      </c>
      <c r="AA26" s="110">
        <f>ROUND(SUMPRODUCT(PRODUCT(1+P26:P$39)),4)</f>
        <v>1.4577</v>
      </c>
      <c r="AB26" s="110">
        <f>ROUND(SUMPRODUCT(PRODUCT(1+Q26:Q$39)),4)</f>
        <v>1.2136</v>
      </c>
      <c r="AC26" s="110"/>
      <c r="AD26" s="152">
        <f>ROUND(AVERAGE(I26:I$40)/100,4)</f>
        <v>2.4899999999999999E-2</v>
      </c>
      <c r="AE26" s="152">
        <f>ROUND(AVERAGE(J26:J$40)/100,4)</f>
        <v>1.6400000000000001E-2</v>
      </c>
      <c r="AF26" s="152">
        <f t="shared" si="1"/>
        <v>1.6400000000000001E-2</v>
      </c>
      <c r="AG26" s="152">
        <f>ROUND(AVERAGE(K26:K$40)/100,4)</f>
        <v>2.7799999999999998E-2</v>
      </c>
      <c r="AH26" s="152">
        <f>ROUND(AVERAGE(L26:L$40)/100,4)</f>
        <v>1.3899999999999999E-2</v>
      </c>
    </row>
    <row r="27" spans="1:34" s="106" customFormat="1" ht="14.45" customHeight="1">
      <c r="A27" s="122" t="s">
        <v>2670</v>
      </c>
      <c r="B27" s="123">
        <f t="shared" si="232"/>
        <v>419.31181600000002</v>
      </c>
      <c r="C27" s="123">
        <f t="shared" si="233"/>
        <v>313.95436799999999</v>
      </c>
      <c r="D27" s="123">
        <f t="shared" si="234"/>
        <v>313.95436799999999</v>
      </c>
      <c r="E27" s="123">
        <f t="shared" si="235"/>
        <v>596.63028431999999</v>
      </c>
      <c r="F27" s="123">
        <f t="shared" si="236"/>
        <v>274.74220703999998</v>
      </c>
      <c r="G27" s="3563"/>
      <c r="H27" s="132">
        <v>2</v>
      </c>
      <c r="I27" s="132">
        <v>3.4</v>
      </c>
      <c r="J27" s="132">
        <v>2</v>
      </c>
      <c r="K27" s="132">
        <v>3.82</v>
      </c>
      <c r="L27" s="157">
        <v>1.68</v>
      </c>
      <c r="M27" s="110"/>
      <c r="N27" s="151">
        <f t="shared" si="220"/>
        <v>3.4000000000000002E-2</v>
      </c>
      <c r="O27" s="152">
        <f t="shared" ref="O27" si="240">J27/100</f>
        <v>0.02</v>
      </c>
      <c r="P27" s="152">
        <f t="shared" ref="P27" si="241">K27/100</f>
        <v>3.8199999999999998E-2</v>
      </c>
      <c r="Q27" s="152">
        <f t="shared" ref="Q27" si="242">L27/100</f>
        <v>1.6799999999999999E-2</v>
      </c>
      <c r="R27" s="174"/>
      <c r="S27" s="178"/>
      <c r="T27" s="179"/>
      <c r="U27" s="179"/>
      <c r="V27" s="179"/>
      <c r="W27" s="102"/>
      <c r="X27" s="110">
        <f>ROUND(SUMPRODUCT(PRODUCT(1+N27:N$39)),4)</f>
        <v>1.3628</v>
      </c>
      <c r="Y27" s="110">
        <f>ROUND(SUMPRODUCT(PRODUCT(1+O27:O$39)),4)</f>
        <v>1.2205999999999999</v>
      </c>
      <c r="Z27" s="110">
        <f t="shared" si="0"/>
        <v>1.2205999999999999</v>
      </c>
      <c r="AA27" s="110">
        <f>ROUND(SUMPRODUCT(PRODUCT(1+P27:P$39)),4)</f>
        <v>1.4118999999999999</v>
      </c>
      <c r="AB27" s="110">
        <f>ROUND(SUMPRODUCT(PRODUCT(1+Q27:Q$39)),4)</f>
        <v>1.1930000000000001</v>
      </c>
      <c r="AC27" s="102"/>
      <c r="AD27" s="152">
        <f>ROUND(AVERAGE(I27:I$40)/100,4)</f>
        <v>2.46E-2</v>
      </c>
      <c r="AE27" s="152">
        <f>ROUND(AVERAGE(J27:J$40)/100,4)</f>
        <v>1.6E-2</v>
      </c>
      <c r="AF27" s="152">
        <f t="shared" si="1"/>
        <v>1.6E-2</v>
      </c>
      <c r="AG27" s="152">
        <f>ROUND(AVERAGE(K27:K$40)/100,4)</f>
        <v>2.75E-2</v>
      </c>
      <c r="AH27" s="152">
        <f>ROUND(AVERAGE(L27:L$40)/100,4)</f>
        <v>1.37E-2</v>
      </c>
    </row>
    <row r="28" spans="1:34" s="105" customFormat="1" ht="15" customHeight="1">
      <c r="A28" s="122" t="s">
        <v>2671</v>
      </c>
      <c r="B28" s="123">
        <f t="shared" si="232"/>
        <v>405.524</v>
      </c>
      <c r="C28" s="123">
        <f t="shared" si="233"/>
        <v>307.79840000000002</v>
      </c>
      <c r="D28" s="123">
        <f t="shared" si="234"/>
        <v>307.79840000000002</v>
      </c>
      <c r="E28" s="123">
        <f t="shared" si="235"/>
        <v>574.67759999999998</v>
      </c>
      <c r="F28" s="123">
        <f t="shared" si="236"/>
        <v>270.20280000000002</v>
      </c>
      <c r="G28" s="3568"/>
      <c r="H28" s="125">
        <v>1</v>
      </c>
      <c r="I28" s="125">
        <v>3.45</v>
      </c>
      <c r="J28" s="125">
        <v>1.92</v>
      </c>
      <c r="K28" s="125">
        <v>3.92</v>
      </c>
      <c r="L28" s="155">
        <v>1.58</v>
      </c>
      <c r="M28" s="110"/>
      <c r="N28" s="151">
        <f t="shared" si="220"/>
        <v>3.4500000000000003E-2</v>
      </c>
      <c r="O28" s="152">
        <f t="shared" ref="O28:Q43" si="243">J28/100</f>
        <v>1.9199999999999998E-2</v>
      </c>
      <c r="P28" s="152">
        <f t="shared" si="243"/>
        <v>3.9199999999999999E-2</v>
      </c>
      <c r="Q28" s="152">
        <f t="shared" si="243"/>
        <v>1.5800000000000002E-2</v>
      </c>
      <c r="R28" s="174"/>
      <c r="S28" s="151">
        <f>B28/B29-1</f>
        <v>3.4500000000000003E-2</v>
      </c>
      <c r="T28" s="152">
        <f t="shared" ref="T28:V28" si="244">C28/C29-1</f>
        <v>1.9200000000000099E-2</v>
      </c>
      <c r="U28" s="152">
        <f t="shared" si="244"/>
        <v>1.9200000000000099E-2</v>
      </c>
      <c r="V28" s="152">
        <f t="shared" si="244"/>
        <v>3.9199999999999902E-2</v>
      </c>
      <c r="W28" s="110"/>
      <c r="X28" s="110">
        <f>ROUND(SUMPRODUCT(PRODUCT(1+N28:N$39)),4)</f>
        <v>1.3180000000000001</v>
      </c>
      <c r="Y28" s="110">
        <f>ROUND(SUMPRODUCT(PRODUCT(1+O28:O$39)),4)</f>
        <v>1.1966000000000001</v>
      </c>
      <c r="Z28" s="110">
        <f t="shared" si="0"/>
        <v>1.1966000000000001</v>
      </c>
      <c r="AA28" s="110">
        <f>ROUND(SUMPRODUCT(PRODUCT(1+P28:P$39)),4)</f>
        <v>1.36</v>
      </c>
      <c r="AB28" s="110">
        <f>ROUND(SUMPRODUCT(PRODUCT(1+Q28:Q$39)),4)</f>
        <v>1.1733</v>
      </c>
      <c r="AC28" s="110"/>
      <c r="AD28" s="152">
        <f>ROUND(AVERAGE(I28:I$40)/100,4)</f>
        <v>2.3900000000000001E-2</v>
      </c>
      <c r="AE28" s="152">
        <f>ROUND(AVERAGE(J28:J$40)/100,4)</f>
        <v>1.5699999999999999E-2</v>
      </c>
      <c r="AF28" s="152">
        <f t="shared" si="1"/>
        <v>1.5699999999999999E-2</v>
      </c>
      <c r="AG28" s="152">
        <f>ROUND(AVERAGE(K28:K$40)/100,4)</f>
        <v>2.6599999999999999E-2</v>
      </c>
      <c r="AH28" s="152">
        <f>ROUND(AVERAGE(L28:L$40)/100,4)</f>
        <v>1.34E-2</v>
      </c>
    </row>
    <row r="29" spans="1:34">
      <c r="A29" s="122" t="s">
        <v>2672</v>
      </c>
      <c r="B29" s="130">
        <v>392</v>
      </c>
      <c r="C29" s="130">
        <v>302</v>
      </c>
      <c r="D29" s="130">
        <f t="shared" si="234"/>
        <v>302</v>
      </c>
      <c r="E29" s="130">
        <v>553</v>
      </c>
      <c r="F29" s="131">
        <v>266</v>
      </c>
      <c r="G29" s="3569">
        <v>2016</v>
      </c>
      <c r="H29" s="129">
        <v>4</v>
      </c>
      <c r="I29" s="129">
        <v>4.5599999999999996</v>
      </c>
      <c r="J29" s="129">
        <v>2.15</v>
      </c>
      <c r="K29" s="129">
        <v>5.32</v>
      </c>
      <c r="L29" s="156">
        <v>1.57</v>
      </c>
      <c r="N29" s="151">
        <f t="shared" si="220"/>
        <v>4.5600000000000002E-2</v>
      </c>
      <c r="O29" s="152">
        <f t="shared" si="243"/>
        <v>2.1499999999999998E-2</v>
      </c>
      <c r="P29" s="152">
        <f t="shared" si="243"/>
        <v>5.3199999999999997E-2</v>
      </c>
      <c r="Q29" s="152">
        <f t="shared" si="243"/>
        <v>1.5699999999999999E-2</v>
      </c>
      <c r="R29" s="174"/>
      <c r="S29" s="178"/>
      <c r="T29" s="179"/>
      <c r="U29" s="179"/>
      <c r="V29" s="179"/>
      <c r="X29" s="110">
        <f>ROUND(SUMPRODUCT(PRODUCT(1+N29:N$39)),4)</f>
        <v>1.274</v>
      </c>
      <c r="Y29" s="110">
        <f>ROUND(SUMPRODUCT(PRODUCT(1+O29:O$39)),4)</f>
        <v>1.1740999999999999</v>
      </c>
      <c r="Z29" s="110">
        <f t="shared" si="0"/>
        <v>1.1740999999999999</v>
      </c>
      <c r="AA29" s="110">
        <f>ROUND(SUMPRODUCT(PRODUCT(1+P29:P$39)),4)</f>
        <v>1.3087</v>
      </c>
      <c r="AB29" s="110">
        <f>ROUND(SUMPRODUCT(PRODUCT(1+Q29:Q$39)),4)</f>
        <v>1.1551</v>
      </c>
      <c r="AD29" s="152">
        <f>ROUND(AVERAGE(I29:I$40)/100,4)</f>
        <v>2.3E-2</v>
      </c>
      <c r="AE29" s="152">
        <f>ROUND(AVERAGE(J29:J$40)/100,4)</f>
        <v>1.55E-2</v>
      </c>
      <c r="AF29" s="152">
        <f t="shared" si="1"/>
        <v>1.55E-2</v>
      </c>
      <c r="AG29" s="152">
        <f>ROUND(AVERAGE(K29:K$40)/100,4)</f>
        <v>2.5600000000000001E-2</v>
      </c>
      <c r="AH29" s="152">
        <f>ROUND(AVERAGE(L29:L$40)/100,4)</f>
        <v>1.32E-2</v>
      </c>
    </row>
    <row r="30" spans="1:34">
      <c r="A30" s="122" t="s">
        <v>2673</v>
      </c>
      <c r="B30" s="123">
        <f t="shared" ref="B30:C32" si="245">B29/(1+N29)</f>
        <v>374.90436113236399</v>
      </c>
      <c r="C30" s="123">
        <f t="shared" si="245"/>
        <v>295.64366128242801</v>
      </c>
      <c r="D30" s="123">
        <f t="shared" ref="D30:D89" si="246">C30</f>
        <v>295.64366128242801</v>
      </c>
      <c r="E30" s="123">
        <f t="shared" ref="E30:F32" si="247">E29/(1+P29)</f>
        <v>525.06646410938095</v>
      </c>
      <c r="F30" s="123">
        <f t="shared" si="247"/>
        <v>261.88835286009601</v>
      </c>
      <c r="G30" s="3563"/>
      <c r="H30" s="125">
        <v>3</v>
      </c>
      <c r="I30" s="125">
        <v>4.12</v>
      </c>
      <c r="J30" s="125">
        <v>2</v>
      </c>
      <c r="K30" s="125">
        <v>4.79</v>
      </c>
      <c r="L30" s="155">
        <v>1.97</v>
      </c>
      <c r="N30" s="151">
        <f t="shared" ref="N30:Q64" si="248">I30/100</f>
        <v>4.1200000000000001E-2</v>
      </c>
      <c r="O30" s="152">
        <f t="shared" si="243"/>
        <v>0.02</v>
      </c>
      <c r="P30" s="152">
        <f t="shared" si="243"/>
        <v>4.7899999999999998E-2</v>
      </c>
      <c r="Q30" s="152">
        <f t="shared" si="243"/>
        <v>1.9699999999999999E-2</v>
      </c>
      <c r="R30" s="174"/>
      <c r="S30" s="151"/>
      <c r="T30" s="152"/>
      <c r="U30" s="152"/>
      <c r="V30" s="152"/>
      <c r="X30" s="110">
        <f>ROUND(SUMPRODUCT(PRODUCT(1+N30:N$39)),4)</f>
        <v>1.2184999999999999</v>
      </c>
      <c r="Y30" s="110">
        <f>ROUND(SUMPRODUCT(PRODUCT(1+O30:O$39)),4)</f>
        <v>1.1494</v>
      </c>
      <c r="Z30" s="110">
        <f t="shared" si="0"/>
        <v>1.1494</v>
      </c>
      <c r="AA30" s="110">
        <f>ROUND(SUMPRODUCT(PRODUCT(1+P30:P$39)),4)</f>
        <v>1.2425999999999999</v>
      </c>
      <c r="AB30" s="110">
        <f>ROUND(SUMPRODUCT(PRODUCT(1+Q30:Q$39)),4)</f>
        <v>1.1372</v>
      </c>
      <c r="AD30" s="152">
        <f>ROUND(AVERAGE(I30:I$40)/100,4)</f>
        <v>2.0899999999999998E-2</v>
      </c>
      <c r="AE30" s="152">
        <f>ROUND(AVERAGE(J30:J$40)/100,4)</f>
        <v>1.49E-2</v>
      </c>
      <c r="AF30" s="152">
        <f t="shared" si="1"/>
        <v>1.49E-2</v>
      </c>
      <c r="AG30" s="152">
        <f>ROUND(AVERAGE(K30:K$40)/100,4)</f>
        <v>2.3099999999999999E-2</v>
      </c>
      <c r="AH30" s="152">
        <f>ROUND(AVERAGE(L30:L$40)/100,4)</f>
        <v>1.2999999999999999E-2</v>
      </c>
    </row>
    <row r="31" spans="1:34">
      <c r="A31" s="122" t="s">
        <v>2674</v>
      </c>
      <c r="B31" s="123">
        <f t="shared" si="245"/>
        <v>360.06949782209398</v>
      </c>
      <c r="C31" s="123">
        <f t="shared" si="245"/>
        <v>289.84672674747799</v>
      </c>
      <c r="D31" s="123">
        <f t="shared" si="246"/>
        <v>289.84672674747799</v>
      </c>
      <c r="E31" s="123">
        <f t="shared" si="247"/>
        <v>501.06543001181501</v>
      </c>
      <c r="F31" s="123">
        <f t="shared" si="247"/>
        <v>256.82882500745001</v>
      </c>
      <c r="G31" s="3563"/>
      <c r="H31" s="132">
        <v>2</v>
      </c>
      <c r="I31" s="132">
        <v>3.85</v>
      </c>
      <c r="J31" s="132">
        <v>1.95</v>
      </c>
      <c r="K31" s="132">
        <v>4.4800000000000004</v>
      </c>
      <c r="L31" s="157">
        <v>1.41</v>
      </c>
      <c r="N31" s="151">
        <f t="shared" si="248"/>
        <v>3.85E-2</v>
      </c>
      <c r="O31" s="152">
        <f t="shared" si="243"/>
        <v>1.95E-2</v>
      </c>
      <c r="P31" s="152">
        <f t="shared" si="243"/>
        <v>4.48E-2</v>
      </c>
      <c r="Q31" s="152">
        <f t="shared" si="243"/>
        <v>1.41E-2</v>
      </c>
      <c r="R31" s="174"/>
      <c r="S31" s="151"/>
      <c r="T31" s="152"/>
      <c r="U31" s="152"/>
      <c r="V31" s="152"/>
      <c r="X31" s="110">
        <f>ROUND(SUMPRODUCT(PRODUCT(1+N31:N$39)),4)</f>
        <v>1.1702999999999999</v>
      </c>
      <c r="Y31" s="110">
        <f>ROUND(SUMPRODUCT(PRODUCT(1+O31:O$39)),4)</f>
        <v>1.1269</v>
      </c>
      <c r="Z31" s="110">
        <f t="shared" si="0"/>
        <v>1.1269</v>
      </c>
      <c r="AA31" s="110">
        <f>ROUND(SUMPRODUCT(PRODUCT(1+P31:P$39)),4)</f>
        <v>1.1858</v>
      </c>
      <c r="AB31" s="110">
        <f>ROUND(SUMPRODUCT(PRODUCT(1+Q31:Q$39)),4)</f>
        <v>1.1152</v>
      </c>
      <c r="AD31" s="152">
        <f>ROUND(AVERAGE(I31:I$40)/100,4)</f>
        <v>1.89E-2</v>
      </c>
      <c r="AE31" s="152">
        <f>ROUND(AVERAGE(J31:J$40)/100,4)</f>
        <v>1.44E-2</v>
      </c>
      <c r="AF31" s="152">
        <f t="shared" si="1"/>
        <v>1.44E-2</v>
      </c>
      <c r="AG31" s="152">
        <f>ROUND(AVERAGE(K31:K$40)/100,4)</f>
        <v>2.06E-2</v>
      </c>
      <c r="AH31" s="152">
        <f>ROUND(AVERAGE(L31:L$40)/100,4)</f>
        <v>1.23E-2</v>
      </c>
    </row>
    <row r="32" spans="1:34">
      <c r="A32" s="122" t="s">
        <v>2675</v>
      </c>
      <c r="B32" s="123">
        <f t="shared" si="245"/>
        <v>346.720748986128</v>
      </c>
      <c r="C32" s="123">
        <f t="shared" si="245"/>
        <v>284.30282172386302</v>
      </c>
      <c r="D32" s="123">
        <f t="shared" si="246"/>
        <v>284.30282172386302</v>
      </c>
      <c r="E32" s="123">
        <f t="shared" si="247"/>
        <v>479.58023546306902</v>
      </c>
      <c r="F32" s="123">
        <f t="shared" si="247"/>
        <v>253.25788877571199</v>
      </c>
      <c r="G32" s="3564"/>
      <c r="H32" s="125">
        <v>1</v>
      </c>
      <c r="I32" s="125">
        <v>4.09</v>
      </c>
      <c r="J32" s="125">
        <v>2.93</v>
      </c>
      <c r="K32" s="125">
        <v>4.54</v>
      </c>
      <c r="L32" s="155">
        <v>1.48</v>
      </c>
      <c r="N32" s="151">
        <f t="shared" si="248"/>
        <v>4.0899999999999999E-2</v>
      </c>
      <c r="O32" s="152">
        <f t="shared" si="243"/>
        <v>2.93E-2</v>
      </c>
      <c r="P32" s="152">
        <f t="shared" si="243"/>
        <v>4.5400000000000003E-2</v>
      </c>
      <c r="Q32" s="152">
        <f t="shared" si="243"/>
        <v>1.4800000000000001E-2</v>
      </c>
      <c r="R32" s="174"/>
      <c r="S32" s="162">
        <f>B32/B33-1</f>
        <v>4.1203450408792801E-2</v>
      </c>
      <c r="T32" s="163">
        <f>C32/C33-1</f>
        <v>2.6363977342465102E-2</v>
      </c>
      <c r="U32" s="163">
        <f>E32/E33-1</f>
        <v>4.4837114298626399E-2</v>
      </c>
      <c r="V32" s="163">
        <f>F32/F33-1</f>
        <v>1.7099954922538602E-2</v>
      </c>
      <c r="X32" s="110">
        <f>ROUND(SUMPRODUCT(PRODUCT(1+N32:N$39)),4)</f>
        <v>1.1269</v>
      </c>
      <c r="Y32" s="110">
        <f>ROUND(SUMPRODUCT(PRODUCT(1+O32:O$39)),4)</f>
        <v>1.1052999999999999</v>
      </c>
      <c r="Z32" s="110">
        <f t="shared" si="0"/>
        <v>1.1052999999999999</v>
      </c>
      <c r="AA32" s="110">
        <f>ROUND(SUMPRODUCT(PRODUCT(1+P32:P$39)),4)</f>
        <v>1.1349</v>
      </c>
      <c r="AB32" s="110">
        <f>ROUND(SUMPRODUCT(PRODUCT(1+Q32:Q$39)),4)</f>
        <v>1.0996999999999999</v>
      </c>
      <c r="AD32" s="152">
        <f>ROUND(AVERAGE(I32:I$40)/100,4)</f>
        <v>1.67E-2</v>
      </c>
      <c r="AE32" s="152">
        <f>ROUND(AVERAGE(J32:J$40)/100,4)</f>
        <v>1.38E-2</v>
      </c>
      <c r="AF32" s="152">
        <f t="shared" si="1"/>
        <v>1.38E-2</v>
      </c>
      <c r="AG32" s="152">
        <f>ROUND(AVERAGE(K32:K$40)/100,4)</f>
        <v>1.7899999999999999E-2</v>
      </c>
      <c r="AH32" s="152">
        <f>ROUND(AVERAGE(L32:L$40)/100,4)</f>
        <v>1.21E-2</v>
      </c>
    </row>
    <row r="33" spans="1:34">
      <c r="A33" s="122" t="s">
        <v>2676</v>
      </c>
      <c r="B33" s="130">
        <v>333</v>
      </c>
      <c r="C33" s="130">
        <v>277</v>
      </c>
      <c r="D33" s="130">
        <f t="shared" si="246"/>
        <v>277</v>
      </c>
      <c r="E33" s="130">
        <v>459</v>
      </c>
      <c r="F33" s="131">
        <v>249</v>
      </c>
      <c r="G33" s="3562">
        <v>2015</v>
      </c>
      <c r="H33" s="133">
        <v>4</v>
      </c>
      <c r="I33" s="133">
        <v>1.63</v>
      </c>
      <c r="J33" s="133">
        <v>1.1100000000000001</v>
      </c>
      <c r="K33" s="133">
        <v>1.77</v>
      </c>
      <c r="L33" s="158">
        <v>1.89</v>
      </c>
      <c r="N33" s="159">
        <f t="shared" si="248"/>
        <v>1.6299999999999999E-2</v>
      </c>
      <c r="O33" s="160">
        <f t="shared" si="243"/>
        <v>1.11E-2</v>
      </c>
      <c r="P33" s="160">
        <f t="shared" si="243"/>
        <v>1.77E-2</v>
      </c>
      <c r="Q33" s="160">
        <f t="shared" si="243"/>
        <v>1.89E-2</v>
      </c>
      <c r="R33" s="174"/>
      <c r="X33" s="110">
        <f>ROUND(SUMPRODUCT(PRODUCT(1+N33:N$39)),4)</f>
        <v>1.0826</v>
      </c>
      <c r="Y33" s="110">
        <f>ROUND(SUMPRODUCT(PRODUCT(1+O33:O$39)),4)</f>
        <v>1.0738000000000001</v>
      </c>
      <c r="Z33" s="110">
        <f t="shared" si="0"/>
        <v>1.0738000000000001</v>
      </c>
      <c r="AA33" s="110">
        <f>ROUND(SUMPRODUCT(PRODUCT(1+P33:P$39)),4)</f>
        <v>1.0855999999999999</v>
      </c>
      <c r="AB33" s="110">
        <f>ROUND(SUMPRODUCT(PRODUCT(1+Q33:Q$39)),4)</f>
        <v>1.0837000000000001</v>
      </c>
      <c r="AD33" s="152">
        <f>ROUND(AVERAGE(I33:I$40)/100,4)</f>
        <v>1.37E-2</v>
      </c>
      <c r="AE33" s="152">
        <f>ROUND(AVERAGE(J33:J$40)/100,4)</f>
        <v>1.1900000000000001E-2</v>
      </c>
      <c r="AF33" s="152">
        <f t="shared" si="1"/>
        <v>1.1900000000000001E-2</v>
      </c>
      <c r="AG33" s="152">
        <f>ROUND(AVERAGE(K33:K$40)/100,4)</f>
        <v>1.4500000000000001E-2</v>
      </c>
      <c r="AH33" s="152">
        <f>ROUND(AVERAGE(L33:L$40)/100,4)</f>
        <v>1.18E-2</v>
      </c>
    </row>
    <row r="34" spans="1:34">
      <c r="A34" s="122" t="s">
        <v>2677</v>
      </c>
      <c r="B34" s="123">
        <f t="shared" ref="B34:C36" si="249">B33/(1+N33)</f>
        <v>327.65915576109398</v>
      </c>
      <c r="C34" s="123">
        <f t="shared" si="249"/>
        <v>273.959054495104</v>
      </c>
      <c r="D34" s="123">
        <f t="shared" si="246"/>
        <v>273.959054495104</v>
      </c>
      <c r="E34" s="123">
        <f t="shared" ref="E34:F36" si="250">E33/(1+P33)</f>
        <v>451.01699911565299</v>
      </c>
      <c r="F34" s="123">
        <f t="shared" si="250"/>
        <v>244.381195406811</v>
      </c>
      <c r="G34" s="3563"/>
      <c r="H34" s="134">
        <v>3</v>
      </c>
      <c r="I34" s="134">
        <v>1.65</v>
      </c>
      <c r="J34" s="134">
        <v>0.92</v>
      </c>
      <c r="K34" s="134">
        <v>1.88</v>
      </c>
      <c r="L34" s="161">
        <v>1.26</v>
      </c>
      <c r="N34" s="151">
        <f t="shared" si="248"/>
        <v>1.6500000000000001E-2</v>
      </c>
      <c r="O34" s="152">
        <f t="shared" si="243"/>
        <v>9.1999999999999998E-3</v>
      </c>
      <c r="P34" s="152">
        <f t="shared" si="243"/>
        <v>1.8800000000000001E-2</v>
      </c>
      <c r="Q34" s="152">
        <f t="shared" si="243"/>
        <v>1.26E-2</v>
      </c>
      <c r="R34" s="174"/>
      <c r="S34" s="151"/>
      <c r="T34" s="152"/>
      <c r="U34" s="152"/>
      <c r="V34" s="152"/>
      <c r="X34" s="110">
        <f>ROUND(SUMPRODUCT(PRODUCT(1+N34:N$39)),4)</f>
        <v>1.0651999999999999</v>
      </c>
      <c r="Y34" s="110">
        <f>ROUND(SUMPRODUCT(PRODUCT(1+O34:O$39)),4)</f>
        <v>1.0621</v>
      </c>
      <c r="Z34" s="110">
        <f t="shared" si="0"/>
        <v>1.0621</v>
      </c>
      <c r="AA34" s="110">
        <f>ROUND(SUMPRODUCT(PRODUCT(1+P34:P$39)),4)</f>
        <v>1.0668</v>
      </c>
      <c r="AB34" s="110">
        <f>ROUND(SUMPRODUCT(PRODUCT(1+Q34:Q$39)),4)</f>
        <v>1.0636000000000001</v>
      </c>
      <c r="AD34" s="152">
        <f>ROUND(AVERAGE(I34:I$40)/100,4)</f>
        <v>1.3299999999999999E-2</v>
      </c>
      <c r="AE34" s="152">
        <f>ROUND(AVERAGE(J34:J$40)/100,4)</f>
        <v>1.2E-2</v>
      </c>
      <c r="AF34" s="152">
        <f t="shared" si="1"/>
        <v>1.2E-2</v>
      </c>
      <c r="AG34" s="152">
        <f>ROUND(AVERAGE(K34:K$40)/100,4)</f>
        <v>1.4E-2</v>
      </c>
      <c r="AH34" s="152">
        <f>ROUND(AVERAGE(L34:L$40)/100,4)</f>
        <v>1.0800000000000001E-2</v>
      </c>
    </row>
    <row r="35" spans="1:34">
      <c r="A35" s="122" t="s">
        <v>2678</v>
      </c>
      <c r="B35" s="123">
        <f t="shared" si="249"/>
        <v>322.34053690220799</v>
      </c>
      <c r="C35" s="123">
        <f t="shared" si="249"/>
        <v>271.461607704225</v>
      </c>
      <c r="D35" s="123">
        <f t="shared" si="246"/>
        <v>271.461607704225</v>
      </c>
      <c r="E35" s="123">
        <f t="shared" si="250"/>
        <v>442.69434542172502</v>
      </c>
      <c r="F35" s="123">
        <f t="shared" si="250"/>
        <v>241.34030753190899</v>
      </c>
      <c r="G35" s="3563"/>
      <c r="H35" s="132">
        <v>2</v>
      </c>
      <c r="I35" s="132">
        <v>0.77</v>
      </c>
      <c r="J35" s="132">
        <v>0.69</v>
      </c>
      <c r="K35" s="132">
        <v>0.8</v>
      </c>
      <c r="L35" s="157">
        <v>0.88</v>
      </c>
      <c r="N35" s="151">
        <f t="shared" si="248"/>
        <v>7.7000000000000002E-3</v>
      </c>
      <c r="O35" s="152">
        <f t="shared" si="243"/>
        <v>6.8999999999999999E-3</v>
      </c>
      <c r="P35" s="152">
        <f t="shared" si="243"/>
        <v>8.0000000000000002E-3</v>
      </c>
      <c r="Q35" s="152">
        <f t="shared" si="243"/>
        <v>8.8000000000000005E-3</v>
      </c>
      <c r="R35" s="174"/>
      <c r="S35" s="151"/>
      <c r="T35" s="152"/>
      <c r="U35" s="152"/>
      <c r="V35" s="152"/>
      <c r="X35" s="110">
        <f>ROUND(SUMPRODUCT(PRODUCT(1+N35:N$39)),4)</f>
        <v>1.048</v>
      </c>
      <c r="Y35" s="110">
        <f>ROUND(SUMPRODUCT(PRODUCT(1+O35:O$39)),4)</f>
        <v>1.0524</v>
      </c>
      <c r="Z35" s="110">
        <f t="shared" si="0"/>
        <v>1.0524</v>
      </c>
      <c r="AA35" s="110">
        <f>ROUND(SUMPRODUCT(PRODUCT(1+P35:P$39)),4)</f>
        <v>1.0470999999999999</v>
      </c>
      <c r="AB35" s="110">
        <f>ROUND(SUMPRODUCT(PRODUCT(1+Q35:Q$39)),4)</f>
        <v>1.0504</v>
      </c>
      <c r="AD35" s="152">
        <f>ROUND(AVERAGE(I35:I$40)/100,4)</f>
        <v>1.2800000000000001E-2</v>
      </c>
      <c r="AE35" s="152">
        <f>ROUND(AVERAGE(J35:J$40)/100,4)</f>
        <v>1.2500000000000001E-2</v>
      </c>
      <c r="AF35" s="152">
        <f t="shared" si="1"/>
        <v>1.2500000000000001E-2</v>
      </c>
      <c r="AG35" s="152">
        <f>ROUND(AVERAGE(K35:K$40)/100,4)</f>
        <v>1.32E-2</v>
      </c>
      <c r="AH35" s="152">
        <f>ROUND(AVERAGE(L35:L$40)/100,4)</f>
        <v>1.0500000000000001E-2</v>
      </c>
    </row>
    <row r="36" spans="1:34">
      <c r="A36" s="122" t="s">
        <v>2679</v>
      </c>
      <c r="B36" s="123">
        <f t="shared" si="249"/>
        <v>319.87748030386803</v>
      </c>
      <c r="C36" s="123">
        <f t="shared" si="249"/>
        <v>269.60135833173598</v>
      </c>
      <c r="D36" s="123">
        <f t="shared" si="246"/>
        <v>269.60135833173598</v>
      </c>
      <c r="E36" s="123">
        <f t="shared" si="250"/>
        <v>439.18089823583801</v>
      </c>
      <c r="F36" s="123">
        <f t="shared" si="250"/>
        <v>239.23503918706299</v>
      </c>
      <c r="G36" s="3564"/>
      <c r="H36" s="125">
        <v>1</v>
      </c>
      <c r="I36" s="125">
        <v>0.51</v>
      </c>
      <c r="J36" s="125">
        <v>0.54</v>
      </c>
      <c r="K36" s="125">
        <v>0.48</v>
      </c>
      <c r="L36" s="155">
        <v>0.93</v>
      </c>
      <c r="N36" s="162">
        <f t="shared" si="248"/>
        <v>5.1000000000000004E-3</v>
      </c>
      <c r="O36" s="163">
        <f t="shared" si="243"/>
        <v>5.4000000000000003E-3</v>
      </c>
      <c r="P36" s="163">
        <f t="shared" si="243"/>
        <v>4.7999999999999996E-3</v>
      </c>
      <c r="Q36" s="163">
        <f t="shared" si="243"/>
        <v>9.2999999999999992E-3</v>
      </c>
      <c r="R36" s="174"/>
      <c r="S36" s="162">
        <f>B36/B37-1</f>
        <v>5.9040261127922796E-3</v>
      </c>
      <c r="T36" s="163">
        <f>C36/C37-1</f>
        <v>5.9752176557332799E-3</v>
      </c>
      <c r="U36" s="163">
        <f>E36/E37-1</f>
        <v>4.9906138119859599E-3</v>
      </c>
      <c r="V36" s="163">
        <f>F36/F37-1</f>
        <v>9.4305450930933805E-3</v>
      </c>
      <c r="X36" s="110">
        <f>ROUND(SUMPRODUCT(PRODUCT(1+N36:N$39)),4)</f>
        <v>1.0399</v>
      </c>
      <c r="Y36" s="110">
        <f>ROUND(SUMPRODUCT(PRODUCT(1+O36:O$39)),4)</f>
        <v>1.0451999999999999</v>
      </c>
      <c r="Z36" s="110">
        <f t="shared" si="0"/>
        <v>1.0451999999999999</v>
      </c>
      <c r="AA36" s="110">
        <f>ROUND(SUMPRODUCT(PRODUCT(1+P36:P$39)),4)</f>
        <v>1.0387999999999999</v>
      </c>
      <c r="AB36" s="110">
        <f>ROUND(SUMPRODUCT(PRODUCT(1+Q36:Q$39)),4)</f>
        <v>1.0411999999999999</v>
      </c>
      <c r="AD36" s="152">
        <f>ROUND(AVERAGE(I36:I$40)/100,4)</f>
        <v>1.38E-2</v>
      </c>
      <c r="AE36" s="152">
        <f>ROUND(AVERAGE(J36:J$40)/100,4)</f>
        <v>1.3599999999999999E-2</v>
      </c>
      <c r="AF36" s="152">
        <f t="shared" si="1"/>
        <v>1.3599999999999999E-2</v>
      </c>
      <c r="AG36" s="152">
        <f>ROUND(AVERAGE(K36:K$40)/100,4)</f>
        <v>1.4200000000000001E-2</v>
      </c>
      <c r="AH36" s="152">
        <f>ROUND(AVERAGE(L36:L$40)/100,4)</f>
        <v>1.0800000000000001E-2</v>
      </c>
    </row>
    <row r="37" spans="1:34">
      <c r="A37" s="122" t="s">
        <v>2680</v>
      </c>
      <c r="B37" s="135">
        <v>318</v>
      </c>
      <c r="C37" s="135">
        <v>268</v>
      </c>
      <c r="D37" s="135">
        <f t="shared" si="246"/>
        <v>268</v>
      </c>
      <c r="E37" s="135">
        <v>437</v>
      </c>
      <c r="F37" s="136">
        <v>237</v>
      </c>
      <c r="G37" s="3562">
        <v>2014</v>
      </c>
      <c r="H37" s="133">
        <v>4</v>
      </c>
      <c r="I37" s="133">
        <v>0.21</v>
      </c>
      <c r="J37" s="133">
        <v>0.41</v>
      </c>
      <c r="K37" s="133">
        <v>0.12</v>
      </c>
      <c r="L37" s="158">
        <v>0.89</v>
      </c>
      <c r="N37" s="151">
        <f t="shared" si="248"/>
        <v>2.0999999999999999E-3</v>
      </c>
      <c r="O37" s="152">
        <f t="shared" si="243"/>
        <v>4.1000000000000003E-3</v>
      </c>
      <c r="P37" s="152">
        <f t="shared" si="243"/>
        <v>1.1999999999999999E-3</v>
      </c>
      <c r="Q37" s="152">
        <f t="shared" si="243"/>
        <v>8.8999999999999999E-3</v>
      </c>
      <c r="R37" s="174"/>
      <c r="S37" s="178"/>
      <c r="T37" s="179"/>
      <c r="U37" s="179"/>
      <c r="V37" s="179"/>
      <c r="X37" s="110">
        <f>ROUND(SUMPRODUCT(PRODUCT(1+N37:N$39)),4)</f>
        <v>1.0347</v>
      </c>
      <c r="Y37" s="110">
        <f>ROUND(SUMPRODUCT(PRODUCT(1+O37:O$39)),4)</f>
        <v>1.0395000000000001</v>
      </c>
      <c r="Z37" s="110">
        <f t="shared" si="0"/>
        <v>1.0395000000000001</v>
      </c>
      <c r="AA37" s="110">
        <f>ROUND(SUMPRODUCT(PRODUCT(1+P37:P$39)),4)</f>
        <v>1.0338000000000001</v>
      </c>
      <c r="AB37" s="110">
        <f>ROUND(SUMPRODUCT(PRODUCT(1+Q37:Q$39)),4)</f>
        <v>1.0316000000000001</v>
      </c>
      <c r="AD37" s="152">
        <f>ROUND(AVERAGE(I37:I$40)/100,4)</f>
        <v>1.6E-2</v>
      </c>
      <c r="AE37" s="152">
        <f>ROUND(AVERAGE(J37:J$40)/100,4)</f>
        <v>1.5599999999999999E-2</v>
      </c>
      <c r="AF37" s="152">
        <f t="shared" si="1"/>
        <v>1.5599999999999999E-2</v>
      </c>
      <c r="AG37" s="152">
        <f>ROUND(AVERAGE(K37:K$40)/100,4)</f>
        <v>1.66E-2</v>
      </c>
      <c r="AH37" s="152">
        <f>ROUND(AVERAGE(L37:L$40)/100,4)</f>
        <v>1.12E-2</v>
      </c>
    </row>
    <row r="38" spans="1:34">
      <c r="A38" s="122" t="s">
        <v>2681</v>
      </c>
      <c r="B38" s="123">
        <f t="shared" ref="B38:C40" si="251">B37/(1+N37)</f>
        <v>317.33359944117399</v>
      </c>
      <c r="C38" s="123">
        <f t="shared" si="251"/>
        <v>266.90568668459298</v>
      </c>
      <c r="D38" s="123">
        <f t="shared" si="246"/>
        <v>266.90568668459298</v>
      </c>
      <c r="E38" s="123">
        <f t="shared" ref="E38:F40" si="252">E37/(1+P37)</f>
        <v>436.47622852576899</v>
      </c>
      <c r="F38" s="123">
        <f t="shared" si="252"/>
        <v>234.909307166221</v>
      </c>
      <c r="G38" s="3563"/>
      <c r="H38" s="137">
        <v>3</v>
      </c>
      <c r="I38" s="137">
        <v>0.83</v>
      </c>
      <c r="J38" s="137">
        <v>1.47</v>
      </c>
      <c r="K38" s="137">
        <v>0.65</v>
      </c>
      <c r="L38" s="164">
        <v>0.72</v>
      </c>
      <c r="N38" s="151">
        <f t="shared" si="248"/>
        <v>8.3000000000000001E-3</v>
      </c>
      <c r="O38" s="152">
        <f t="shared" si="243"/>
        <v>1.47E-2</v>
      </c>
      <c r="P38" s="152">
        <f t="shared" si="243"/>
        <v>6.4999999999999997E-3</v>
      </c>
      <c r="Q38" s="152">
        <f t="shared" si="243"/>
        <v>7.1999999999999998E-3</v>
      </c>
      <c r="R38" s="174"/>
      <c r="S38" s="151"/>
      <c r="T38" s="152"/>
      <c r="U38" s="152"/>
      <c r="V38" s="152"/>
      <c r="X38" s="110">
        <f>ROUND(SUMPRODUCT(PRODUCT(1+N38:N$39)),4)</f>
        <v>1.0325</v>
      </c>
      <c r="Y38" s="110">
        <f>ROUND(SUMPRODUCT(PRODUCT(1+O38:O$39)),4)</f>
        <v>1.0353000000000001</v>
      </c>
      <c r="Z38" s="110">
        <f t="shared" ref="Z38:Z39" si="253">Y38</f>
        <v>1.0353000000000001</v>
      </c>
      <c r="AA38" s="110">
        <f>ROUND(SUMPRODUCT(PRODUCT(1+P38:P$39)),4)</f>
        <v>1.0326</v>
      </c>
      <c r="AB38" s="110">
        <f>ROUND(SUMPRODUCT(PRODUCT(1+Q38:Q$39)),4)</f>
        <v>1.0225</v>
      </c>
      <c r="AD38" s="152">
        <f>ROUND(AVERAGE(I38:I$40)/100,4)</f>
        <v>2.07E-2</v>
      </c>
      <c r="AE38" s="152">
        <f>ROUND(AVERAGE(J38:J$40)/100,4)</f>
        <v>1.95E-2</v>
      </c>
      <c r="AF38" s="152">
        <f t="shared" si="1"/>
        <v>1.95E-2</v>
      </c>
      <c r="AG38" s="152">
        <f>ROUND(AVERAGE(K38:K$40)/100,4)</f>
        <v>2.1700000000000001E-2</v>
      </c>
      <c r="AH38" s="152">
        <f>ROUND(AVERAGE(L38:L$40)/100,4)</f>
        <v>1.2E-2</v>
      </c>
    </row>
    <row r="39" spans="1:34">
      <c r="A39" s="122" t="s">
        <v>2682</v>
      </c>
      <c r="B39" s="123">
        <f t="shared" si="251"/>
        <v>314.721411723865</v>
      </c>
      <c r="C39" s="123">
        <f t="shared" si="251"/>
        <v>263.03901319069001</v>
      </c>
      <c r="D39" s="123">
        <f t="shared" si="246"/>
        <v>263.03901319069001</v>
      </c>
      <c r="E39" s="123">
        <f t="shared" si="252"/>
        <v>433.65745506782798</v>
      </c>
      <c r="F39" s="123">
        <f t="shared" si="252"/>
        <v>233.23005080045701</v>
      </c>
      <c r="G39" s="3563"/>
      <c r="H39" s="133">
        <v>2</v>
      </c>
      <c r="I39" s="133">
        <v>2.4</v>
      </c>
      <c r="J39" s="133">
        <v>2.0299999999999998</v>
      </c>
      <c r="K39" s="133">
        <v>2.59</v>
      </c>
      <c r="L39" s="158">
        <v>1.52</v>
      </c>
      <c r="N39" s="151">
        <f t="shared" si="248"/>
        <v>2.4E-2</v>
      </c>
      <c r="O39" s="152">
        <f t="shared" si="243"/>
        <v>2.0299999999999999E-2</v>
      </c>
      <c r="P39" s="152">
        <f t="shared" si="243"/>
        <v>2.5899999999999999E-2</v>
      </c>
      <c r="Q39" s="152">
        <f t="shared" si="243"/>
        <v>1.52E-2</v>
      </c>
      <c r="R39" s="174"/>
      <c r="S39" s="151"/>
      <c r="T39" s="152"/>
      <c r="U39" s="152"/>
      <c r="V39" s="152"/>
      <c r="X39" s="110">
        <f>1+N39</f>
        <v>1.024</v>
      </c>
      <c r="Y39" s="110">
        <f>1+O39</f>
        <v>1.0203</v>
      </c>
      <c r="Z39" s="110">
        <f t="shared" si="253"/>
        <v>1.0203</v>
      </c>
      <c r="AA39" s="110">
        <f>1+P39</f>
        <v>1.0259</v>
      </c>
      <c r="AB39" s="110">
        <f>1+Q39</f>
        <v>1.0152000000000001</v>
      </c>
      <c r="AD39" s="152">
        <f>ROUND(AVERAGE(I39:I$40)/100,4)</f>
        <v>2.69E-2</v>
      </c>
      <c r="AE39" s="152">
        <f>ROUND(AVERAGE(J39:J$40)/100,4)</f>
        <v>2.1899999999999999E-2</v>
      </c>
      <c r="AF39" s="152">
        <f t="shared" ref="AF39:AF40" si="254">AE39</f>
        <v>2.1899999999999999E-2</v>
      </c>
      <c r="AG39" s="152">
        <f>ROUND(AVERAGE(K39:K$40)/100,4)</f>
        <v>2.9399999999999999E-2</v>
      </c>
      <c r="AH39" s="152">
        <f>ROUND(AVERAGE(L39:L$40)/100,4)</f>
        <v>1.44E-2</v>
      </c>
    </row>
    <row r="40" spans="1:34" s="107" customFormat="1">
      <c r="A40" s="138" t="s">
        <v>2683</v>
      </c>
      <c r="B40" s="139">
        <f t="shared" si="251"/>
        <v>307.34512863658699</v>
      </c>
      <c r="C40" s="139">
        <f t="shared" si="251"/>
        <v>257.80556031626998</v>
      </c>
      <c r="D40" s="139">
        <f t="shared" si="246"/>
        <v>257.80556031626998</v>
      </c>
      <c r="E40" s="139">
        <f t="shared" si="252"/>
        <v>422.70928459677202</v>
      </c>
      <c r="F40" s="139">
        <f t="shared" si="252"/>
        <v>229.738032703366</v>
      </c>
      <c r="G40" s="3564"/>
      <c r="H40" s="140">
        <v>1</v>
      </c>
      <c r="I40" s="140">
        <v>2.97</v>
      </c>
      <c r="J40" s="140">
        <v>2.34</v>
      </c>
      <c r="K40" s="140">
        <v>3.28</v>
      </c>
      <c r="L40" s="165">
        <v>1.36</v>
      </c>
      <c r="N40" s="166">
        <f t="shared" si="248"/>
        <v>2.9700000000000001E-2</v>
      </c>
      <c r="O40" s="167">
        <f t="shared" si="243"/>
        <v>2.3400000000000001E-2</v>
      </c>
      <c r="P40" s="167">
        <f t="shared" si="243"/>
        <v>3.2800000000000003E-2</v>
      </c>
      <c r="Q40" s="167">
        <f t="shared" si="243"/>
        <v>1.3599999999999999E-2</v>
      </c>
      <c r="R40" s="180"/>
      <c r="S40" s="181">
        <f>B40/B41-1</f>
        <v>2.7910129219355501E-2</v>
      </c>
      <c r="T40" s="182">
        <f>C40/C41-1</f>
        <v>2.3037937762975198E-2</v>
      </c>
      <c r="U40" s="182">
        <f>E40/E41-1</f>
        <v>3.3519033243940802E-2</v>
      </c>
      <c r="V40" s="182">
        <f>F40/F41-1</f>
        <v>1.20618180765029E-2</v>
      </c>
      <c r="W40" s="183" t="s">
        <v>2684</v>
      </c>
      <c r="X40" s="107">
        <v>1</v>
      </c>
      <c r="Y40" s="107">
        <v>1</v>
      </c>
      <c r="Z40" s="107">
        <v>1</v>
      </c>
      <c r="AA40" s="107">
        <v>1</v>
      </c>
      <c r="AB40" s="107">
        <v>1</v>
      </c>
      <c r="AD40" s="167">
        <f>I40/100</f>
        <v>2.9700000000000001E-2</v>
      </c>
      <c r="AE40" s="167">
        <f>J40/100</f>
        <v>2.3400000000000001E-2</v>
      </c>
      <c r="AF40" s="167">
        <f t="shared" si="254"/>
        <v>2.3400000000000001E-2</v>
      </c>
      <c r="AG40" s="167">
        <f>K40/100</f>
        <v>3.2800000000000003E-2</v>
      </c>
      <c r="AH40" s="167">
        <f>L40/100</f>
        <v>1.3599999999999999E-2</v>
      </c>
    </row>
    <row r="41" spans="1:34">
      <c r="A41" s="122" t="s">
        <v>2685</v>
      </c>
      <c r="B41" s="130">
        <v>299</v>
      </c>
      <c r="C41" s="130">
        <v>252</v>
      </c>
      <c r="D41" s="130">
        <f t="shared" si="246"/>
        <v>252</v>
      </c>
      <c r="E41" s="130">
        <v>409</v>
      </c>
      <c r="F41" s="131">
        <v>227</v>
      </c>
      <c r="G41" s="3565">
        <v>2013</v>
      </c>
      <c r="H41" s="141">
        <v>4</v>
      </c>
      <c r="I41" s="141">
        <v>1.83</v>
      </c>
      <c r="J41" s="141">
        <v>1.68</v>
      </c>
      <c r="K41" s="141">
        <v>1.97</v>
      </c>
      <c r="L41" s="168">
        <v>0.87</v>
      </c>
      <c r="N41" s="159">
        <f t="shared" si="248"/>
        <v>1.83E-2</v>
      </c>
      <c r="O41" s="160">
        <f t="shared" si="243"/>
        <v>1.6799999999999999E-2</v>
      </c>
      <c r="P41" s="160">
        <f t="shared" si="243"/>
        <v>1.9699999999999999E-2</v>
      </c>
      <c r="Q41" s="160">
        <f t="shared" si="243"/>
        <v>8.6999999999999994E-3</v>
      </c>
      <c r="R41" s="174"/>
      <c r="S41" s="178"/>
      <c r="T41" s="179"/>
      <c r="U41" s="179"/>
      <c r="V41" s="179"/>
      <c r="X41" s="179"/>
      <c r="Y41" s="179"/>
      <c r="Z41" s="179"/>
    </row>
    <row r="42" spans="1:34">
      <c r="A42" s="122" t="s">
        <v>2686</v>
      </c>
      <c r="B42" s="123">
        <f t="shared" ref="B42:C44" si="255">B41/(1+N41)</f>
        <v>293.62663262299901</v>
      </c>
      <c r="C42" s="123">
        <f t="shared" si="255"/>
        <v>247.836349331235</v>
      </c>
      <c r="D42" s="123">
        <f t="shared" si="246"/>
        <v>247.836349331235</v>
      </c>
      <c r="E42" s="123">
        <f t="shared" ref="E42:F44" si="256">E41/(1+P41)</f>
        <v>401.09836226341099</v>
      </c>
      <c r="F42" s="123">
        <f t="shared" si="256"/>
        <v>225.04213343908</v>
      </c>
      <c r="G42" s="3566"/>
      <c r="H42" s="134">
        <v>3</v>
      </c>
      <c r="I42" s="134">
        <v>1.86</v>
      </c>
      <c r="J42" s="134">
        <v>1.72</v>
      </c>
      <c r="K42" s="134">
        <v>1.98</v>
      </c>
      <c r="L42" s="161">
        <v>0.88</v>
      </c>
      <c r="N42" s="151">
        <f t="shared" si="248"/>
        <v>1.8599999999999998E-2</v>
      </c>
      <c r="O42" s="152">
        <f t="shared" si="243"/>
        <v>1.72E-2</v>
      </c>
      <c r="P42" s="152">
        <f t="shared" si="243"/>
        <v>1.9800000000000002E-2</v>
      </c>
      <c r="Q42" s="152">
        <f t="shared" si="243"/>
        <v>8.8000000000000005E-3</v>
      </c>
      <c r="R42" s="174"/>
      <c r="S42" s="151"/>
      <c r="T42" s="152"/>
      <c r="U42" s="152"/>
      <c r="V42" s="152"/>
    </row>
    <row r="43" spans="1:34">
      <c r="A43" s="122" t="s">
        <v>2687</v>
      </c>
      <c r="B43" s="123">
        <f t="shared" si="255"/>
        <v>288.264905382878</v>
      </c>
      <c r="C43" s="123">
        <f t="shared" si="255"/>
        <v>243.64564425013299</v>
      </c>
      <c r="D43" s="123">
        <f t="shared" si="246"/>
        <v>243.64564425013299</v>
      </c>
      <c r="E43" s="123">
        <f t="shared" si="256"/>
        <v>393.31080825986498</v>
      </c>
      <c r="F43" s="123">
        <f t="shared" si="256"/>
        <v>223.079037905512</v>
      </c>
      <c r="G43" s="3566"/>
      <c r="H43" s="132">
        <v>2</v>
      </c>
      <c r="I43" s="132">
        <v>2.04</v>
      </c>
      <c r="J43" s="132">
        <v>2.33</v>
      </c>
      <c r="K43" s="132">
        <v>2.0699999999999998</v>
      </c>
      <c r="L43" s="157">
        <v>0.69</v>
      </c>
      <c r="N43" s="151">
        <f t="shared" si="248"/>
        <v>2.0400000000000001E-2</v>
      </c>
      <c r="O43" s="152">
        <f t="shared" si="243"/>
        <v>2.3300000000000001E-2</v>
      </c>
      <c r="P43" s="152">
        <f t="shared" si="243"/>
        <v>2.07E-2</v>
      </c>
      <c r="Q43" s="152">
        <f t="shared" si="243"/>
        <v>6.8999999999999999E-3</v>
      </c>
      <c r="R43" s="174"/>
      <c r="S43" s="151"/>
      <c r="T43" s="152"/>
      <c r="U43" s="152"/>
      <c r="V43" s="152"/>
      <c r="X43" s="184"/>
      <c r="Y43" s="188"/>
    </row>
    <row r="44" spans="1:34">
      <c r="A44" s="122" t="s">
        <v>2688</v>
      </c>
      <c r="B44" s="123">
        <f t="shared" si="255"/>
        <v>282.50186729015797</v>
      </c>
      <c r="C44" s="123">
        <f t="shared" si="255"/>
        <v>238.097961741555</v>
      </c>
      <c r="D44" s="123">
        <f t="shared" si="246"/>
        <v>238.097961741555</v>
      </c>
      <c r="E44" s="123">
        <f t="shared" si="256"/>
        <v>385.33438646014099</v>
      </c>
      <c r="F44" s="123">
        <f t="shared" si="256"/>
        <v>221.550340555677</v>
      </c>
      <c r="G44" s="3567"/>
      <c r="H44" s="125">
        <v>1</v>
      </c>
      <c r="I44" s="125">
        <v>1.67</v>
      </c>
      <c r="J44" s="125">
        <v>1.31</v>
      </c>
      <c r="K44" s="125">
        <v>1.85</v>
      </c>
      <c r="L44" s="155">
        <v>0.96</v>
      </c>
      <c r="N44" s="162">
        <f t="shared" si="248"/>
        <v>1.67E-2</v>
      </c>
      <c r="O44" s="163">
        <f t="shared" si="248"/>
        <v>1.3100000000000001E-2</v>
      </c>
      <c r="P44" s="163">
        <f t="shared" si="248"/>
        <v>1.8499999999999999E-2</v>
      </c>
      <c r="Q44" s="163">
        <f t="shared" si="248"/>
        <v>9.5999999999999992E-3</v>
      </c>
      <c r="R44" s="174"/>
      <c r="S44" s="162">
        <f>B44/B45-1</f>
        <v>1.61937672307855E-2</v>
      </c>
      <c r="T44" s="163">
        <f>C44/C45-1</f>
        <v>1.7512657015190902E-2</v>
      </c>
      <c r="U44" s="163">
        <f>E44/E45-1</f>
        <v>1.6713420739156999E-2</v>
      </c>
      <c r="V44" s="163">
        <f>F44/F45-1</f>
        <v>7.0470025258062598E-3</v>
      </c>
      <c r="Y44" s="152"/>
      <c r="Z44" s="152"/>
    </row>
    <row r="45" spans="1:34">
      <c r="A45" s="122" t="s">
        <v>2689</v>
      </c>
      <c r="B45" s="142">
        <v>278</v>
      </c>
      <c r="C45" s="142">
        <v>234</v>
      </c>
      <c r="D45" s="142">
        <f t="shared" si="246"/>
        <v>234</v>
      </c>
      <c r="E45" s="142">
        <v>379</v>
      </c>
      <c r="F45" s="143">
        <v>220</v>
      </c>
      <c r="G45" s="3562">
        <v>2012</v>
      </c>
      <c r="H45" s="133">
        <v>4</v>
      </c>
      <c r="I45" s="133">
        <v>0.91</v>
      </c>
      <c r="J45" s="133">
        <v>0.68</v>
      </c>
      <c r="K45" s="133">
        <v>0.98</v>
      </c>
      <c r="L45" s="158">
        <v>0.9</v>
      </c>
      <c r="N45" s="151">
        <f t="shared" si="248"/>
        <v>9.1000000000000004E-3</v>
      </c>
      <c r="O45" s="152">
        <f t="shared" si="248"/>
        <v>6.7999999999999996E-3</v>
      </c>
      <c r="P45" s="152">
        <f t="shared" si="248"/>
        <v>9.7999999999999997E-3</v>
      </c>
      <c r="Q45" s="152">
        <f t="shared" si="248"/>
        <v>8.9999999999999993E-3</v>
      </c>
      <c r="R45" s="174"/>
      <c r="S45" s="178"/>
      <c r="T45" s="179"/>
      <c r="U45" s="179"/>
      <c r="V45" s="179"/>
      <c r="X45" s="179"/>
      <c r="Y45" s="179"/>
      <c r="Z45" s="179"/>
    </row>
    <row r="46" spans="1:34">
      <c r="A46" s="122" t="s">
        <v>2690</v>
      </c>
      <c r="B46" s="123">
        <f>B45/(1+N45)</f>
        <v>275.49301357645402</v>
      </c>
      <c r="C46" s="123">
        <f>C45/(1+O45)</f>
        <v>232.41954707985701</v>
      </c>
      <c r="D46" s="123">
        <f t="shared" si="246"/>
        <v>232.41954707985701</v>
      </c>
      <c r="E46" s="123">
        <f t="shared" ref="E46:F48" si="257">E45/(1+P45)</f>
        <v>375.32184591008098</v>
      </c>
      <c r="F46" s="123">
        <f t="shared" si="257"/>
        <v>218.03766105054501</v>
      </c>
      <c r="G46" s="3563"/>
      <c r="H46" s="134">
        <v>3</v>
      </c>
      <c r="I46" s="134">
        <v>0.09</v>
      </c>
      <c r="J46" s="134">
        <v>0.28999999999999998</v>
      </c>
      <c r="K46" s="134">
        <v>-0.01</v>
      </c>
      <c r="L46" s="161">
        <v>0.57999999999999996</v>
      </c>
      <c r="N46" s="151">
        <f t="shared" si="248"/>
        <v>8.9999999999999998E-4</v>
      </c>
      <c r="O46" s="152">
        <f t="shared" si="248"/>
        <v>2.8999999999999998E-3</v>
      </c>
      <c r="P46" s="152">
        <f t="shared" si="248"/>
        <v>-1E-4</v>
      </c>
      <c r="Q46" s="152">
        <f t="shared" si="248"/>
        <v>5.7999999999999996E-3</v>
      </c>
      <c r="R46" s="174"/>
      <c r="S46" s="151"/>
      <c r="T46" s="152"/>
      <c r="U46" s="152"/>
      <c r="V46" s="152"/>
    </row>
    <row r="47" spans="1:34">
      <c r="A47" s="122" t="s">
        <v>2691</v>
      </c>
      <c r="B47" s="123">
        <f>B46/(1+N46)</f>
        <v>275.24529281292303</v>
      </c>
      <c r="C47" s="123">
        <f>C46/(1+O46)</f>
        <v>231.74747938962699</v>
      </c>
      <c r="D47" s="123">
        <f t="shared" si="246"/>
        <v>231.74747938962699</v>
      </c>
      <c r="E47" s="123">
        <f t="shared" si="257"/>
        <v>375.35938184826603</v>
      </c>
      <c r="F47" s="123">
        <f t="shared" si="257"/>
        <v>216.78033510692501</v>
      </c>
      <c r="G47" s="3563"/>
      <c r="H47" s="132">
        <v>2</v>
      </c>
      <c r="I47" s="132">
        <v>0.02</v>
      </c>
      <c r="J47" s="132">
        <v>0.12</v>
      </c>
      <c r="K47" s="132">
        <v>-0.08</v>
      </c>
      <c r="L47" s="157">
        <v>1.24</v>
      </c>
      <c r="N47" s="151">
        <f t="shared" si="248"/>
        <v>2.0000000000000001E-4</v>
      </c>
      <c r="O47" s="152">
        <f t="shared" si="248"/>
        <v>1.1999999999999999E-3</v>
      </c>
      <c r="P47" s="152">
        <f t="shared" si="248"/>
        <v>-8.0000000000000004E-4</v>
      </c>
      <c r="Q47" s="152">
        <f t="shared" si="248"/>
        <v>1.24E-2</v>
      </c>
      <c r="R47" s="174"/>
      <c r="S47" s="151"/>
      <c r="T47" s="152"/>
      <c r="U47" s="152"/>
      <c r="V47" s="152"/>
    </row>
    <row r="48" spans="1:34">
      <c r="A48" s="122" t="s">
        <v>2692</v>
      </c>
      <c r="B48" s="123">
        <f>B47/(1+N47)</f>
        <v>275.19025476196998</v>
      </c>
      <c r="C48" s="144">
        <v>232</v>
      </c>
      <c r="D48" s="144">
        <f t="shared" si="246"/>
        <v>232</v>
      </c>
      <c r="E48" s="123">
        <f t="shared" si="257"/>
        <v>375.65990977608698</v>
      </c>
      <c r="F48" s="123">
        <f t="shared" si="257"/>
        <v>214.12518283971301</v>
      </c>
      <c r="G48" s="3564"/>
      <c r="H48" s="125">
        <v>1</v>
      </c>
      <c r="I48" s="125">
        <v>0.02</v>
      </c>
      <c r="J48" s="125">
        <v>0.13</v>
      </c>
      <c r="K48" s="125">
        <v>-0.04</v>
      </c>
      <c r="L48" s="155">
        <v>0.46</v>
      </c>
      <c r="N48" s="151">
        <f t="shared" si="248"/>
        <v>2.0000000000000001E-4</v>
      </c>
      <c r="O48" s="152">
        <f t="shared" si="248"/>
        <v>1.2999999999999999E-3</v>
      </c>
      <c r="P48" s="152">
        <f t="shared" si="248"/>
        <v>-4.0000000000000002E-4</v>
      </c>
      <c r="Q48" s="152">
        <f t="shared" si="248"/>
        <v>4.5999999999999999E-3</v>
      </c>
      <c r="R48" s="174"/>
      <c r="S48" s="162">
        <f>B48/B49-1</f>
        <v>6.91835498073612E-4</v>
      </c>
      <c r="T48" s="163">
        <f>C48/C49-1</f>
        <v>0</v>
      </c>
      <c r="U48" s="163">
        <f>E48/E49-1</f>
        <v>-9.0449527636460303E-4</v>
      </c>
      <c r="V48" s="163">
        <f>F48/F49-1</f>
        <v>5.2825485432512797E-3</v>
      </c>
      <c r="X48" s="152"/>
      <c r="Y48" s="152"/>
      <c r="Z48" s="152"/>
    </row>
    <row r="49" spans="1:26">
      <c r="A49" s="122" t="s">
        <v>2693</v>
      </c>
      <c r="B49" s="130">
        <v>275</v>
      </c>
      <c r="C49" s="130">
        <v>232</v>
      </c>
      <c r="D49" s="130">
        <f t="shared" si="246"/>
        <v>232</v>
      </c>
      <c r="E49" s="130">
        <v>376</v>
      </c>
      <c r="F49" s="131">
        <v>213</v>
      </c>
      <c r="G49" s="3562">
        <v>2011</v>
      </c>
      <c r="H49" s="133">
        <v>4</v>
      </c>
      <c r="I49" s="133">
        <v>-0.2</v>
      </c>
      <c r="J49" s="133">
        <v>0.04</v>
      </c>
      <c r="K49" s="133">
        <v>-0.34</v>
      </c>
      <c r="L49" s="158">
        <v>0.46</v>
      </c>
      <c r="N49" s="159">
        <f t="shared" si="248"/>
        <v>-2E-3</v>
      </c>
      <c r="O49" s="160">
        <f t="shared" si="248"/>
        <v>4.0000000000000002E-4</v>
      </c>
      <c r="P49" s="160">
        <f t="shared" si="248"/>
        <v>-3.3999999999999998E-3</v>
      </c>
      <c r="Q49" s="160">
        <f t="shared" si="248"/>
        <v>4.5999999999999999E-3</v>
      </c>
      <c r="R49" s="174"/>
      <c r="S49" s="178"/>
      <c r="T49" s="179"/>
      <c r="U49" s="179"/>
      <c r="V49" s="179"/>
      <c r="X49" s="179"/>
      <c r="Y49" s="179"/>
      <c r="Z49" s="179"/>
    </row>
    <row r="50" spans="1:26">
      <c r="A50" s="122" t="s">
        <v>2694</v>
      </c>
      <c r="B50" s="123">
        <f t="shared" ref="B50:C52" si="258">B49/(1+N49)</f>
        <v>275.55110220440901</v>
      </c>
      <c r="C50" s="123">
        <f t="shared" si="258"/>
        <v>231.907237105158</v>
      </c>
      <c r="D50" s="123">
        <f t="shared" si="246"/>
        <v>231.907237105158</v>
      </c>
      <c r="E50" s="123">
        <f t="shared" ref="E50:F52" si="259">E49/(1+P49)</f>
        <v>377.28276138872201</v>
      </c>
      <c r="F50" s="123">
        <f t="shared" si="259"/>
        <v>212.02468644236501</v>
      </c>
      <c r="G50" s="3563">
        <v>2011</v>
      </c>
      <c r="H50" s="134">
        <v>3</v>
      </c>
      <c r="I50" s="134">
        <v>0.13</v>
      </c>
      <c r="J50" s="134">
        <v>0.75</v>
      </c>
      <c r="K50" s="134">
        <v>-0.08</v>
      </c>
      <c r="L50" s="161">
        <v>0.53</v>
      </c>
      <c r="N50" s="151">
        <f t="shared" si="248"/>
        <v>1.2999999999999999E-3</v>
      </c>
      <c r="O50" s="152">
        <f t="shared" si="248"/>
        <v>7.4999999999999997E-3</v>
      </c>
      <c r="P50" s="152">
        <f t="shared" si="248"/>
        <v>-8.0000000000000004E-4</v>
      </c>
      <c r="Q50" s="152">
        <f t="shared" si="248"/>
        <v>5.3E-3</v>
      </c>
      <c r="R50" s="174"/>
      <c r="S50" s="151"/>
      <c r="T50" s="152"/>
      <c r="U50" s="152"/>
      <c r="V50" s="152"/>
    </row>
    <row r="51" spans="1:26">
      <c r="A51" s="122" t="s">
        <v>2695</v>
      </c>
      <c r="B51" s="123">
        <f t="shared" si="258"/>
        <v>275.19335084830601</v>
      </c>
      <c r="C51" s="123">
        <f t="shared" si="258"/>
        <v>230.18088050139701</v>
      </c>
      <c r="D51" s="123">
        <f t="shared" si="246"/>
        <v>230.18088050139701</v>
      </c>
      <c r="E51" s="123">
        <f t="shared" si="259"/>
        <v>377.58482925212297</v>
      </c>
      <c r="F51" s="123">
        <f t="shared" si="259"/>
        <v>210.906879978479</v>
      </c>
      <c r="G51" s="3563">
        <v>2011</v>
      </c>
      <c r="H51" s="132">
        <v>2</v>
      </c>
      <c r="I51" s="132">
        <v>-0.4</v>
      </c>
      <c r="J51" s="132">
        <v>0.17</v>
      </c>
      <c r="K51" s="132">
        <v>-0.57999999999999996</v>
      </c>
      <c r="L51" s="157">
        <v>-0.2</v>
      </c>
      <c r="N51" s="151">
        <f t="shared" si="248"/>
        <v>-4.0000000000000001E-3</v>
      </c>
      <c r="O51" s="152">
        <f t="shared" si="248"/>
        <v>1.6999999999999999E-3</v>
      </c>
      <c r="P51" s="152">
        <f t="shared" si="248"/>
        <v>-5.7999999999999996E-3</v>
      </c>
      <c r="Q51" s="152">
        <f t="shared" si="248"/>
        <v>-2E-3</v>
      </c>
      <c r="R51" s="174"/>
      <c r="S51" s="151"/>
      <c r="T51" s="152"/>
      <c r="U51" s="152"/>
      <c r="V51" s="152"/>
    </row>
    <row r="52" spans="1:26">
      <c r="A52" s="122" t="s">
        <v>2696</v>
      </c>
      <c r="B52" s="123">
        <f t="shared" si="258"/>
        <v>276.29854502841999</v>
      </c>
      <c r="C52" s="123">
        <f t="shared" si="258"/>
        <v>229.79023709833001</v>
      </c>
      <c r="D52" s="123">
        <f t="shared" si="246"/>
        <v>229.79023709833001</v>
      </c>
      <c r="E52" s="123">
        <f t="shared" si="259"/>
        <v>379.78759731655902</v>
      </c>
      <c r="F52" s="123">
        <f t="shared" si="259"/>
        <v>211.32953905659201</v>
      </c>
      <c r="G52" s="3564">
        <v>2011</v>
      </c>
      <c r="H52" s="125">
        <v>1</v>
      </c>
      <c r="I52" s="125">
        <v>2.65</v>
      </c>
      <c r="J52" s="125">
        <v>3.76</v>
      </c>
      <c r="K52" s="125">
        <v>1.89</v>
      </c>
      <c r="L52" s="155">
        <v>7.95</v>
      </c>
      <c r="N52" s="162">
        <f t="shared" si="248"/>
        <v>2.6499999999999999E-2</v>
      </c>
      <c r="O52" s="163">
        <f t="shared" si="248"/>
        <v>3.7600000000000001E-2</v>
      </c>
      <c r="P52" s="163">
        <f t="shared" si="248"/>
        <v>1.89E-2</v>
      </c>
      <c r="Q52" s="163">
        <f t="shared" si="248"/>
        <v>7.9500000000000001E-2</v>
      </c>
      <c r="R52" s="174"/>
      <c r="S52" s="162">
        <f>B52/B53-1</f>
        <v>2.7132137652117898E-2</v>
      </c>
      <c r="T52" s="163">
        <f>C52/C53-1</f>
        <v>3.9774828499231897E-2</v>
      </c>
      <c r="U52" s="163">
        <f>E52/E53-1</f>
        <v>1.81973118406418E-2</v>
      </c>
      <c r="V52" s="163">
        <f>F52/F53-1</f>
        <v>7.8211933962205799E-2</v>
      </c>
      <c r="X52" s="152"/>
      <c r="Y52" s="152"/>
      <c r="Z52" s="152"/>
    </row>
    <row r="53" spans="1:26">
      <c r="A53" s="122" t="s">
        <v>2697</v>
      </c>
      <c r="B53" s="130">
        <v>269</v>
      </c>
      <c r="C53" s="130">
        <v>221</v>
      </c>
      <c r="D53" s="130">
        <f t="shared" si="246"/>
        <v>221</v>
      </c>
      <c r="E53" s="130">
        <v>373</v>
      </c>
      <c r="F53" s="131">
        <v>196</v>
      </c>
      <c r="G53" s="3562">
        <v>2010</v>
      </c>
      <c r="H53" s="133">
        <v>4</v>
      </c>
      <c r="I53" s="133">
        <v>5.72</v>
      </c>
      <c r="J53" s="133">
        <v>6.57</v>
      </c>
      <c r="K53" s="133">
        <v>5.72</v>
      </c>
      <c r="L53" s="158">
        <v>2.72</v>
      </c>
      <c r="N53" s="151">
        <f t="shared" si="248"/>
        <v>5.7200000000000001E-2</v>
      </c>
      <c r="O53" s="152">
        <f t="shared" si="248"/>
        <v>6.5699999999999995E-2</v>
      </c>
      <c r="P53" s="152">
        <f t="shared" si="248"/>
        <v>5.7200000000000001E-2</v>
      </c>
      <c r="Q53" s="152">
        <f t="shared" si="248"/>
        <v>2.7199999999999998E-2</v>
      </c>
      <c r="R53" s="174"/>
      <c r="S53" s="178"/>
      <c r="T53" s="179"/>
      <c r="U53" s="179"/>
      <c r="V53" s="179"/>
      <c r="X53" s="179"/>
      <c r="Y53" s="179"/>
      <c r="Z53" s="179"/>
    </row>
    <row r="54" spans="1:26">
      <c r="A54" s="122" t="s">
        <v>2698</v>
      </c>
      <c r="B54" s="123">
        <f t="shared" ref="B54:C56" si="260">B53/(1+N53)</f>
        <v>254.445705637533</v>
      </c>
      <c r="C54" s="123">
        <f t="shared" si="260"/>
        <v>207.375433987051</v>
      </c>
      <c r="D54" s="123">
        <f t="shared" si="246"/>
        <v>207.375433987051</v>
      </c>
      <c r="E54" s="123">
        <f t="shared" ref="E54:F56" si="261">E53/(1+P53)</f>
        <v>352.81876655315898</v>
      </c>
      <c r="F54" s="123">
        <f t="shared" si="261"/>
        <v>190.809968847352</v>
      </c>
      <c r="G54" s="3563">
        <v>2010</v>
      </c>
      <c r="H54" s="134">
        <v>3</v>
      </c>
      <c r="I54" s="134">
        <v>4.7300000000000004</v>
      </c>
      <c r="J54" s="134">
        <v>3.9</v>
      </c>
      <c r="K54" s="134">
        <v>5.03</v>
      </c>
      <c r="L54" s="161">
        <v>4.21</v>
      </c>
      <c r="N54" s="151">
        <f t="shared" si="248"/>
        <v>4.7300000000000002E-2</v>
      </c>
      <c r="O54" s="152">
        <f t="shared" si="248"/>
        <v>3.9E-2</v>
      </c>
      <c r="P54" s="152">
        <f t="shared" si="248"/>
        <v>5.0299999999999997E-2</v>
      </c>
      <c r="Q54" s="152">
        <f t="shared" si="248"/>
        <v>4.2099999999999999E-2</v>
      </c>
      <c r="R54" s="174"/>
      <c r="S54" s="151"/>
      <c r="T54" s="152"/>
      <c r="U54" s="152"/>
      <c r="V54" s="152"/>
    </row>
    <row r="55" spans="1:26">
      <c r="A55" s="122" t="s">
        <v>2699</v>
      </c>
      <c r="B55" s="123">
        <f t="shared" si="260"/>
        <v>242.95398227588399</v>
      </c>
      <c r="C55" s="123">
        <f t="shared" si="260"/>
        <v>199.591370536141</v>
      </c>
      <c r="D55" s="123">
        <f t="shared" si="246"/>
        <v>199.591370536141</v>
      </c>
      <c r="E55" s="123">
        <f t="shared" si="261"/>
        <v>335.92189522342102</v>
      </c>
      <c r="F55" s="123">
        <f t="shared" si="261"/>
        <v>183.101399911095</v>
      </c>
      <c r="G55" s="3563">
        <v>2010</v>
      </c>
      <c r="H55" s="132">
        <v>2</v>
      </c>
      <c r="I55" s="132">
        <v>4.6900000000000004</v>
      </c>
      <c r="J55" s="132">
        <v>3.55</v>
      </c>
      <c r="K55" s="132">
        <v>5.07</v>
      </c>
      <c r="L55" s="157">
        <v>4.2300000000000004</v>
      </c>
      <c r="N55" s="151">
        <f t="shared" si="248"/>
        <v>4.6899999999999997E-2</v>
      </c>
      <c r="O55" s="152">
        <f t="shared" si="248"/>
        <v>3.5499999999999997E-2</v>
      </c>
      <c r="P55" s="152">
        <f t="shared" si="248"/>
        <v>5.0700000000000002E-2</v>
      </c>
      <c r="Q55" s="152">
        <f t="shared" si="248"/>
        <v>4.2299999999999997E-2</v>
      </c>
      <c r="R55" s="174"/>
      <c r="S55" s="151"/>
      <c r="T55" s="152"/>
      <c r="U55" s="152"/>
      <c r="V55" s="152"/>
    </row>
    <row r="56" spans="1:26">
      <c r="A56" s="122" t="s">
        <v>2700</v>
      </c>
      <c r="B56" s="123">
        <f t="shared" si="260"/>
        <v>232.06990378821601</v>
      </c>
      <c r="C56" s="123">
        <f t="shared" si="260"/>
        <v>192.74878854286899</v>
      </c>
      <c r="D56" s="123">
        <f t="shared" si="246"/>
        <v>192.74878854286899</v>
      </c>
      <c r="E56" s="123">
        <f t="shared" si="261"/>
        <v>319.71247284993001</v>
      </c>
      <c r="F56" s="123">
        <f t="shared" si="261"/>
        <v>175.670536228624</v>
      </c>
      <c r="G56" s="3564">
        <v>2010</v>
      </c>
      <c r="H56" s="125">
        <v>1</v>
      </c>
      <c r="I56" s="125">
        <v>5.4</v>
      </c>
      <c r="J56" s="125">
        <v>3.2</v>
      </c>
      <c r="K56" s="125">
        <v>6.16</v>
      </c>
      <c r="L56" s="155">
        <v>4.51</v>
      </c>
      <c r="N56" s="151">
        <f t="shared" si="248"/>
        <v>5.3999999999999999E-2</v>
      </c>
      <c r="O56" s="152">
        <f t="shared" si="248"/>
        <v>3.2000000000000001E-2</v>
      </c>
      <c r="P56" s="152">
        <f t="shared" si="248"/>
        <v>6.1600000000000002E-2</v>
      </c>
      <c r="Q56" s="152">
        <f t="shared" si="248"/>
        <v>4.5100000000000001E-2</v>
      </c>
      <c r="R56" s="174"/>
      <c r="S56" s="162">
        <f>B56/B57-1</f>
        <v>5.4863199037347599E-2</v>
      </c>
      <c r="T56" s="163">
        <f>C56/C57-1</f>
        <v>3.0742184721226602E-2</v>
      </c>
      <c r="U56" s="163">
        <f>E56/E57-1</f>
        <v>6.2167683886810203E-2</v>
      </c>
      <c r="V56" s="163">
        <f>F56/F57-1</f>
        <v>4.5657953741810003E-2</v>
      </c>
      <c r="X56" s="152"/>
      <c r="Y56" s="152"/>
      <c r="Z56" s="152"/>
    </row>
    <row r="57" spans="1:26">
      <c r="A57" s="122" t="s">
        <v>2701</v>
      </c>
      <c r="B57" s="130">
        <v>220</v>
      </c>
      <c r="C57" s="130">
        <v>187</v>
      </c>
      <c r="D57" s="130">
        <f t="shared" si="246"/>
        <v>187</v>
      </c>
      <c r="E57" s="130">
        <v>301</v>
      </c>
      <c r="F57" s="131">
        <v>168</v>
      </c>
      <c r="G57" s="3562">
        <v>2009</v>
      </c>
      <c r="H57" s="133">
        <v>4</v>
      </c>
      <c r="I57" s="133">
        <v>2.2999999999999998</v>
      </c>
      <c r="J57" s="133">
        <v>1.04</v>
      </c>
      <c r="K57" s="133">
        <v>2.84</v>
      </c>
      <c r="L57" s="158">
        <v>0.67</v>
      </c>
      <c r="N57" s="159">
        <f t="shared" si="248"/>
        <v>2.3E-2</v>
      </c>
      <c r="O57" s="160">
        <f t="shared" si="248"/>
        <v>1.04E-2</v>
      </c>
      <c r="P57" s="160">
        <f t="shared" si="248"/>
        <v>2.8400000000000002E-2</v>
      </c>
      <c r="Q57" s="160">
        <f t="shared" si="248"/>
        <v>6.7000000000000002E-3</v>
      </c>
      <c r="R57" s="174"/>
      <c r="S57" s="178"/>
      <c r="T57" s="179"/>
      <c r="U57" s="179"/>
      <c r="V57" s="179"/>
      <c r="X57" s="179"/>
      <c r="Y57" s="179"/>
      <c r="Z57" s="179"/>
    </row>
    <row r="58" spans="1:26">
      <c r="A58" s="122" t="s">
        <v>2702</v>
      </c>
      <c r="B58" s="123">
        <f t="shared" ref="B58:C60" si="262">B57/(1+N57)</f>
        <v>215.05376344086</v>
      </c>
      <c r="C58" s="123">
        <f t="shared" si="262"/>
        <v>185.07521773555001</v>
      </c>
      <c r="D58" s="123">
        <f t="shared" si="246"/>
        <v>185.07521773555001</v>
      </c>
      <c r="E58" s="123">
        <f t="shared" ref="E58:F60" si="263">E57/(1+P57)</f>
        <v>292.68767016725002</v>
      </c>
      <c r="F58" s="123">
        <f t="shared" si="263"/>
        <v>166.881891328102</v>
      </c>
      <c r="G58" s="3563">
        <v>2009</v>
      </c>
      <c r="H58" s="134">
        <v>3</v>
      </c>
      <c r="I58" s="134">
        <v>2.1</v>
      </c>
      <c r="J58" s="134">
        <v>1.86</v>
      </c>
      <c r="K58" s="134">
        <v>2.29</v>
      </c>
      <c r="L58" s="161">
        <v>0.85</v>
      </c>
      <c r="N58" s="151">
        <f t="shared" si="248"/>
        <v>2.1000000000000001E-2</v>
      </c>
      <c r="O58" s="152">
        <f t="shared" si="248"/>
        <v>1.8599999999999998E-2</v>
      </c>
      <c r="P58" s="152">
        <f t="shared" si="248"/>
        <v>2.29E-2</v>
      </c>
      <c r="Q58" s="152">
        <f t="shared" si="248"/>
        <v>8.5000000000000006E-3</v>
      </c>
      <c r="R58" s="174"/>
      <c r="S58" s="151"/>
      <c r="T58" s="152"/>
      <c r="U58" s="152"/>
      <c r="V58" s="152"/>
    </row>
    <row r="59" spans="1:26">
      <c r="A59" s="122" t="s">
        <v>2703</v>
      </c>
      <c r="B59" s="123">
        <f t="shared" si="262"/>
        <v>210.630522469011</v>
      </c>
      <c r="C59" s="123">
        <f t="shared" si="262"/>
        <v>181.695678122472</v>
      </c>
      <c r="D59" s="123">
        <f t="shared" si="246"/>
        <v>181.695678122472</v>
      </c>
      <c r="E59" s="123">
        <f t="shared" si="263"/>
        <v>286.13517466736698</v>
      </c>
      <c r="F59" s="123">
        <f t="shared" si="263"/>
        <v>165.47535084591101</v>
      </c>
      <c r="G59" s="3563">
        <v>2009</v>
      </c>
      <c r="H59" s="132">
        <v>2</v>
      </c>
      <c r="I59" s="132">
        <v>0.86</v>
      </c>
      <c r="J59" s="132">
        <v>-1.1299999999999999</v>
      </c>
      <c r="K59" s="132">
        <v>1.79</v>
      </c>
      <c r="L59" s="157">
        <v>-2.0699999999999998</v>
      </c>
      <c r="N59" s="151">
        <f t="shared" si="248"/>
        <v>8.6E-3</v>
      </c>
      <c r="O59" s="152">
        <f t="shared" si="248"/>
        <v>-1.1299999999999999E-2</v>
      </c>
      <c r="P59" s="152">
        <f t="shared" si="248"/>
        <v>1.7899999999999999E-2</v>
      </c>
      <c r="Q59" s="152">
        <f t="shared" si="248"/>
        <v>-2.07E-2</v>
      </c>
      <c r="R59" s="174"/>
      <c r="S59" s="151"/>
      <c r="T59" s="152"/>
      <c r="U59" s="152"/>
      <c r="V59" s="152"/>
    </row>
    <row r="60" spans="1:26">
      <c r="A60" s="122" t="s">
        <v>2704</v>
      </c>
      <c r="B60" s="123">
        <f t="shared" si="262"/>
        <v>208.834545378754</v>
      </c>
      <c r="C60" s="123">
        <f t="shared" si="262"/>
        <v>183.77230517090399</v>
      </c>
      <c r="D60" s="123">
        <f t="shared" si="246"/>
        <v>183.77230517090399</v>
      </c>
      <c r="E60" s="123">
        <f t="shared" si="263"/>
        <v>281.10342338870902</v>
      </c>
      <c r="F60" s="123">
        <f t="shared" si="263"/>
        <v>168.97309388942301</v>
      </c>
      <c r="G60" s="3564">
        <v>2009</v>
      </c>
      <c r="H60" s="125">
        <v>1</v>
      </c>
      <c r="I60" s="125">
        <v>-2.64</v>
      </c>
      <c r="J60" s="125">
        <v>-2.5299999999999998</v>
      </c>
      <c r="K60" s="125">
        <v>-3.02</v>
      </c>
      <c r="L60" s="155">
        <v>1.52</v>
      </c>
      <c r="N60" s="162">
        <f t="shared" si="248"/>
        <v>-2.64E-2</v>
      </c>
      <c r="O60" s="163">
        <f t="shared" si="248"/>
        <v>-2.53E-2</v>
      </c>
      <c r="P60" s="163">
        <f t="shared" si="248"/>
        <v>-3.0200000000000001E-2</v>
      </c>
      <c r="Q60" s="163">
        <f t="shared" si="248"/>
        <v>1.52E-2</v>
      </c>
      <c r="R60" s="174"/>
      <c r="S60" s="162">
        <f>B60/B61-1</f>
        <v>-2.4137638417038799E-2</v>
      </c>
      <c r="T60" s="163">
        <f>C60/C61-1</f>
        <v>-2.2487738452641001E-2</v>
      </c>
      <c r="U60" s="163">
        <f>E60/E61-1</f>
        <v>-2.73237945027354E-2</v>
      </c>
      <c r="V60" s="163">
        <f>F60/F61-1</f>
        <v>1.7910204153148E-2</v>
      </c>
      <c r="X60" s="152"/>
      <c r="Y60" s="152"/>
      <c r="Z60" s="152"/>
    </row>
    <row r="61" spans="1:26">
      <c r="A61" s="122" t="s">
        <v>2705</v>
      </c>
      <c r="B61" s="142">
        <v>214</v>
      </c>
      <c r="C61" s="142">
        <v>188</v>
      </c>
      <c r="D61" s="142">
        <f t="shared" si="246"/>
        <v>188</v>
      </c>
      <c r="E61" s="142">
        <v>289</v>
      </c>
      <c r="F61" s="143">
        <v>166</v>
      </c>
      <c r="G61" s="3562">
        <v>2008</v>
      </c>
      <c r="H61" s="133">
        <v>4</v>
      </c>
      <c r="I61" s="133">
        <v>1.73</v>
      </c>
      <c r="J61" s="133">
        <v>0.03</v>
      </c>
      <c r="K61" s="133">
        <v>2.59</v>
      </c>
      <c r="L61" s="158">
        <v>-1.66</v>
      </c>
      <c r="N61" s="151">
        <f t="shared" si="248"/>
        <v>1.7299999999999999E-2</v>
      </c>
      <c r="O61" s="152">
        <f t="shared" si="248"/>
        <v>2.9999999999999997E-4</v>
      </c>
      <c r="P61" s="152">
        <f t="shared" si="248"/>
        <v>2.5899999999999999E-2</v>
      </c>
      <c r="Q61" s="152">
        <f t="shared" si="248"/>
        <v>-1.66E-2</v>
      </c>
      <c r="R61" s="174"/>
      <c r="S61" s="178"/>
      <c r="T61" s="179"/>
      <c r="U61" s="179"/>
      <c r="V61" s="179"/>
      <c r="X61" s="179"/>
      <c r="Y61" s="179"/>
      <c r="Z61" s="179"/>
    </row>
    <row r="62" spans="1:26">
      <c r="A62" s="122" t="s">
        <v>2706</v>
      </c>
      <c r="B62" s="123">
        <f t="shared" ref="B62:C64" si="264">B61/(1+N61)</f>
        <v>210.36075887152299</v>
      </c>
      <c r="C62" s="123">
        <f t="shared" si="264"/>
        <v>187.943616914926</v>
      </c>
      <c r="D62" s="123">
        <f t="shared" si="246"/>
        <v>187.943616914926</v>
      </c>
      <c r="E62" s="123">
        <f t="shared" ref="E62:F64" si="265">E61/(1+P61)</f>
        <v>281.703869772882</v>
      </c>
      <c r="F62" s="123">
        <f t="shared" si="265"/>
        <v>168.80211511083999</v>
      </c>
      <c r="G62" s="3563">
        <v>2008</v>
      </c>
      <c r="H62" s="134">
        <v>3</v>
      </c>
      <c r="I62" s="134">
        <v>1.96</v>
      </c>
      <c r="J62" s="134">
        <v>2.36</v>
      </c>
      <c r="K62" s="134">
        <v>1.82</v>
      </c>
      <c r="L62" s="161">
        <v>2.2200000000000002</v>
      </c>
      <c r="N62" s="151">
        <f t="shared" si="248"/>
        <v>1.9599999999999999E-2</v>
      </c>
      <c r="O62" s="152">
        <f t="shared" si="248"/>
        <v>2.3599999999999999E-2</v>
      </c>
      <c r="P62" s="152">
        <f t="shared" si="248"/>
        <v>1.8200000000000001E-2</v>
      </c>
      <c r="Q62" s="152">
        <f t="shared" si="248"/>
        <v>2.2200000000000001E-2</v>
      </c>
      <c r="R62" s="174"/>
      <c r="S62" s="151"/>
      <c r="T62" s="152"/>
      <c r="U62" s="152"/>
      <c r="V62" s="152"/>
    </row>
    <row r="63" spans="1:26">
      <c r="A63" s="122" t="s">
        <v>2707</v>
      </c>
      <c r="B63" s="123">
        <f t="shared" si="264"/>
        <v>206.31694671589099</v>
      </c>
      <c r="C63" s="123">
        <f t="shared" si="264"/>
        <v>183.61041121036101</v>
      </c>
      <c r="D63" s="123">
        <f t="shared" si="246"/>
        <v>183.61041121036101</v>
      </c>
      <c r="E63" s="123">
        <f t="shared" si="265"/>
        <v>276.66850301795603</v>
      </c>
      <c r="F63" s="123">
        <f t="shared" si="265"/>
        <v>165.136093827861</v>
      </c>
      <c r="G63" s="3563">
        <v>2008</v>
      </c>
      <c r="H63" s="132">
        <v>2</v>
      </c>
      <c r="I63" s="132">
        <v>4.93</v>
      </c>
      <c r="J63" s="132">
        <v>7.38</v>
      </c>
      <c r="K63" s="132">
        <v>3.98</v>
      </c>
      <c r="L63" s="157">
        <v>6.86</v>
      </c>
      <c r="N63" s="151">
        <f t="shared" si="248"/>
        <v>4.9299999999999997E-2</v>
      </c>
      <c r="O63" s="152">
        <f t="shared" si="248"/>
        <v>7.3800000000000004E-2</v>
      </c>
      <c r="P63" s="152">
        <f t="shared" si="248"/>
        <v>3.9800000000000002E-2</v>
      </c>
      <c r="Q63" s="152">
        <f t="shared" si="248"/>
        <v>6.8599999999999994E-2</v>
      </c>
      <c r="R63" s="174"/>
      <c r="S63" s="151"/>
      <c r="T63" s="152"/>
      <c r="U63" s="152"/>
      <c r="V63" s="152"/>
    </row>
    <row r="64" spans="1:26" s="108" customFormat="1">
      <c r="A64" s="122" t="s">
        <v>2708</v>
      </c>
      <c r="B64" s="145">
        <f t="shared" si="264"/>
        <v>196.62341248059801</v>
      </c>
      <c r="C64" s="145">
        <f t="shared" si="264"/>
        <v>170.99125648199001</v>
      </c>
      <c r="D64" s="145">
        <f t="shared" si="246"/>
        <v>170.99125648199001</v>
      </c>
      <c r="E64" s="145">
        <f t="shared" si="265"/>
        <v>266.07857570490103</v>
      </c>
      <c r="F64" s="145">
        <f t="shared" si="265"/>
        <v>154.53499328828499</v>
      </c>
      <c r="G64" s="3564">
        <v>2008</v>
      </c>
      <c r="H64" s="146">
        <v>1</v>
      </c>
      <c r="I64" s="146">
        <v>4.1399999999999997</v>
      </c>
      <c r="J64" s="146">
        <v>3.45</v>
      </c>
      <c r="K64" s="146">
        <v>4.95</v>
      </c>
      <c r="L64" s="169">
        <v>4.82</v>
      </c>
      <c r="N64" s="170">
        <f t="shared" si="248"/>
        <v>4.1399999999999999E-2</v>
      </c>
      <c r="O64" s="171">
        <f t="shared" si="248"/>
        <v>3.4500000000000003E-2</v>
      </c>
      <c r="P64" s="171">
        <f t="shared" si="248"/>
        <v>4.9500000000000002E-2</v>
      </c>
      <c r="Q64" s="171">
        <f t="shared" si="248"/>
        <v>4.82E-2</v>
      </c>
      <c r="R64" s="185"/>
      <c r="S64" s="170">
        <f>B64/B65-1</f>
        <v>4.5869215322328301E-2</v>
      </c>
      <c r="T64" s="171">
        <f>C64/C65-1</f>
        <v>3.6310645345394701E-2</v>
      </c>
      <c r="U64" s="171">
        <f>E64/E65-1</f>
        <v>4.7553447657088702E-2</v>
      </c>
      <c r="V64" s="171">
        <f>F64/F65-1</f>
        <v>4.41553600559801E-2</v>
      </c>
      <c r="X64" s="171"/>
      <c r="Y64" s="171"/>
      <c r="Z64" s="171"/>
    </row>
    <row r="65" spans="1:26">
      <c r="A65" s="122" t="s">
        <v>2709</v>
      </c>
      <c r="B65" s="130">
        <v>188</v>
      </c>
      <c r="C65" s="130">
        <v>165</v>
      </c>
      <c r="D65" s="130">
        <f t="shared" si="246"/>
        <v>165</v>
      </c>
      <c r="E65" s="130">
        <v>254</v>
      </c>
      <c r="F65" s="131">
        <v>148</v>
      </c>
      <c r="G65" s="3562">
        <v>2007</v>
      </c>
      <c r="H65" s="189">
        <v>4</v>
      </c>
      <c r="I65" s="189">
        <v>5.51</v>
      </c>
      <c r="J65" s="189">
        <v>4.8899999999999997</v>
      </c>
      <c r="K65" s="189">
        <v>6.43</v>
      </c>
      <c r="L65" s="202">
        <v>5.36</v>
      </c>
      <c r="N65" s="203">
        <f t="shared" ref="N65:O68" si="266">B65/B66-1</f>
        <v>4.1339718365245498E-2</v>
      </c>
      <c r="O65" s="204">
        <f t="shared" si="266"/>
        <v>4.0324492593775997E-2</v>
      </c>
      <c r="P65" s="204">
        <f t="shared" ref="P65:Q68" si="267">E65/E66-1</f>
        <v>6.1625555347991003E-2</v>
      </c>
      <c r="Q65" s="204">
        <f t="shared" si="267"/>
        <v>4.6757569250590603E-2</v>
      </c>
      <c r="R65" s="174"/>
      <c r="S65" s="178"/>
      <c r="T65" s="179"/>
      <c r="U65" s="179"/>
      <c r="V65" s="179"/>
      <c r="X65" s="179"/>
      <c r="Y65" s="179"/>
      <c r="Z65" s="179"/>
    </row>
    <row r="66" spans="1:26">
      <c r="A66" s="122" t="s">
        <v>2710</v>
      </c>
      <c r="B66" s="123">
        <f t="shared" ref="B66:C68" si="268">B67+(B$65-B$69)*I66/SUM(I$65:I$68)</f>
        <v>180.536665109762</v>
      </c>
      <c r="C66" s="123">
        <f t="shared" si="268"/>
        <v>158.60435967302499</v>
      </c>
      <c r="D66" s="123">
        <f t="shared" si="246"/>
        <v>158.60435967302499</v>
      </c>
      <c r="E66" s="123">
        <f t="shared" ref="E66:F68" si="269">E67+(E$65-E$69)*K66/SUM(K$65:K$68)</f>
        <v>239.255732607851</v>
      </c>
      <c r="F66" s="123">
        <f t="shared" si="269"/>
        <v>141.3889943074</v>
      </c>
      <c r="G66" s="3563">
        <v>2007</v>
      </c>
      <c r="H66" s="134">
        <v>3</v>
      </c>
      <c r="I66" s="134">
        <v>8.65</v>
      </c>
      <c r="J66" s="134">
        <v>8.06</v>
      </c>
      <c r="K66" s="134">
        <v>9.94</v>
      </c>
      <c r="L66" s="161">
        <v>5.8</v>
      </c>
      <c r="N66" s="203">
        <f t="shared" si="266"/>
        <v>6.9402175717400094E-2</v>
      </c>
      <c r="O66" s="204">
        <f t="shared" si="266"/>
        <v>7.11974824711534E-2</v>
      </c>
      <c r="P66" s="204">
        <f t="shared" si="267"/>
        <v>0.105296799225796</v>
      </c>
      <c r="Q66" s="204">
        <f t="shared" si="267"/>
        <v>5.3292245059512099E-2</v>
      </c>
      <c r="R66" s="174"/>
      <c r="S66" s="151"/>
      <c r="T66" s="152"/>
      <c r="U66" s="152"/>
      <c r="V66" s="152"/>
      <c r="X66" s="215"/>
      <c r="Y66" s="215"/>
      <c r="Z66" s="215"/>
    </row>
    <row r="67" spans="1:26">
      <c r="A67" s="122" t="s">
        <v>2711</v>
      </c>
      <c r="B67" s="123">
        <f t="shared" si="268"/>
        <v>168.820177487156</v>
      </c>
      <c r="C67" s="123">
        <f t="shared" si="268"/>
        <v>148.06267029972801</v>
      </c>
      <c r="D67" s="123">
        <f t="shared" si="246"/>
        <v>148.06267029972801</v>
      </c>
      <c r="E67" s="123">
        <f t="shared" si="269"/>
        <v>216.46288379323701</v>
      </c>
      <c r="F67" s="123">
        <f t="shared" si="269"/>
        <v>134.23529411764699</v>
      </c>
      <c r="G67" s="3563">
        <v>2007</v>
      </c>
      <c r="H67" s="132">
        <v>2</v>
      </c>
      <c r="I67" s="132">
        <v>3.67</v>
      </c>
      <c r="J67" s="132">
        <v>2.3199999999999998</v>
      </c>
      <c r="K67" s="132">
        <v>5.0199999999999996</v>
      </c>
      <c r="L67" s="157">
        <v>6.71</v>
      </c>
      <c r="N67" s="203">
        <f t="shared" si="266"/>
        <v>3.0339138143848001E-2</v>
      </c>
      <c r="O67" s="204">
        <f t="shared" si="266"/>
        <v>2.09223415887905E-2</v>
      </c>
      <c r="P67" s="204">
        <f t="shared" si="267"/>
        <v>5.6164796592717003E-2</v>
      </c>
      <c r="Q67" s="204">
        <f t="shared" si="267"/>
        <v>6.5704536723887305E-2</v>
      </c>
      <c r="R67" s="174"/>
      <c r="S67" s="151"/>
      <c r="T67" s="152"/>
      <c r="U67" s="152"/>
      <c r="V67" s="152"/>
      <c r="X67" s="215"/>
      <c r="Y67" s="215"/>
      <c r="Z67" s="215"/>
    </row>
    <row r="68" spans="1:26">
      <c r="A68" s="122" t="s">
        <v>2712</v>
      </c>
      <c r="B68" s="123">
        <f t="shared" si="268"/>
        <v>163.849135917795</v>
      </c>
      <c r="C68" s="123">
        <f t="shared" si="268"/>
        <v>145.028337874659</v>
      </c>
      <c r="D68" s="123">
        <f t="shared" si="246"/>
        <v>145.028337874659</v>
      </c>
      <c r="E68" s="123">
        <f t="shared" si="269"/>
        <v>204.95180722891601</v>
      </c>
      <c r="F68" s="123">
        <f t="shared" si="269"/>
        <v>125.959203036053</v>
      </c>
      <c r="G68" s="3564">
        <v>2007</v>
      </c>
      <c r="H68" s="125">
        <v>1</v>
      </c>
      <c r="I68" s="125">
        <v>3.58</v>
      </c>
      <c r="J68" s="125">
        <v>3.08</v>
      </c>
      <c r="K68" s="125">
        <v>4.34</v>
      </c>
      <c r="L68" s="155">
        <v>3.21</v>
      </c>
      <c r="N68" s="205">
        <f t="shared" si="266"/>
        <v>3.0497710174814101E-2</v>
      </c>
      <c r="O68" s="206">
        <f t="shared" si="266"/>
        <v>2.8569772160705002E-2</v>
      </c>
      <c r="P68" s="206">
        <f t="shared" si="267"/>
        <v>5.1034908866234303E-2</v>
      </c>
      <c r="Q68" s="206">
        <f t="shared" si="267"/>
        <v>3.2452483902074801E-2</v>
      </c>
      <c r="R68" s="174"/>
      <c r="S68" s="162">
        <f>B68/B69-1</f>
        <v>3.0497710174814101E-2</v>
      </c>
      <c r="T68" s="163">
        <f>C68/C69-1</f>
        <v>2.8569772160705002E-2</v>
      </c>
      <c r="U68" s="163">
        <f>E68/E69-1</f>
        <v>5.1034908866234303E-2</v>
      </c>
      <c r="V68" s="163">
        <f>F68/F69-1</f>
        <v>3.2452483902074801E-2</v>
      </c>
      <c r="X68" s="215"/>
      <c r="Y68" s="215"/>
      <c r="Z68" s="215"/>
    </row>
    <row r="69" spans="1:26">
      <c r="A69" s="122" t="s">
        <v>2713</v>
      </c>
      <c r="B69" s="135">
        <v>159</v>
      </c>
      <c r="C69" s="135">
        <v>141</v>
      </c>
      <c r="D69" s="135">
        <f t="shared" si="246"/>
        <v>141</v>
      </c>
      <c r="E69" s="135">
        <v>195</v>
      </c>
      <c r="F69" s="136">
        <v>122</v>
      </c>
      <c r="G69" s="3562">
        <v>2006</v>
      </c>
      <c r="H69" s="133">
        <v>4</v>
      </c>
      <c r="I69" s="133">
        <v>3.79</v>
      </c>
      <c r="J69" s="133">
        <v>2.21</v>
      </c>
      <c r="K69" s="133">
        <v>5.65</v>
      </c>
      <c r="L69" s="158">
        <v>5.41</v>
      </c>
      <c r="N69" s="203">
        <f t="shared" ref="N69:O72" si="270">I69/SUM(I$69:I$72)*(B$69/B$73-1)</f>
        <v>7.2454664627485302E-2</v>
      </c>
      <c r="O69" s="204">
        <f t="shared" si="270"/>
        <v>2.3237230038062801E-2</v>
      </c>
      <c r="P69" s="204">
        <f t="shared" ref="P69:Q72" si="271">K69/SUM(K$69:K$72)*(E$69/E$73-1)</f>
        <v>0.161468938663237</v>
      </c>
      <c r="Q69" s="204">
        <f t="shared" si="271"/>
        <v>5.0755230321793798E-2</v>
      </c>
      <c r="R69" s="174"/>
      <c r="S69" s="178"/>
      <c r="T69" s="179"/>
      <c r="U69" s="179"/>
      <c r="V69" s="179"/>
      <c r="X69" s="215"/>
      <c r="Y69" s="215"/>
      <c r="Z69" s="215"/>
    </row>
    <row r="70" spans="1:26">
      <c r="A70" s="122" t="s">
        <v>2714</v>
      </c>
      <c r="B70" s="123">
        <f t="shared" ref="B70:C72" si="272">B71+(B$69-B$73)*I70/SUM(I$69:I$72)</f>
        <v>149.001256281407</v>
      </c>
      <c r="C70" s="123">
        <f t="shared" si="272"/>
        <v>137.955922865014</v>
      </c>
      <c r="D70" s="123">
        <f t="shared" si="246"/>
        <v>137.955922865014</v>
      </c>
      <c r="E70" s="123">
        <f t="shared" ref="E70:F72" si="273">E71+(E$69-E$73)*K70/SUM(K$69:K$72)</f>
        <v>169.97231450719801</v>
      </c>
      <c r="F70" s="123">
        <f t="shared" si="273"/>
        <v>116.213903743316</v>
      </c>
      <c r="G70" s="3563">
        <v>2006</v>
      </c>
      <c r="H70" s="134">
        <v>3</v>
      </c>
      <c r="I70" s="134">
        <v>0.92</v>
      </c>
      <c r="J70" s="134">
        <v>1.08</v>
      </c>
      <c r="K70" s="134">
        <v>0.73</v>
      </c>
      <c r="L70" s="161">
        <v>1.08</v>
      </c>
      <c r="N70" s="203">
        <f t="shared" si="270"/>
        <v>1.75879396984925E-2</v>
      </c>
      <c r="O70" s="204">
        <f t="shared" si="270"/>
        <v>1.13557504258406E-2</v>
      </c>
      <c r="P70" s="204">
        <f t="shared" si="271"/>
        <v>2.0862358446754499E-2</v>
      </c>
      <c r="Q70" s="204">
        <f t="shared" si="271"/>
        <v>1.0132282578103001E-2</v>
      </c>
      <c r="R70" s="174"/>
      <c r="S70" s="151"/>
      <c r="T70" s="152"/>
      <c r="U70" s="152"/>
      <c r="V70" s="152"/>
      <c r="X70" s="215"/>
      <c r="Y70" s="215"/>
      <c r="Z70" s="215"/>
    </row>
    <row r="71" spans="1:26">
      <c r="A71" s="122" t="s">
        <v>2715</v>
      </c>
      <c r="B71" s="123">
        <f t="shared" si="272"/>
        <v>146.57412060301499</v>
      </c>
      <c r="C71" s="123">
        <f t="shared" si="272"/>
        <v>136.468319559229</v>
      </c>
      <c r="D71" s="123">
        <f t="shared" si="246"/>
        <v>136.468319559229</v>
      </c>
      <c r="E71" s="123">
        <f t="shared" si="273"/>
        <v>166.73864894795099</v>
      </c>
      <c r="F71" s="123">
        <f t="shared" si="273"/>
        <v>115.058823529412</v>
      </c>
      <c r="G71" s="3563">
        <v>2006</v>
      </c>
      <c r="H71" s="132">
        <v>2</v>
      </c>
      <c r="I71" s="132">
        <v>0.96</v>
      </c>
      <c r="J71" s="132">
        <v>0.25</v>
      </c>
      <c r="K71" s="132">
        <v>1.9</v>
      </c>
      <c r="L71" s="157">
        <v>0.95</v>
      </c>
      <c r="N71" s="203">
        <f t="shared" si="270"/>
        <v>1.8352632728861701E-2</v>
      </c>
      <c r="O71" s="204">
        <f t="shared" si="270"/>
        <v>2.62864593190755E-3</v>
      </c>
      <c r="P71" s="204">
        <f t="shared" si="271"/>
        <v>5.4299289107991297E-2</v>
      </c>
      <c r="Q71" s="204">
        <f t="shared" si="271"/>
        <v>8.9126559714794995E-3</v>
      </c>
      <c r="R71" s="174"/>
      <c r="S71" s="151"/>
      <c r="T71" s="152"/>
      <c r="U71" s="152"/>
      <c r="V71" s="152"/>
      <c r="X71" s="215"/>
      <c r="Y71" s="215"/>
      <c r="Z71" s="215"/>
    </row>
    <row r="72" spans="1:26">
      <c r="A72" s="122" t="s">
        <v>2716</v>
      </c>
      <c r="B72" s="123">
        <f t="shared" si="272"/>
        <v>144.04145728643201</v>
      </c>
      <c r="C72" s="123">
        <f t="shared" si="272"/>
        <v>136.123966942149</v>
      </c>
      <c r="D72" s="123">
        <f t="shared" si="246"/>
        <v>136.123966942149</v>
      </c>
      <c r="E72" s="123">
        <f t="shared" si="273"/>
        <v>158.32225913621301</v>
      </c>
      <c r="F72" s="123">
        <f t="shared" si="273"/>
        <v>114.04278074866301</v>
      </c>
      <c r="G72" s="3564">
        <v>2006</v>
      </c>
      <c r="H72" s="125">
        <v>1</v>
      </c>
      <c r="I72" s="125">
        <v>2.29</v>
      </c>
      <c r="J72" s="125">
        <v>3.72</v>
      </c>
      <c r="K72" s="125">
        <v>0.75</v>
      </c>
      <c r="L72" s="155">
        <v>0.04</v>
      </c>
      <c r="N72" s="205">
        <f t="shared" si="270"/>
        <v>4.3778675988638799E-2</v>
      </c>
      <c r="O72" s="206">
        <f t="shared" si="270"/>
        <v>3.9114251466784399E-2</v>
      </c>
      <c r="P72" s="206">
        <f t="shared" si="271"/>
        <v>2.1433929911049199E-2</v>
      </c>
      <c r="Q72" s="206">
        <f t="shared" si="271"/>
        <v>3.7526972511492602E-4</v>
      </c>
      <c r="R72" s="174"/>
      <c r="S72" s="162">
        <f>B72/B73-1</f>
        <v>4.3778675988638702E-2</v>
      </c>
      <c r="T72" s="163">
        <f>C72/C73-1</f>
        <v>3.91142514667846E-2</v>
      </c>
      <c r="U72" s="163">
        <f>E72/E73-1</f>
        <v>2.1433929911049299E-2</v>
      </c>
      <c r="V72" s="163">
        <f>F72/F73-1</f>
        <v>3.7526972511492401E-4</v>
      </c>
      <c r="X72" s="215"/>
      <c r="Y72" s="215"/>
      <c r="Z72" s="215"/>
    </row>
    <row r="73" spans="1:26">
      <c r="A73" s="122" t="s">
        <v>2717</v>
      </c>
      <c r="B73" s="135">
        <v>138</v>
      </c>
      <c r="C73" s="135">
        <v>131</v>
      </c>
      <c r="D73" s="135">
        <f t="shared" si="246"/>
        <v>131</v>
      </c>
      <c r="E73" s="135">
        <v>155</v>
      </c>
      <c r="F73" s="136">
        <v>114</v>
      </c>
      <c r="G73" s="3562">
        <v>2005</v>
      </c>
      <c r="H73" s="133">
        <v>4</v>
      </c>
      <c r="I73" s="133">
        <v>3.29</v>
      </c>
      <c r="J73" s="133">
        <v>1.44</v>
      </c>
      <c r="K73" s="133">
        <v>0.66</v>
      </c>
      <c r="L73" s="158">
        <v>7.78</v>
      </c>
      <c r="N73" s="203">
        <f t="shared" ref="N73:O76" si="274">I73/SUM(I$73:I$76)*(B$73/B$77-1)</f>
        <v>9.9404603216919907E-2</v>
      </c>
      <c r="O73" s="204">
        <f t="shared" si="274"/>
        <v>4.7636550760861603E-2</v>
      </c>
      <c r="P73" s="204">
        <f t="shared" ref="P73:Q76" si="275">K73/SUM(K$73:K$76)*(E$73/E$77-1)</f>
        <v>8.3756345177665004E-2</v>
      </c>
      <c r="Q73" s="204">
        <f t="shared" si="275"/>
        <v>5.2148766661559598E-2</v>
      </c>
      <c r="R73" s="174"/>
      <c r="S73" s="178"/>
      <c r="T73" s="179"/>
      <c r="U73" s="179"/>
      <c r="V73" s="179"/>
      <c r="X73" s="215"/>
      <c r="Y73" s="215"/>
      <c r="Z73" s="215"/>
    </row>
    <row r="74" spans="1:26">
      <c r="A74" s="122" t="s">
        <v>2718</v>
      </c>
      <c r="B74" s="123">
        <f t="shared" ref="B74:C76" si="276">B75+(B$73-B$77)*I74/SUM(I$73:I$76)</f>
        <v>125.972043010753</v>
      </c>
      <c r="C74" s="123">
        <f t="shared" si="276"/>
        <v>125.188340807175</v>
      </c>
      <c r="D74" s="123">
        <f t="shared" si="246"/>
        <v>125.188340807175</v>
      </c>
      <c r="E74" s="123">
        <f t="shared" ref="E74:F76" si="277">E75+(E$73-E$77)*K74/SUM(K$73:K$76)</f>
        <v>144.61421319797</v>
      </c>
      <c r="F74" s="123">
        <f t="shared" si="277"/>
        <v>108.42008196721299</v>
      </c>
      <c r="G74" s="3563">
        <v>2005</v>
      </c>
      <c r="H74" s="134">
        <v>3</v>
      </c>
      <c r="I74" s="134">
        <v>0.46</v>
      </c>
      <c r="J74" s="134">
        <v>0.32</v>
      </c>
      <c r="K74" s="134">
        <v>0.42</v>
      </c>
      <c r="L74" s="161">
        <v>0.64</v>
      </c>
      <c r="N74" s="203">
        <f t="shared" si="274"/>
        <v>1.38985159513019E-2</v>
      </c>
      <c r="O74" s="204">
        <f t="shared" si="274"/>
        <v>1.0585900169080301E-2</v>
      </c>
      <c r="P74" s="204">
        <f t="shared" si="275"/>
        <v>5.3299492385786802E-2</v>
      </c>
      <c r="Q74" s="204">
        <f t="shared" si="275"/>
        <v>4.2898728359123603E-3</v>
      </c>
      <c r="R74" s="174"/>
      <c r="S74" s="151"/>
      <c r="T74" s="152"/>
      <c r="U74" s="152"/>
      <c r="V74" s="152"/>
      <c r="X74" s="215"/>
      <c r="Y74" s="215"/>
      <c r="Z74" s="215"/>
    </row>
    <row r="75" spans="1:26">
      <c r="A75" s="122" t="s">
        <v>2719</v>
      </c>
      <c r="B75" s="123">
        <f t="shared" si="276"/>
        <v>124.290322580645</v>
      </c>
      <c r="C75" s="123">
        <f t="shared" si="276"/>
        <v>123.896860986547</v>
      </c>
      <c r="D75" s="123">
        <f t="shared" si="246"/>
        <v>123.896860986547</v>
      </c>
      <c r="E75" s="123">
        <f t="shared" si="277"/>
        <v>138.005076142132</v>
      </c>
      <c r="F75" s="123">
        <f t="shared" si="277"/>
        <v>107.96106557377</v>
      </c>
      <c r="G75" s="3563">
        <v>2005</v>
      </c>
      <c r="H75" s="132">
        <v>2</v>
      </c>
      <c r="I75" s="132">
        <v>0.47</v>
      </c>
      <c r="J75" s="132">
        <v>0.1</v>
      </c>
      <c r="K75" s="132">
        <v>0.52</v>
      </c>
      <c r="L75" s="157">
        <v>0.79</v>
      </c>
      <c r="N75" s="203">
        <f t="shared" si="274"/>
        <v>1.4200657602417101E-2</v>
      </c>
      <c r="O75" s="204">
        <f t="shared" si="274"/>
        <v>3.30809380283761E-3</v>
      </c>
      <c r="P75" s="204">
        <f t="shared" si="275"/>
        <v>6.5989847715736002E-2</v>
      </c>
      <c r="Q75" s="204">
        <f t="shared" si="275"/>
        <v>5.2953117818293196E-3</v>
      </c>
      <c r="R75" s="174"/>
      <c r="S75" s="151"/>
      <c r="T75" s="152"/>
      <c r="U75" s="152"/>
      <c r="V75" s="152"/>
      <c r="X75" s="215"/>
      <c r="Y75" s="215"/>
      <c r="Z75" s="215"/>
    </row>
    <row r="76" spans="1:26">
      <c r="A76" s="122" t="s">
        <v>2720</v>
      </c>
      <c r="B76" s="123">
        <f t="shared" si="276"/>
        <v>122.57204301075301</v>
      </c>
      <c r="C76" s="123">
        <f t="shared" si="276"/>
        <v>123.493273542601</v>
      </c>
      <c r="D76" s="123">
        <f t="shared" si="246"/>
        <v>123.493273542601</v>
      </c>
      <c r="E76" s="123">
        <f t="shared" si="277"/>
        <v>129.82233502538099</v>
      </c>
      <c r="F76" s="123">
        <f t="shared" si="277"/>
        <v>107.39446721311501</v>
      </c>
      <c r="G76" s="3564">
        <v>2005</v>
      </c>
      <c r="H76" s="125">
        <v>1</v>
      </c>
      <c r="I76" s="125">
        <v>0.43</v>
      </c>
      <c r="J76" s="125">
        <v>0.37</v>
      </c>
      <c r="K76" s="125">
        <v>0.37</v>
      </c>
      <c r="L76" s="155">
        <v>0.55000000000000004</v>
      </c>
      <c r="N76" s="205">
        <f t="shared" si="274"/>
        <v>1.2992090997956099E-2</v>
      </c>
      <c r="O76" s="206">
        <f t="shared" si="274"/>
        <v>1.22399470704992E-2</v>
      </c>
      <c r="P76" s="206">
        <f t="shared" si="275"/>
        <v>4.6954314720812199E-2</v>
      </c>
      <c r="Q76" s="206">
        <f t="shared" si="275"/>
        <v>3.6866094683621802E-3</v>
      </c>
      <c r="R76" s="174"/>
      <c r="S76" s="162">
        <f>B76/B77-1</f>
        <v>1.29920909979562E-2</v>
      </c>
      <c r="T76" s="163">
        <f>C76/C77-1</f>
        <v>1.22399470704992E-2</v>
      </c>
      <c r="U76" s="163">
        <f>E76/E77-1</f>
        <v>4.6954314720812199E-2</v>
      </c>
      <c r="V76" s="163">
        <f>F76/F77-1</f>
        <v>3.68660946836208E-3</v>
      </c>
      <c r="X76" s="215"/>
      <c r="Y76" s="215"/>
      <c r="Z76" s="215"/>
    </row>
    <row r="77" spans="1:26">
      <c r="A77" s="122" t="s">
        <v>2721</v>
      </c>
      <c r="B77" s="142">
        <v>121</v>
      </c>
      <c r="C77" s="142">
        <v>122</v>
      </c>
      <c r="D77" s="142">
        <f t="shared" si="246"/>
        <v>122</v>
      </c>
      <c r="E77" s="142">
        <v>124</v>
      </c>
      <c r="F77" s="143">
        <v>107</v>
      </c>
      <c r="G77" s="3562">
        <v>2004</v>
      </c>
      <c r="H77" s="133">
        <v>4</v>
      </c>
      <c r="I77" s="133">
        <v>0.33</v>
      </c>
      <c r="J77" s="133">
        <v>0.5</v>
      </c>
      <c r="K77" s="133">
        <v>0.5</v>
      </c>
      <c r="L77" s="158">
        <v>0</v>
      </c>
      <c r="N77" s="203">
        <f t="shared" ref="N77:O80" si="278">I77/SUM(I$77:I$80)*(B$77/B$81-1)</f>
        <v>1.33917701485269E-2</v>
      </c>
      <c r="O77" s="204">
        <f t="shared" si="278"/>
        <v>1.0632642211589599E-2</v>
      </c>
      <c r="P77" s="204">
        <f t="shared" ref="P77:Q80" si="279">K77/SUM(K$77:K$80)*(E$77/E$81-1)</f>
        <v>2.2244466688911099E-2</v>
      </c>
      <c r="Q77" s="204">
        <f t="shared" si="279"/>
        <v>0</v>
      </c>
      <c r="R77" s="174"/>
      <c r="S77" s="178"/>
      <c r="T77" s="179"/>
      <c r="U77" s="179"/>
      <c r="V77" s="179"/>
      <c r="X77" s="215"/>
      <c r="Y77" s="215"/>
      <c r="Z77" s="215"/>
    </row>
    <row r="78" spans="1:26">
      <c r="A78" s="122" t="s">
        <v>2722</v>
      </c>
      <c r="B78" s="123">
        <f t="shared" ref="B78:C80" si="280">B79+(B$77-B$81)*I78/SUM(I$77:I$80)</f>
        <v>119.513513513514</v>
      </c>
      <c r="C78" s="123">
        <f t="shared" si="280"/>
        <v>120.787878787879</v>
      </c>
      <c r="D78" s="123">
        <f t="shared" si="246"/>
        <v>120.787878787879</v>
      </c>
      <c r="E78" s="123">
        <f t="shared" ref="E78:F80" si="281">E79+(E$77-E$81)*K78/SUM(K$77:K$80)</f>
        <v>121.597597597598</v>
      </c>
      <c r="F78" s="123">
        <f t="shared" si="281"/>
        <v>107</v>
      </c>
      <c r="G78" s="3563">
        <v>2004</v>
      </c>
      <c r="H78" s="134">
        <v>3</v>
      </c>
      <c r="I78" s="134">
        <v>0.56000000000000005</v>
      </c>
      <c r="J78" s="134">
        <v>0.8</v>
      </c>
      <c r="K78" s="134">
        <v>0.83</v>
      </c>
      <c r="L78" s="161">
        <v>0.06</v>
      </c>
      <c r="N78" s="203">
        <f t="shared" si="278"/>
        <v>2.2725428130833499E-2</v>
      </c>
      <c r="O78" s="204">
        <f t="shared" si="278"/>
        <v>1.7012227538543302E-2</v>
      </c>
      <c r="P78" s="204">
        <f t="shared" si="279"/>
        <v>3.6925814703592498E-2</v>
      </c>
      <c r="Q78" s="204">
        <f t="shared" si="279"/>
        <v>2.8846153846153699E-2</v>
      </c>
      <c r="R78" s="174"/>
      <c r="S78" s="151"/>
      <c r="T78" s="152"/>
      <c r="U78" s="152"/>
      <c r="V78" s="152"/>
      <c r="X78" s="215"/>
      <c r="Y78" s="215"/>
      <c r="Z78" s="215"/>
    </row>
    <row r="79" spans="1:26">
      <c r="A79" s="122" t="s">
        <v>2723</v>
      </c>
      <c r="B79" s="123">
        <f t="shared" si="280"/>
        <v>116.99099099099099</v>
      </c>
      <c r="C79" s="123">
        <f t="shared" si="280"/>
        <v>118.848484848485</v>
      </c>
      <c r="D79" s="123">
        <f t="shared" si="246"/>
        <v>118.848484848485</v>
      </c>
      <c r="E79" s="123">
        <f t="shared" si="281"/>
        <v>117.60960960961</v>
      </c>
      <c r="F79" s="123">
        <f t="shared" si="281"/>
        <v>104</v>
      </c>
      <c r="G79" s="3563">
        <v>2004</v>
      </c>
      <c r="H79" s="132">
        <v>2</v>
      </c>
      <c r="I79" s="132">
        <v>1</v>
      </c>
      <c r="J79" s="132">
        <v>1.5</v>
      </c>
      <c r="K79" s="132">
        <v>1.5</v>
      </c>
      <c r="L79" s="157">
        <v>0</v>
      </c>
      <c r="N79" s="203">
        <f t="shared" si="278"/>
        <v>4.05811216622027E-2</v>
      </c>
      <c r="O79" s="204">
        <f t="shared" si="278"/>
        <v>3.1897926634768703E-2</v>
      </c>
      <c r="P79" s="204">
        <f t="shared" si="279"/>
        <v>6.6733400066733395E-2</v>
      </c>
      <c r="Q79" s="204">
        <f t="shared" si="279"/>
        <v>0</v>
      </c>
      <c r="R79" s="174"/>
      <c r="S79" s="151"/>
      <c r="T79" s="152"/>
      <c r="U79" s="152"/>
      <c r="V79" s="152"/>
      <c r="X79" s="215"/>
      <c r="Y79" s="215"/>
      <c r="Z79" s="215"/>
    </row>
    <row r="80" spans="1:26" s="108" customFormat="1">
      <c r="A80" s="122" t="s">
        <v>2724</v>
      </c>
      <c r="B80" s="145">
        <f t="shared" si="280"/>
        <v>112.486486486486</v>
      </c>
      <c r="C80" s="145">
        <f t="shared" si="280"/>
        <v>115.212121212121</v>
      </c>
      <c r="D80" s="145">
        <f t="shared" si="246"/>
        <v>115.212121212121</v>
      </c>
      <c r="E80" s="145">
        <f t="shared" si="281"/>
        <v>110.402402402402</v>
      </c>
      <c r="F80" s="145">
        <f t="shared" si="281"/>
        <v>104</v>
      </c>
      <c r="G80" s="3564">
        <v>2004</v>
      </c>
      <c r="H80" s="146">
        <v>1</v>
      </c>
      <c r="I80" s="146">
        <v>0.33</v>
      </c>
      <c r="J80" s="146">
        <v>0.5</v>
      </c>
      <c r="K80" s="146">
        <v>0.5</v>
      </c>
      <c r="L80" s="169">
        <v>0</v>
      </c>
      <c r="N80" s="207">
        <f t="shared" si="278"/>
        <v>1.33917701485269E-2</v>
      </c>
      <c r="O80" s="208">
        <f t="shared" si="278"/>
        <v>1.0632642211589599E-2</v>
      </c>
      <c r="P80" s="208">
        <f t="shared" si="279"/>
        <v>2.2244466688911099E-2</v>
      </c>
      <c r="Q80" s="208">
        <f t="shared" si="279"/>
        <v>0</v>
      </c>
      <c r="R80" s="185"/>
      <c r="S80" s="170">
        <f>B80/B81-1</f>
        <v>1.33917701485269E-2</v>
      </c>
      <c r="T80" s="171">
        <f>C80/C81-1</f>
        <v>1.06326422115897E-2</v>
      </c>
      <c r="U80" s="171">
        <f>E80/E81-1</f>
        <v>2.22444666889112E-2</v>
      </c>
      <c r="V80" s="171">
        <f>F80/F81-1</f>
        <v>0</v>
      </c>
      <c r="X80" s="216"/>
      <c r="Y80" s="216"/>
      <c r="Z80" s="216"/>
    </row>
    <row r="81" spans="1:26">
      <c r="A81" s="122" t="s">
        <v>2725</v>
      </c>
      <c r="B81" s="190">
        <v>111</v>
      </c>
      <c r="C81" s="190">
        <v>114</v>
      </c>
      <c r="D81" s="190">
        <f t="shared" si="246"/>
        <v>114</v>
      </c>
      <c r="E81" s="190">
        <v>108</v>
      </c>
      <c r="F81" s="191">
        <v>104</v>
      </c>
      <c r="G81" s="3562">
        <v>2003</v>
      </c>
      <c r="H81" s="189">
        <v>4</v>
      </c>
      <c r="I81" s="209"/>
      <c r="J81" s="209"/>
      <c r="K81" s="209"/>
      <c r="L81" s="209"/>
      <c r="N81" s="210"/>
      <c r="O81" s="209"/>
      <c r="P81" s="209"/>
      <c r="Q81" s="209"/>
      <c r="S81" s="210"/>
      <c r="T81" s="209"/>
      <c r="U81" s="209"/>
      <c r="V81" s="209"/>
      <c r="X81" s="215"/>
      <c r="Y81" s="215"/>
      <c r="Z81" s="215"/>
    </row>
    <row r="82" spans="1:26">
      <c r="A82" s="122" t="s">
        <v>2726</v>
      </c>
      <c r="B82" s="192">
        <f t="shared" ref="B82:C84" si="282">B83+(B$81-B$85)/4</f>
        <v>109.75</v>
      </c>
      <c r="C82" s="192">
        <f t="shared" si="282"/>
        <v>112.25</v>
      </c>
      <c r="D82" s="192">
        <f t="shared" si="246"/>
        <v>112.25</v>
      </c>
      <c r="E82" s="192">
        <f t="shared" ref="E82:F84" si="283">E83+(E$81-E$85)/4</f>
        <v>107.25</v>
      </c>
      <c r="F82" s="192">
        <f t="shared" si="283"/>
        <v>103.5</v>
      </c>
      <c r="G82" s="3563">
        <v>2003</v>
      </c>
      <c r="H82" s="134">
        <v>3</v>
      </c>
      <c r="I82" s="209"/>
      <c r="J82" s="209"/>
      <c r="K82" s="209"/>
      <c r="L82" s="209"/>
      <c r="X82" s="215"/>
      <c r="Y82" s="215"/>
      <c r="Z82" s="215"/>
    </row>
    <row r="83" spans="1:26">
      <c r="A83" s="122" t="s">
        <v>2727</v>
      </c>
      <c r="B83" s="192">
        <f t="shared" si="282"/>
        <v>108.5</v>
      </c>
      <c r="C83" s="192">
        <f t="shared" si="282"/>
        <v>110.5</v>
      </c>
      <c r="D83" s="192">
        <f t="shared" si="246"/>
        <v>110.5</v>
      </c>
      <c r="E83" s="192">
        <f t="shared" si="283"/>
        <v>106.5</v>
      </c>
      <c r="F83" s="192">
        <f t="shared" si="283"/>
        <v>103</v>
      </c>
      <c r="G83" s="3563">
        <v>2003</v>
      </c>
      <c r="H83" s="132">
        <v>2</v>
      </c>
      <c r="I83" s="209"/>
      <c r="J83" s="209"/>
      <c r="K83" s="209"/>
      <c r="L83" s="209"/>
      <c r="X83" s="215"/>
      <c r="Y83" s="215"/>
      <c r="Z83" s="215"/>
    </row>
    <row r="84" spans="1:26">
      <c r="A84" s="122" t="s">
        <v>2728</v>
      </c>
      <c r="B84" s="192">
        <f t="shared" si="282"/>
        <v>107.25</v>
      </c>
      <c r="C84" s="192">
        <f t="shared" si="282"/>
        <v>108.75</v>
      </c>
      <c r="D84" s="192">
        <f t="shared" si="246"/>
        <v>108.75</v>
      </c>
      <c r="E84" s="192">
        <f t="shared" si="283"/>
        <v>105.75</v>
      </c>
      <c r="F84" s="192">
        <f t="shared" si="283"/>
        <v>102.5</v>
      </c>
      <c r="G84" s="3564">
        <v>2003</v>
      </c>
      <c r="H84" s="193">
        <v>1</v>
      </c>
      <c r="I84" s="209"/>
      <c r="J84" s="209"/>
      <c r="K84" s="209"/>
      <c r="L84" s="209"/>
      <c r="S84" s="151"/>
      <c r="T84" s="152"/>
      <c r="U84" s="152"/>
      <c r="X84" s="215"/>
      <c r="Y84" s="215"/>
      <c r="Z84" s="215"/>
    </row>
    <row r="85" spans="1:26">
      <c r="A85" s="122" t="s">
        <v>2729</v>
      </c>
      <c r="B85" s="194">
        <v>106</v>
      </c>
      <c r="C85" s="194">
        <v>107</v>
      </c>
      <c r="D85" s="194">
        <f t="shared" si="246"/>
        <v>107</v>
      </c>
      <c r="E85" s="194">
        <v>105</v>
      </c>
      <c r="F85" s="195">
        <v>102</v>
      </c>
      <c r="G85" s="3562">
        <v>2002</v>
      </c>
      <c r="H85" s="133">
        <v>4</v>
      </c>
      <c r="I85" s="209"/>
      <c r="J85" s="209"/>
      <c r="K85" s="209"/>
      <c r="L85" s="209"/>
      <c r="N85" s="210"/>
      <c r="O85" s="209"/>
      <c r="P85" s="209"/>
      <c r="Q85" s="209"/>
      <c r="S85" s="210"/>
      <c r="T85" s="209"/>
      <c r="U85" s="209"/>
      <c r="V85" s="209"/>
      <c r="X85" s="215"/>
      <c r="Y85" s="215"/>
      <c r="Z85" s="215"/>
    </row>
    <row r="86" spans="1:26">
      <c r="A86" s="122" t="s">
        <v>2730</v>
      </c>
      <c r="B86" s="192">
        <f t="shared" ref="B86:C88" si="284">B87+(B$85-B$89)/4</f>
        <v>105</v>
      </c>
      <c r="C86" s="192">
        <f t="shared" si="284"/>
        <v>106</v>
      </c>
      <c r="D86" s="192">
        <f t="shared" si="246"/>
        <v>106</v>
      </c>
      <c r="E86" s="192">
        <f t="shared" ref="E86:F88" si="285">E87+(E$85-E$89)/4</f>
        <v>104.5</v>
      </c>
      <c r="F86" s="192">
        <f t="shared" si="285"/>
        <v>101.5</v>
      </c>
      <c r="G86" s="3563">
        <v>2002</v>
      </c>
      <c r="H86" s="134">
        <v>3</v>
      </c>
      <c r="I86" s="209"/>
      <c r="J86" s="209"/>
      <c r="K86" s="209"/>
      <c r="L86" s="209"/>
      <c r="X86" s="215"/>
      <c r="Y86" s="215"/>
      <c r="Z86" s="215"/>
    </row>
    <row r="87" spans="1:26">
      <c r="A87" s="122" t="s">
        <v>2731</v>
      </c>
      <c r="B87" s="192">
        <f t="shared" si="284"/>
        <v>104</v>
      </c>
      <c r="C87" s="192">
        <f t="shared" si="284"/>
        <v>105</v>
      </c>
      <c r="D87" s="192">
        <f t="shared" si="246"/>
        <v>105</v>
      </c>
      <c r="E87" s="192">
        <f t="shared" si="285"/>
        <v>104</v>
      </c>
      <c r="F87" s="192">
        <f t="shared" si="285"/>
        <v>101</v>
      </c>
      <c r="G87" s="3563">
        <v>2002</v>
      </c>
      <c r="H87" s="132">
        <v>2</v>
      </c>
      <c r="I87" s="209"/>
      <c r="J87" s="209"/>
      <c r="K87" s="209"/>
      <c r="L87" s="209"/>
      <c r="X87" s="215"/>
      <c r="Y87" s="215"/>
      <c r="Z87" s="215"/>
    </row>
    <row r="88" spans="1:26" s="107" customFormat="1">
      <c r="A88" s="138" t="s">
        <v>2732</v>
      </c>
      <c r="B88" s="180">
        <f t="shared" si="284"/>
        <v>103</v>
      </c>
      <c r="C88" s="180">
        <f t="shared" si="284"/>
        <v>104</v>
      </c>
      <c r="D88" s="180">
        <f t="shared" si="246"/>
        <v>104</v>
      </c>
      <c r="E88" s="180">
        <f t="shared" si="285"/>
        <v>103.5</v>
      </c>
      <c r="F88" s="180">
        <f t="shared" si="285"/>
        <v>100.5</v>
      </c>
      <c r="G88" s="3564">
        <v>2002</v>
      </c>
      <c r="H88" s="196">
        <v>1</v>
      </c>
      <c r="I88" s="211"/>
      <c r="J88" s="211"/>
      <c r="K88" s="211"/>
      <c r="L88" s="211"/>
      <c r="N88" s="212"/>
      <c r="S88" s="212"/>
      <c r="X88" s="217"/>
      <c r="Y88" s="217"/>
      <c r="Z88" s="217"/>
    </row>
    <row r="89" spans="1:26">
      <c r="B89" s="197">
        <v>102</v>
      </c>
      <c r="C89" s="198">
        <v>103</v>
      </c>
      <c r="D89" s="198">
        <f t="shared" si="246"/>
        <v>103</v>
      </c>
      <c r="E89" s="198">
        <v>103</v>
      </c>
      <c r="F89" s="199">
        <v>100</v>
      </c>
      <c r="I89" s="209"/>
      <c r="J89" s="209"/>
      <c r="K89" s="209"/>
      <c r="L89" s="209"/>
      <c r="N89" s="210"/>
      <c r="O89" s="209"/>
      <c r="P89" s="209"/>
      <c r="Q89" s="209"/>
      <c r="S89" s="210"/>
      <c r="T89" s="209"/>
      <c r="U89" s="209"/>
      <c r="V89" s="209"/>
      <c r="X89" s="179"/>
      <c r="Y89" s="179"/>
      <c r="Z89" s="179"/>
    </row>
    <row r="91" spans="1:26" s="109" customFormat="1">
      <c r="A91" s="200" t="s">
        <v>2733</v>
      </c>
      <c r="G91" s="201"/>
      <c r="N91" s="201"/>
      <c r="S91" s="201"/>
    </row>
    <row r="92" spans="1:26" s="109" customFormat="1">
      <c r="A92" s="109" t="s">
        <v>2734</v>
      </c>
      <c r="G92" s="201"/>
      <c r="N92" s="201"/>
      <c r="S92" s="201"/>
    </row>
    <row r="93" spans="1:26" s="109" customFormat="1">
      <c r="A93" s="109" t="s">
        <v>2735</v>
      </c>
      <c r="G93" s="201"/>
      <c r="I93" s="213"/>
      <c r="J93" s="213"/>
      <c r="K93" s="213"/>
      <c r="L93" s="213"/>
      <c r="N93" s="214"/>
      <c r="O93" s="213"/>
      <c r="P93" s="213"/>
      <c r="Q93" s="213"/>
      <c r="S93" s="214"/>
      <c r="T93" s="213"/>
      <c r="U93" s="213"/>
      <c r="V93" s="213"/>
    </row>
    <row r="94" spans="1:26" s="109" customFormat="1">
      <c r="A94" s="109" t="s">
        <v>2736</v>
      </c>
      <c r="G94" s="201"/>
      <c r="N94" s="201"/>
      <c r="S94" s="201"/>
    </row>
    <row r="102" spans="7:22">
      <c r="G102" s="110"/>
      <c r="S102" s="218" t="s">
        <v>2737</v>
      </c>
      <c r="T102" s="134" t="s">
        <v>2738</v>
      </c>
      <c r="U102" s="134" t="s">
        <v>2739</v>
      </c>
      <c r="V102" s="134" t="s">
        <v>2740</v>
      </c>
    </row>
    <row r="103" spans="7:22">
      <c r="G103" s="110"/>
      <c r="N103" s="178"/>
      <c r="O103" s="179"/>
      <c r="P103" s="179"/>
      <c r="Q103" s="179"/>
      <c r="S103" s="219">
        <v>2006</v>
      </c>
      <c r="T103" s="132">
        <v>15.1</v>
      </c>
      <c r="U103" s="132">
        <v>7.43</v>
      </c>
      <c r="V103" s="132">
        <v>26.26</v>
      </c>
    </row>
    <row r="104" spans="7:22">
      <c r="G104" s="110"/>
      <c r="N104" s="178"/>
      <c r="O104" s="179"/>
      <c r="P104" s="179"/>
      <c r="Q104" s="179"/>
      <c r="S104" s="220">
        <v>2005</v>
      </c>
      <c r="T104" s="125">
        <v>13.9</v>
      </c>
      <c r="U104" s="125">
        <v>7.49</v>
      </c>
      <c r="V104" s="125">
        <v>24.92</v>
      </c>
    </row>
    <row r="105" spans="7:22">
      <c r="G105" s="110"/>
      <c r="N105" s="178"/>
      <c r="O105" s="179"/>
      <c r="P105" s="179"/>
      <c r="Q105" s="179"/>
      <c r="S105" s="219">
        <v>2004</v>
      </c>
      <c r="T105" s="132">
        <v>9.48</v>
      </c>
      <c r="U105" s="132">
        <v>7.2</v>
      </c>
      <c r="V105" s="132">
        <v>14.68</v>
      </c>
    </row>
    <row r="106" spans="7:22">
      <c r="G106" s="110"/>
      <c r="N106" s="178"/>
      <c r="O106" s="179"/>
      <c r="P106" s="179"/>
      <c r="Q106" s="179"/>
      <c r="S106" s="220">
        <v>2003</v>
      </c>
      <c r="T106" s="125">
        <v>4.5</v>
      </c>
      <c r="U106" s="125">
        <v>6.12</v>
      </c>
      <c r="V106" s="125">
        <v>2.34</v>
      </c>
    </row>
    <row r="107" spans="7:22">
      <c r="G107" s="110"/>
      <c r="N107" s="178"/>
      <c r="O107" s="179"/>
      <c r="P107" s="179"/>
      <c r="Q107" s="179"/>
      <c r="S107" s="221">
        <v>2002</v>
      </c>
      <c r="T107" s="133">
        <v>3.59</v>
      </c>
      <c r="U107" s="133">
        <v>4.54</v>
      </c>
      <c r="V107" s="133">
        <v>2.5499999999999998</v>
      </c>
    </row>
    <row r="108" spans="7:22">
      <c r="G108" s="110"/>
      <c r="N108" s="178"/>
      <c r="O108" s="179"/>
      <c r="P108" s="179"/>
      <c r="Q108" s="179"/>
    </row>
    <row r="109" spans="7:22">
      <c r="G109" s="110"/>
      <c r="N109" s="178"/>
      <c r="O109" s="179"/>
      <c r="P109" s="179"/>
      <c r="Q109" s="179"/>
    </row>
    <row r="110" spans="7:22">
      <c r="G110" s="110"/>
      <c r="N110" s="178"/>
      <c r="O110" s="179"/>
      <c r="P110" s="179"/>
      <c r="Q110" s="179"/>
    </row>
    <row r="111" spans="7:22">
      <c r="G111" s="110"/>
      <c r="N111" s="178"/>
      <c r="O111" s="179"/>
      <c r="P111" s="179"/>
      <c r="Q111" s="179"/>
    </row>
    <row r="112" spans="7:22">
      <c r="G112" s="110"/>
      <c r="N112" s="178"/>
      <c r="O112" s="179"/>
      <c r="P112" s="179"/>
      <c r="Q112" s="179"/>
    </row>
    <row r="113" spans="7:19">
      <c r="G113" s="110"/>
      <c r="N113" s="178"/>
      <c r="O113" s="179"/>
      <c r="P113" s="179"/>
      <c r="Q113" s="179"/>
    </row>
    <row r="114" spans="7:19">
      <c r="G114" s="110"/>
      <c r="N114" s="178"/>
      <c r="O114" s="179"/>
      <c r="P114" s="179"/>
      <c r="Q114" s="179"/>
    </row>
    <row r="115" spans="7:19">
      <c r="G115" s="110"/>
      <c r="N115" s="178"/>
      <c r="O115" s="179"/>
      <c r="P115" s="179"/>
      <c r="Q115" s="179"/>
    </row>
    <row r="116" spans="7:19">
      <c r="G116" s="110"/>
      <c r="N116" s="178"/>
      <c r="O116" s="179"/>
      <c r="P116" s="179"/>
      <c r="Q116" s="179"/>
    </row>
    <row r="117" spans="7:19">
      <c r="G117" s="110"/>
      <c r="N117" s="178"/>
      <c r="O117" s="179"/>
      <c r="P117" s="179"/>
      <c r="Q117" s="179"/>
    </row>
    <row r="118" spans="7:19">
      <c r="G118" s="110"/>
      <c r="N118" s="178"/>
      <c r="O118" s="179"/>
      <c r="P118" s="179"/>
      <c r="Q118" s="179"/>
      <c r="S118" s="110"/>
    </row>
    <row r="119" spans="7:19">
      <c r="G119" s="110"/>
      <c r="N119" s="178"/>
      <c r="O119" s="179"/>
      <c r="P119" s="179"/>
      <c r="Q119" s="179"/>
      <c r="S119" s="110"/>
    </row>
    <row r="120" spans="7:19">
      <c r="G120" s="110"/>
      <c r="N120" s="178"/>
      <c r="O120" s="179"/>
      <c r="P120" s="179"/>
      <c r="Q120" s="179"/>
      <c r="S120" s="110"/>
    </row>
    <row r="121" spans="7:19">
      <c r="G121" s="110"/>
      <c r="N121" s="178"/>
      <c r="O121" s="179"/>
      <c r="P121" s="179"/>
      <c r="Q121" s="179"/>
      <c r="S121" s="110"/>
    </row>
    <row r="122" spans="7:19">
      <c r="G122" s="110"/>
      <c r="N122" s="178"/>
      <c r="O122" s="179"/>
      <c r="P122" s="179"/>
      <c r="Q122" s="179"/>
      <c r="S122" s="110"/>
    </row>
    <row r="123" spans="7:19">
      <c r="G123" s="110"/>
      <c r="N123" s="178"/>
      <c r="O123" s="179"/>
      <c r="P123" s="179"/>
      <c r="Q123" s="179"/>
      <c r="S123" s="110"/>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T384"/>
  <sheetViews>
    <sheetView zoomScale="80" zoomScaleNormal="80" workbookViewId="0">
      <selection activeCell="T47" sqref="T47:T48"/>
    </sheetView>
  </sheetViews>
  <sheetFormatPr defaultColWidth="8.875" defaultRowHeight="11.25"/>
  <cols>
    <col min="1" max="1" width="9.625" style="73" customWidth="1"/>
    <col min="2" max="2" width="18.625" style="73" customWidth="1"/>
    <col min="3" max="6" width="10.25" style="73" customWidth="1"/>
    <col min="7" max="7" width="10.5" style="73" customWidth="1"/>
    <col min="8" max="8" width="8.875" style="72"/>
    <col min="9" max="9" width="13.375" style="72" customWidth="1"/>
    <col min="10" max="13" width="13.375" style="73" customWidth="1"/>
    <col min="14" max="14" width="18.25" style="73" customWidth="1"/>
    <col min="15" max="17" width="15.125" style="73" customWidth="1"/>
    <col min="18" max="20" width="11.5" style="73" customWidth="1"/>
    <col min="21" max="16384" width="8.875" style="73"/>
  </cols>
  <sheetData>
    <row r="1" spans="1:20">
      <c r="A1" s="3571" t="s">
        <v>2741</v>
      </c>
      <c r="B1" s="3571"/>
      <c r="C1" s="3571"/>
      <c r="D1" s="3571"/>
      <c r="E1" s="3571"/>
      <c r="F1" s="3571"/>
      <c r="G1" s="3572"/>
      <c r="I1" s="94" t="s">
        <v>235</v>
      </c>
      <c r="J1" s="95" t="s">
        <v>251</v>
      </c>
      <c r="K1" s="95" t="s">
        <v>264</v>
      </c>
      <c r="L1" s="95" t="s">
        <v>275</v>
      </c>
      <c r="M1" s="95" t="s">
        <v>286</v>
      </c>
      <c r="N1" s="95" t="s">
        <v>295</v>
      </c>
      <c r="O1" s="95" t="s">
        <v>303</v>
      </c>
      <c r="P1" s="95" t="s">
        <v>311</v>
      </c>
      <c r="Q1" s="95" t="s">
        <v>318</v>
      </c>
      <c r="R1" s="95" t="s">
        <v>324</v>
      </c>
      <c r="S1" s="95" t="s">
        <v>330</v>
      </c>
      <c r="T1" s="96" t="s">
        <v>336</v>
      </c>
    </row>
    <row r="2" spans="1:20">
      <c r="A2" s="74" t="s">
        <v>2742</v>
      </c>
      <c r="B2" s="74"/>
      <c r="C2" s="74"/>
      <c r="D2" s="74"/>
      <c r="E2" s="74"/>
      <c r="F2" s="74"/>
      <c r="G2" s="75" t="s">
        <v>2743</v>
      </c>
      <c r="I2" s="82" t="s">
        <v>2238</v>
      </c>
      <c r="J2" s="82" t="s">
        <v>2243</v>
      </c>
      <c r="K2" s="82" t="s">
        <v>2263</v>
      </c>
      <c r="L2" s="82" t="s">
        <v>2286</v>
      </c>
      <c r="M2" s="82" t="s">
        <v>2318</v>
      </c>
      <c r="N2" s="82" t="s">
        <v>2358</v>
      </c>
      <c r="O2" s="82" t="s">
        <v>2421</v>
      </c>
      <c r="P2" s="82" t="s">
        <v>2465</v>
      </c>
      <c r="Q2" s="82" t="s">
        <v>2508</v>
      </c>
      <c r="R2" s="82" t="s">
        <v>2558</v>
      </c>
      <c r="S2" s="82" t="s">
        <v>2589</v>
      </c>
      <c r="T2" s="82" t="s">
        <v>2609</v>
      </c>
    </row>
    <row r="3" spans="1:20" s="71" customFormat="1">
      <c r="A3" s="3573" t="s">
        <v>2236</v>
      </c>
      <c r="B3" s="76"/>
      <c r="C3" s="77" t="s">
        <v>229</v>
      </c>
      <c r="D3" s="77" t="s">
        <v>230</v>
      </c>
      <c r="E3" s="77" t="s">
        <v>232</v>
      </c>
      <c r="F3" s="77" t="s">
        <v>233</v>
      </c>
      <c r="G3" s="77" t="s">
        <v>231</v>
      </c>
      <c r="H3" s="78"/>
      <c r="I3" s="83" t="s">
        <v>2239</v>
      </c>
      <c r="J3" s="84" t="s">
        <v>2244</v>
      </c>
      <c r="K3" s="84" t="s">
        <v>2264</v>
      </c>
      <c r="L3" s="83" t="s">
        <v>2287</v>
      </c>
      <c r="M3" s="83" t="s">
        <v>2319</v>
      </c>
      <c r="N3" s="83" t="s">
        <v>2359</v>
      </c>
      <c r="O3" s="83" t="s">
        <v>2422</v>
      </c>
      <c r="P3" s="83" t="s">
        <v>2466</v>
      </c>
      <c r="Q3" s="83" t="s">
        <v>2509</v>
      </c>
      <c r="R3" s="83" t="s">
        <v>2559</v>
      </c>
      <c r="S3" s="83" t="s">
        <v>2590</v>
      </c>
      <c r="T3" s="83" t="s">
        <v>2610</v>
      </c>
    </row>
    <row r="4" spans="1:20" s="71" customFormat="1">
      <c r="A4" s="3574"/>
      <c r="B4" s="79" t="s">
        <v>2237</v>
      </c>
      <c r="C4" s="79" t="s">
        <v>2744</v>
      </c>
      <c r="D4" s="79" t="s">
        <v>2744</v>
      </c>
      <c r="E4" s="79" t="s">
        <v>2744</v>
      </c>
      <c r="F4" s="80" t="s">
        <v>2744</v>
      </c>
      <c r="G4" s="80" t="s">
        <v>2744</v>
      </c>
      <c r="H4" s="78"/>
      <c r="I4" s="84" t="s">
        <v>2240</v>
      </c>
      <c r="J4" s="84" t="s">
        <v>2245</v>
      </c>
      <c r="K4" s="84" t="s">
        <v>2265</v>
      </c>
      <c r="L4" s="83" t="s">
        <v>2288</v>
      </c>
      <c r="M4" s="83" t="s">
        <v>2320</v>
      </c>
      <c r="N4" s="83" t="s">
        <v>2360</v>
      </c>
      <c r="O4" s="83" t="s">
        <v>2423</v>
      </c>
      <c r="P4" s="83" t="s">
        <v>2467</v>
      </c>
      <c r="Q4" s="83" t="s">
        <v>2510</v>
      </c>
      <c r="R4" s="83" t="s">
        <v>2560</v>
      </c>
      <c r="S4" s="83" t="s">
        <v>2591</v>
      </c>
      <c r="T4" s="83" t="s">
        <v>2611</v>
      </c>
    </row>
    <row r="5" spans="1:20">
      <c r="A5" s="81" t="s">
        <v>235</v>
      </c>
      <c r="B5" s="82" t="s">
        <v>2238</v>
      </c>
      <c r="C5" s="82">
        <v>34550</v>
      </c>
      <c r="D5" s="82">
        <v>34470</v>
      </c>
      <c r="E5" s="82">
        <v>34330</v>
      </c>
      <c r="F5" s="82">
        <v>13400</v>
      </c>
      <c r="G5" s="82">
        <v>25450</v>
      </c>
      <c r="H5" s="78"/>
      <c r="I5" s="83" t="s">
        <v>2241</v>
      </c>
      <c r="J5" s="84" t="s">
        <v>2246</v>
      </c>
      <c r="K5" s="84" t="s">
        <v>2266</v>
      </c>
      <c r="L5" s="83" t="s">
        <v>2289</v>
      </c>
      <c r="M5" s="83" t="s">
        <v>2321</v>
      </c>
      <c r="N5" s="83" t="s">
        <v>2361</v>
      </c>
      <c r="O5" s="83" t="s">
        <v>2424</v>
      </c>
      <c r="P5" s="83" t="s">
        <v>2468</v>
      </c>
      <c r="Q5" s="83" t="s">
        <v>2511</v>
      </c>
      <c r="R5" s="83" t="s">
        <v>2561</v>
      </c>
      <c r="S5" s="83" t="s">
        <v>2592</v>
      </c>
      <c r="T5" s="83" t="s">
        <v>2612</v>
      </c>
    </row>
    <row r="6" spans="1:20">
      <c r="A6" s="83" t="s">
        <v>235</v>
      </c>
      <c r="B6" s="83" t="s">
        <v>2239</v>
      </c>
      <c r="C6" s="83">
        <v>36990</v>
      </c>
      <c r="D6" s="83">
        <v>36850</v>
      </c>
      <c r="E6" s="83">
        <v>36700</v>
      </c>
      <c r="F6" s="83">
        <v>14590</v>
      </c>
      <c r="G6" s="83">
        <v>27450</v>
      </c>
      <c r="H6" s="78"/>
      <c r="I6" s="86" t="s">
        <v>2242</v>
      </c>
      <c r="J6" s="84" t="s">
        <v>2247</v>
      </c>
      <c r="K6" s="84" t="s">
        <v>2267</v>
      </c>
      <c r="L6" s="83" t="s">
        <v>2290</v>
      </c>
      <c r="M6" s="83" t="s">
        <v>2322</v>
      </c>
      <c r="N6" s="83" t="s">
        <v>2362</v>
      </c>
      <c r="O6" s="83" t="s">
        <v>2425</v>
      </c>
      <c r="P6" s="83" t="s">
        <v>2469</v>
      </c>
      <c r="Q6" s="83" t="s">
        <v>2512</v>
      </c>
      <c r="R6" s="83" t="s">
        <v>2562</v>
      </c>
      <c r="S6" s="83" t="s">
        <v>2593</v>
      </c>
      <c r="T6" s="83" t="s">
        <v>2613</v>
      </c>
    </row>
    <row r="7" spans="1:20">
      <c r="A7" s="83" t="s">
        <v>235</v>
      </c>
      <c r="B7" s="84" t="s">
        <v>2240</v>
      </c>
      <c r="C7" s="83">
        <v>34850</v>
      </c>
      <c r="D7" s="83">
        <v>34690</v>
      </c>
      <c r="E7" s="83">
        <v>34550</v>
      </c>
      <c r="F7" s="83">
        <v>14360</v>
      </c>
      <c r="G7" s="83">
        <v>25620</v>
      </c>
      <c r="H7" s="78"/>
      <c r="J7" s="84" t="s">
        <v>2248</v>
      </c>
      <c r="K7" s="84" t="s">
        <v>2268</v>
      </c>
      <c r="L7" s="83" t="s">
        <v>2291</v>
      </c>
      <c r="M7" s="83" t="s">
        <v>2323</v>
      </c>
      <c r="N7" s="83" t="s">
        <v>2363</v>
      </c>
      <c r="O7" s="83" t="s">
        <v>2426</v>
      </c>
      <c r="P7" s="83" t="s">
        <v>2470</v>
      </c>
      <c r="Q7" s="83" t="s">
        <v>2513</v>
      </c>
      <c r="R7" s="83" t="s">
        <v>2563</v>
      </c>
      <c r="S7" s="83" t="s">
        <v>2594</v>
      </c>
      <c r="T7" s="83" t="s">
        <v>2614</v>
      </c>
    </row>
    <row r="8" spans="1:20">
      <c r="A8" s="83" t="s">
        <v>235</v>
      </c>
      <c r="B8" s="83" t="s">
        <v>2241</v>
      </c>
      <c r="C8" s="83">
        <v>32630</v>
      </c>
      <c r="D8" s="83">
        <v>32510</v>
      </c>
      <c r="E8" s="83">
        <v>32420</v>
      </c>
      <c r="F8" s="83">
        <v>13300</v>
      </c>
      <c r="G8" s="83">
        <v>24010</v>
      </c>
      <c r="H8" s="78"/>
      <c r="J8" s="84" t="s">
        <v>2249</v>
      </c>
      <c r="K8" s="84" t="s">
        <v>2269</v>
      </c>
      <c r="L8" s="83" t="s">
        <v>2292</v>
      </c>
      <c r="M8" s="83" t="s">
        <v>2324</v>
      </c>
      <c r="N8" s="83" t="s">
        <v>2364</v>
      </c>
      <c r="O8" s="83" t="s">
        <v>2427</v>
      </c>
      <c r="P8" s="83" t="s">
        <v>2471</v>
      </c>
      <c r="Q8" s="83" t="s">
        <v>2514</v>
      </c>
      <c r="R8" s="83" t="s">
        <v>2564</v>
      </c>
      <c r="S8" s="83" t="s">
        <v>2595</v>
      </c>
      <c r="T8" s="87" t="s">
        <v>2615</v>
      </c>
    </row>
    <row r="9" spans="1:20">
      <c r="A9" s="85" t="s">
        <v>235</v>
      </c>
      <c r="B9" s="86" t="s">
        <v>2242</v>
      </c>
      <c r="C9" s="87">
        <v>36370</v>
      </c>
      <c r="D9" s="87">
        <v>36210</v>
      </c>
      <c r="E9" s="87">
        <v>36050</v>
      </c>
      <c r="F9" s="87"/>
      <c r="G9" s="87">
        <v>26740</v>
      </c>
      <c r="H9" s="78"/>
      <c r="J9" s="84" t="s">
        <v>2250</v>
      </c>
      <c r="K9" s="84" t="s">
        <v>2270</v>
      </c>
      <c r="L9" s="83" t="s">
        <v>2293</v>
      </c>
      <c r="M9" s="83" t="s">
        <v>2325</v>
      </c>
      <c r="N9" s="83" t="s">
        <v>2365</v>
      </c>
      <c r="O9" s="83" t="s">
        <v>2428</v>
      </c>
      <c r="P9" s="83" t="s">
        <v>2472</v>
      </c>
      <c r="Q9" s="83" t="s">
        <v>2515</v>
      </c>
      <c r="R9" s="83" t="s">
        <v>2565</v>
      </c>
      <c r="S9" s="83" t="s">
        <v>2596</v>
      </c>
    </row>
    <row r="10" spans="1:20">
      <c r="A10" s="81" t="s">
        <v>251</v>
      </c>
      <c r="B10" s="82" t="s">
        <v>2243</v>
      </c>
      <c r="C10" s="83">
        <v>32350</v>
      </c>
      <c r="D10" s="83">
        <v>31430</v>
      </c>
      <c r="E10" s="83">
        <v>31320</v>
      </c>
      <c r="F10" s="83">
        <v>10850</v>
      </c>
      <c r="G10" s="83">
        <v>22860</v>
      </c>
      <c r="H10" s="78"/>
      <c r="J10" s="84" t="s">
        <v>2251</v>
      </c>
      <c r="K10" s="84" t="s">
        <v>2271</v>
      </c>
      <c r="L10" s="83" t="s">
        <v>2294</v>
      </c>
      <c r="M10" s="83" t="s">
        <v>2326</v>
      </c>
      <c r="N10" s="83" t="s">
        <v>2366</v>
      </c>
      <c r="O10" s="83" t="s">
        <v>2429</v>
      </c>
      <c r="P10" s="83" t="s">
        <v>2473</v>
      </c>
      <c r="Q10" s="83" t="s">
        <v>2516</v>
      </c>
      <c r="R10" s="83" t="s">
        <v>2566</v>
      </c>
      <c r="S10" s="83" t="s">
        <v>2597</v>
      </c>
    </row>
    <row r="11" spans="1:20">
      <c r="A11" s="83" t="s">
        <v>251</v>
      </c>
      <c r="B11" s="84" t="s">
        <v>2244</v>
      </c>
      <c r="C11" s="83">
        <v>31590</v>
      </c>
      <c r="D11" s="83">
        <v>29490</v>
      </c>
      <c r="E11" s="83">
        <v>28700</v>
      </c>
      <c r="F11" s="83">
        <v>10410</v>
      </c>
      <c r="G11" s="83">
        <v>21460</v>
      </c>
      <c r="H11" s="78"/>
      <c r="J11" s="84" t="s">
        <v>2252</v>
      </c>
      <c r="K11" s="84" t="s">
        <v>2272</v>
      </c>
      <c r="L11" s="83" t="s">
        <v>2295</v>
      </c>
      <c r="M11" s="83" t="s">
        <v>2327</v>
      </c>
      <c r="N11" s="83" t="s">
        <v>2367</v>
      </c>
      <c r="O11" s="83" t="s">
        <v>2430</v>
      </c>
      <c r="P11" s="83" t="s">
        <v>2474</v>
      </c>
      <c r="Q11" s="83" t="s">
        <v>2517</v>
      </c>
      <c r="R11" s="83" t="s">
        <v>2567</v>
      </c>
      <c r="S11" s="83" t="s">
        <v>2598</v>
      </c>
    </row>
    <row r="12" spans="1:20">
      <c r="A12" s="83" t="s">
        <v>251</v>
      </c>
      <c r="B12" s="84" t="s">
        <v>2245</v>
      </c>
      <c r="C12" s="83">
        <v>29640</v>
      </c>
      <c r="D12" s="83">
        <v>27550</v>
      </c>
      <c r="E12" s="83">
        <v>28010</v>
      </c>
      <c r="F12" s="83">
        <v>8730</v>
      </c>
      <c r="G12" s="83">
        <v>20050</v>
      </c>
      <c r="H12" s="78"/>
      <c r="J12" s="84" t="s">
        <v>2253</v>
      </c>
      <c r="K12" s="84" t="s">
        <v>2273</v>
      </c>
      <c r="L12" s="83" t="s">
        <v>2296</v>
      </c>
      <c r="M12" s="83" t="s">
        <v>2328</v>
      </c>
      <c r="N12" s="83" t="s">
        <v>2368</v>
      </c>
      <c r="O12" s="83" t="s">
        <v>2431</v>
      </c>
      <c r="P12" s="83" t="s">
        <v>2475</v>
      </c>
      <c r="Q12" s="83" t="s">
        <v>2518</v>
      </c>
      <c r="R12" s="83" t="s">
        <v>2568</v>
      </c>
      <c r="S12" s="83" t="s">
        <v>2599</v>
      </c>
    </row>
    <row r="13" spans="1:20">
      <c r="A13" s="83" t="s">
        <v>251</v>
      </c>
      <c r="B13" s="84" t="s">
        <v>2246</v>
      </c>
      <c r="C13" s="83">
        <v>29680</v>
      </c>
      <c r="D13" s="83">
        <v>27660</v>
      </c>
      <c r="E13" s="83">
        <v>28210</v>
      </c>
      <c r="F13" s="83">
        <v>9590</v>
      </c>
      <c r="G13" s="83">
        <v>20120</v>
      </c>
      <c r="H13" s="78"/>
      <c r="J13" s="84" t="s">
        <v>2254</v>
      </c>
      <c r="K13" s="84" t="s">
        <v>2274</v>
      </c>
      <c r="L13" s="83" t="s">
        <v>2297</v>
      </c>
      <c r="M13" s="83" t="s">
        <v>2329</v>
      </c>
      <c r="N13" s="83" t="s">
        <v>2369</v>
      </c>
      <c r="O13" s="83" t="s">
        <v>2432</v>
      </c>
      <c r="P13" s="83" t="s">
        <v>2476</v>
      </c>
      <c r="Q13" s="83" t="s">
        <v>2519</v>
      </c>
      <c r="R13" s="83" t="s">
        <v>2569</v>
      </c>
      <c r="S13" s="83" t="s">
        <v>2600</v>
      </c>
    </row>
    <row r="14" spans="1:20">
      <c r="A14" s="83" t="s">
        <v>251</v>
      </c>
      <c r="B14" s="84" t="s">
        <v>2247</v>
      </c>
      <c r="C14" s="83">
        <v>30520</v>
      </c>
      <c r="D14" s="83">
        <v>29510</v>
      </c>
      <c r="E14" s="83">
        <v>29400</v>
      </c>
      <c r="F14" s="83">
        <v>9630</v>
      </c>
      <c r="G14" s="83">
        <v>21480</v>
      </c>
      <c r="H14" s="78"/>
      <c r="J14" s="84" t="s">
        <v>2255</v>
      </c>
      <c r="K14" s="84" t="s">
        <v>2275</v>
      </c>
      <c r="L14" s="83" t="s">
        <v>2298</v>
      </c>
      <c r="M14" s="83" t="s">
        <v>2330</v>
      </c>
      <c r="N14" s="83" t="s">
        <v>2370</v>
      </c>
      <c r="O14" s="83" t="s">
        <v>2433</v>
      </c>
      <c r="P14" s="83" t="s">
        <v>2477</v>
      </c>
      <c r="Q14" s="83" t="s">
        <v>2520</v>
      </c>
      <c r="R14" s="83" t="s">
        <v>2570</v>
      </c>
      <c r="S14" s="83" t="s">
        <v>2601</v>
      </c>
    </row>
    <row r="15" spans="1:20">
      <c r="A15" s="83" t="s">
        <v>251</v>
      </c>
      <c r="B15" s="84" t="s">
        <v>2248</v>
      </c>
      <c r="C15" s="83">
        <v>29090</v>
      </c>
      <c r="D15" s="83">
        <v>27590</v>
      </c>
      <c r="E15" s="83">
        <v>28120</v>
      </c>
      <c r="F15" s="83">
        <v>9110</v>
      </c>
      <c r="G15" s="83">
        <v>20070</v>
      </c>
      <c r="H15" s="78"/>
      <c r="J15" s="84" t="s">
        <v>2256</v>
      </c>
      <c r="K15" s="84" t="s">
        <v>2276</v>
      </c>
      <c r="L15" s="83" t="s">
        <v>2299</v>
      </c>
      <c r="M15" s="83" t="s">
        <v>2331</v>
      </c>
      <c r="N15" s="83" t="s">
        <v>2371</v>
      </c>
      <c r="O15" s="83" t="s">
        <v>2434</v>
      </c>
      <c r="P15" s="83" t="s">
        <v>2478</v>
      </c>
      <c r="Q15" s="83" t="s">
        <v>2521</v>
      </c>
      <c r="R15" s="83" t="s">
        <v>2571</v>
      </c>
      <c r="S15" s="83" t="s">
        <v>2602</v>
      </c>
    </row>
    <row r="16" spans="1:20">
      <c r="A16" s="83" t="s">
        <v>251</v>
      </c>
      <c r="B16" s="84" t="s">
        <v>2249</v>
      </c>
      <c r="C16" s="83">
        <v>26790</v>
      </c>
      <c r="D16" s="83">
        <v>30370</v>
      </c>
      <c r="E16" s="83">
        <v>30240</v>
      </c>
      <c r="F16" s="83">
        <v>11590</v>
      </c>
      <c r="G16" s="83">
        <v>22090</v>
      </c>
      <c r="H16" s="78"/>
      <c r="J16" s="84" t="s">
        <v>2257</v>
      </c>
      <c r="K16" s="84" t="s">
        <v>2277</v>
      </c>
      <c r="L16" s="83" t="s">
        <v>2300</v>
      </c>
      <c r="M16" s="83" t="s">
        <v>2332</v>
      </c>
      <c r="N16" s="83" t="s">
        <v>2372</v>
      </c>
      <c r="O16" s="83" t="s">
        <v>2435</v>
      </c>
      <c r="P16" s="83" t="s">
        <v>2479</v>
      </c>
      <c r="Q16" s="83" t="s">
        <v>2522</v>
      </c>
      <c r="R16" s="83" t="s">
        <v>2572</v>
      </c>
      <c r="S16" s="83" t="s">
        <v>2603</v>
      </c>
    </row>
    <row r="17" spans="1:19" ht="14.25" customHeight="1">
      <c r="A17" s="83" t="s">
        <v>251</v>
      </c>
      <c r="B17" s="84" t="s">
        <v>2250</v>
      </c>
      <c r="C17" s="83">
        <v>29180</v>
      </c>
      <c r="D17" s="83">
        <v>27620</v>
      </c>
      <c r="E17" s="83">
        <v>28180</v>
      </c>
      <c r="F17" s="83">
        <v>10790</v>
      </c>
      <c r="G17" s="83">
        <v>20090</v>
      </c>
      <c r="H17" s="78"/>
      <c r="J17" s="84" t="s">
        <v>2258</v>
      </c>
      <c r="K17" s="84" t="s">
        <v>2278</v>
      </c>
      <c r="L17" s="83" t="s">
        <v>2301</v>
      </c>
      <c r="M17" s="83" t="s">
        <v>2333</v>
      </c>
      <c r="N17" s="83" t="s">
        <v>2373</v>
      </c>
      <c r="O17" s="83" t="s">
        <v>2436</v>
      </c>
      <c r="P17" s="83" t="s">
        <v>2480</v>
      </c>
      <c r="Q17" s="83" t="s">
        <v>2523</v>
      </c>
      <c r="R17" s="83" t="s">
        <v>2573</v>
      </c>
      <c r="S17" s="83" t="s">
        <v>2604</v>
      </c>
    </row>
    <row r="18" spans="1:19" ht="14.25" customHeight="1">
      <c r="A18" s="83" t="s">
        <v>251</v>
      </c>
      <c r="B18" s="84" t="s">
        <v>2251</v>
      </c>
      <c r="C18" s="83">
        <v>26840</v>
      </c>
      <c r="D18" s="83">
        <v>28930</v>
      </c>
      <c r="E18" s="83">
        <v>28820</v>
      </c>
      <c r="F18" s="83"/>
      <c r="G18" s="83">
        <v>21050</v>
      </c>
      <c r="H18" s="78"/>
      <c r="J18" s="84" t="s">
        <v>2259</v>
      </c>
      <c r="K18" s="84" t="s">
        <v>2279</v>
      </c>
      <c r="L18" s="83" t="s">
        <v>2302</v>
      </c>
      <c r="M18" s="83" t="s">
        <v>2334</v>
      </c>
      <c r="N18" s="83" t="s">
        <v>2374</v>
      </c>
      <c r="O18" s="83" t="s">
        <v>2437</v>
      </c>
      <c r="P18" s="83" t="s">
        <v>2481</v>
      </c>
      <c r="Q18" s="83" t="s">
        <v>2524</v>
      </c>
      <c r="R18" s="83" t="s">
        <v>2574</v>
      </c>
      <c r="S18" s="83" t="s">
        <v>2605</v>
      </c>
    </row>
    <row r="19" spans="1:19" ht="14.25" customHeight="1">
      <c r="A19" s="83" t="s">
        <v>251</v>
      </c>
      <c r="B19" s="84" t="s">
        <v>2252</v>
      </c>
      <c r="C19" s="83">
        <v>27750</v>
      </c>
      <c r="D19" s="83">
        <v>26680</v>
      </c>
      <c r="E19" s="83">
        <v>26590</v>
      </c>
      <c r="F19" s="83"/>
      <c r="G19" s="83">
        <v>19420</v>
      </c>
      <c r="H19" s="78"/>
      <c r="J19" s="84" t="s">
        <v>2260</v>
      </c>
      <c r="K19" s="84" t="s">
        <v>2280</v>
      </c>
      <c r="L19" s="83" t="s">
        <v>2303</v>
      </c>
      <c r="M19" s="83" t="s">
        <v>2335</v>
      </c>
      <c r="N19" s="83" t="s">
        <v>2375</v>
      </c>
      <c r="O19" s="83" t="s">
        <v>2438</v>
      </c>
      <c r="P19" s="83" t="s">
        <v>2482</v>
      </c>
      <c r="Q19" s="83" t="s">
        <v>2525</v>
      </c>
      <c r="R19" s="83" t="s">
        <v>2575</v>
      </c>
      <c r="S19" s="83" t="s">
        <v>2606</v>
      </c>
    </row>
    <row r="20" spans="1:19" ht="14.25" customHeight="1">
      <c r="A20" s="83" t="s">
        <v>251</v>
      </c>
      <c r="B20" s="84" t="s">
        <v>2253</v>
      </c>
      <c r="C20" s="83">
        <v>27050</v>
      </c>
      <c r="D20" s="83">
        <v>29010</v>
      </c>
      <c r="E20" s="83">
        <v>28910</v>
      </c>
      <c r="F20" s="83"/>
      <c r="G20" s="83">
        <v>21110</v>
      </c>
      <c r="J20" s="84" t="s">
        <v>2261</v>
      </c>
      <c r="K20" s="84" t="s">
        <v>2281</v>
      </c>
      <c r="L20" s="83" t="s">
        <v>2304</v>
      </c>
      <c r="M20" s="83" t="s">
        <v>2336</v>
      </c>
      <c r="N20" s="83" t="s">
        <v>2376</v>
      </c>
      <c r="O20" s="83" t="s">
        <v>2439</v>
      </c>
      <c r="P20" s="83" t="s">
        <v>2483</v>
      </c>
      <c r="Q20" s="83" t="s">
        <v>2526</v>
      </c>
      <c r="R20" s="83" t="s">
        <v>2576</v>
      </c>
      <c r="S20" s="83" t="s">
        <v>2607</v>
      </c>
    </row>
    <row r="21" spans="1:19" ht="14.25" customHeight="1">
      <c r="A21" s="83" t="s">
        <v>251</v>
      </c>
      <c r="B21" s="84" t="s">
        <v>2254</v>
      </c>
      <c r="C21" s="83">
        <v>32370</v>
      </c>
      <c r="D21" s="83">
        <v>26730</v>
      </c>
      <c r="E21" s="83">
        <v>26640</v>
      </c>
      <c r="F21" s="83"/>
      <c r="G21" s="83">
        <v>19440</v>
      </c>
      <c r="J21" s="87" t="s">
        <v>2262</v>
      </c>
      <c r="K21" s="84" t="s">
        <v>2282</v>
      </c>
      <c r="L21" s="83" t="s">
        <v>2305</v>
      </c>
      <c r="M21" s="83" t="s">
        <v>2337</v>
      </c>
      <c r="N21" s="83" t="s">
        <v>2377</v>
      </c>
      <c r="O21" s="83" t="s">
        <v>2440</v>
      </c>
      <c r="P21" s="83" t="s">
        <v>2484</v>
      </c>
      <c r="Q21" s="83" t="s">
        <v>2527</v>
      </c>
      <c r="R21" s="83" t="s">
        <v>2577</v>
      </c>
      <c r="S21" s="87" t="s">
        <v>2608</v>
      </c>
    </row>
    <row r="22" spans="1:19" ht="14.25" customHeight="1">
      <c r="A22" s="83" t="s">
        <v>251</v>
      </c>
      <c r="B22" s="84" t="s">
        <v>2255</v>
      </c>
      <c r="C22" s="83">
        <v>29830</v>
      </c>
      <c r="D22" s="83">
        <v>27600</v>
      </c>
      <c r="E22" s="83">
        <v>28150</v>
      </c>
      <c r="F22" s="83"/>
      <c r="G22" s="83">
        <v>20080</v>
      </c>
      <c r="K22" s="84" t="s">
        <v>2283</v>
      </c>
      <c r="L22" s="83" t="s">
        <v>2306</v>
      </c>
      <c r="M22" s="83" t="s">
        <v>2338</v>
      </c>
      <c r="N22" s="83" t="s">
        <v>2378</v>
      </c>
      <c r="O22" s="83" t="s">
        <v>2441</v>
      </c>
      <c r="P22" s="83" t="s">
        <v>2485</v>
      </c>
      <c r="Q22" s="83" t="s">
        <v>2528</v>
      </c>
      <c r="R22" s="83" t="s">
        <v>2578</v>
      </c>
    </row>
    <row r="23" spans="1:19" ht="14.25" customHeight="1">
      <c r="A23" s="83" t="s">
        <v>251</v>
      </c>
      <c r="B23" s="84" t="s">
        <v>2256</v>
      </c>
      <c r="C23" s="83">
        <v>27800</v>
      </c>
      <c r="D23" s="83">
        <v>26900</v>
      </c>
      <c r="E23" s="83">
        <v>27170</v>
      </c>
      <c r="F23" s="83"/>
      <c r="G23" s="83">
        <v>19570</v>
      </c>
      <c r="K23" s="84" t="s">
        <v>549</v>
      </c>
      <c r="L23" s="83" t="s">
        <v>2307</v>
      </c>
      <c r="M23" s="83" t="s">
        <v>2339</v>
      </c>
      <c r="N23" s="83" t="s">
        <v>2379</v>
      </c>
      <c r="O23" s="83" t="s">
        <v>2442</v>
      </c>
      <c r="P23" s="83" t="s">
        <v>2486</v>
      </c>
      <c r="Q23" s="83" t="s">
        <v>2529</v>
      </c>
      <c r="R23" s="83" t="s">
        <v>2579</v>
      </c>
    </row>
    <row r="24" spans="1:19" ht="14.25" customHeight="1">
      <c r="A24" s="83" t="s">
        <v>251</v>
      </c>
      <c r="B24" s="84" t="s">
        <v>2257</v>
      </c>
      <c r="C24" s="83">
        <v>27930</v>
      </c>
      <c r="D24" s="83">
        <v>32260</v>
      </c>
      <c r="E24" s="83">
        <v>32120</v>
      </c>
      <c r="F24" s="83"/>
      <c r="G24" s="83">
        <v>23470</v>
      </c>
      <c r="K24" s="84" t="s">
        <v>2284</v>
      </c>
      <c r="L24" s="83" t="s">
        <v>2308</v>
      </c>
      <c r="M24" s="83" t="s">
        <v>2340</v>
      </c>
      <c r="N24" s="83" t="s">
        <v>2380</v>
      </c>
      <c r="O24" s="83" t="s">
        <v>2443</v>
      </c>
      <c r="P24" s="83" t="s">
        <v>2487</v>
      </c>
      <c r="Q24" s="97" t="s">
        <v>2530</v>
      </c>
      <c r="R24" s="83" t="s">
        <v>2580</v>
      </c>
    </row>
    <row r="25" spans="1:19" ht="14.25" customHeight="1">
      <c r="A25" s="83" t="s">
        <v>251</v>
      </c>
      <c r="B25" s="84" t="s">
        <v>2258</v>
      </c>
      <c r="C25" s="83">
        <v>32230</v>
      </c>
      <c r="D25" s="83">
        <v>29640</v>
      </c>
      <c r="E25" s="83">
        <v>29510</v>
      </c>
      <c r="F25" s="83"/>
      <c r="G25" s="83">
        <v>21560</v>
      </c>
      <c r="K25" s="84" t="s">
        <v>548</v>
      </c>
      <c r="L25" s="83" t="s">
        <v>2309</v>
      </c>
      <c r="M25" s="83" t="s">
        <v>2341</v>
      </c>
      <c r="N25" s="83" t="s">
        <v>2381</v>
      </c>
      <c r="O25" s="83" t="s">
        <v>2444</v>
      </c>
      <c r="P25" s="83" t="s">
        <v>2488</v>
      </c>
      <c r="Q25" s="97" t="s">
        <v>2531</v>
      </c>
      <c r="R25" s="83" t="s">
        <v>2581</v>
      </c>
    </row>
    <row r="26" spans="1:19" ht="14.25" customHeight="1">
      <c r="A26" s="83" t="s">
        <v>251</v>
      </c>
      <c r="B26" s="84" t="s">
        <v>2259</v>
      </c>
      <c r="C26" s="83">
        <v>31690</v>
      </c>
      <c r="D26" s="83">
        <v>27650</v>
      </c>
      <c r="E26" s="83">
        <v>28200</v>
      </c>
      <c r="F26" s="83"/>
      <c r="G26" s="83">
        <v>20110</v>
      </c>
      <c r="K26" s="86" t="s">
        <v>2285</v>
      </c>
      <c r="L26" s="83" t="s">
        <v>2310</v>
      </c>
      <c r="M26" s="83" t="s">
        <v>2342</v>
      </c>
      <c r="N26" s="83" t="s">
        <v>2382</v>
      </c>
      <c r="O26" s="83" t="s">
        <v>2445</v>
      </c>
      <c r="P26" s="83" t="s">
        <v>2489</v>
      </c>
      <c r="Q26" s="97" t="s">
        <v>2532</v>
      </c>
      <c r="R26" s="83" t="s">
        <v>2582</v>
      </c>
    </row>
    <row r="27" spans="1:19" ht="14.25" customHeight="1">
      <c r="A27" s="83" t="s">
        <v>251</v>
      </c>
      <c r="B27" s="84" t="s">
        <v>2260</v>
      </c>
      <c r="C27" s="83">
        <v>29610</v>
      </c>
      <c r="D27" s="83">
        <v>27770</v>
      </c>
      <c r="E27" s="83">
        <v>28300</v>
      </c>
      <c r="F27" s="83"/>
      <c r="G27" s="83">
        <v>20210</v>
      </c>
      <c r="L27" s="83" t="s">
        <v>2311</v>
      </c>
      <c r="M27" s="83" t="s">
        <v>2343</v>
      </c>
      <c r="N27" s="83" t="s">
        <v>2383</v>
      </c>
      <c r="O27" s="83" t="s">
        <v>2446</v>
      </c>
      <c r="P27" s="83" t="s">
        <v>2490</v>
      </c>
      <c r="Q27" s="83" t="s">
        <v>2533</v>
      </c>
      <c r="R27" s="83" t="s">
        <v>2583</v>
      </c>
    </row>
    <row r="28" spans="1:19" ht="14.25" customHeight="1">
      <c r="A28" s="83" t="s">
        <v>251</v>
      </c>
      <c r="B28" s="84" t="s">
        <v>2261</v>
      </c>
      <c r="C28" s="83"/>
      <c r="D28" s="83">
        <v>31520</v>
      </c>
      <c r="E28" s="83">
        <v>31410</v>
      </c>
      <c r="F28" s="83"/>
      <c r="G28" s="83">
        <v>22940</v>
      </c>
      <c r="L28" s="83" t="s">
        <v>2312</v>
      </c>
      <c r="M28" s="83" t="s">
        <v>2344</v>
      </c>
      <c r="N28" s="83" t="s">
        <v>2384</v>
      </c>
      <c r="O28" s="83" t="s">
        <v>2447</v>
      </c>
      <c r="P28" s="83" t="s">
        <v>2491</v>
      </c>
      <c r="Q28" s="83" t="s">
        <v>2534</v>
      </c>
      <c r="R28" s="83" t="s">
        <v>2584</v>
      </c>
    </row>
    <row r="29" spans="1:19" ht="14.25" customHeight="1">
      <c r="A29" s="85" t="s">
        <v>251</v>
      </c>
      <c r="B29" s="88" t="s">
        <v>2262</v>
      </c>
      <c r="C29" s="89"/>
      <c r="D29" s="89">
        <v>29460</v>
      </c>
      <c r="E29" s="89">
        <v>28640</v>
      </c>
      <c r="F29" s="89"/>
      <c r="G29" s="89">
        <v>21430</v>
      </c>
      <c r="L29" s="83" t="s">
        <v>2313</v>
      </c>
      <c r="M29" s="83" t="s">
        <v>2345</v>
      </c>
      <c r="N29" s="83" t="s">
        <v>2385</v>
      </c>
      <c r="O29" s="83" t="s">
        <v>2448</v>
      </c>
      <c r="P29" s="83" t="s">
        <v>2492</v>
      </c>
      <c r="Q29" s="83" t="s">
        <v>2535</v>
      </c>
      <c r="R29" s="83" t="s">
        <v>2585</v>
      </c>
    </row>
    <row r="30" spans="1:19" ht="14.25" customHeight="1">
      <c r="A30" s="81" t="s">
        <v>264</v>
      </c>
      <c r="B30" s="82" t="s">
        <v>2263</v>
      </c>
      <c r="C30" s="82">
        <v>26890</v>
      </c>
      <c r="D30" s="82">
        <v>26770</v>
      </c>
      <c r="E30" s="82">
        <v>25700</v>
      </c>
      <c r="F30" s="82">
        <v>8180</v>
      </c>
      <c r="G30" s="90">
        <v>18740</v>
      </c>
      <c r="L30" s="83" t="s">
        <v>2314</v>
      </c>
      <c r="M30" s="83" t="s">
        <v>2346</v>
      </c>
      <c r="N30" s="83" t="s">
        <v>2386</v>
      </c>
      <c r="O30" s="83" t="s">
        <v>2449</v>
      </c>
      <c r="P30" s="83" t="s">
        <v>2493</v>
      </c>
      <c r="Q30" s="83" t="s">
        <v>2536</v>
      </c>
      <c r="R30" s="83" t="s">
        <v>2586</v>
      </c>
    </row>
    <row r="31" spans="1:19" ht="14.25" customHeight="1">
      <c r="A31" s="83" t="s">
        <v>264</v>
      </c>
      <c r="B31" s="84" t="s">
        <v>2264</v>
      </c>
      <c r="C31" s="83">
        <v>24550</v>
      </c>
      <c r="D31" s="83">
        <v>23990</v>
      </c>
      <c r="E31" s="83">
        <v>22930</v>
      </c>
      <c r="F31" s="83">
        <v>7470</v>
      </c>
      <c r="G31" s="91">
        <v>16790</v>
      </c>
      <c r="L31" s="83" t="s">
        <v>2315</v>
      </c>
      <c r="M31" s="83" t="s">
        <v>2347</v>
      </c>
      <c r="N31" s="83" t="s">
        <v>2387</v>
      </c>
      <c r="O31" s="83" t="s">
        <v>2450</v>
      </c>
      <c r="P31" s="83" t="s">
        <v>2494</v>
      </c>
      <c r="Q31" s="83" t="s">
        <v>2537</v>
      </c>
      <c r="R31" s="83" t="s">
        <v>2587</v>
      </c>
    </row>
    <row r="32" spans="1:19" ht="14.25" customHeight="1">
      <c r="A32" s="83" t="s">
        <v>264</v>
      </c>
      <c r="B32" s="84" t="s">
        <v>2265</v>
      </c>
      <c r="C32" s="83">
        <v>27210</v>
      </c>
      <c r="D32" s="83">
        <v>23240</v>
      </c>
      <c r="E32" s="83">
        <v>23260</v>
      </c>
      <c r="F32" s="83">
        <v>7130</v>
      </c>
      <c r="G32" s="91">
        <v>16270</v>
      </c>
      <c r="L32" s="83" t="s">
        <v>2316</v>
      </c>
      <c r="M32" s="83" t="s">
        <v>2348</v>
      </c>
      <c r="N32" s="83" t="s">
        <v>2388</v>
      </c>
      <c r="O32" s="83" t="s">
        <v>2451</v>
      </c>
      <c r="P32" s="83" t="s">
        <v>2495</v>
      </c>
      <c r="Q32" s="83" t="s">
        <v>2538</v>
      </c>
      <c r="R32" s="87" t="s">
        <v>2588</v>
      </c>
    </row>
    <row r="33" spans="1:17" ht="14.25" customHeight="1">
      <c r="A33" s="83" t="s">
        <v>264</v>
      </c>
      <c r="B33" s="84" t="s">
        <v>2266</v>
      </c>
      <c r="C33" s="83">
        <v>27300</v>
      </c>
      <c r="D33" s="83">
        <v>22980</v>
      </c>
      <c r="E33" s="83">
        <v>24260</v>
      </c>
      <c r="F33" s="83">
        <v>5860</v>
      </c>
      <c r="G33" s="91">
        <v>16090</v>
      </c>
      <c r="L33" s="87" t="s">
        <v>2317</v>
      </c>
      <c r="M33" s="83" t="s">
        <v>2349</v>
      </c>
      <c r="N33" s="83" t="s">
        <v>2389</v>
      </c>
      <c r="O33" s="83" t="s">
        <v>2452</v>
      </c>
      <c r="P33" s="83" t="s">
        <v>2496</v>
      </c>
      <c r="Q33" s="83" t="s">
        <v>2539</v>
      </c>
    </row>
    <row r="34" spans="1:17" ht="14.25" customHeight="1">
      <c r="A34" s="83" t="s">
        <v>264</v>
      </c>
      <c r="B34" s="84" t="s">
        <v>2267</v>
      </c>
      <c r="C34" s="83">
        <v>23090</v>
      </c>
      <c r="D34" s="83">
        <v>23390</v>
      </c>
      <c r="E34" s="83">
        <v>23510</v>
      </c>
      <c r="F34" s="83">
        <v>6700</v>
      </c>
      <c r="G34" s="91">
        <v>16370</v>
      </c>
      <c r="M34" s="83" t="s">
        <v>2350</v>
      </c>
      <c r="N34" s="83" t="s">
        <v>2390</v>
      </c>
      <c r="O34" s="83" t="s">
        <v>2453</v>
      </c>
      <c r="P34" s="83" t="s">
        <v>2497</v>
      </c>
      <c r="Q34" s="83" t="s">
        <v>2540</v>
      </c>
    </row>
    <row r="35" spans="1:17" ht="14.25" customHeight="1">
      <c r="A35" s="83" t="s">
        <v>264</v>
      </c>
      <c r="B35" s="84" t="s">
        <v>2268</v>
      </c>
      <c r="C35" s="83">
        <v>27270</v>
      </c>
      <c r="D35" s="83">
        <v>24270</v>
      </c>
      <c r="E35" s="83">
        <v>24950</v>
      </c>
      <c r="F35" s="83">
        <v>6600</v>
      </c>
      <c r="G35" s="91">
        <v>16990</v>
      </c>
      <c r="M35" s="83" t="s">
        <v>2351</v>
      </c>
      <c r="N35" s="83" t="s">
        <v>2391</v>
      </c>
      <c r="O35" s="83" t="s">
        <v>2454</v>
      </c>
      <c r="P35" s="83" t="s">
        <v>2498</v>
      </c>
      <c r="Q35" s="83" t="s">
        <v>2541</v>
      </c>
    </row>
    <row r="36" spans="1:17" ht="14.25" customHeight="1">
      <c r="A36" s="83" t="s">
        <v>264</v>
      </c>
      <c r="B36" s="84" t="s">
        <v>2269</v>
      </c>
      <c r="C36" s="83">
        <v>23490</v>
      </c>
      <c r="D36" s="83">
        <v>23020</v>
      </c>
      <c r="E36" s="83">
        <v>25230</v>
      </c>
      <c r="F36" s="83">
        <v>6780</v>
      </c>
      <c r="G36" s="91">
        <v>16120</v>
      </c>
      <c r="M36" s="83" t="s">
        <v>2352</v>
      </c>
      <c r="N36" s="83" t="s">
        <v>2392</v>
      </c>
      <c r="O36" s="83" t="s">
        <v>2455</v>
      </c>
      <c r="P36" s="83" t="s">
        <v>2499</v>
      </c>
      <c r="Q36" s="83" t="s">
        <v>2542</v>
      </c>
    </row>
    <row r="37" spans="1:17" ht="14.25" customHeight="1">
      <c r="A37" s="83" t="s">
        <v>264</v>
      </c>
      <c r="B37" s="84" t="s">
        <v>2270</v>
      </c>
      <c r="C37" s="83">
        <v>24380</v>
      </c>
      <c r="D37" s="83">
        <v>22240</v>
      </c>
      <c r="E37" s="83">
        <v>25980</v>
      </c>
      <c r="F37" s="83">
        <v>8160</v>
      </c>
      <c r="G37" s="91">
        <v>15570</v>
      </c>
      <c r="M37" s="83" t="s">
        <v>2353</v>
      </c>
      <c r="N37" s="83" t="s">
        <v>2393</v>
      </c>
      <c r="O37" s="83" t="s">
        <v>2456</v>
      </c>
      <c r="P37" s="83" t="s">
        <v>2500</v>
      </c>
      <c r="Q37" s="83" t="s">
        <v>2543</v>
      </c>
    </row>
    <row r="38" spans="1:17" ht="14.25" customHeight="1">
      <c r="A38" s="83" t="s">
        <v>264</v>
      </c>
      <c r="B38" s="84" t="s">
        <v>2271</v>
      </c>
      <c r="C38" s="83">
        <v>23120</v>
      </c>
      <c r="D38" s="83">
        <v>24630</v>
      </c>
      <c r="E38" s="83">
        <v>25030</v>
      </c>
      <c r="F38" s="83">
        <v>7710</v>
      </c>
      <c r="G38" s="91">
        <v>17240</v>
      </c>
      <c r="M38" s="83" t="s">
        <v>2354</v>
      </c>
      <c r="N38" s="83" t="s">
        <v>2394</v>
      </c>
      <c r="O38" s="83" t="s">
        <v>2457</v>
      </c>
      <c r="P38" s="83" t="s">
        <v>2501</v>
      </c>
      <c r="Q38" s="83" t="s">
        <v>2544</v>
      </c>
    </row>
    <row r="39" spans="1:17" ht="14.25" customHeight="1">
      <c r="A39" s="83" t="s">
        <v>264</v>
      </c>
      <c r="B39" s="84" t="s">
        <v>2272</v>
      </c>
      <c r="C39" s="83">
        <v>22330</v>
      </c>
      <c r="D39" s="83">
        <v>21140</v>
      </c>
      <c r="E39" s="83">
        <v>23970</v>
      </c>
      <c r="F39" s="83">
        <v>7940</v>
      </c>
      <c r="G39" s="91">
        <v>14790</v>
      </c>
      <c r="M39" s="83" t="s">
        <v>2355</v>
      </c>
      <c r="N39" s="83" t="s">
        <v>2395</v>
      </c>
      <c r="O39" s="83" t="s">
        <v>2745</v>
      </c>
      <c r="P39" s="83" t="s">
        <v>2502</v>
      </c>
      <c r="Q39" s="83" t="s">
        <v>2545</v>
      </c>
    </row>
    <row r="40" spans="1:17" ht="14.25" customHeight="1">
      <c r="A40" s="83" t="s">
        <v>264</v>
      </c>
      <c r="B40" s="84" t="s">
        <v>2273</v>
      </c>
      <c r="C40" s="83">
        <v>24740</v>
      </c>
      <c r="D40" s="83">
        <v>24690</v>
      </c>
      <c r="E40" s="83">
        <v>22610</v>
      </c>
      <c r="F40" s="83"/>
      <c r="G40" s="91">
        <v>17280</v>
      </c>
      <c r="M40" s="83" t="s">
        <v>2356</v>
      </c>
      <c r="N40" s="83" t="s">
        <v>2396</v>
      </c>
      <c r="O40" s="83" t="s">
        <v>2746</v>
      </c>
      <c r="P40" s="83" t="s">
        <v>2503</v>
      </c>
      <c r="Q40" s="83" t="s">
        <v>2546</v>
      </c>
    </row>
    <row r="41" spans="1:17" ht="14.25" customHeight="1">
      <c r="A41" s="83" t="s">
        <v>264</v>
      </c>
      <c r="B41" s="84" t="s">
        <v>2274</v>
      </c>
      <c r="C41" s="83">
        <v>21220</v>
      </c>
      <c r="D41" s="83">
        <v>21120</v>
      </c>
      <c r="E41" s="83">
        <v>22590</v>
      </c>
      <c r="F41" s="83"/>
      <c r="G41" s="91">
        <v>14780</v>
      </c>
      <c r="M41" s="87" t="s">
        <v>2357</v>
      </c>
      <c r="N41" s="83" t="s">
        <v>2397</v>
      </c>
      <c r="O41" s="83" t="s">
        <v>2747</v>
      </c>
      <c r="P41" s="83" t="s">
        <v>2504</v>
      </c>
      <c r="Q41" s="83" t="s">
        <v>2547</v>
      </c>
    </row>
    <row r="42" spans="1:17" ht="14.25" customHeight="1">
      <c r="A42" s="83" t="s">
        <v>264</v>
      </c>
      <c r="B42" s="84" t="s">
        <v>2275</v>
      </c>
      <c r="C42" s="83">
        <v>24800</v>
      </c>
      <c r="D42" s="83">
        <v>22280</v>
      </c>
      <c r="E42" s="83">
        <v>24350</v>
      </c>
      <c r="F42" s="83"/>
      <c r="G42" s="91">
        <v>15590</v>
      </c>
      <c r="N42" s="83" t="s">
        <v>2398</v>
      </c>
      <c r="O42" s="83" t="s">
        <v>2461</v>
      </c>
      <c r="P42" s="83" t="s">
        <v>2505</v>
      </c>
      <c r="Q42" s="83" t="s">
        <v>2548</v>
      </c>
    </row>
    <row r="43" spans="1:17" ht="14.25" customHeight="1">
      <c r="A43" s="83" t="s">
        <v>264</v>
      </c>
      <c r="B43" s="84" t="s">
        <v>2276</v>
      </c>
      <c r="C43" s="83">
        <v>21210</v>
      </c>
      <c r="D43" s="83">
        <v>21160</v>
      </c>
      <c r="E43" s="83">
        <v>22650</v>
      </c>
      <c r="F43" s="83"/>
      <c r="G43" s="91">
        <v>14800</v>
      </c>
      <c r="N43" s="83" t="s">
        <v>2399</v>
      </c>
      <c r="O43" s="83" t="s">
        <v>2462</v>
      </c>
      <c r="P43" s="83" t="s">
        <v>2506</v>
      </c>
      <c r="Q43" s="83" t="s">
        <v>2549</v>
      </c>
    </row>
    <row r="44" spans="1:17" ht="14.25" customHeight="1">
      <c r="A44" s="83" t="s">
        <v>264</v>
      </c>
      <c r="B44" s="84" t="s">
        <v>2277</v>
      </c>
      <c r="C44" s="83">
        <v>22370</v>
      </c>
      <c r="D44" s="83">
        <v>23140</v>
      </c>
      <c r="E44" s="83">
        <v>25090</v>
      </c>
      <c r="F44" s="83"/>
      <c r="G44" s="91">
        <v>16190</v>
      </c>
      <c r="N44" s="83" t="s">
        <v>2400</v>
      </c>
      <c r="O44" s="83" t="s">
        <v>2748</v>
      </c>
      <c r="P44" s="87" t="s">
        <v>2507</v>
      </c>
      <c r="Q44" s="83" t="s">
        <v>2550</v>
      </c>
    </row>
    <row r="45" spans="1:17" ht="14.25" customHeight="1">
      <c r="A45" s="83" t="s">
        <v>264</v>
      </c>
      <c r="B45" s="84" t="s">
        <v>2278</v>
      </c>
      <c r="C45" s="83">
        <v>21240</v>
      </c>
      <c r="D45" s="83">
        <v>27050</v>
      </c>
      <c r="E45" s="83">
        <v>28000</v>
      </c>
      <c r="F45" s="83"/>
      <c r="G45" s="91">
        <v>18940</v>
      </c>
      <c r="N45" s="83" t="s">
        <v>2401</v>
      </c>
      <c r="O45" s="87" t="s">
        <v>2464</v>
      </c>
      <c r="Q45" s="83" t="s">
        <v>2551</v>
      </c>
    </row>
    <row r="46" spans="1:17" ht="14.25" customHeight="1">
      <c r="A46" s="83" t="s">
        <v>264</v>
      </c>
      <c r="B46" s="84" t="s">
        <v>2279</v>
      </c>
      <c r="C46" s="83">
        <v>23240</v>
      </c>
      <c r="D46" s="83">
        <v>23000</v>
      </c>
      <c r="E46" s="83">
        <v>24980</v>
      </c>
      <c r="F46" s="83"/>
      <c r="G46" s="91">
        <v>16100</v>
      </c>
      <c r="N46" s="83" t="s">
        <v>2402</v>
      </c>
      <c r="Q46" s="83" t="s">
        <v>2552</v>
      </c>
    </row>
    <row r="47" spans="1:17" ht="14.25" customHeight="1">
      <c r="A47" s="83" t="s">
        <v>264</v>
      </c>
      <c r="B47" s="84" t="s">
        <v>2280</v>
      </c>
      <c r="C47" s="83">
        <v>27150</v>
      </c>
      <c r="D47" s="83">
        <v>23310</v>
      </c>
      <c r="E47" s="83">
        <v>25150</v>
      </c>
      <c r="F47" s="83"/>
      <c r="G47" s="91">
        <v>16310</v>
      </c>
      <c r="N47" s="83" t="s">
        <v>2403</v>
      </c>
      <c r="Q47" s="83" t="s">
        <v>2553</v>
      </c>
    </row>
    <row r="48" spans="1:17" ht="14.25" customHeight="1">
      <c r="A48" s="83" t="s">
        <v>264</v>
      </c>
      <c r="B48" s="84" t="s">
        <v>2281</v>
      </c>
      <c r="C48" s="83">
        <v>23100</v>
      </c>
      <c r="D48" s="83">
        <v>21110</v>
      </c>
      <c r="E48" s="83">
        <v>23080</v>
      </c>
      <c r="F48" s="83"/>
      <c r="G48" s="91">
        <v>14780</v>
      </c>
      <c r="N48" s="83" t="s">
        <v>2404</v>
      </c>
      <c r="Q48" s="83" t="s">
        <v>2554</v>
      </c>
    </row>
    <row r="49" spans="1:17" ht="14.25" customHeight="1">
      <c r="A49" s="83" t="s">
        <v>264</v>
      </c>
      <c r="B49" s="84" t="s">
        <v>2282</v>
      </c>
      <c r="C49" s="83">
        <v>23400</v>
      </c>
      <c r="D49" s="83">
        <v>22920</v>
      </c>
      <c r="E49" s="83">
        <v>24900</v>
      </c>
      <c r="F49" s="83"/>
      <c r="G49" s="91">
        <v>16040</v>
      </c>
      <c r="N49" s="83" t="s">
        <v>2405</v>
      </c>
      <c r="Q49" s="83" t="s">
        <v>2555</v>
      </c>
    </row>
    <row r="50" spans="1:17" ht="14.25" customHeight="1">
      <c r="A50" s="83" t="s">
        <v>264</v>
      </c>
      <c r="B50" s="84" t="s">
        <v>2283</v>
      </c>
      <c r="C50" s="83">
        <v>21200</v>
      </c>
      <c r="D50" s="83">
        <v>26540</v>
      </c>
      <c r="E50" s="83">
        <v>23200</v>
      </c>
      <c r="F50" s="83"/>
      <c r="G50" s="91">
        <v>18580</v>
      </c>
      <c r="N50" s="83" t="s">
        <v>2406</v>
      </c>
      <c r="Q50" s="84" t="s">
        <v>2556</v>
      </c>
    </row>
    <row r="51" spans="1:17" ht="14.25" customHeight="1">
      <c r="A51" s="83" t="s">
        <v>264</v>
      </c>
      <c r="B51" s="84" t="s">
        <v>549</v>
      </c>
      <c r="C51" s="83">
        <v>23000</v>
      </c>
      <c r="D51" s="83">
        <v>23460</v>
      </c>
      <c r="E51" s="83">
        <v>25290</v>
      </c>
      <c r="F51" s="83"/>
      <c r="G51" s="91">
        <v>16420</v>
      </c>
      <c r="N51" s="83" t="s">
        <v>2407</v>
      </c>
      <c r="Q51" s="87" t="s">
        <v>2557</v>
      </c>
    </row>
    <row r="52" spans="1:17" ht="14.25" customHeight="1">
      <c r="A52" s="83" t="s">
        <v>264</v>
      </c>
      <c r="B52" s="84" t="s">
        <v>2284</v>
      </c>
      <c r="C52" s="83">
        <v>26660</v>
      </c>
      <c r="D52" s="83">
        <v>22350</v>
      </c>
      <c r="E52" s="83">
        <v>22920</v>
      </c>
      <c r="F52" s="83"/>
      <c r="G52" s="91">
        <v>15640</v>
      </c>
      <c r="N52" s="83" t="s">
        <v>2408</v>
      </c>
    </row>
    <row r="53" spans="1:17" ht="14.25" customHeight="1">
      <c r="A53" s="83" t="s">
        <v>264</v>
      </c>
      <c r="B53" s="84" t="s">
        <v>548</v>
      </c>
      <c r="C53" s="83">
        <v>23580</v>
      </c>
      <c r="D53" s="83"/>
      <c r="E53" s="83">
        <v>24280</v>
      </c>
      <c r="F53" s="83"/>
      <c r="G53" s="91"/>
      <c r="N53" s="83" t="s">
        <v>2409</v>
      </c>
    </row>
    <row r="54" spans="1:17" ht="14.25" customHeight="1">
      <c r="A54" s="92" t="s">
        <v>264</v>
      </c>
      <c r="B54" s="86" t="s">
        <v>2285</v>
      </c>
      <c r="C54" s="87">
        <v>22460</v>
      </c>
      <c r="D54" s="87"/>
      <c r="E54" s="87"/>
      <c r="F54" s="87"/>
      <c r="G54" s="93"/>
      <c r="N54" s="83" t="s">
        <v>2410</v>
      </c>
    </row>
    <row r="55" spans="1:17" ht="14.25" customHeight="1">
      <c r="A55" s="81" t="s">
        <v>275</v>
      </c>
      <c r="B55" s="82" t="s">
        <v>2286</v>
      </c>
      <c r="C55" s="83">
        <v>21970</v>
      </c>
      <c r="D55" s="83">
        <v>20370</v>
      </c>
      <c r="E55" s="83">
        <v>20180</v>
      </c>
      <c r="F55" s="83">
        <v>5730</v>
      </c>
      <c r="G55" s="83">
        <v>13820</v>
      </c>
      <c r="N55" s="83" t="s">
        <v>2411</v>
      </c>
    </row>
    <row r="56" spans="1:17" ht="14.25" customHeight="1">
      <c r="A56" s="83" t="s">
        <v>275</v>
      </c>
      <c r="B56" s="83" t="s">
        <v>2287</v>
      </c>
      <c r="C56" s="83">
        <v>20470</v>
      </c>
      <c r="D56" s="83">
        <v>20700</v>
      </c>
      <c r="E56" s="83">
        <v>20380</v>
      </c>
      <c r="F56" s="83">
        <v>4760</v>
      </c>
      <c r="G56" s="83">
        <v>14050</v>
      </c>
      <c r="N56" s="83" t="s">
        <v>2412</v>
      </c>
    </row>
    <row r="57" spans="1:17" ht="14.25" customHeight="1">
      <c r="A57" s="83" t="s">
        <v>275</v>
      </c>
      <c r="B57" s="83" t="s">
        <v>2288</v>
      </c>
      <c r="C57" s="83">
        <v>20790</v>
      </c>
      <c r="D57" s="83">
        <v>21370</v>
      </c>
      <c r="E57" s="83">
        <v>20890</v>
      </c>
      <c r="F57" s="83">
        <v>4910</v>
      </c>
      <c r="G57" s="83">
        <v>14510</v>
      </c>
      <c r="N57" s="83" t="s">
        <v>2413</v>
      </c>
    </row>
    <row r="58" spans="1:17" ht="14.25" customHeight="1">
      <c r="A58" s="83" t="s">
        <v>275</v>
      </c>
      <c r="B58" s="83" t="s">
        <v>2289</v>
      </c>
      <c r="C58" s="83">
        <v>21460</v>
      </c>
      <c r="D58" s="83">
        <v>20920</v>
      </c>
      <c r="E58" s="83">
        <v>23410</v>
      </c>
      <c r="F58" s="83">
        <v>5100</v>
      </c>
      <c r="G58" s="83">
        <v>14200</v>
      </c>
      <c r="N58" s="83" t="s">
        <v>2414</v>
      </c>
    </row>
    <row r="59" spans="1:17" ht="14.25" customHeight="1">
      <c r="A59" s="83" t="s">
        <v>275</v>
      </c>
      <c r="B59" s="83" t="s">
        <v>2290</v>
      </c>
      <c r="C59" s="83">
        <v>21000</v>
      </c>
      <c r="D59" s="83">
        <v>21550</v>
      </c>
      <c r="E59" s="83">
        <v>21150</v>
      </c>
      <c r="F59" s="83">
        <v>5250</v>
      </c>
      <c r="G59" s="83">
        <v>14630</v>
      </c>
      <c r="N59" s="83" t="s">
        <v>2415</v>
      </c>
    </row>
    <row r="60" spans="1:17" ht="14.25" customHeight="1">
      <c r="A60" s="83" t="s">
        <v>275</v>
      </c>
      <c r="B60" s="83" t="s">
        <v>2291</v>
      </c>
      <c r="C60" s="83">
        <v>21640</v>
      </c>
      <c r="D60" s="83">
        <v>21260</v>
      </c>
      <c r="E60" s="83">
        <v>24040</v>
      </c>
      <c r="F60" s="83">
        <v>4470</v>
      </c>
      <c r="G60" s="83">
        <v>14430</v>
      </c>
      <c r="N60" s="83" t="s">
        <v>2416</v>
      </c>
    </row>
    <row r="61" spans="1:17" ht="14.25" customHeight="1">
      <c r="A61" s="83" t="s">
        <v>275</v>
      </c>
      <c r="B61" s="83" t="s">
        <v>2292</v>
      </c>
      <c r="C61" s="83">
        <v>21330</v>
      </c>
      <c r="D61" s="83">
        <v>18640</v>
      </c>
      <c r="E61" s="83">
        <v>21190</v>
      </c>
      <c r="F61" s="83">
        <v>4180</v>
      </c>
      <c r="G61" s="83">
        <v>12650</v>
      </c>
      <c r="N61" s="83" t="s">
        <v>2417</v>
      </c>
    </row>
    <row r="62" spans="1:17" ht="14.25" customHeight="1">
      <c r="A62" s="83" t="s">
        <v>275</v>
      </c>
      <c r="B62" s="83" t="s">
        <v>2293</v>
      </c>
      <c r="C62" s="83">
        <v>18710</v>
      </c>
      <c r="D62" s="83">
        <v>19400</v>
      </c>
      <c r="E62" s="83">
        <v>23750</v>
      </c>
      <c r="F62" s="83">
        <v>4860</v>
      </c>
      <c r="G62" s="83">
        <v>13170</v>
      </c>
      <c r="N62" s="83" t="s">
        <v>2418</v>
      </c>
    </row>
    <row r="63" spans="1:17" ht="14.25" customHeight="1">
      <c r="A63" s="83" t="s">
        <v>275</v>
      </c>
      <c r="B63" s="83" t="s">
        <v>2294</v>
      </c>
      <c r="C63" s="83">
        <v>19480</v>
      </c>
      <c r="D63" s="83">
        <v>16830</v>
      </c>
      <c r="E63" s="83">
        <v>21590</v>
      </c>
      <c r="F63" s="83">
        <v>4560</v>
      </c>
      <c r="G63" s="83">
        <v>11420</v>
      </c>
      <c r="N63" s="83" t="s">
        <v>2419</v>
      </c>
    </row>
    <row r="64" spans="1:17" ht="14.25" customHeight="1">
      <c r="A64" s="83" t="s">
        <v>275</v>
      </c>
      <c r="B64" s="83" t="s">
        <v>2295</v>
      </c>
      <c r="C64" s="83">
        <v>16920</v>
      </c>
      <c r="D64" s="83">
        <v>19190</v>
      </c>
      <c r="E64" s="83">
        <v>22200</v>
      </c>
      <c r="F64" s="83">
        <v>4390</v>
      </c>
      <c r="G64" s="83">
        <v>13030</v>
      </c>
      <c r="N64" s="87" t="s">
        <v>2420</v>
      </c>
    </row>
    <row r="65" spans="1:7" s="72" customFormat="1" ht="14.25" customHeight="1">
      <c r="A65" s="83" t="s">
        <v>275</v>
      </c>
      <c r="B65" s="83" t="s">
        <v>2296</v>
      </c>
      <c r="C65" s="83">
        <v>19290</v>
      </c>
      <c r="D65" s="83">
        <v>17020</v>
      </c>
      <c r="E65" s="83">
        <v>19880</v>
      </c>
      <c r="F65" s="83">
        <v>4070</v>
      </c>
      <c r="G65" s="83">
        <v>11550</v>
      </c>
    </row>
    <row r="66" spans="1:7" s="72" customFormat="1" ht="14.25" customHeight="1">
      <c r="A66" s="83" t="s">
        <v>275</v>
      </c>
      <c r="B66" s="83" t="s">
        <v>2297</v>
      </c>
      <c r="C66" s="83">
        <v>17090</v>
      </c>
      <c r="D66" s="83">
        <v>18340</v>
      </c>
      <c r="E66" s="83">
        <v>21830</v>
      </c>
      <c r="F66" s="83">
        <v>4690</v>
      </c>
      <c r="G66" s="83">
        <v>12450</v>
      </c>
    </row>
    <row r="67" spans="1:7" s="72" customFormat="1" ht="14.25" customHeight="1">
      <c r="A67" s="83" t="s">
        <v>275</v>
      </c>
      <c r="B67" s="83" t="s">
        <v>2298</v>
      </c>
      <c r="C67" s="83">
        <v>18420</v>
      </c>
      <c r="D67" s="83">
        <v>16360</v>
      </c>
      <c r="E67" s="83">
        <v>20020</v>
      </c>
      <c r="F67" s="83">
        <v>5150</v>
      </c>
      <c r="G67" s="83">
        <v>11110</v>
      </c>
    </row>
    <row r="68" spans="1:7" s="72" customFormat="1" ht="14.25" customHeight="1">
      <c r="A68" s="83" t="s">
        <v>275</v>
      </c>
      <c r="B68" s="83" t="s">
        <v>2299</v>
      </c>
      <c r="C68" s="83">
        <v>16450</v>
      </c>
      <c r="D68" s="83">
        <v>18430</v>
      </c>
      <c r="E68" s="83">
        <v>21010</v>
      </c>
      <c r="F68" s="83">
        <v>4720</v>
      </c>
      <c r="G68" s="83">
        <v>12510</v>
      </c>
    </row>
    <row r="69" spans="1:7" s="72" customFormat="1" ht="14.25" customHeight="1">
      <c r="A69" s="83" t="s">
        <v>275</v>
      </c>
      <c r="B69" s="83" t="s">
        <v>2300</v>
      </c>
      <c r="C69" s="83">
        <v>18510</v>
      </c>
      <c r="D69" s="83">
        <v>16300</v>
      </c>
      <c r="E69" s="83">
        <v>18830</v>
      </c>
      <c r="F69" s="83">
        <v>5400</v>
      </c>
      <c r="G69" s="83">
        <v>11070</v>
      </c>
    </row>
    <row r="70" spans="1:7" s="72" customFormat="1" ht="14.25" customHeight="1">
      <c r="A70" s="83" t="s">
        <v>275</v>
      </c>
      <c r="B70" s="83" t="s">
        <v>2301</v>
      </c>
      <c r="C70" s="83">
        <v>16370</v>
      </c>
      <c r="D70" s="83">
        <v>18620</v>
      </c>
      <c r="E70" s="83">
        <v>21100</v>
      </c>
      <c r="F70" s="83">
        <v>5700</v>
      </c>
      <c r="G70" s="83">
        <v>12640</v>
      </c>
    </row>
    <row r="71" spans="1:7" s="72" customFormat="1" ht="14.25" customHeight="1">
      <c r="A71" s="83" t="s">
        <v>275</v>
      </c>
      <c r="B71" s="83" t="s">
        <v>2302</v>
      </c>
      <c r="C71" s="83">
        <v>18700</v>
      </c>
      <c r="D71" s="83">
        <v>16290</v>
      </c>
      <c r="E71" s="83">
        <v>18760</v>
      </c>
      <c r="F71" s="83">
        <v>4780</v>
      </c>
      <c r="G71" s="83">
        <v>11050</v>
      </c>
    </row>
    <row r="72" spans="1:7" s="72" customFormat="1" ht="14.25" customHeight="1">
      <c r="A72" s="83" t="s">
        <v>275</v>
      </c>
      <c r="B72" s="83" t="s">
        <v>2303</v>
      </c>
      <c r="C72" s="83">
        <v>16340</v>
      </c>
      <c r="D72" s="83">
        <v>17520</v>
      </c>
      <c r="E72" s="83">
        <v>21170</v>
      </c>
      <c r="F72" s="83"/>
      <c r="G72" s="83">
        <v>11900</v>
      </c>
    </row>
    <row r="73" spans="1:7" s="72" customFormat="1" ht="14.25" customHeight="1">
      <c r="A73" s="83" t="s">
        <v>275</v>
      </c>
      <c r="B73" s="83" t="s">
        <v>2304</v>
      </c>
      <c r="C73" s="83">
        <v>17610</v>
      </c>
      <c r="D73" s="83">
        <v>18520</v>
      </c>
      <c r="E73" s="83">
        <v>18720</v>
      </c>
      <c r="F73" s="83"/>
      <c r="G73" s="83">
        <v>12570</v>
      </c>
    </row>
    <row r="74" spans="1:7" s="72" customFormat="1" ht="14.25" customHeight="1">
      <c r="A74" s="83" t="s">
        <v>275</v>
      </c>
      <c r="B74" s="83" t="s">
        <v>2305</v>
      </c>
      <c r="C74" s="83">
        <v>18600</v>
      </c>
      <c r="D74" s="83">
        <v>16480</v>
      </c>
      <c r="E74" s="83">
        <v>20100</v>
      </c>
      <c r="F74" s="83"/>
      <c r="G74" s="83">
        <v>11190</v>
      </c>
    </row>
    <row r="75" spans="1:7" s="72" customFormat="1" ht="14.25" customHeight="1">
      <c r="A75" s="83" t="s">
        <v>275</v>
      </c>
      <c r="B75" s="83" t="s">
        <v>2306</v>
      </c>
      <c r="C75" s="83">
        <v>16570</v>
      </c>
      <c r="D75" s="83">
        <v>17530</v>
      </c>
      <c r="E75" s="83">
        <v>21030</v>
      </c>
      <c r="F75" s="83"/>
      <c r="G75" s="83">
        <v>11900</v>
      </c>
    </row>
    <row r="76" spans="1:7" s="72" customFormat="1" ht="14.25" customHeight="1">
      <c r="A76" s="83" t="s">
        <v>275</v>
      </c>
      <c r="B76" s="83" t="s">
        <v>2307</v>
      </c>
      <c r="C76" s="83">
        <v>17610</v>
      </c>
      <c r="D76" s="83">
        <v>20800</v>
      </c>
      <c r="E76" s="83">
        <v>18920</v>
      </c>
      <c r="F76" s="83"/>
      <c r="G76" s="83">
        <v>14120</v>
      </c>
    </row>
    <row r="77" spans="1:7" s="72" customFormat="1" ht="14.25" customHeight="1">
      <c r="A77" s="83" t="s">
        <v>275</v>
      </c>
      <c r="B77" s="83" t="s">
        <v>2308</v>
      </c>
      <c r="C77" s="83">
        <v>20890</v>
      </c>
      <c r="D77" s="83">
        <v>19740</v>
      </c>
      <c r="E77" s="83">
        <v>20110</v>
      </c>
      <c r="F77" s="83"/>
      <c r="G77" s="83">
        <v>13400</v>
      </c>
    </row>
    <row r="78" spans="1:7" s="72" customFormat="1" ht="14.25" customHeight="1">
      <c r="A78" s="83" t="s">
        <v>275</v>
      </c>
      <c r="B78" s="83" t="s">
        <v>2309</v>
      </c>
      <c r="C78" s="83">
        <v>19820</v>
      </c>
      <c r="D78" s="83">
        <v>19780</v>
      </c>
      <c r="E78" s="83">
        <v>18560</v>
      </c>
      <c r="F78" s="83"/>
      <c r="G78" s="83">
        <v>13430</v>
      </c>
    </row>
    <row r="79" spans="1:7" s="72" customFormat="1" ht="14.25" customHeight="1">
      <c r="A79" s="83" t="s">
        <v>275</v>
      </c>
      <c r="B79" s="83" t="s">
        <v>2310</v>
      </c>
      <c r="C79" s="83">
        <v>21660</v>
      </c>
      <c r="D79" s="83">
        <v>18000</v>
      </c>
      <c r="E79" s="83">
        <v>22570</v>
      </c>
      <c r="F79" s="83"/>
      <c r="G79" s="83">
        <v>12220</v>
      </c>
    </row>
    <row r="80" spans="1:7" s="72" customFormat="1" ht="14.25" customHeight="1">
      <c r="A80" s="83" t="s">
        <v>275</v>
      </c>
      <c r="B80" s="83" t="s">
        <v>2311</v>
      </c>
      <c r="C80" s="83">
        <v>19850</v>
      </c>
      <c r="D80" s="83"/>
      <c r="E80" s="83">
        <v>21700</v>
      </c>
      <c r="F80" s="83"/>
      <c r="G80" s="83"/>
    </row>
    <row r="81" spans="1:7" s="72" customFormat="1" ht="14.25" customHeight="1">
      <c r="A81" s="83" t="s">
        <v>275</v>
      </c>
      <c r="B81" s="83" t="s">
        <v>2312</v>
      </c>
      <c r="C81" s="83">
        <v>18080</v>
      </c>
      <c r="D81" s="83"/>
      <c r="E81" s="83">
        <v>20900</v>
      </c>
      <c r="F81" s="83"/>
      <c r="G81" s="83"/>
    </row>
    <row r="82" spans="1:7" s="72" customFormat="1" ht="14.25" customHeight="1">
      <c r="A82" s="83" t="s">
        <v>275</v>
      </c>
      <c r="B82" s="83" t="s">
        <v>2313</v>
      </c>
      <c r="C82" s="83"/>
      <c r="D82" s="83"/>
      <c r="E82" s="83">
        <v>20840</v>
      </c>
      <c r="F82" s="83"/>
      <c r="G82" s="83"/>
    </row>
    <row r="83" spans="1:7" s="72" customFormat="1" ht="14.25" customHeight="1">
      <c r="A83" s="83" t="s">
        <v>275</v>
      </c>
      <c r="B83" s="83" t="s">
        <v>2314</v>
      </c>
      <c r="C83" s="83"/>
      <c r="D83" s="83"/>
      <c r="E83" s="83"/>
      <c r="F83" s="83">
        <v>4770</v>
      </c>
      <c r="G83" s="83"/>
    </row>
    <row r="84" spans="1:7" s="72" customFormat="1" ht="14.25" customHeight="1">
      <c r="A84" s="83" t="s">
        <v>275</v>
      </c>
      <c r="B84" s="83" t="s">
        <v>2315</v>
      </c>
      <c r="C84" s="83"/>
      <c r="D84" s="83"/>
      <c r="E84" s="83"/>
      <c r="F84" s="83">
        <v>4600</v>
      </c>
      <c r="G84" s="83"/>
    </row>
    <row r="85" spans="1:7" s="72" customFormat="1" ht="14.25" customHeight="1">
      <c r="A85" s="83" t="s">
        <v>275</v>
      </c>
      <c r="B85" s="83" t="s">
        <v>2316</v>
      </c>
      <c r="C85" s="83"/>
      <c r="D85" s="83"/>
      <c r="E85" s="83"/>
      <c r="F85" s="83">
        <v>4680</v>
      </c>
      <c r="G85" s="83"/>
    </row>
    <row r="86" spans="1:7" s="72" customFormat="1" ht="14.25" customHeight="1">
      <c r="A86" s="85" t="s">
        <v>275</v>
      </c>
      <c r="B86" s="88" t="s">
        <v>2317</v>
      </c>
      <c r="C86" s="89">
        <v>16610</v>
      </c>
      <c r="D86" s="89">
        <v>16540</v>
      </c>
      <c r="E86" s="89">
        <v>18850</v>
      </c>
      <c r="F86" s="89"/>
      <c r="G86" s="89">
        <v>11220</v>
      </c>
    </row>
    <row r="87" spans="1:7" s="72" customFormat="1" ht="14.25" customHeight="1">
      <c r="A87" s="81" t="s">
        <v>286</v>
      </c>
      <c r="B87" s="82" t="s">
        <v>2318</v>
      </c>
      <c r="C87" s="82">
        <v>15240</v>
      </c>
      <c r="D87" s="82">
        <v>15170</v>
      </c>
      <c r="E87" s="82">
        <v>18260</v>
      </c>
      <c r="F87" s="82">
        <v>3830</v>
      </c>
      <c r="G87" s="90">
        <v>10020</v>
      </c>
    </row>
    <row r="88" spans="1:7" s="72" customFormat="1" ht="14.25" customHeight="1">
      <c r="A88" s="83" t="s">
        <v>286</v>
      </c>
      <c r="B88" s="83" t="s">
        <v>2319</v>
      </c>
      <c r="C88" s="83">
        <v>17310</v>
      </c>
      <c r="D88" s="83">
        <v>17220</v>
      </c>
      <c r="E88" s="83">
        <v>18610</v>
      </c>
      <c r="F88" s="83">
        <v>3990</v>
      </c>
      <c r="G88" s="91">
        <v>11380</v>
      </c>
    </row>
    <row r="89" spans="1:7" s="72" customFormat="1" ht="14.25" customHeight="1">
      <c r="A89" s="83" t="s">
        <v>286</v>
      </c>
      <c r="B89" s="83" t="s">
        <v>2320</v>
      </c>
      <c r="C89" s="83">
        <v>15600</v>
      </c>
      <c r="D89" s="83">
        <v>15550</v>
      </c>
      <c r="E89" s="83">
        <v>19200</v>
      </c>
      <c r="F89" s="83">
        <v>4110</v>
      </c>
      <c r="G89" s="91">
        <v>10270</v>
      </c>
    </row>
    <row r="90" spans="1:7" s="72" customFormat="1" ht="14.25" customHeight="1">
      <c r="A90" s="83" t="s">
        <v>286</v>
      </c>
      <c r="B90" s="83" t="s">
        <v>2321</v>
      </c>
      <c r="C90" s="83">
        <v>17330</v>
      </c>
      <c r="D90" s="83">
        <v>17240</v>
      </c>
      <c r="E90" s="83">
        <v>18570</v>
      </c>
      <c r="F90" s="83">
        <v>4070</v>
      </c>
      <c r="G90" s="91">
        <v>11390</v>
      </c>
    </row>
    <row r="91" spans="1:7" s="72" customFormat="1" ht="14.25" customHeight="1">
      <c r="A91" s="83" t="s">
        <v>286</v>
      </c>
      <c r="B91" s="83" t="s">
        <v>2322</v>
      </c>
      <c r="C91" s="83">
        <v>16330</v>
      </c>
      <c r="D91" s="83">
        <v>16260</v>
      </c>
      <c r="E91" s="83">
        <v>16800</v>
      </c>
      <c r="F91" s="83">
        <v>3410</v>
      </c>
      <c r="G91" s="91">
        <v>10740</v>
      </c>
    </row>
    <row r="92" spans="1:7" s="72" customFormat="1" ht="14.25" customHeight="1">
      <c r="A92" s="83" t="s">
        <v>286</v>
      </c>
      <c r="B92" s="83" t="s">
        <v>2323</v>
      </c>
      <c r="C92" s="83">
        <v>15570</v>
      </c>
      <c r="D92" s="83">
        <v>15500</v>
      </c>
      <c r="E92" s="83">
        <v>17360</v>
      </c>
      <c r="F92" s="83">
        <v>3510</v>
      </c>
      <c r="G92" s="91">
        <v>10240</v>
      </c>
    </row>
    <row r="93" spans="1:7" s="72" customFormat="1" ht="14.25" customHeight="1">
      <c r="A93" s="83" t="s">
        <v>286</v>
      </c>
      <c r="B93" s="83" t="s">
        <v>2324</v>
      </c>
      <c r="C93" s="83">
        <v>14000</v>
      </c>
      <c r="D93" s="83">
        <v>13930</v>
      </c>
      <c r="E93" s="83">
        <v>18200</v>
      </c>
      <c r="F93" s="83">
        <v>3640</v>
      </c>
      <c r="G93" s="91">
        <v>9210</v>
      </c>
    </row>
    <row r="94" spans="1:7" s="72" customFormat="1" ht="14.25" customHeight="1">
      <c r="A94" s="83" t="s">
        <v>286</v>
      </c>
      <c r="B94" s="83" t="s">
        <v>2325</v>
      </c>
      <c r="C94" s="83">
        <v>14530</v>
      </c>
      <c r="D94" s="83">
        <v>14470</v>
      </c>
      <c r="E94" s="83">
        <v>18240</v>
      </c>
      <c r="F94" s="83">
        <v>3180</v>
      </c>
      <c r="G94" s="91">
        <v>9560</v>
      </c>
    </row>
    <row r="95" spans="1:7" s="72" customFormat="1" ht="14.25" customHeight="1">
      <c r="A95" s="83" t="s">
        <v>286</v>
      </c>
      <c r="B95" s="83" t="s">
        <v>2326</v>
      </c>
      <c r="C95" s="83">
        <v>17330</v>
      </c>
      <c r="D95" s="83">
        <v>17260</v>
      </c>
      <c r="E95" s="83">
        <v>18420</v>
      </c>
      <c r="F95" s="83">
        <v>3060</v>
      </c>
      <c r="G95" s="91">
        <v>11410</v>
      </c>
    </row>
    <row r="96" spans="1:7" s="72" customFormat="1" ht="14.25" customHeight="1">
      <c r="A96" s="83" t="s">
        <v>286</v>
      </c>
      <c r="B96" s="83" t="s">
        <v>2327</v>
      </c>
      <c r="C96" s="83">
        <v>15030</v>
      </c>
      <c r="D96" s="83">
        <v>14970</v>
      </c>
      <c r="E96" s="83">
        <v>17580</v>
      </c>
      <c r="F96" s="83">
        <v>2970</v>
      </c>
      <c r="G96" s="91">
        <v>9890</v>
      </c>
    </row>
    <row r="97" spans="1:7" s="72" customFormat="1" ht="14.25" customHeight="1">
      <c r="A97" s="83" t="s">
        <v>286</v>
      </c>
      <c r="B97" s="83" t="s">
        <v>2328</v>
      </c>
      <c r="C97" s="83">
        <v>17400</v>
      </c>
      <c r="D97" s="83">
        <v>17330</v>
      </c>
      <c r="E97" s="83">
        <v>16430</v>
      </c>
      <c r="F97" s="83">
        <v>2950</v>
      </c>
      <c r="G97" s="91">
        <v>11450</v>
      </c>
    </row>
    <row r="98" spans="1:7" s="72" customFormat="1" ht="14.25" customHeight="1">
      <c r="A98" s="83" t="s">
        <v>286</v>
      </c>
      <c r="B98" s="83" t="s">
        <v>2329</v>
      </c>
      <c r="C98" s="83">
        <v>15200</v>
      </c>
      <c r="D98" s="83">
        <v>15120</v>
      </c>
      <c r="E98" s="83">
        <v>17550</v>
      </c>
      <c r="F98" s="83">
        <v>3080</v>
      </c>
      <c r="G98" s="91">
        <v>9990</v>
      </c>
    </row>
    <row r="99" spans="1:7" s="72" customFormat="1" ht="14.25" customHeight="1">
      <c r="A99" s="83" t="s">
        <v>286</v>
      </c>
      <c r="B99" s="83" t="s">
        <v>2330</v>
      </c>
      <c r="C99" s="83">
        <v>17520</v>
      </c>
      <c r="D99" s="83">
        <v>17430</v>
      </c>
      <c r="E99" s="83">
        <v>16350</v>
      </c>
      <c r="F99" s="83">
        <v>3260</v>
      </c>
      <c r="G99" s="91">
        <v>11510</v>
      </c>
    </row>
    <row r="100" spans="1:7" s="72" customFormat="1" ht="14.25" customHeight="1">
      <c r="A100" s="83" t="s">
        <v>286</v>
      </c>
      <c r="B100" s="83" t="s">
        <v>2331</v>
      </c>
      <c r="C100" s="83">
        <v>15340</v>
      </c>
      <c r="D100" s="83">
        <v>15260</v>
      </c>
      <c r="E100" s="83">
        <v>15930</v>
      </c>
      <c r="F100" s="83">
        <v>2740</v>
      </c>
      <c r="G100" s="91">
        <v>10080</v>
      </c>
    </row>
    <row r="101" spans="1:7" s="72" customFormat="1" ht="14.25" customHeight="1">
      <c r="A101" s="83" t="s">
        <v>286</v>
      </c>
      <c r="B101" s="83" t="s">
        <v>2332</v>
      </c>
      <c r="C101" s="83">
        <v>14620</v>
      </c>
      <c r="D101" s="83">
        <v>14560</v>
      </c>
      <c r="E101" s="83">
        <v>15570</v>
      </c>
      <c r="F101" s="83">
        <v>3500</v>
      </c>
      <c r="G101" s="91">
        <v>9630</v>
      </c>
    </row>
    <row r="102" spans="1:7" s="72" customFormat="1" ht="14.25" customHeight="1">
      <c r="A102" s="83" t="s">
        <v>286</v>
      </c>
      <c r="B102" s="83" t="s">
        <v>2333</v>
      </c>
      <c r="C102" s="83">
        <v>13680</v>
      </c>
      <c r="D102" s="83">
        <v>13610</v>
      </c>
      <c r="E102" s="83">
        <v>15690</v>
      </c>
      <c r="F102" s="83">
        <v>2870</v>
      </c>
      <c r="G102" s="91">
        <v>8990</v>
      </c>
    </row>
    <row r="103" spans="1:7" s="72" customFormat="1" ht="14.25" customHeight="1">
      <c r="A103" s="83" t="s">
        <v>286</v>
      </c>
      <c r="B103" s="83" t="s">
        <v>2334</v>
      </c>
      <c r="C103" s="83">
        <v>14620</v>
      </c>
      <c r="D103" s="83">
        <v>14540</v>
      </c>
      <c r="E103" s="83">
        <v>15240</v>
      </c>
      <c r="F103" s="83">
        <v>2840</v>
      </c>
      <c r="G103" s="91">
        <v>9610</v>
      </c>
    </row>
    <row r="104" spans="1:7" s="72" customFormat="1" ht="14.25" customHeight="1">
      <c r="A104" s="83" t="s">
        <v>286</v>
      </c>
      <c r="B104" s="83" t="s">
        <v>2335</v>
      </c>
      <c r="C104" s="83">
        <v>13610</v>
      </c>
      <c r="D104" s="83">
        <v>13540</v>
      </c>
      <c r="E104" s="83">
        <v>15750</v>
      </c>
      <c r="F104" s="83">
        <v>2770</v>
      </c>
      <c r="G104" s="91">
        <v>8940</v>
      </c>
    </row>
    <row r="105" spans="1:7" s="72" customFormat="1" ht="14.25" customHeight="1">
      <c r="A105" s="83" t="s">
        <v>286</v>
      </c>
      <c r="B105" s="83" t="s">
        <v>2336</v>
      </c>
      <c r="C105" s="83">
        <v>13310</v>
      </c>
      <c r="D105" s="83">
        <v>13240</v>
      </c>
      <c r="E105" s="83">
        <v>16280</v>
      </c>
      <c r="F105" s="83">
        <v>3210</v>
      </c>
      <c r="G105" s="91">
        <v>8750</v>
      </c>
    </row>
    <row r="106" spans="1:7" s="72" customFormat="1" ht="14.25" customHeight="1">
      <c r="A106" s="83" t="s">
        <v>286</v>
      </c>
      <c r="B106" s="83" t="s">
        <v>2337</v>
      </c>
      <c r="C106" s="83">
        <v>13010</v>
      </c>
      <c r="D106" s="83">
        <v>12930</v>
      </c>
      <c r="E106" s="83">
        <v>14960</v>
      </c>
      <c r="F106" s="83">
        <v>3530</v>
      </c>
      <c r="G106" s="91">
        <v>8550</v>
      </c>
    </row>
    <row r="107" spans="1:7" s="72" customFormat="1" ht="14.25" customHeight="1">
      <c r="A107" s="83" t="s">
        <v>286</v>
      </c>
      <c r="B107" s="83" t="s">
        <v>2338</v>
      </c>
      <c r="C107" s="83">
        <v>13070</v>
      </c>
      <c r="D107" s="83">
        <v>13000</v>
      </c>
      <c r="E107" s="83">
        <v>15910</v>
      </c>
      <c r="F107" s="83">
        <v>3990</v>
      </c>
      <c r="G107" s="91">
        <v>8580</v>
      </c>
    </row>
    <row r="108" spans="1:7" s="72" customFormat="1" ht="14.25" customHeight="1">
      <c r="A108" s="83" t="s">
        <v>286</v>
      </c>
      <c r="B108" s="83" t="s">
        <v>2339</v>
      </c>
      <c r="C108" s="83">
        <v>12640</v>
      </c>
      <c r="D108" s="83">
        <v>12580</v>
      </c>
      <c r="E108" s="83">
        <v>15730</v>
      </c>
      <c r="F108" s="83"/>
      <c r="G108" s="91">
        <v>8310</v>
      </c>
    </row>
    <row r="109" spans="1:7" s="72" customFormat="1" ht="14.25" customHeight="1">
      <c r="A109" s="83" t="s">
        <v>286</v>
      </c>
      <c r="B109" s="83" t="s">
        <v>2340</v>
      </c>
      <c r="C109" s="83">
        <v>13130</v>
      </c>
      <c r="D109" s="83">
        <v>13070</v>
      </c>
      <c r="E109" s="83">
        <v>15000</v>
      </c>
      <c r="F109" s="83"/>
      <c r="G109" s="91">
        <v>8630</v>
      </c>
    </row>
    <row r="110" spans="1:7" s="72" customFormat="1" ht="14.25" customHeight="1">
      <c r="A110" s="83" t="s">
        <v>286</v>
      </c>
      <c r="B110" s="83" t="s">
        <v>2341</v>
      </c>
      <c r="C110" s="83">
        <v>13560</v>
      </c>
      <c r="D110" s="83">
        <v>13490</v>
      </c>
      <c r="E110" s="83">
        <v>16300</v>
      </c>
      <c r="F110" s="83"/>
      <c r="G110" s="91">
        <v>8920</v>
      </c>
    </row>
    <row r="111" spans="1:7" s="72" customFormat="1" ht="14.25" customHeight="1">
      <c r="A111" s="83" t="s">
        <v>286</v>
      </c>
      <c r="B111" s="83" t="s">
        <v>2342</v>
      </c>
      <c r="C111" s="83">
        <v>12440</v>
      </c>
      <c r="D111" s="83">
        <v>12380</v>
      </c>
      <c r="E111" s="83">
        <v>17850</v>
      </c>
      <c r="F111" s="83"/>
      <c r="G111" s="91">
        <v>8180</v>
      </c>
    </row>
    <row r="112" spans="1:7" s="72" customFormat="1" ht="14.25" customHeight="1">
      <c r="A112" s="83" t="s">
        <v>286</v>
      </c>
      <c r="B112" s="83" t="s">
        <v>2343</v>
      </c>
      <c r="C112" s="83">
        <v>13260</v>
      </c>
      <c r="D112" s="83">
        <v>13180</v>
      </c>
      <c r="E112" s="83">
        <v>19740</v>
      </c>
      <c r="F112" s="83"/>
      <c r="G112" s="91">
        <v>8710</v>
      </c>
    </row>
    <row r="113" spans="1:7" s="72" customFormat="1" ht="14.25" customHeight="1">
      <c r="A113" s="83" t="s">
        <v>286</v>
      </c>
      <c r="B113" s="83" t="s">
        <v>2344</v>
      </c>
      <c r="C113" s="83">
        <v>15520</v>
      </c>
      <c r="D113" s="83">
        <v>15450</v>
      </c>
      <c r="E113" s="83"/>
      <c r="F113" s="83"/>
      <c r="G113" s="91">
        <v>10210</v>
      </c>
    </row>
    <row r="114" spans="1:7" s="72" customFormat="1" ht="14.25" customHeight="1">
      <c r="A114" s="83" t="s">
        <v>286</v>
      </c>
      <c r="B114" s="83" t="s">
        <v>2345</v>
      </c>
      <c r="C114" s="83">
        <v>13110</v>
      </c>
      <c r="D114" s="83">
        <v>13050</v>
      </c>
      <c r="E114" s="83"/>
      <c r="F114" s="83"/>
      <c r="G114" s="91">
        <v>8620</v>
      </c>
    </row>
    <row r="115" spans="1:7" s="72" customFormat="1" ht="14.25" customHeight="1">
      <c r="A115" s="83" t="s">
        <v>286</v>
      </c>
      <c r="B115" s="83" t="s">
        <v>2346</v>
      </c>
      <c r="C115" s="83">
        <v>12460</v>
      </c>
      <c r="D115" s="83">
        <v>12390</v>
      </c>
      <c r="E115" s="83"/>
      <c r="F115" s="83"/>
      <c r="G115" s="91">
        <v>8190</v>
      </c>
    </row>
    <row r="116" spans="1:7" s="72" customFormat="1" ht="14.25" customHeight="1">
      <c r="A116" s="83" t="s">
        <v>286</v>
      </c>
      <c r="B116" s="83" t="s">
        <v>2347</v>
      </c>
      <c r="C116" s="83">
        <v>13580</v>
      </c>
      <c r="D116" s="83">
        <v>13520</v>
      </c>
      <c r="E116" s="83"/>
      <c r="F116" s="83"/>
      <c r="G116" s="91">
        <v>8930</v>
      </c>
    </row>
    <row r="117" spans="1:7" s="72" customFormat="1" ht="14.25" customHeight="1">
      <c r="A117" s="83" t="s">
        <v>286</v>
      </c>
      <c r="B117" s="83" t="s">
        <v>2348</v>
      </c>
      <c r="C117" s="83">
        <v>17120</v>
      </c>
      <c r="D117" s="83">
        <v>17040</v>
      </c>
      <c r="E117" s="83"/>
      <c r="F117" s="83"/>
      <c r="G117" s="91">
        <v>11260</v>
      </c>
    </row>
    <row r="118" spans="1:7" s="72" customFormat="1" ht="14.25" customHeight="1">
      <c r="A118" s="83" t="s">
        <v>286</v>
      </c>
      <c r="B118" s="83" t="s">
        <v>2349</v>
      </c>
      <c r="C118" s="83">
        <v>14860</v>
      </c>
      <c r="D118" s="83">
        <v>14790</v>
      </c>
      <c r="E118" s="83"/>
      <c r="F118" s="83"/>
      <c r="G118" s="91">
        <v>9780</v>
      </c>
    </row>
    <row r="119" spans="1:7" s="72" customFormat="1" ht="14.25" customHeight="1">
      <c r="A119" s="83" t="s">
        <v>286</v>
      </c>
      <c r="B119" s="83" t="s">
        <v>2350</v>
      </c>
      <c r="C119" s="83">
        <v>16470</v>
      </c>
      <c r="D119" s="83">
        <v>16400</v>
      </c>
      <c r="E119" s="83"/>
      <c r="F119" s="83"/>
      <c r="G119" s="91">
        <v>10840</v>
      </c>
    </row>
    <row r="120" spans="1:7" s="72" customFormat="1" ht="14.25" customHeight="1">
      <c r="A120" s="83" t="s">
        <v>286</v>
      </c>
      <c r="B120" s="83" t="s">
        <v>2351</v>
      </c>
      <c r="C120" s="83"/>
      <c r="D120" s="83"/>
      <c r="E120" s="83"/>
      <c r="F120" s="83">
        <v>4160</v>
      </c>
      <c r="G120" s="91"/>
    </row>
    <row r="121" spans="1:7" s="72" customFormat="1" ht="14.25" customHeight="1">
      <c r="A121" s="83" t="s">
        <v>286</v>
      </c>
      <c r="B121" s="83" t="s">
        <v>2352</v>
      </c>
      <c r="C121" s="83"/>
      <c r="D121" s="83"/>
      <c r="E121" s="83"/>
      <c r="F121" s="83">
        <v>3880</v>
      </c>
      <c r="G121" s="91"/>
    </row>
    <row r="122" spans="1:7" s="72" customFormat="1" ht="14.25" customHeight="1">
      <c r="A122" s="83" t="s">
        <v>286</v>
      </c>
      <c r="B122" s="83" t="s">
        <v>2353</v>
      </c>
      <c r="C122" s="83">
        <v>13750</v>
      </c>
      <c r="D122" s="83">
        <v>13680</v>
      </c>
      <c r="E122" s="83">
        <v>16460</v>
      </c>
      <c r="F122" s="83">
        <v>2880</v>
      </c>
      <c r="G122" s="91">
        <v>9040</v>
      </c>
    </row>
    <row r="123" spans="1:7" s="72" customFormat="1" ht="14.25" customHeight="1">
      <c r="A123" s="83" t="s">
        <v>286</v>
      </c>
      <c r="B123" s="83" t="s">
        <v>2354</v>
      </c>
      <c r="C123" s="83">
        <v>13590</v>
      </c>
      <c r="D123" s="83">
        <v>13520</v>
      </c>
      <c r="E123" s="83">
        <v>16290</v>
      </c>
      <c r="F123" s="83">
        <v>2790</v>
      </c>
      <c r="G123" s="91">
        <v>8930</v>
      </c>
    </row>
    <row r="124" spans="1:7" s="72" customFormat="1" ht="14.25" customHeight="1">
      <c r="A124" s="83" t="s">
        <v>286</v>
      </c>
      <c r="B124" s="83" t="s">
        <v>2355</v>
      </c>
      <c r="C124" s="83">
        <v>13400</v>
      </c>
      <c r="D124" s="83">
        <v>13320</v>
      </c>
      <c r="E124" s="83">
        <v>16100</v>
      </c>
      <c r="F124" s="83">
        <v>2320</v>
      </c>
      <c r="G124" s="91">
        <v>8800</v>
      </c>
    </row>
    <row r="125" spans="1:7" s="72" customFormat="1" ht="14.25" customHeight="1">
      <c r="A125" s="83" t="s">
        <v>286</v>
      </c>
      <c r="B125" s="83" t="s">
        <v>2356</v>
      </c>
      <c r="C125" s="83">
        <v>12860</v>
      </c>
      <c r="D125" s="83">
        <v>12790</v>
      </c>
      <c r="E125" s="83">
        <v>15370</v>
      </c>
      <c r="F125" s="83">
        <v>2280</v>
      </c>
      <c r="G125" s="91">
        <v>8450</v>
      </c>
    </row>
    <row r="126" spans="1:7" s="72" customFormat="1" ht="14.25" customHeight="1">
      <c r="A126" s="92" t="s">
        <v>286</v>
      </c>
      <c r="B126" s="87" t="s">
        <v>2357</v>
      </c>
      <c r="C126" s="87">
        <v>12960</v>
      </c>
      <c r="D126" s="87">
        <v>12890</v>
      </c>
      <c r="E126" s="87">
        <v>15530</v>
      </c>
      <c r="F126" s="87">
        <v>2910</v>
      </c>
      <c r="G126" s="93">
        <v>8520</v>
      </c>
    </row>
    <row r="127" spans="1:7" s="72" customFormat="1" ht="14.25" customHeight="1">
      <c r="A127" s="81" t="s">
        <v>295</v>
      </c>
      <c r="B127" s="82" t="s">
        <v>2358</v>
      </c>
      <c r="C127" s="83">
        <v>12280</v>
      </c>
      <c r="D127" s="83">
        <v>12250</v>
      </c>
      <c r="E127" s="83">
        <v>15130</v>
      </c>
      <c r="F127" s="83">
        <v>2710</v>
      </c>
      <c r="G127" s="83">
        <v>7870</v>
      </c>
    </row>
    <row r="128" spans="1:7" s="72" customFormat="1" ht="14.25" customHeight="1">
      <c r="A128" s="83" t="s">
        <v>295</v>
      </c>
      <c r="B128" s="83" t="s">
        <v>2359</v>
      </c>
      <c r="C128" s="83">
        <v>13180</v>
      </c>
      <c r="D128" s="83">
        <v>13150</v>
      </c>
      <c r="E128" s="83">
        <v>16190</v>
      </c>
      <c r="F128" s="83">
        <v>2820</v>
      </c>
      <c r="G128" s="83">
        <v>8460</v>
      </c>
    </row>
    <row r="129" spans="1:7" s="72" customFormat="1" ht="14.25" customHeight="1">
      <c r="A129" s="83" t="s">
        <v>295</v>
      </c>
      <c r="B129" s="83" t="s">
        <v>2360</v>
      </c>
      <c r="C129" s="83">
        <v>10950</v>
      </c>
      <c r="D129" s="83">
        <v>10920</v>
      </c>
      <c r="E129" s="83">
        <v>13820</v>
      </c>
      <c r="F129" s="83">
        <v>2500</v>
      </c>
      <c r="G129" s="83">
        <v>7020</v>
      </c>
    </row>
    <row r="130" spans="1:7" s="72" customFormat="1" ht="14.25" customHeight="1">
      <c r="A130" s="83" t="s">
        <v>295</v>
      </c>
      <c r="B130" s="83" t="s">
        <v>2361</v>
      </c>
      <c r="C130" s="83">
        <v>10910</v>
      </c>
      <c r="D130" s="83">
        <v>10860</v>
      </c>
      <c r="E130" s="83">
        <v>13730</v>
      </c>
      <c r="F130" s="83">
        <v>2760</v>
      </c>
      <c r="G130" s="83">
        <v>6990</v>
      </c>
    </row>
    <row r="131" spans="1:7" s="72" customFormat="1" ht="14.25" customHeight="1">
      <c r="A131" s="83" t="s">
        <v>295</v>
      </c>
      <c r="B131" s="83" t="s">
        <v>2362</v>
      </c>
      <c r="C131" s="83">
        <v>12910</v>
      </c>
      <c r="D131" s="83">
        <v>12870</v>
      </c>
      <c r="E131" s="83">
        <v>15720</v>
      </c>
      <c r="F131" s="83">
        <v>2750</v>
      </c>
      <c r="G131" s="83">
        <v>8280</v>
      </c>
    </row>
    <row r="132" spans="1:7" s="72" customFormat="1" ht="14.25" customHeight="1">
      <c r="A132" s="83" t="s">
        <v>295</v>
      </c>
      <c r="B132" s="83" t="s">
        <v>2363</v>
      </c>
      <c r="C132" s="83">
        <v>11910</v>
      </c>
      <c r="D132" s="83">
        <v>11860</v>
      </c>
      <c r="E132" s="83">
        <v>14730</v>
      </c>
      <c r="F132" s="83">
        <v>2360</v>
      </c>
      <c r="G132" s="83">
        <v>7630</v>
      </c>
    </row>
    <row r="133" spans="1:7" s="72" customFormat="1" ht="14.25" customHeight="1">
      <c r="A133" s="83" t="s">
        <v>295</v>
      </c>
      <c r="B133" s="83" t="s">
        <v>2364</v>
      </c>
      <c r="C133" s="83">
        <v>12270</v>
      </c>
      <c r="D133" s="83">
        <v>12210</v>
      </c>
      <c r="E133" s="83">
        <v>15010</v>
      </c>
      <c r="F133" s="83">
        <v>2580</v>
      </c>
      <c r="G133" s="83">
        <v>7860</v>
      </c>
    </row>
    <row r="134" spans="1:7" s="72" customFormat="1" ht="14.25" customHeight="1">
      <c r="A134" s="83" t="s">
        <v>295</v>
      </c>
      <c r="B134" s="83" t="s">
        <v>2365</v>
      </c>
      <c r="C134" s="83">
        <v>10800</v>
      </c>
      <c r="D134" s="83">
        <v>10780</v>
      </c>
      <c r="E134" s="83">
        <v>13640</v>
      </c>
      <c r="F134" s="83">
        <v>2110</v>
      </c>
      <c r="G134" s="83">
        <v>6930</v>
      </c>
    </row>
    <row r="135" spans="1:7" s="72" customFormat="1" ht="14.25" customHeight="1">
      <c r="A135" s="83" t="s">
        <v>295</v>
      </c>
      <c r="B135" s="83" t="s">
        <v>2366</v>
      </c>
      <c r="C135" s="83">
        <v>10430</v>
      </c>
      <c r="D135" s="83">
        <v>10390</v>
      </c>
      <c r="E135" s="83">
        <v>13140</v>
      </c>
      <c r="F135" s="83">
        <v>2240</v>
      </c>
      <c r="G135" s="83">
        <v>6680</v>
      </c>
    </row>
    <row r="136" spans="1:7" s="72" customFormat="1" ht="14.25" customHeight="1">
      <c r="A136" s="83" t="s">
        <v>295</v>
      </c>
      <c r="B136" s="83" t="s">
        <v>2367</v>
      </c>
      <c r="C136" s="83">
        <v>11930</v>
      </c>
      <c r="D136" s="83">
        <v>11880</v>
      </c>
      <c r="E136" s="83">
        <v>14770</v>
      </c>
      <c r="F136" s="83">
        <v>1970</v>
      </c>
      <c r="G136" s="83">
        <v>7640</v>
      </c>
    </row>
    <row r="137" spans="1:7" s="72" customFormat="1" ht="14.25" customHeight="1">
      <c r="A137" s="83" t="s">
        <v>295</v>
      </c>
      <c r="B137" s="83" t="s">
        <v>2368</v>
      </c>
      <c r="C137" s="83">
        <v>10470</v>
      </c>
      <c r="D137" s="83">
        <v>10430</v>
      </c>
      <c r="E137" s="83">
        <v>13190</v>
      </c>
      <c r="F137" s="83">
        <v>1990</v>
      </c>
      <c r="G137" s="83">
        <v>6710</v>
      </c>
    </row>
    <row r="138" spans="1:7" s="72" customFormat="1" ht="14.25" customHeight="1">
      <c r="A138" s="83" t="s">
        <v>295</v>
      </c>
      <c r="B138" s="83" t="s">
        <v>2369</v>
      </c>
      <c r="C138" s="83">
        <v>10410</v>
      </c>
      <c r="D138" s="83">
        <v>10380</v>
      </c>
      <c r="E138" s="83">
        <v>13130</v>
      </c>
      <c r="F138" s="83">
        <v>2030</v>
      </c>
      <c r="G138" s="83">
        <v>6680</v>
      </c>
    </row>
    <row r="139" spans="1:7" s="72" customFormat="1" ht="14.25" customHeight="1">
      <c r="A139" s="83" t="s">
        <v>295</v>
      </c>
      <c r="B139" s="83" t="s">
        <v>2370</v>
      </c>
      <c r="C139" s="83">
        <v>9460</v>
      </c>
      <c r="D139" s="83">
        <v>9410</v>
      </c>
      <c r="E139" s="83">
        <v>12050</v>
      </c>
      <c r="F139" s="83">
        <v>2140</v>
      </c>
      <c r="G139" s="83">
        <v>6050</v>
      </c>
    </row>
    <row r="140" spans="1:7" s="72" customFormat="1" ht="14.25" customHeight="1">
      <c r="A140" s="83" t="s">
        <v>295</v>
      </c>
      <c r="B140" s="83" t="s">
        <v>2371</v>
      </c>
      <c r="C140" s="83">
        <v>11030</v>
      </c>
      <c r="D140" s="83">
        <v>10980</v>
      </c>
      <c r="E140" s="83">
        <v>13880</v>
      </c>
      <c r="F140" s="83">
        <v>2210</v>
      </c>
      <c r="G140" s="83">
        <v>7060</v>
      </c>
    </row>
    <row r="141" spans="1:7" s="72" customFormat="1" ht="14.25" customHeight="1">
      <c r="A141" s="83" t="s">
        <v>295</v>
      </c>
      <c r="B141" s="83" t="s">
        <v>2372</v>
      </c>
      <c r="C141" s="83">
        <v>11200</v>
      </c>
      <c r="D141" s="83">
        <v>11150</v>
      </c>
      <c r="E141" s="83">
        <v>14100</v>
      </c>
      <c r="F141" s="83">
        <v>2470</v>
      </c>
      <c r="G141" s="83">
        <v>7170</v>
      </c>
    </row>
    <row r="142" spans="1:7" s="72" customFormat="1" ht="14.25" customHeight="1">
      <c r="A142" s="83" t="s">
        <v>295</v>
      </c>
      <c r="B142" s="83" t="s">
        <v>2373</v>
      </c>
      <c r="C142" s="83">
        <v>10780</v>
      </c>
      <c r="D142" s="83">
        <v>10730</v>
      </c>
      <c r="E142" s="83">
        <v>13540</v>
      </c>
      <c r="F142" s="83">
        <v>2280</v>
      </c>
      <c r="G142" s="83">
        <v>6900</v>
      </c>
    </row>
    <row r="143" spans="1:7" s="72" customFormat="1" ht="14.25" customHeight="1">
      <c r="A143" s="83" t="s">
        <v>295</v>
      </c>
      <c r="B143" s="83" t="s">
        <v>2374</v>
      </c>
      <c r="C143" s="83">
        <v>11550</v>
      </c>
      <c r="D143" s="83">
        <v>11490</v>
      </c>
      <c r="E143" s="83">
        <v>14480</v>
      </c>
      <c r="F143" s="83">
        <v>2070</v>
      </c>
      <c r="G143" s="83">
        <v>7390</v>
      </c>
    </row>
    <row r="144" spans="1:7" s="72" customFormat="1" ht="14.25" customHeight="1">
      <c r="A144" s="83" t="s">
        <v>295</v>
      </c>
      <c r="B144" s="83" t="s">
        <v>2375</v>
      </c>
      <c r="C144" s="83">
        <v>10720</v>
      </c>
      <c r="D144" s="83">
        <v>10680</v>
      </c>
      <c r="E144" s="83">
        <v>13480</v>
      </c>
      <c r="F144" s="83">
        <v>2440</v>
      </c>
      <c r="G144" s="83">
        <v>6870</v>
      </c>
    </row>
    <row r="145" spans="1:7" s="72" customFormat="1" ht="14.25" customHeight="1">
      <c r="A145" s="83" t="s">
        <v>295</v>
      </c>
      <c r="B145" s="83" t="s">
        <v>2376</v>
      </c>
      <c r="C145" s="83">
        <v>10340</v>
      </c>
      <c r="D145" s="83">
        <v>10290</v>
      </c>
      <c r="E145" s="83">
        <v>12880</v>
      </c>
      <c r="F145" s="83">
        <v>2650</v>
      </c>
      <c r="G145" s="83">
        <v>6620</v>
      </c>
    </row>
    <row r="146" spans="1:7" s="72" customFormat="1" ht="14.25" customHeight="1">
      <c r="A146" s="83" t="s">
        <v>295</v>
      </c>
      <c r="B146" s="83" t="s">
        <v>2377</v>
      </c>
      <c r="C146" s="83">
        <v>11890</v>
      </c>
      <c r="D146" s="83">
        <v>11830</v>
      </c>
      <c r="E146" s="83">
        <v>14670</v>
      </c>
      <c r="F146" s="83"/>
      <c r="G146" s="83">
        <v>7610</v>
      </c>
    </row>
    <row r="147" spans="1:7" s="72" customFormat="1" ht="14.25" customHeight="1">
      <c r="A147" s="83" t="s">
        <v>295</v>
      </c>
      <c r="B147" s="83" t="s">
        <v>2378</v>
      </c>
      <c r="C147" s="83">
        <v>12650</v>
      </c>
      <c r="D147" s="83">
        <v>12600</v>
      </c>
      <c r="E147" s="83">
        <v>15440</v>
      </c>
      <c r="F147" s="83"/>
      <c r="G147" s="83">
        <v>8110</v>
      </c>
    </row>
    <row r="148" spans="1:7" s="72" customFormat="1" ht="14.25" customHeight="1">
      <c r="A148" s="83" t="s">
        <v>295</v>
      </c>
      <c r="B148" s="83" t="s">
        <v>2379</v>
      </c>
      <c r="C148" s="83">
        <v>10370</v>
      </c>
      <c r="D148" s="83">
        <v>10310</v>
      </c>
      <c r="E148" s="83">
        <v>12970</v>
      </c>
      <c r="F148" s="83"/>
      <c r="G148" s="83">
        <v>6630</v>
      </c>
    </row>
    <row r="149" spans="1:7" s="72" customFormat="1" ht="14.25" customHeight="1">
      <c r="A149" s="83" t="s">
        <v>295</v>
      </c>
      <c r="B149" s="83" t="s">
        <v>2380</v>
      </c>
      <c r="C149" s="83">
        <v>11600</v>
      </c>
      <c r="D149" s="83">
        <v>11560</v>
      </c>
      <c r="E149" s="83">
        <v>14540</v>
      </c>
      <c r="F149" s="83">
        <v>2390</v>
      </c>
      <c r="G149" s="83">
        <v>7430</v>
      </c>
    </row>
    <row r="150" spans="1:7" s="72" customFormat="1" ht="14.25" customHeight="1">
      <c r="A150" s="83" t="s">
        <v>295</v>
      </c>
      <c r="B150" s="83" t="s">
        <v>2381</v>
      </c>
      <c r="C150" s="83">
        <v>9950</v>
      </c>
      <c r="D150" s="83">
        <v>9890</v>
      </c>
      <c r="E150" s="83">
        <v>12590</v>
      </c>
      <c r="F150" s="83">
        <v>1970</v>
      </c>
      <c r="G150" s="83">
        <v>6360</v>
      </c>
    </row>
    <row r="151" spans="1:7" s="72" customFormat="1" ht="14.25" customHeight="1">
      <c r="A151" s="83" t="s">
        <v>295</v>
      </c>
      <c r="B151" s="83" t="s">
        <v>2382</v>
      </c>
      <c r="C151" s="83">
        <v>10700</v>
      </c>
      <c r="D151" s="83">
        <v>10650</v>
      </c>
      <c r="E151" s="83">
        <v>13420</v>
      </c>
      <c r="F151" s="83">
        <v>2020</v>
      </c>
      <c r="G151" s="83">
        <v>6850</v>
      </c>
    </row>
    <row r="152" spans="1:7" s="72" customFormat="1" ht="14.25" customHeight="1">
      <c r="A152" s="83" t="s">
        <v>295</v>
      </c>
      <c r="B152" s="83" t="s">
        <v>2383</v>
      </c>
      <c r="C152" s="83">
        <v>10310</v>
      </c>
      <c r="D152" s="83">
        <v>10260</v>
      </c>
      <c r="E152" s="83">
        <v>12820</v>
      </c>
      <c r="F152" s="83">
        <v>1980</v>
      </c>
      <c r="G152" s="83">
        <v>6600</v>
      </c>
    </row>
    <row r="153" spans="1:7" s="72" customFormat="1" ht="14.25" customHeight="1">
      <c r="A153" s="83" t="s">
        <v>295</v>
      </c>
      <c r="B153" s="83" t="s">
        <v>2384</v>
      </c>
      <c r="C153" s="83">
        <v>10880</v>
      </c>
      <c r="D153" s="83">
        <v>10820</v>
      </c>
      <c r="E153" s="83">
        <v>13660</v>
      </c>
      <c r="F153" s="83">
        <v>2260</v>
      </c>
      <c r="G153" s="83">
        <v>6970</v>
      </c>
    </row>
    <row r="154" spans="1:7" s="72" customFormat="1" ht="14.25" customHeight="1">
      <c r="A154" s="83" t="s">
        <v>295</v>
      </c>
      <c r="B154" s="83" t="s">
        <v>2385</v>
      </c>
      <c r="C154" s="83">
        <v>11220</v>
      </c>
      <c r="D154" s="83">
        <v>11160</v>
      </c>
      <c r="E154" s="83">
        <v>14130</v>
      </c>
      <c r="F154" s="83">
        <v>2230</v>
      </c>
      <c r="G154" s="83">
        <v>7180</v>
      </c>
    </row>
    <row r="155" spans="1:7" s="72" customFormat="1" ht="14.25" customHeight="1">
      <c r="A155" s="83" t="s">
        <v>295</v>
      </c>
      <c r="B155" s="83" t="s">
        <v>2386</v>
      </c>
      <c r="C155" s="83">
        <v>10430</v>
      </c>
      <c r="D155" s="83">
        <v>10380</v>
      </c>
      <c r="E155" s="83">
        <v>13140</v>
      </c>
      <c r="F155" s="83">
        <v>2080</v>
      </c>
      <c r="G155" s="83">
        <v>6650</v>
      </c>
    </row>
    <row r="156" spans="1:7" s="72" customFormat="1" ht="14.25" customHeight="1">
      <c r="A156" s="83" t="s">
        <v>295</v>
      </c>
      <c r="B156" s="83" t="s">
        <v>2387</v>
      </c>
      <c r="C156" s="83">
        <v>10440</v>
      </c>
      <c r="D156" s="83">
        <v>10400</v>
      </c>
      <c r="E156" s="83">
        <v>13150</v>
      </c>
      <c r="F156" s="83">
        <v>2490</v>
      </c>
      <c r="G156" s="83">
        <v>6690</v>
      </c>
    </row>
    <row r="157" spans="1:7" s="72" customFormat="1" ht="14.25" customHeight="1">
      <c r="A157" s="83" t="s">
        <v>295</v>
      </c>
      <c r="B157" s="83" t="s">
        <v>2388</v>
      </c>
      <c r="C157" s="83">
        <v>10970</v>
      </c>
      <c r="D157" s="83">
        <v>10920</v>
      </c>
      <c r="E157" s="83">
        <v>13840</v>
      </c>
      <c r="F157" s="83">
        <v>2420</v>
      </c>
      <c r="G157" s="83">
        <v>7020</v>
      </c>
    </row>
    <row r="158" spans="1:7" s="72" customFormat="1" ht="14.25" customHeight="1">
      <c r="A158" s="83" t="s">
        <v>295</v>
      </c>
      <c r="B158" s="83" t="s">
        <v>2389</v>
      </c>
      <c r="C158" s="83">
        <v>9590</v>
      </c>
      <c r="D158" s="83">
        <v>9540</v>
      </c>
      <c r="E158" s="83">
        <v>12210</v>
      </c>
      <c r="F158" s="83">
        <v>2100</v>
      </c>
      <c r="G158" s="83">
        <v>6130</v>
      </c>
    </row>
    <row r="159" spans="1:7" s="72" customFormat="1" ht="14.25" customHeight="1">
      <c r="A159" s="83" t="s">
        <v>295</v>
      </c>
      <c r="B159" s="83" t="s">
        <v>2390</v>
      </c>
      <c r="C159" s="83">
        <v>11190</v>
      </c>
      <c r="D159" s="83">
        <v>11140</v>
      </c>
      <c r="E159" s="83">
        <v>14090</v>
      </c>
      <c r="F159" s="83">
        <v>2470</v>
      </c>
      <c r="G159" s="83">
        <v>7170</v>
      </c>
    </row>
    <row r="160" spans="1:7" s="72" customFormat="1" ht="14.25" customHeight="1">
      <c r="A160" s="83" t="s">
        <v>295</v>
      </c>
      <c r="B160" s="83" t="s">
        <v>2391</v>
      </c>
      <c r="C160" s="83">
        <v>11180</v>
      </c>
      <c r="D160" s="83">
        <v>11140</v>
      </c>
      <c r="E160" s="83">
        <v>14050</v>
      </c>
      <c r="F160" s="83">
        <v>2270</v>
      </c>
      <c r="G160" s="83">
        <v>7170</v>
      </c>
    </row>
    <row r="161" spans="1:7" s="72" customFormat="1" ht="14.25" customHeight="1">
      <c r="A161" s="83" t="s">
        <v>295</v>
      </c>
      <c r="B161" s="83" t="s">
        <v>2392</v>
      </c>
      <c r="C161" s="83">
        <v>11160</v>
      </c>
      <c r="D161" s="83">
        <v>11120</v>
      </c>
      <c r="E161" s="83">
        <v>14020</v>
      </c>
      <c r="F161" s="83">
        <v>2150</v>
      </c>
      <c r="G161" s="83">
        <v>7160</v>
      </c>
    </row>
    <row r="162" spans="1:7" s="72" customFormat="1" ht="14.25" customHeight="1">
      <c r="A162" s="83" t="s">
        <v>295</v>
      </c>
      <c r="B162" s="83" t="s">
        <v>2393</v>
      </c>
      <c r="C162" s="83">
        <v>9620</v>
      </c>
      <c r="D162" s="83">
        <v>9570</v>
      </c>
      <c r="E162" s="83">
        <v>12320</v>
      </c>
      <c r="F162" s="83">
        <v>2010</v>
      </c>
      <c r="G162" s="83">
        <v>6160</v>
      </c>
    </row>
    <row r="163" spans="1:7" s="72" customFormat="1" ht="14.25" customHeight="1">
      <c r="A163" s="83" t="s">
        <v>295</v>
      </c>
      <c r="B163" s="83" t="s">
        <v>2394</v>
      </c>
      <c r="C163" s="83">
        <v>9320</v>
      </c>
      <c r="D163" s="83">
        <v>9270</v>
      </c>
      <c r="E163" s="83">
        <v>11790</v>
      </c>
      <c r="F163" s="83">
        <v>1920</v>
      </c>
      <c r="G163" s="83">
        <v>5960</v>
      </c>
    </row>
    <row r="164" spans="1:7" s="72" customFormat="1" ht="14.25" customHeight="1">
      <c r="A164" s="83" t="s">
        <v>295</v>
      </c>
      <c r="B164" s="83" t="s">
        <v>2395</v>
      </c>
      <c r="C164" s="83"/>
      <c r="D164" s="83"/>
      <c r="E164" s="83"/>
      <c r="F164" s="83">
        <v>1980</v>
      </c>
      <c r="G164" s="83"/>
    </row>
    <row r="165" spans="1:7" s="72" customFormat="1" ht="14.25" customHeight="1">
      <c r="A165" s="83" t="s">
        <v>295</v>
      </c>
      <c r="B165" s="83" t="s">
        <v>2396</v>
      </c>
      <c r="C165" s="83">
        <v>11060</v>
      </c>
      <c r="D165" s="83">
        <v>11030</v>
      </c>
      <c r="E165" s="83">
        <v>13850</v>
      </c>
      <c r="F165" s="83">
        <v>2170</v>
      </c>
      <c r="G165" s="83">
        <v>7090</v>
      </c>
    </row>
    <row r="166" spans="1:7" s="72" customFormat="1" ht="14.25" customHeight="1">
      <c r="A166" s="83" t="s">
        <v>295</v>
      </c>
      <c r="B166" s="83" t="s">
        <v>2397</v>
      </c>
      <c r="C166" s="83">
        <v>11050</v>
      </c>
      <c r="D166" s="83">
        <v>11010</v>
      </c>
      <c r="E166" s="83">
        <v>13920</v>
      </c>
      <c r="F166" s="83">
        <v>2140</v>
      </c>
      <c r="G166" s="83">
        <v>7080</v>
      </c>
    </row>
    <row r="167" spans="1:7" s="72" customFormat="1" ht="14.25" customHeight="1">
      <c r="A167" s="83" t="s">
        <v>295</v>
      </c>
      <c r="B167" s="83" t="s">
        <v>2398</v>
      </c>
      <c r="C167" s="83">
        <v>10930</v>
      </c>
      <c r="D167" s="83">
        <v>10890</v>
      </c>
      <c r="E167" s="83">
        <v>13790</v>
      </c>
      <c r="F167" s="83">
        <v>2010</v>
      </c>
      <c r="G167" s="83">
        <v>7000</v>
      </c>
    </row>
    <row r="168" spans="1:7" s="72" customFormat="1" ht="14.25" customHeight="1">
      <c r="A168" s="83" t="s">
        <v>295</v>
      </c>
      <c r="B168" s="83" t="s">
        <v>2399</v>
      </c>
      <c r="C168" s="83">
        <v>9420</v>
      </c>
      <c r="D168" s="83">
        <v>9380</v>
      </c>
      <c r="E168" s="83">
        <v>11970</v>
      </c>
      <c r="F168" s="83"/>
      <c r="G168" s="83">
        <v>6040</v>
      </c>
    </row>
    <row r="169" spans="1:7" s="72" customFormat="1" ht="14.25" customHeight="1">
      <c r="A169" s="83" t="s">
        <v>295</v>
      </c>
      <c r="B169" s="83" t="s">
        <v>2400</v>
      </c>
      <c r="C169" s="83"/>
      <c r="D169" s="83"/>
      <c r="E169" s="83"/>
      <c r="F169" s="83">
        <v>2880</v>
      </c>
      <c r="G169" s="83"/>
    </row>
    <row r="170" spans="1:7" s="72" customFormat="1" ht="14.25" customHeight="1">
      <c r="A170" s="83" t="s">
        <v>295</v>
      </c>
      <c r="B170" s="83" t="s">
        <v>2401</v>
      </c>
      <c r="C170" s="83"/>
      <c r="D170" s="83"/>
      <c r="E170" s="83"/>
      <c r="F170" s="83">
        <v>2880</v>
      </c>
      <c r="G170" s="83"/>
    </row>
    <row r="171" spans="1:7" s="72" customFormat="1" ht="14.25" customHeight="1">
      <c r="A171" s="83" t="s">
        <v>295</v>
      </c>
      <c r="B171" s="83" t="s">
        <v>2402</v>
      </c>
      <c r="C171" s="83"/>
      <c r="D171" s="83"/>
      <c r="E171" s="83"/>
      <c r="F171" s="83">
        <v>2880</v>
      </c>
      <c r="G171" s="83"/>
    </row>
    <row r="172" spans="1:7" s="72" customFormat="1" ht="14.25" customHeight="1">
      <c r="A172" s="83" t="s">
        <v>295</v>
      </c>
      <c r="B172" s="83" t="s">
        <v>2403</v>
      </c>
      <c r="C172" s="83"/>
      <c r="D172" s="83"/>
      <c r="E172" s="83"/>
      <c r="F172" s="83">
        <v>2880</v>
      </c>
      <c r="G172" s="83"/>
    </row>
    <row r="173" spans="1:7" s="72" customFormat="1" ht="14.25" customHeight="1">
      <c r="A173" s="83" t="s">
        <v>295</v>
      </c>
      <c r="B173" s="83" t="s">
        <v>2404</v>
      </c>
      <c r="C173" s="83"/>
      <c r="D173" s="83"/>
      <c r="E173" s="83"/>
      <c r="F173" s="83">
        <v>2150</v>
      </c>
      <c r="G173" s="83"/>
    </row>
    <row r="174" spans="1:7" s="72" customFormat="1" ht="14.25" customHeight="1">
      <c r="A174" s="83" t="s">
        <v>295</v>
      </c>
      <c r="B174" s="83" t="s">
        <v>2405</v>
      </c>
      <c r="C174" s="83"/>
      <c r="D174" s="83"/>
      <c r="E174" s="83"/>
      <c r="F174" s="83">
        <v>2030</v>
      </c>
      <c r="G174" s="83"/>
    </row>
    <row r="175" spans="1:7" s="72" customFormat="1" ht="14.25" customHeight="1">
      <c r="A175" s="83" t="s">
        <v>295</v>
      </c>
      <c r="B175" s="83" t="s">
        <v>2406</v>
      </c>
      <c r="C175" s="83"/>
      <c r="D175" s="83"/>
      <c r="E175" s="83"/>
      <c r="F175" s="83">
        <v>2780</v>
      </c>
      <c r="G175" s="83"/>
    </row>
    <row r="176" spans="1:7" s="72" customFormat="1" ht="14.25" customHeight="1">
      <c r="A176" s="83" t="s">
        <v>295</v>
      </c>
      <c r="B176" s="83" t="s">
        <v>2407</v>
      </c>
      <c r="C176" s="83"/>
      <c r="D176" s="83"/>
      <c r="E176" s="83"/>
      <c r="F176" s="83">
        <v>2780</v>
      </c>
      <c r="G176" s="83"/>
    </row>
    <row r="177" spans="1:7" s="72" customFormat="1" ht="14.25" customHeight="1">
      <c r="A177" s="83" t="s">
        <v>295</v>
      </c>
      <c r="B177" s="83" t="s">
        <v>2408</v>
      </c>
      <c r="C177" s="83"/>
      <c r="D177" s="83"/>
      <c r="E177" s="83"/>
      <c r="F177" s="83">
        <v>2780</v>
      </c>
      <c r="G177" s="83"/>
    </row>
    <row r="178" spans="1:7" s="72" customFormat="1" ht="14.25" customHeight="1">
      <c r="A178" s="83" t="s">
        <v>295</v>
      </c>
      <c r="B178" s="83" t="s">
        <v>2409</v>
      </c>
      <c r="C178" s="83"/>
      <c r="D178" s="83"/>
      <c r="E178" s="83"/>
      <c r="F178" s="83">
        <v>2060</v>
      </c>
      <c r="G178" s="83"/>
    </row>
    <row r="179" spans="1:7" s="72" customFormat="1" ht="14.25" customHeight="1">
      <c r="A179" s="83" t="s">
        <v>295</v>
      </c>
      <c r="B179" s="83" t="s">
        <v>2410</v>
      </c>
      <c r="C179" s="83"/>
      <c r="D179" s="83"/>
      <c r="E179" s="83"/>
      <c r="F179" s="83">
        <v>2120</v>
      </c>
      <c r="G179" s="83"/>
    </row>
    <row r="180" spans="1:7" s="72" customFormat="1" ht="14.25" customHeight="1">
      <c r="A180" s="83" t="s">
        <v>295</v>
      </c>
      <c r="B180" s="83" t="s">
        <v>2411</v>
      </c>
      <c r="C180" s="83"/>
      <c r="D180" s="83"/>
      <c r="E180" s="83"/>
      <c r="F180" s="83">
        <v>2340</v>
      </c>
      <c r="G180" s="83"/>
    </row>
    <row r="181" spans="1:7" s="72" customFormat="1" ht="14.25" customHeight="1">
      <c r="A181" s="83" t="s">
        <v>295</v>
      </c>
      <c r="B181" s="83" t="s">
        <v>2412</v>
      </c>
      <c r="C181" s="83"/>
      <c r="D181" s="83"/>
      <c r="E181" s="83"/>
      <c r="F181" s="83">
        <v>2340</v>
      </c>
      <c r="G181" s="83"/>
    </row>
    <row r="182" spans="1:7" s="72" customFormat="1" ht="14.25" customHeight="1">
      <c r="A182" s="83" t="s">
        <v>295</v>
      </c>
      <c r="B182" s="83" t="s">
        <v>2413</v>
      </c>
      <c r="C182" s="83"/>
      <c r="D182" s="83"/>
      <c r="E182" s="83"/>
      <c r="F182" s="83">
        <v>2340</v>
      </c>
      <c r="G182" s="83"/>
    </row>
    <row r="183" spans="1:7" s="72" customFormat="1" ht="14.25" customHeight="1">
      <c r="A183" s="83" t="s">
        <v>295</v>
      </c>
      <c r="B183" s="83" t="s">
        <v>2414</v>
      </c>
      <c r="C183" s="83"/>
      <c r="D183" s="83"/>
      <c r="E183" s="83"/>
      <c r="F183" s="83">
        <v>2340</v>
      </c>
      <c r="G183" s="83"/>
    </row>
    <row r="184" spans="1:7" s="72" customFormat="1" ht="14.25" customHeight="1">
      <c r="A184" s="83" t="s">
        <v>295</v>
      </c>
      <c r="B184" s="83" t="s">
        <v>2415</v>
      </c>
      <c r="C184" s="83"/>
      <c r="D184" s="83"/>
      <c r="E184" s="83"/>
      <c r="F184" s="83">
        <v>2340</v>
      </c>
      <c r="G184" s="83"/>
    </row>
    <row r="185" spans="1:7" s="72" customFormat="1" ht="14.25" customHeight="1">
      <c r="A185" s="83" t="s">
        <v>295</v>
      </c>
      <c r="B185" s="83" t="s">
        <v>2416</v>
      </c>
      <c r="C185" s="83"/>
      <c r="D185" s="83"/>
      <c r="E185" s="83"/>
      <c r="F185" s="83">
        <v>2530</v>
      </c>
      <c r="G185" s="83"/>
    </row>
    <row r="186" spans="1:7" s="72" customFormat="1" ht="14.25" customHeight="1">
      <c r="A186" s="83" t="s">
        <v>295</v>
      </c>
      <c r="B186" s="83" t="s">
        <v>2417</v>
      </c>
      <c r="C186" s="83"/>
      <c r="D186" s="83"/>
      <c r="E186" s="83"/>
      <c r="F186" s="83">
        <v>2550</v>
      </c>
      <c r="G186" s="83"/>
    </row>
    <row r="187" spans="1:7" s="72" customFormat="1" ht="14.25" customHeight="1">
      <c r="A187" s="83" t="s">
        <v>295</v>
      </c>
      <c r="B187" s="83" t="s">
        <v>2418</v>
      </c>
      <c r="C187" s="83"/>
      <c r="D187" s="83"/>
      <c r="E187" s="83"/>
      <c r="F187" s="83">
        <v>2070</v>
      </c>
      <c r="G187" s="83"/>
    </row>
    <row r="188" spans="1:7" s="72" customFormat="1" ht="14.25" customHeight="1">
      <c r="A188" s="83" t="s">
        <v>295</v>
      </c>
      <c r="B188" s="83" t="s">
        <v>2419</v>
      </c>
      <c r="C188" s="83"/>
      <c r="D188" s="83"/>
      <c r="E188" s="83"/>
      <c r="F188" s="83">
        <v>2340</v>
      </c>
      <c r="G188" s="83"/>
    </row>
    <row r="189" spans="1:7" s="72" customFormat="1" ht="14.25" customHeight="1">
      <c r="A189" s="85" t="s">
        <v>295</v>
      </c>
      <c r="B189" s="89" t="s">
        <v>2420</v>
      </c>
      <c r="C189" s="89"/>
      <c r="D189" s="89"/>
      <c r="E189" s="89"/>
      <c r="F189" s="89">
        <v>2050</v>
      </c>
      <c r="G189" s="89"/>
    </row>
    <row r="190" spans="1:7" s="72" customFormat="1" ht="14.25" customHeight="1">
      <c r="A190" s="81" t="s">
        <v>303</v>
      </c>
      <c r="B190" s="82" t="s">
        <v>2421</v>
      </c>
      <c r="C190" s="82">
        <v>8830</v>
      </c>
      <c r="D190" s="82">
        <v>8790</v>
      </c>
      <c r="E190" s="82">
        <v>11630</v>
      </c>
      <c r="F190" s="82">
        <v>1790</v>
      </c>
      <c r="G190" s="90">
        <v>5550</v>
      </c>
    </row>
    <row r="191" spans="1:7" s="72" customFormat="1" ht="14.25" customHeight="1">
      <c r="A191" s="83" t="s">
        <v>303</v>
      </c>
      <c r="B191" s="83" t="s">
        <v>2422</v>
      </c>
      <c r="C191" s="83">
        <v>9780</v>
      </c>
      <c r="D191" s="83">
        <v>9710</v>
      </c>
      <c r="E191" s="83">
        <v>12550</v>
      </c>
      <c r="F191" s="83">
        <v>1980</v>
      </c>
      <c r="G191" s="91">
        <v>6130</v>
      </c>
    </row>
    <row r="192" spans="1:7" s="72" customFormat="1" ht="14.25" customHeight="1">
      <c r="A192" s="83" t="s">
        <v>303</v>
      </c>
      <c r="B192" s="83" t="s">
        <v>2423</v>
      </c>
      <c r="C192" s="83">
        <v>8180</v>
      </c>
      <c r="D192" s="83">
        <v>8140</v>
      </c>
      <c r="E192" s="83">
        <v>10870</v>
      </c>
      <c r="F192" s="83">
        <v>1690</v>
      </c>
      <c r="G192" s="91">
        <v>5140</v>
      </c>
    </row>
    <row r="193" spans="1:7" s="72" customFormat="1" ht="14.25" customHeight="1">
      <c r="A193" s="83" t="s">
        <v>303</v>
      </c>
      <c r="B193" s="83" t="s">
        <v>2424</v>
      </c>
      <c r="C193" s="83">
        <v>8440</v>
      </c>
      <c r="D193" s="83">
        <v>8390</v>
      </c>
      <c r="E193" s="83">
        <v>11210</v>
      </c>
      <c r="F193" s="83">
        <v>1600</v>
      </c>
      <c r="G193" s="91">
        <v>5300</v>
      </c>
    </row>
    <row r="194" spans="1:7" s="72" customFormat="1" ht="14.25" customHeight="1">
      <c r="A194" s="83" t="s">
        <v>303</v>
      </c>
      <c r="B194" s="83" t="s">
        <v>2425</v>
      </c>
      <c r="C194" s="83">
        <v>8780</v>
      </c>
      <c r="D194" s="83">
        <v>8730</v>
      </c>
      <c r="E194" s="83">
        <v>11550</v>
      </c>
      <c r="F194" s="83">
        <v>1660</v>
      </c>
      <c r="G194" s="91">
        <v>5520</v>
      </c>
    </row>
    <row r="195" spans="1:7" s="72" customFormat="1" ht="14.25" customHeight="1">
      <c r="A195" s="83" t="s">
        <v>303</v>
      </c>
      <c r="B195" s="83" t="s">
        <v>2426</v>
      </c>
      <c r="C195" s="83">
        <v>8720</v>
      </c>
      <c r="D195" s="83">
        <v>8670</v>
      </c>
      <c r="E195" s="83">
        <v>11450</v>
      </c>
      <c r="F195" s="83">
        <v>1720</v>
      </c>
      <c r="G195" s="91">
        <v>5480</v>
      </c>
    </row>
    <row r="196" spans="1:7" s="72" customFormat="1" ht="14.25" customHeight="1">
      <c r="A196" s="83" t="s">
        <v>303</v>
      </c>
      <c r="B196" s="83" t="s">
        <v>2427</v>
      </c>
      <c r="C196" s="83">
        <v>8460</v>
      </c>
      <c r="D196" s="83">
        <v>8410</v>
      </c>
      <c r="E196" s="83">
        <v>11230</v>
      </c>
      <c r="F196" s="83">
        <v>1730</v>
      </c>
      <c r="G196" s="91">
        <v>5310</v>
      </c>
    </row>
    <row r="197" spans="1:7" s="72" customFormat="1" ht="14.25" customHeight="1">
      <c r="A197" s="83" t="s">
        <v>303</v>
      </c>
      <c r="B197" s="83" t="s">
        <v>2428</v>
      </c>
      <c r="C197" s="83">
        <v>8790</v>
      </c>
      <c r="D197" s="83">
        <v>8730</v>
      </c>
      <c r="E197" s="83">
        <v>11560</v>
      </c>
      <c r="F197" s="83">
        <v>1750</v>
      </c>
      <c r="G197" s="91">
        <v>5520</v>
      </c>
    </row>
    <row r="198" spans="1:7" s="72" customFormat="1" ht="14.25" customHeight="1">
      <c r="A198" s="83" t="s">
        <v>303</v>
      </c>
      <c r="B198" s="83" t="s">
        <v>2429</v>
      </c>
      <c r="C198" s="83">
        <v>8720</v>
      </c>
      <c r="D198" s="83">
        <v>8680</v>
      </c>
      <c r="E198" s="83">
        <v>11470</v>
      </c>
      <c r="F198" s="83"/>
      <c r="G198" s="91">
        <v>5480</v>
      </c>
    </row>
    <row r="199" spans="1:7" s="72" customFormat="1" ht="14.25" customHeight="1">
      <c r="A199" s="83" t="s">
        <v>303</v>
      </c>
      <c r="B199" s="83" t="s">
        <v>2430</v>
      </c>
      <c r="C199" s="83">
        <v>8690</v>
      </c>
      <c r="D199" s="83">
        <v>8630</v>
      </c>
      <c r="E199" s="83">
        <v>11350</v>
      </c>
      <c r="F199" s="83">
        <v>1600</v>
      </c>
      <c r="G199" s="91">
        <v>5450</v>
      </c>
    </row>
    <row r="200" spans="1:7" s="72" customFormat="1" ht="14.25" customHeight="1">
      <c r="A200" s="83" t="s">
        <v>303</v>
      </c>
      <c r="B200" s="83" t="s">
        <v>2431</v>
      </c>
      <c r="C200" s="83"/>
      <c r="D200" s="83"/>
      <c r="E200" s="83"/>
      <c r="F200" s="83">
        <v>1510</v>
      </c>
      <c r="G200" s="91"/>
    </row>
    <row r="201" spans="1:7" s="72" customFormat="1" ht="14.25" customHeight="1">
      <c r="A201" s="83" t="s">
        <v>303</v>
      </c>
      <c r="B201" s="83" t="s">
        <v>2432</v>
      </c>
      <c r="C201" s="83">
        <v>8440</v>
      </c>
      <c r="D201" s="83">
        <v>8390</v>
      </c>
      <c r="E201" s="83">
        <v>10930</v>
      </c>
      <c r="F201" s="83">
        <v>1500</v>
      </c>
      <c r="G201" s="91">
        <v>5300</v>
      </c>
    </row>
    <row r="202" spans="1:7" s="72" customFormat="1" ht="14.25" customHeight="1">
      <c r="A202" s="83" t="s">
        <v>303</v>
      </c>
      <c r="B202" s="83" t="s">
        <v>2433</v>
      </c>
      <c r="C202" s="83">
        <v>8530</v>
      </c>
      <c r="D202" s="83">
        <v>8490</v>
      </c>
      <c r="E202" s="83">
        <v>11160</v>
      </c>
      <c r="F202" s="83">
        <v>1580</v>
      </c>
      <c r="G202" s="91">
        <v>5360</v>
      </c>
    </row>
    <row r="203" spans="1:7" s="72" customFormat="1" ht="14.25" customHeight="1">
      <c r="A203" s="83" t="s">
        <v>303</v>
      </c>
      <c r="B203" s="83" t="s">
        <v>2434</v>
      </c>
      <c r="C203" s="83">
        <v>8130</v>
      </c>
      <c r="D203" s="83">
        <v>8070</v>
      </c>
      <c r="E203" s="83">
        <v>10820</v>
      </c>
      <c r="F203" s="83">
        <v>1690</v>
      </c>
      <c r="G203" s="91">
        <v>5100</v>
      </c>
    </row>
    <row r="204" spans="1:7" s="72" customFormat="1" ht="14.25" customHeight="1">
      <c r="A204" s="83" t="s">
        <v>303</v>
      </c>
      <c r="B204" s="83" t="s">
        <v>2435</v>
      </c>
      <c r="C204" s="83">
        <v>8350</v>
      </c>
      <c r="D204" s="83">
        <v>8290</v>
      </c>
      <c r="E204" s="83">
        <v>11080</v>
      </c>
      <c r="F204" s="83">
        <v>1450</v>
      </c>
      <c r="G204" s="91">
        <v>5240</v>
      </c>
    </row>
    <row r="205" spans="1:7" s="72" customFormat="1" ht="14.25" customHeight="1">
      <c r="A205" s="83" t="s">
        <v>303</v>
      </c>
      <c r="B205" s="83" t="s">
        <v>2436</v>
      </c>
      <c r="C205" s="83">
        <v>7190</v>
      </c>
      <c r="D205" s="83">
        <v>7130</v>
      </c>
      <c r="E205" s="83">
        <v>9490</v>
      </c>
      <c r="F205" s="83">
        <v>1470</v>
      </c>
      <c r="G205" s="91">
        <v>4510</v>
      </c>
    </row>
    <row r="206" spans="1:7" s="72" customFormat="1" ht="14.25" customHeight="1">
      <c r="A206" s="83" t="s">
        <v>303</v>
      </c>
      <c r="B206" s="83" t="s">
        <v>2437</v>
      </c>
      <c r="C206" s="83">
        <v>7000</v>
      </c>
      <c r="D206" s="83">
        <v>6950</v>
      </c>
      <c r="E206" s="83">
        <v>9170</v>
      </c>
      <c r="F206" s="83">
        <v>1400</v>
      </c>
      <c r="G206" s="91">
        <v>4380</v>
      </c>
    </row>
    <row r="207" spans="1:7" s="72" customFormat="1" ht="14.25" customHeight="1">
      <c r="A207" s="83" t="s">
        <v>303</v>
      </c>
      <c r="B207" s="83" t="s">
        <v>2438</v>
      </c>
      <c r="C207" s="83">
        <v>6950</v>
      </c>
      <c r="D207" s="83">
        <v>6900</v>
      </c>
      <c r="E207" s="83">
        <v>9110</v>
      </c>
      <c r="F207" s="83">
        <v>1790</v>
      </c>
      <c r="G207" s="91">
        <v>4360</v>
      </c>
    </row>
    <row r="208" spans="1:7" s="72" customFormat="1" ht="14.25" customHeight="1">
      <c r="A208" s="83" t="s">
        <v>303</v>
      </c>
      <c r="B208" s="83" t="s">
        <v>2439</v>
      </c>
      <c r="C208" s="83">
        <v>9470</v>
      </c>
      <c r="D208" s="83">
        <v>9410</v>
      </c>
      <c r="E208" s="83">
        <v>12330</v>
      </c>
      <c r="F208" s="83">
        <v>1770</v>
      </c>
      <c r="G208" s="91">
        <v>5940</v>
      </c>
    </row>
    <row r="209" spans="1:7" s="72" customFormat="1" ht="14.25" customHeight="1">
      <c r="A209" s="83" t="s">
        <v>303</v>
      </c>
      <c r="B209" s="83" t="s">
        <v>2440</v>
      </c>
      <c r="C209" s="83">
        <v>8740</v>
      </c>
      <c r="D209" s="83">
        <v>8700</v>
      </c>
      <c r="E209" s="83">
        <v>11500</v>
      </c>
      <c r="F209" s="83">
        <v>1730</v>
      </c>
      <c r="G209" s="91">
        <v>5490</v>
      </c>
    </row>
    <row r="210" spans="1:7" s="72" customFormat="1" ht="14.25" customHeight="1">
      <c r="A210" s="83" t="s">
        <v>303</v>
      </c>
      <c r="B210" s="83" t="s">
        <v>2441</v>
      </c>
      <c r="C210" s="83">
        <v>8710</v>
      </c>
      <c r="D210" s="83">
        <v>8660</v>
      </c>
      <c r="E210" s="83">
        <v>11440</v>
      </c>
      <c r="F210" s="83">
        <v>1740</v>
      </c>
      <c r="G210" s="91">
        <v>5470</v>
      </c>
    </row>
    <row r="211" spans="1:7" s="72" customFormat="1" ht="14.25" customHeight="1">
      <c r="A211" s="83" t="s">
        <v>303</v>
      </c>
      <c r="B211" s="83" t="s">
        <v>2442</v>
      </c>
      <c r="C211" s="83">
        <v>9480</v>
      </c>
      <c r="D211" s="83">
        <v>9430</v>
      </c>
      <c r="E211" s="83">
        <v>12360</v>
      </c>
      <c r="F211" s="83">
        <v>1820</v>
      </c>
      <c r="G211" s="91">
        <v>5950</v>
      </c>
    </row>
    <row r="212" spans="1:7" s="72" customFormat="1" ht="14.25" customHeight="1">
      <c r="A212" s="83" t="s">
        <v>303</v>
      </c>
      <c r="B212" s="83" t="s">
        <v>2443</v>
      </c>
      <c r="C212" s="83">
        <v>9070</v>
      </c>
      <c r="D212" s="83">
        <v>9020</v>
      </c>
      <c r="E212" s="83">
        <v>11720</v>
      </c>
      <c r="F212" s="83">
        <v>1850</v>
      </c>
      <c r="G212" s="91">
        <v>5700</v>
      </c>
    </row>
    <row r="213" spans="1:7" s="72" customFormat="1" ht="14.25" customHeight="1">
      <c r="A213" s="83" t="s">
        <v>303</v>
      </c>
      <c r="B213" s="83" t="s">
        <v>2444</v>
      </c>
      <c r="C213" s="83">
        <v>9030</v>
      </c>
      <c r="D213" s="83">
        <v>8980</v>
      </c>
      <c r="E213" s="83">
        <v>11670</v>
      </c>
      <c r="F213" s="83">
        <v>1690</v>
      </c>
      <c r="G213" s="91">
        <v>5670</v>
      </c>
    </row>
    <row r="214" spans="1:7" s="72" customFormat="1" ht="14.25" customHeight="1">
      <c r="A214" s="83" t="s">
        <v>303</v>
      </c>
      <c r="B214" s="83" t="s">
        <v>2445</v>
      </c>
      <c r="C214" s="83">
        <v>8090</v>
      </c>
      <c r="D214" s="83">
        <v>8030</v>
      </c>
      <c r="E214" s="83">
        <v>10780</v>
      </c>
      <c r="F214" s="83">
        <v>1570</v>
      </c>
      <c r="G214" s="91">
        <v>5070</v>
      </c>
    </row>
    <row r="215" spans="1:7" s="72" customFormat="1" ht="14.25" customHeight="1">
      <c r="A215" s="83" t="s">
        <v>303</v>
      </c>
      <c r="B215" s="83" t="s">
        <v>2446</v>
      </c>
      <c r="C215" s="83">
        <v>7950</v>
      </c>
      <c r="D215" s="83">
        <v>7900</v>
      </c>
      <c r="E215" s="83">
        <v>10560</v>
      </c>
      <c r="F215" s="83">
        <v>1630</v>
      </c>
      <c r="G215" s="91">
        <v>4990</v>
      </c>
    </row>
    <row r="216" spans="1:7" s="72" customFormat="1" ht="14.25" customHeight="1">
      <c r="A216" s="83" t="s">
        <v>303</v>
      </c>
      <c r="B216" s="83" t="s">
        <v>2447</v>
      </c>
      <c r="C216" s="83">
        <v>8490</v>
      </c>
      <c r="D216" s="83">
        <v>8440</v>
      </c>
      <c r="E216" s="83">
        <v>11260</v>
      </c>
      <c r="F216" s="83">
        <v>1690</v>
      </c>
      <c r="G216" s="91">
        <v>5330</v>
      </c>
    </row>
    <row r="217" spans="1:7" s="72" customFormat="1" ht="14.25" customHeight="1">
      <c r="A217" s="83" t="s">
        <v>303</v>
      </c>
      <c r="B217" s="83" t="s">
        <v>2448</v>
      </c>
      <c r="C217" s="83">
        <v>8200</v>
      </c>
      <c r="D217" s="83">
        <v>8150</v>
      </c>
      <c r="E217" s="83">
        <v>10910</v>
      </c>
      <c r="F217" s="83">
        <v>1670</v>
      </c>
      <c r="G217" s="91">
        <v>5150</v>
      </c>
    </row>
    <row r="218" spans="1:7" s="72" customFormat="1" ht="14.25" customHeight="1">
      <c r="A218" s="83" t="s">
        <v>303</v>
      </c>
      <c r="B218" s="83" t="s">
        <v>2449</v>
      </c>
      <c r="C218" s="83"/>
      <c r="D218" s="83"/>
      <c r="E218" s="83"/>
      <c r="F218" s="83">
        <v>2040</v>
      </c>
      <c r="G218" s="91"/>
    </row>
    <row r="219" spans="1:7" s="72" customFormat="1" ht="14.25" customHeight="1">
      <c r="A219" s="83" t="s">
        <v>303</v>
      </c>
      <c r="B219" s="83" t="s">
        <v>2450</v>
      </c>
      <c r="C219" s="83"/>
      <c r="D219" s="83"/>
      <c r="E219" s="83"/>
      <c r="F219" s="83">
        <v>2040</v>
      </c>
      <c r="G219" s="91"/>
    </row>
    <row r="220" spans="1:7" s="72" customFormat="1" ht="14.25" customHeight="1">
      <c r="A220" s="83" t="s">
        <v>303</v>
      </c>
      <c r="B220" s="83" t="s">
        <v>2451</v>
      </c>
      <c r="C220" s="83"/>
      <c r="D220" s="83"/>
      <c r="E220" s="83"/>
      <c r="F220" s="83">
        <v>2040</v>
      </c>
      <c r="G220" s="91"/>
    </row>
    <row r="221" spans="1:7" s="72" customFormat="1" ht="14.25" customHeight="1">
      <c r="A221" s="83" t="s">
        <v>303</v>
      </c>
      <c r="B221" s="83" t="s">
        <v>2452</v>
      </c>
      <c r="C221" s="83"/>
      <c r="D221" s="83"/>
      <c r="E221" s="83"/>
      <c r="F221" s="83">
        <v>2040</v>
      </c>
      <c r="G221" s="91"/>
    </row>
    <row r="222" spans="1:7" s="72" customFormat="1" ht="14.25" customHeight="1">
      <c r="A222" s="83" t="s">
        <v>303</v>
      </c>
      <c r="B222" s="83" t="s">
        <v>2453</v>
      </c>
      <c r="C222" s="83"/>
      <c r="D222" s="83"/>
      <c r="E222" s="83"/>
      <c r="F222" s="83">
        <v>2040</v>
      </c>
      <c r="G222" s="91"/>
    </row>
    <row r="223" spans="1:7" s="72" customFormat="1" ht="14.25" customHeight="1">
      <c r="A223" s="83" t="s">
        <v>303</v>
      </c>
      <c r="B223" s="83" t="s">
        <v>2454</v>
      </c>
      <c r="C223" s="83"/>
      <c r="D223" s="83"/>
      <c r="E223" s="83"/>
      <c r="F223" s="83">
        <v>1930</v>
      </c>
      <c r="G223" s="91"/>
    </row>
    <row r="224" spans="1:7" s="72" customFormat="1" ht="14.25" customHeight="1">
      <c r="A224" s="83" t="s">
        <v>303</v>
      </c>
      <c r="B224" s="83" t="s">
        <v>2455</v>
      </c>
      <c r="C224" s="83"/>
      <c r="D224" s="83"/>
      <c r="E224" s="83"/>
      <c r="F224" s="83">
        <v>1930</v>
      </c>
      <c r="G224" s="91"/>
    </row>
    <row r="225" spans="1:7" s="72" customFormat="1" ht="14.25" customHeight="1">
      <c r="A225" s="83" t="s">
        <v>303</v>
      </c>
      <c r="B225" s="83" t="s">
        <v>2456</v>
      </c>
      <c r="C225" s="83"/>
      <c r="D225" s="83"/>
      <c r="E225" s="83"/>
      <c r="F225" s="83">
        <v>1930</v>
      </c>
      <c r="G225" s="91"/>
    </row>
    <row r="226" spans="1:7" s="72" customFormat="1" ht="14.25" customHeight="1">
      <c r="A226" s="83" t="s">
        <v>303</v>
      </c>
      <c r="B226" s="83" t="s">
        <v>2457</v>
      </c>
      <c r="C226" s="83"/>
      <c r="D226" s="83"/>
      <c r="E226" s="83"/>
      <c r="F226" s="83">
        <v>1700</v>
      </c>
      <c r="G226" s="91"/>
    </row>
    <row r="227" spans="1:7" s="72" customFormat="1" ht="14.25" customHeight="1">
      <c r="A227" s="83" t="s">
        <v>303</v>
      </c>
      <c r="B227" s="83" t="s">
        <v>2745</v>
      </c>
      <c r="C227" s="83"/>
      <c r="D227" s="83"/>
      <c r="E227" s="83"/>
      <c r="F227" s="83">
        <v>1520</v>
      </c>
      <c r="G227" s="91"/>
    </row>
    <row r="228" spans="1:7" s="72" customFormat="1" ht="14.25" customHeight="1">
      <c r="A228" s="83" t="s">
        <v>303</v>
      </c>
      <c r="B228" s="83" t="s">
        <v>2746</v>
      </c>
      <c r="C228" s="83"/>
      <c r="D228" s="83"/>
      <c r="E228" s="83"/>
      <c r="F228" s="83">
        <v>1520</v>
      </c>
      <c r="G228" s="91"/>
    </row>
    <row r="229" spans="1:7" s="72" customFormat="1" ht="14.25" customHeight="1">
      <c r="A229" s="83" t="s">
        <v>303</v>
      </c>
      <c r="B229" s="83" t="s">
        <v>2747</v>
      </c>
      <c r="C229" s="83"/>
      <c r="D229" s="83"/>
      <c r="E229" s="83"/>
      <c r="F229" s="83">
        <v>1520</v>
      </c>
      <c r="G229" s="91"/>
    </row>
    <row r="230" spans="1:7" s="72" customFormat="1" ht="14.25" customHeight="1">
      <c r="A230" s="83" t="s">
        <v>303</v>
      </c>
      <c r="B230" s="83" t="s">
        <v>2461</v>
      </c>
      <c r="C230" s="83"/>
      <c r="D230" s="83"/>
      <c r="E230" s="83"/>
      <c r="F230" s="83">
        <v>1820</v>
      </c>
      <c r="G230" s="91"/>
    </row>
    <row r="231" spans="1:7" s="72" customFormat="1" ht="14.25" customHeight="1">
      <c r="A231" s="83" t="s">
        <v>303</v>
      </c>
      <c r="B231" s="83" t="s">
        <v>2462</v>
      </c>
      <c r="C231" s="83"/>
      <c r="D231" s="83"/>
      <c r="E231" s="83"/>
      <c r="F231" s="83">
        <v>1760</v>
      </c>
      <c r="G231" s="91"/>
    </row>
    <row r="232" spans="1:7" s="72" customFormat="1" ht="14.25" customHeight="1">
      <c r="A232" s="83" t="s">
        <v>303</v>
      </c>
      <c r="B232" s="83" t="s">
        <v>2748</v>
      </c>
      <c r="C232" s="83"/>
      <c r="D232" s="83"/>
      <c r="E232" s="83"/>
      <c r="F232" s="83">
        <v>1840</v>
      </c>
      <c r="G232" s="91"/>
    </row>
    <row r="233" spans="1:7" s="72" customFormat="1" ht="14.25" customHeight="1">
      <c r="A233" s="92" t="s">
        <v>303</v>
      </c>
      <c r="B233" s="87" t="s">
        <v>2464</v>
      </c>
      <c r="C233" s="87"/>
      <c r="D233" s="87"/>
      <c r="E233" s="87"/>
      <c r="F233" s="87">
        <v>1770</v>
      </c>
      <c r="G233" s="93"/>
    </row>
    <row r="234" spans="1:7" s="72" customFormat="1" ht="14.25" customHeight="1">
      <c r="A234" s="81" t="s">
        <v>311</v>
      </c>
      <c r="B234" s="82" t="s">
        <v>2465</v>
      </c>
      <c r="C234" s="83">
        <v>6980</v>
      </c>
      <c r="D234" s="83">
        <v>6970</v>
      </c>
      <c r="E234" s="83">
        <v>8720</v>
      </c>
      <c r="F234" s="83">
        <v>1350</v>
      </c>
      <c r="G234" s="83">
        <v>4280</v>
      </c>
    </row>
    <row r="235" spans="1:7" s="72" customFormat="1" ht="14.25" customHeight="1">
      <c r="A235" s="83" t="s">
        <v>311</v>
      </c>
      <c r="B235" s="83" t="s">
        <v>2466</v>
      </c>
      <c r="C235" s="83">
        <v>7620</v>
      </c>
      <c r="D235" s="83">
        <v>7580</v>
      </c>
      <c r="E235" s="83">
        <v>9360</v>
      </c>
      <c r="F235" s="83">
        <v>1490</v>
      </c>
      <c r="G235" s="83">
        <v>4650</v>
      </c>
    </row>
    <row r="236" spans="1:7" s="72" customFormat="1" ht="14.25" customHeight="1">
      <c r="A236" s="83" t="s">
        <v>311</v>
      </c>
      <c r="B236" s="83" t="s">
        <v>2467</v>
      </c>
      <c r="C236" s="83">
        <v>6650</v>
      </c>
      <c r="D236" s="83">
        <v>6630</v>
      </c>
      <c r="E236" s="83">
        <v>8330</v>
      </c>
      <c r="F236" s="83">
        <v>1250</v>
      </c>
      <c r="G236" s="83">
        <v>4070</v>
      </c>
    </row>
    <row r="237" spans="1:7" s="72" customFormat="1" ht="14.25" customHeight="1">
      <c r="A237" s="83" t="s">
        <v>311</v>
      </c>
      <c r="B237" s="83" t="s">
        <v>2468</v>
      </c>
      <c r="C237" s="83">
        <v>5850</v>
      </c>
      <c r="D237" s="83">
        <v>5820</v>
      </c>
      <c r="E237" s="83">
        <v>7260</v>
      </c>
      <c r="F237" s="83">
        <v>1140</v>
      </c>
      <c r="G237" s="83">
        <v>3570</v>
      </c>
    </row>
    <row r="238" spans="1:7" s="72" customFormat="1" ht="14.25" customHeight="1">
      <c r="A238" s="83" t="s">
        <v>311</v>
      </c>
      <c r="B238" s="83" t="s">
        <v>2469</v>
      </c>
      <c r="C238" s="83">
        <v>6920</v>
      </c>
      <c r="D238" s="83">
        <v>6890</v>
      </c>
      <c r="E238" s="83">
        <v>8640</v>
      </c>
      <c r="F238" s="83">
        <v>1310</v>
      </c>
      <c r="G238" s="83">
        <v>4230</v>
      </c>
    </row>
    <row r="239" spans="1:7" s="72" customFormat="1" ht="14.25" customHeight="1">
      <c r="A239" s="83" t="s">
        <v>311</v>
      </c>
      <c r="B239" s="83" t="s">
        <v>2470</v>
      </c>
      <c r="C239" s="83">
        <v>6780</v>
      </c>
      <c r="D239" s="83">
        <v>6750</v>
      </c>
      <c r="E239" s="83">
        <v>8440</v>
      </c>
      <c r="F239" s="83">
        <v>1160</v>
      </c>
      <c r="G239" s="83">
        <v>4140</v>
      </c>
    </row>
    <row r="240" spans="1:7" s="72" customFormat="1" ht="14.25" customHeight="1">
      <c r="A240" s="83" t="s">
        <v>311</v>
      </c>
      <c r="B240" s="83" t="s">
        <v>2471</v>
      </c>
      <c r="C240" s="83">
        <v>5420</v>
      </c>
      <c r="D240" s="83">
        <v>5380</v>
      </c>
      <c r="E240" s="83">
        <v>6640</v>
      </c>
      <c r="F240" s="83">
        <v>1020</v>
      </c>
      <c r="G240" s="83">
        <v>3300</v>
      </c>
    </row>
    <row r="241" spans="1:7" s="72" customFormat="1" ht="14.25" customHeight="1">
      <c r="A241" s="83" t="s">
        <v>311</v>
      </c>
      <c r="B241" s="83" t="s">
        <v>2472</v>
      </c>
      <c r="C241" s="83">
        <v>6660</v>
      </c>
      <c r="D241" s="83">
        <v>6640</v>
      </c>
      <c r="E241" s="83">
        <v>8340</v>
      </c>
      <c r="F241" s="83">
        <v>1130</v>
      </c>
      <c r="G241" s="83">
        <v>4080</v>
      </c>
    </row>
    <row r="242" spans="1:7" s="72" customFormat="1" ht="14.25" customHeight="1">
      <c r="A242" s="83" t="s">
        <v>311</v>
      </c>
      <c r="B242" s="83" t="s">
        <v>2473</v>
      </c>
      <c r="C242" s="83">
        <v>6580</v>
      </c>
      <c r="D242" s="83">
        <v>6550</v>
      </c>
      <c r="E242" s="83">
        <v>8090</v>
      </c>
      <c r="F242" s="83">
        <v>1240</v>
      </c>
      <c r="G242" s="83">
        <v>4020</v>
      </c>
    </row>
    <row r="243" spans="1:7" s="72" customFormat="1" ht="14.25" customHeight="1">
      <c r="A243" s="83" t="s">
        <v>311</v>
      </c>
      <c r="B243" s="83" t="s">
        <v>2474</v>
      </c>
      <c r="C243" s="83">
        <v>6000</v>
      </c>
      <c r="D243" s="83">
        <v>5970</v>
      </c>
      <c r="E243" s="83">
        <v>7370</v>
      </c>
      <c r="F243" s="83">
        <v>1070</v>
      </c>
      <c r="G243" s="83">
        <v>3670</v>
      </c>
    </row>
    <row r="244" spans="1:7" s="72" customFormat="1" ht="14.25" customHeight="1">
      <c r="A244" s="83" t="s">
        <v>311</v>
      </c>
      <c r="B244" s="83" t="s">
        <v>2475</v>
      </c>
      <c r="C244" s="83">
        <v>5840</v>
      </c>
      <c r="D244" s="83">
        <v>5810</v>
      </c>
      <c r="E244" s="83">
        <v>7240</v>
      </c>
      <c r="F244" s="83">
        <v>1100</v>
      </c>
      <c r="G244" s="83">
        <v>3560</v>
      </c>
    </row>
    <row r="245" spans="1:7" s="72" customFormat="1" ht="14.25" customHeight="1">
      <c r="A245" s="83" t="s">
        <v>311</v>
      </c>
      <c r="B245" s="83" t="s">
        <v>2476</v>
      </c>
      <c r="C245" s="83">
        <v>6040</v>
      </c>
      <c r="D245" s="83">
        <v>6000</v>
      </c>
      <c r="E245" s="83">
        <v>7420</v>
      </c>
      <c r="F245" s="83">
        <v>1140</v>
      </c>
      <c r="G245" s="83">
        <v>3690</v>
      </c>
    </row>
    <row r="246" spans="1:7" s="72" customFormat="1" ht="14.25" customHeight="1">
      <c r="A246" s="83" t="s">
        <v>311</v>
      </c>
      <c r="B246" s="83" t="s">
        <v>2477</v>
      </c>
      <c r="C246" s="83">
        <v>5890</v>
      </c>
      <c r="D246" s="83">
        <v>5860</v>
      </c>
      <c r="E246" s="83">
        <v>7300</v>
      </c>
      <c r="F246" s="83">
        <v>1110</v>
      </c>
      <c r="G246" s="83">
        <v>3590</v>
      </c>
    </row>
    <row r="247" spans="1:7" s="72" customFormat="1" ht="14.25" customHeight="1">
      <c r="A247" s="83" t="s">
        <v>311</v>
      </c>
      <c r="B247" s="83" t="s">
        <v>2478</v>
      </c>
      <c r="C247" s="83">
        <v>6480</v>
      </c>
      <c r="D247" s="83">
        <v>6450</v>
      </c>
      <c r="E247" s="83">
        <v>8010</v>
      </c>
      <c r="F247" s="83">
        <v>1170</v>
      </c>
      <c r="G247" s="83">
        <v>3960</v>
      </c>
    </row>
    <row r="248" spans="1:7" s="72" customFormat="1" ht="14.25" customHeight="1">
      <c r="A248" s="83" t="s">
        <v>311</v>
      </c>
      <c r="B248" s="83" t="s">
        <v>2479</v>
      </c>
      <c r="C248" s="83">
        <v>6860</v>
      </c>
      <c r="D248" s="83">
        <v>6840</v>
      </c>
      <c r="E248" s="83">
        <v>8520</v>
      </c>
      <c r="F248" s="83">
        <v>1240</v>
      </c>
      <c r="G248" s="83">
        <v>4200</v>
      </c>
    </row>
    <row r="249" spans="1:7" s="72" customFormat="1" ht="14.25" customHeight="1">
      <c r="A249" s="83" t="s">
        <v>311</v>
      </c>
      <c r="B249" s="83" t="s">
        <v>2480</v>
      </c>
      <c r="C249" s="83">
        <v>7180</v>
      </c>
      <c r="D249" s="83">
        <v>7140</v>
      </c>
      <c r="E249" s="83">
        <v>8900</v>
      </c>
      <c r="F249" s="83">
        <v>1350</v>
      </c>
      <c r="G249" s="83">
        <v>4380</v>
      </c>
    </row>
    <row r="250" spans="1:7" s="72" customFormat="1" ht="14.25" customHeight="1">
      <c r="A250" s="83" t="s">
        <v>311</v>
      </c>
      <c r="B250" s="83" t="s">
        <v>2481</v>
      </c>
      <c r="C250" s="83">
        <v>6880</v>
      </c>
      <c r="D250" s="83">
        <v>6860</v>
      </c>
      <c r="E250" s="83">
        <v>8550</v>
      </c>
      <c r="F250" s="83">
        <v>1220</v>
      </c>
      <c r="G250" s="83">
        <v>4210</v>
      </c>
    </row>
    <row r="251" spans="1:7" s="72" customFormat="1" ht="14.25" customHeight="1">
      <c r="A251" s="83" t="s">
        <v>311</v>
      </c>
      <c r="B251" s="83" t="s">
        <v>2482</v>
      </c>
      <c r="C251" s="83"/>
      <c r="D251" s="83"/>
      <c r="E251" s="83"/>
      <c r="F251" s="83">
        <v>1100</v>
      </c>
      <c r="G251" s="83"/>
    </row>
    <row r="252" spans="1:7" s="72" customFormat="1" ht="14.25" customHeight="1">
      <c r="A252" s="83" t="s">
        <v>311</v>
      </c>
      <c r="B252" s="83" t="s">
        <v>2483</v>
      </c>
      <c r="C252" s="83">
        <v>7240</v>
      </c>
      <c r="D252" s="83">
        <v>7200</v>
      </c>
      <c r="E252" s="83">
        <v>9040</v>
      </c>
      <c r="F252" s="83">
        <v>1380</v>
      </c>
      <c r="G252" s="83">
        <v>4420</v>
      </c>
    </row>
    <row r="253" spans="1:7" s="72" customFormat="1" ht="14.25" customHeight="1">
      <c r="A253" s="83" t="s">
        <v>311</v>
      </c>
      <c r="B253" s="83" t="s">
        <v>2484</v>
      </c>
      <c r="C253" s="83">
        <v>6670</v>
      </c>
      <c r="D253" s="83">
        <v>6650</v>
      </c>
      <c r="E253" s="83">
        <v>8350</v>
      </c>
      <c r="F253" s="83">
        <v>1260</v>
      </c>
      <c r="G253" s="83">
        <v>4080</v>
      </c>
    </row>
    <row r="254" spans="1:7" s="72" customFormat="1" ht="14.25" customHeight="1">
      <c r="A254" s="83" t="s">
        <v>311</v>
      </c>
      <c r="B254" s="83" t="s">
        <v>2485</v>
      </c>
      <c r="C254" s="83">
        <v>7630</v>
      </c>
      <c r="D254" s="83">
        <v>7590</v>
      </c>
      <c r="E254" s="83">
        <v>9380</v>
      </c>
      <c r="F254" s="83">
        <v>1320</v>
      </c>
      <c r="G254" s="83">
        <v>4660</v>
      </c>
    </row>
    <row r="255" spans="1:7" s="72" customFormat="1" ht="14.25" customHeight="1">
      <c r="A255" s="83" t="s">
        <v>311</v>
      </c>
      <c r="B255" s="83" t="s">
        <v>2486</v>
      </c>
      <c r="C255" s="83">
        <v>6940</v>
      </c>
      <c r="D255" s="83">
        <v>6890</v>
      </c>
      <c r="E255" s="83">
        <v>8650</v>
      </c>
      <c r="F255" s="83">
        <v>1210</v>
      </c>
      <c r="G255" s="83">
        <v>4230</v>
      </c>
    </row>
    <row r="256" spans="1:7" s="72" customFormat="1" ht="14.25" customHeight="1">
      <c r="A256" s="83" t="s">
        <v>311</v>
      </c>
      <c r="B256" s="83" t="s">
        <v>2487</v>
      </c>
      <c r="C256" s="83">
        <v>7520</v>
      </c>
      <c r="D256" s="83">
        <v>7490</v>
      </c>
      <c r="E256" s="83">
        <v>9240</v>
      </c>
      <c r="F256" s="83">
        <v>1270</v>
      </c>
      <c r="G256" s="83">
        <v>4590</v>
      </c>
    </row>
    <row r="257" spans="1:7" s="72" customFormat="1" ht="14.25" customHeight="1">
      <c r="A257" s="83" t="s">
        <v>311</v>
      </c>
      <c r="B257" s="83" t="s">
        <v>2488</v>
      </c>
      <c r="C257" s="83">
        <v>6280</v>
      </c>
      <c r="D257" s="83">
        <v>6230</v>
      </c>
      <c r="E257" s="83">
        <v>7740</v>
      </c>
      <c r="F257" s="83">
        <v>1080</v>
      </c>
      <c r="G257" s="83">
        <v>3830</v>
      </c>
    </row>
    <row r="258" spans="1:7" s="72" customFormat="1" ht="14.25" customHeight="1">
      <c r="A258" s="83" t="s">
        <v>311</v>
      </c>
      <c r="B258" s="83" t="s">
        <v>2489</v>
      </c>
      <c r="C258" s="83">
        <v>6190</v>
      </c>
      <c r="D258" s="83">
        <v>6160</v>
      </c>
      <c r="E258" s="83">
        <v>7680</v>
      </c>
      <c r="F258" s="83">
        <v>1170</v>
      </c>
      <c r="G258" s="83">
        <v>3780</v>
      </c>
    </row>
    <row r="259" spans="1:7" s="72" customFormat="1" ht="14.25" customHeight="1">
      <c r="A259" s="83" t="s">
        <v>311</v>
      </c>
      <c r="B259" s="83" t="s">
        <v>2490</v>
      </c>
      <c r="C259" s="83">
        <v>7610</v>
      </c>
      <c r="D259" s="83">
        <v>7570</v>
      </c>
      <c r="E259" s="83">
        <v>9350</v>
      </c>
      <c r="F259" s="83">
        <v>1350</v>
      </c>
      <c r="G259" s="83">
        <v>4650</v>
      </c>
    </row>
    <row r="260" spans="1:7" s="72" customFormat="1" ht="14.25" customHeight="1">
      <c r="A260" s="83" t="s">
        <v>311</v>
      </c>
      <c r="B260" s="83" t="s">
        <v>2491</v>
      </c>
      <c r="C260" s="83">
        <v>6920</v>
      </c>
      <c r="D260" s="83">
        <v>6880</v>
      </c>
      <c r="E260" s="83">
        <v>8380</v>
      </c>
      <c r="F260" s="83">
        <v>1160</v>
      </c>
      <c r="G260" s="83">
        <v>4220</v>
      </c>
    </row>
    <row r="261" spans="1:7" s="72" customFormat="1" ht="14.25" customHeight="1">
      <c r="A261" s="83" t="s">
        <v>311</v>
      </c>
      <c r="B261" s="83" t="s">
        <v>2492</v>
      </c>
      <c r="C261" s="83">
        <v>6850</v>
      </c>
      <c r="D261" s="83">
        <v>6810</v>
      </c>
      <c r="E261" s="83">
        <v>8290</v>
      </c>
      <c r="F261" s="83">
        <v>1130</v>
      </c>
      <c r="G261" s="83">
        <v>4180</v>
      </c>
    </row>
    <row r="262" spans="1:7" s="72" customFormat="1" ht="14.25" customHeight="1">
      <c r="A262" s="83" t="s">
        <v>311</v>
      </c>
      <c r="B262" s="83" t="s">
        <v>2493</v>
      </c>
      <c r="C262" s="83">
        <v>5860</v>
      </c>
      <c r="D262" s="83">
        <v>5820</v>
      </c>
      <c r="E262" s="83">
        <v>7640</v>
      </c>
      <c r="F262" s="83">
        <v>1070</v>
      </c>
      <c r="G262" s="83">
        <v>3570</v>
      </c>
    </row>
    <row r="263" spans="1:7" s="72" customFormat="1" ht="14.25" customHeight="1">
      <c r="A263" s="83" t="s">
        <v>311</v>
      </c>
      <c r="B263" s="83" t="s">
        <v>2494</v>
      </c>
      <c r="C263" s="83">
        <v>5870</v>
      </c>
      <c r="D263" s="83">
        <v>5840</v>
      </c>
      <c r="E263" s="83">
        <v>7270</v>
      </c>
      <c r="F263" s="83">
        <v>1190</v>
      </c>
      <c r="G263" s="83">
        <v>3580</v>
      </c>
    </row>
    <row r="264" spans="1:7" s="72" customFormat="1" ht="14.25" customHeight="1">
      <c r="A264" s="83" t="s">
        <v>311</v>
      </c>
      <c r="B264" s="83" t="s">
        <v>2495</v>
      </c>
      <c r="C264" s="83">
        <v>6190</v>
      </c>
      <c r="D264" s="83">
        <v>6150</v>
      </c>
      <c r="E264" s="83">
        <v>7660</v>
      </c>
      <c r="F264" s="83">
        <v>1160</v>
      </c>
      <c r="G264" s="83">
        <v>3770</v>
      </c>
    </row>
    <row r="265" spans="1:7" s="72" customFormat="1" ht="14.25" customHeight="1">
      <c r="A265" s="83" t="s">
        <v>311</v>
      </c>
      <c r="B265" s="83" t="s">
        <v>2496</v>
      </c>
      <c r="C265" s="83"/>
      <c r="D265" s="83"/>
      <c r="E265" s="83"/>
      <c r="F265" s="83">
        <v>1500</v>
      </c>
      <c r="G265" s="83"/>
    </row>
    <row r="266" spans="1:7" s="72" customFormat="1" ht="14.25" customHeight="1">
      <c r="A266" s="83" t="s">
        <v>311</v>
      </c>
      <c r="B266" s="83" t="s">
        <v>2497</v>
      </c>
      <c r="C266" s="83"/>
      <c r="D266" s="83"/>
      <c r="E266" s="83"/>
      <c r="F266" s="83">
        <v>1500</v>
      </c>
      <c r="G266" s="83"/>
    </row>
    <row r="267" spans="1:7" s="72" customFormat="1" ht="14.25" customHeight="1">
      <c r="A267" s="83" t="s">
        <v>311</v>
      </c>
      <c r="B267" s="83" t="s">
        <v>2498</v>
      </c>
      <c r="C267" s="83"/>
      <c r="D267" s="83"/>
      <c r="E267" s="83"/>
      <c r="F267" s="83">
        <v>1500</v>
      </c>
      <c r="G267" s="83"/>
    </row>
    <row r="268" spans="1:7" s="72" customFormat="1" ht="14.25" customHeight="1">
      <c r="A268" s="83" t="s">
        <v>311</v>
      </c>
      <c r="B268" s="83" t="s">
        <v>2499</v>
      </c>
      <c r="C268" s="83"/>
      <c r="D268" s="83"/>
      <c r="E268" s="83"/>
      <c r="F268" s="83">
        <v>1290</v>
      </c>
      <c r="G268" s="83"/>
    </row>
    <row r="269" spans="1:7" s="72" customFormat="1" ht="14.25" customHeight="1">
      <c r="A269" s="83" t="s">
        <v>311</v>
      </c>
      <c r="B269" s="83" t="s">
        <v>2500</v>
      </c>
      <c r="C269" s="83"/>
      <c r="D269" s="83"/>
      <c r="E269" s="83"/>
      <c r="F269" s="83">
        <v>1150</v>
      </c>
      <c r="G269" s="83"/>
    </row>
    <row r="270" spans="1:7" s="72" customFormat="1" ht="14.25" customHeight="1">
      <c r="A270" s="83" t="s">
        <v>311</v>
      </c>
      <c r="B270" s="83" t="s">
        <v>2501</v>
      </c>
      <c r="C270" s="83"/>
      <c r="D270" s="83"/>
      <c r="E270" s="83"/>
      <c r="F270" s="83">
        <v>1380</v>
      </c>
      <c r="G270" s="83"/>
    </row>
    <row r="271" spans="1:7" s="72" customFormat="1" ht="14.25" customHeight="1">
      <c r="A271" s="83" t="s">
        <v>311</v>
      </c>
      <c r="B271" s="83" t="s">
        <v>2502</v>
      </c>
      <c r="C271" s="83"/>
      <c r="D271" s="83"/>
      <c r="E271" s="83"/>
      <c r="F271" s="83">
        <v>1460</v>
      </c>
      <c r="G271" s="83"/>
    </row>
    <row r="272" spans="1:7" s="72" customFormat="1" ht="14.25" customHeight="1">
      <c r="A272" s="83" t="s">
        <v>311</v>
      </c>
      <c r="B272" s="83" t="s">
        <v>2503</v>
      </c>
      <c r="C272" s="83"/>
      <c r="D272" s="83"/>
      <c r="E272" s="83"/>
      <c r="F272" s="83">
        <v>1460</v>
      </c>
      <c r="G272" s="83"/>
    </row>
    <row r="273" spans="1:7" s="72" customFormat="1" ht="14.25" customHeight="1">
      <c r="A273" s="83" t="s">
        <v>311</v>
      </c>
      <c r="B273" s="83" t="s">
        <v>2504</v>
      </c>
      <c r="C273" s="83"/>
      <c r="D273" s="83"/>
      <c r="E273" s="83"/>
      <c r="F273" s="83">
        <v>1490</v>
      </c>
      <c r="G273" s="83"/>
    </row>
    <row r="274" spans="1:7" s="72" customFormat="1" ht="14.25" customHeight="1">
      <c r="A274" s="83" t="s">
        <v>311</v>
      </c>
      <c r="B274" s="83" t="s">
        <v>2505</v>
      </c>
      <c r="C274" s="83"/>
      <c r="D274" s="83"/>
      <c r="E274" s="83"/>
      <c r="F274" s="83">
        <v>1490</v>
      </c>
      <c r="G274" s="83"/>
    </row>
    <row r="275" spans="1:7" s="72" customFormat="1" ht="14.25" customHeight="1">
      <c r="A275" s="83" t="s">
        <v>311</v>
      </c>
      <c r="B275" s="83" t="s">
        <v>2506</v>
      </c>
      <c r="C275" s="83"/>
      <c r="D275" s="83"/>
      <c r="E275" s="83"/>
      <c r="F275" s="83">
        <v>1220</v>
      </c>
      <c r="G275" s="83"/>
    </row>
    <row r="276" spans="1:7" s="72" customFormat="1" ht="14.25" customHeight="1">
      <c r="A276" s="85" t="s">
        <v>311</v>
      </c>
      <c r="B276" s="88" t="s">
        <v>2507</v>
      </c>
      <c r="C276" s="89"/>
      <c r="D276" s="89"/>
      <c r="E276" s="89"/>
      <c r="F276" s="89">
        <v>1380</v>
      </c>
      <c r="G276" s="89"/>
    </row>
    <row r="277" spans="1:7" s="72" customFormat="1" ht="14.25" customHeight="1">
      <c r="A277" s="81" t="s">
        <v>318</v>
      </c>
      <c r="B277" s="82" t="s">
        <v>2508</v>
      </c>
      <c r="C277" s="82">
        <v>5790</v>
      </c>
      <c r="D277" s="82">
        <v>5740</v>
      </c>
      <c r="E277" s="82">
        <v>6730</v>
      </c>
      <c r="F277" s="82">
        <v>1110</v>
      </c>
      <c r="G277" s="90">
        <v>3460</v>
      </c>
    </row>
    <row r="278" spans="1:7" s="72" customFormat="1" ht="14.25" customHeight="1">
      <c r="A278" s="83" t="s">
        <v>318</v>
      </c>
      <c r="B278" s="83" t="s">
        <v>2509</v>
      </c>
      <c r="C278" s="83">
        <v>5740</v>
      </c>
      <c r="D278" s="83">
        <v>5670</v>
      </c>
      <c r="E278" s="83">
        <v>6680</v>
      </c>
      <c r="F278" s="83">
        <v>1070</v>
      </c>
      <c r="G278" s="91">
        <v>3420</v>
      </c>
    </row>
    <row r="279" spans="1:7" s="72" customFormat="1" ht="14.25" customHeight="1">
      <c r="A279" s="83" t="s">
        <v>318</v>
      </c>
      <c r="B279" s="83" t="s">
        <v>2510</v>
      </c>
      <c r="C279" s="83">
        <v>4760</v>
      </c>
      <c r="D279" s="83">
        <v>4720</v>
      </c>
      <c r="E279" s="83">
        <v>5540</v>
      </c>
      <c r="F279" s="83">
        <v>810</v>
      </c>
      <c r="G279" s="91">
        <v>2850</v>
      </c>
    </row>
    <row r="280" spans="1:7" s="72" customFormat="1" ht="14.25" customHeight="1">
      <c r="A280" s="83" t="s">
        <v>318</v>
      </c>
      <c r="B280" s="83" t="s">
        <v>2511</v>
      </c>
      <c r="C280" s="83">
        <v>4010</v>
      </c>
      <c r="D280" s="83">
        <v>3950</v>
      </c>
      <c r="E280" s="83">
        <v>4710</v>
      </c>
      <c r="F280" s="83">
        <v>800</v>
      </c>
      <c r="G280" s="91">
        <v>2390</v>
      </c>
    </row>
    <row r="281" spans="1:7" s="72" customFormat="1" ht="14.25" customHeight="1">
      <c r="A281" s="83" t="s">
        <v>318</v>
      </c>
      <c r="B281" s="83" t="s">
        <v>2512</v>
      </c>
      <c r="C281" s="83">
        <v>4480</v>
      </c>
      <c r="D281" s="83">
        <v>4420</v>
      </c>
      <c r="E281" s="83">
        <v>5230</v>
      </c>
      <c r="F281" s="83">
        <v>870</v>
      </c>
      <c r="G281" s="91">
        <v>2660</v>
      </c>
    </row>
    <row r="282" spans="1:7" s="72" customFormat="1" ht="14.25" customHeight="1">
      <c r="A282" s="83" t="s">
        <v>318</v>
      </c>
      <c r="B282" s="83" t="s">
        <v>2513</v>
      </c>
      <c r="C282" s="83">
        <v>5360</v>
      </c>
      <c r="D282" s="83">
        <v>5300</v>
      </c>
      <c r="E282" s="83">
        <v>6190</v>
      </c>
      <c r="F282" s="83">
        <v>950</v>
      </c>
      <c r="G282" s="91">
        <v>3190</v>
      </c>
    </row>
    <row r="283" spans="1:7" s="72" customFormat="1" ht="14.25" customHeight="1">
      <c r="A283" s="83" t="s">
        <v>318</v>
      </c>
      <c r="B283" s="83" t="s">
        <v>2514</v>
      </c>
      <c r="C283" s="83">
        <v>4950</v>
      </c>
      <c r="D283" s="83">
        <v>4900</v>
      </c>
      <c r="E283" s="83">
        <v>5720</v>
      </c>
      <c r="F283" s="83">
        <v>920</v>
      </c>
      <c r="G283" s="91">
        <v>2950</v>
      </c>
    </row>
    <row r="284" spans="1:7" s="72" customFormat="1" ht="14.25" customHeight="1">
      <c r="A284" s="83" t="s">
        <v>318</v>
      </c>
      <c r="B284" s="83" t="s">
        <v>2515</v>
      </c>
      <c r="C284" s="83">
        <v>5610</v>
      </c>
      <c r="D284" s="83">
        <v>5560</v>
      </c>
      <c r="E284" s="83">
        <v>6520</v>
      </c>
      <c r="F284" s="83">
        <v>1030</v>
      </c>
      <c r="G284" s="91">
        <v>3360</v>
      </c>
    </row>
    <row r="285" spans="1:7" s="72" customFormat="1" ht="14.25" customHeight="1">
      <c r="A285" s="83" t="s">
        <v>318</v>
      </c>
      <c r="B285" s="83" t="s">
        <v>2516</v>
      </c>
      <c r="C285" s="83">
        <v>5340</v>
      </c>
      <c r="D285" s="83">
        <v>5290</v>
      </c>
      <c r="E285" s="83">
        <v>6170</v>
      </c>
      <c r="F285" s="83">
        <v>1080</v>
      </c>
      <c r="G285" s="91">
        <v>3180</v>
      </c>
    </row>
    <row r="286" spans="1:7" s="72" customFormat="1" ht="14.25" customHeight="1">
      <c r="A286" s="83" t="s">
        <v>318</v>
      </c>
      <c r="B286" s="83" t="s">
        <v>2517</v>
      </c>
      <c r="C286" s="83">
        <v>4890</v>
      </c>
      <c r="D286" s="83">
        <v>4840</v>
      </c>
      <c r="E286" s="83">
        <v>5640</v>
      </c>
      <c r="F286" s="83">
        <v>960</v>
      </c>
      <c r="G286" s="91">
        <v>2910</v>
      </c>
    </row>
    <row r="287" spans="1:7" s="72" customFormat="1" ht="14.25" customHeight="1">
      <c r="A287" s="83" t="s">
        <v>318</v>
      </c>
      <c r="B287" s="83" t="s">
        <v>2518</v>
      </c>
      <c r="C287" s="83">
        <v>4960</v>
      </c>
      <c r="D287" s="83">
        <v>4920</v>
      </c>
      <c r="E287" s="83">
        <v>5730</v>
      </c>
      <c r="F287" s="83">
        <v>930</v>
      </c>
      <c r="G287" s="91">
        <v>2960</v>
      </c>
    </row>
    <row r="288" spans="1:7" s="72" customFormat="1" ht="14.25" customHeight="1">
      <c r="A288" s="83" t="s">
        <v>318</v>
      </c>
      <c r="B288" s="83" t="s">
        <v>2519</v>
      </c>
      <c r="C288" s="83">
        <v>4350</v>
      </c>
      <c r="D288" s="83">
        <v>4300</v>
      </c>
      <c r="E288" s="83">
        <v>4900</v>
      </c>
      <c r="F288" s="83">
        <v>820</v>
      </c>
      <c r="G288" s="91">
        <v>2590</v>
      </c>
    </row>
    <row r="289" spans="1:7" s="72" customFormat="1" ht="14.25" customHeight="1">
      <c r="A289" s="83" t="s">
        <v>318</v>
      </c>
      <c r="B289" s="83" t="s">
        <v>2520</v>
      </c>
      <c r="C289" s="83">
        <v>5230</v>
      </c>
      <c r="D289" s="83">
        <v>5170</v>
      </c>
      <c r="E289" s="83">
        <v>6060</v>
      </c>
      <c r="F289" s="83">
        <v>900</v>
      </c>
      <c r="G289" s="91">
        <v>3120</v>
      </c>
    </row>
    <row r="290" spans="1:7" s="72" customFormat="1" ht="14.25" customHeight="1">
      <c r="A290" s="83" t="s">
        <v>318</v>
      </c>
      <c r="B290" s="83" t="s">
        <v>2521</v>
      </c>
      <c r="C290" s="83">
        <v>5550</v>
      </c>
      <c r="D290" s="83">
        <v>5500</v>
      </c>
      <c r="E290" s="83">
        <v>6440</v>
      </c>
      <c r="F290" s="83">
        <v>960</v>
      </c>
      <c r="G290" s="91">
        <v>3320</v>
      </c>
    </row>
    <row r="291" spans="1:7" s="72" customFormat="1" ht="14.25" customHeight="1">
      <c r="A291" s="83" t="s">
        <v>318</v>
      </c>
      <c r="B291" s="83" t="s">
        <v>2522</v>
      </c>
      <c r="C291" s="83">
        <v>5440</v>
      </c>
      <c r="D291" s="83">
        <v>5400</v>
      </c>
      <c r="E291" s="83">
        <v>6320</v>
      </c>
      <c r="F291" s="83">
        <v>930</v>
      </c>
      <c r="G291" s="91">
        <v>3250</v>
      </c>
    </row>
    <row r="292" spans="1:7" s="72" customFormat="1" ht="14.25" customHeight="1">
      <c r="A292" s="83" t="s">
        <v>318</v>
      </c>
      <c r="B292" s="83" t="s">
        <v>2523</v>
      </c>
      <c r="C292" s="83">
        <v>5400</v>
      </c>
      <c r="D292" s="83">
        <v>5360</v>
      </c>
      <c r="E292" s="83">
        <v>6270</v>
      </c>
      <c r="F292" s="83">
        <v>1040</v>
      </c>
      <c r="G292" s="91">
        <v>3230</v>
      </c>
    </row>
    <row r="293" spans="1:7" s="72" customFormat="1" ht="14.25" customHeight="1">
      <c r="A293" s="83" t="s">
        <v>318</v>
      </c>
      <c r="B293" s="83" t="s">
        <v>2524</v>
      </c>
      <c r="C293" s="83">
        <v>5320</v>
      </c>
      <c r="D293" s="83">
        <v>5270</v>
      </c>
      <c r="E293" s="83">
        <v>6160</v>
      </c>
      <c r="F293" s="83">
        <v>990</v>
      </c>
      <c r="G293" s="91">
        <v>3170</v>
      </c>
    </row>
    <row r="294" spans="1:7" s="72" customFormat="1" ht="14.25" customHeight="1">
      <c r="A294" s="83" t="s">
        <v>318</v>
      </c>
      <c r="B294" s="83" t="s">
        <v>2525</v>
      </c>
      <c r="C294" s="83">
        <v>5260</v>
      </c>
      <c r="D294" s="83">
        <v>5210</v>
      </c>
      <c r="E294" s="83">
        <v>6100</v>
      </c>
      <c r="F294" s="83">
        <v>950</v>
      </c>
      <c r="G294" s="91">
        <v>3150</v>
      </c>
    </row>
    <row r="295" spans="1:7" s="72" customFormat="1" ht="14.25" customHeight="1">
      <c r="A295" s="83" t="s">
        <v>318</v>
      </c>
      <c r="B295" s="83" t="s">
        <v>2526</v>
      </c>
      <c r="C295" s="83">
        <v>5610</v>
      </c>
      <c r="D295" s="83">
        <v>5570</v>
      </c>
      <c r="E295" s="83">
        <v>6530</v>
      </c>
      <c r="F295" s="83">
        <v>960</v>
      </c>
      <c r="G295" s="91">
        <v>3360</v>
      </c>
    </row>
    <row r="296" spans="1:7" s="72" customFormat="1" ht="14.25" customHeight="1">
      <c r="A296" s="83" t="s">
        <v>318</v>
      </c>
      <c r="B296" s="83" t="s">
        <v>2527</v>
      </c>
      <c r="C296" s="83">
        <v>5540</v>
      </c>
      <c r="D296" s="83">
        <v>5490</v>
      </c>
      <c r="E296" s="83">
        <v>6430</v>
      </c>
      <c r="F296" s="83">
        <v>980</v>
      </c>
      <c r="G296" s="91">
        <v>3310</v>
      </c>
    </row>
    <row r="297" spans="1:7" s="72" customFormat="1" ht="14.25" customHeight="1">
      <c r="A297" s="83" t="s">
        <v>318</v>
      </c>
      <c r="B297" s="83" t="s">
        <v>2528</v>
      </c>
      <c r="C297" s="83">
        <v>5480</v>
      </c>
      <c r="D297" s="83">
        <v>5420</v>
      </c>
      <c r="E297" s="83">
        <v>6370</v>
      </c>
      <c r="F297" s="83">
        <v>990</v>
      </c>
      <c r="G297" s="91">
        <v>3270</v>
      </c>
    </row>
    <row r="298" spans="1:7" s="72" customFormat="1" ht="14.25" customHeight="1">
      <c r="A298" s="83" t="s">
        <v>318</v>
      </c>
      <c r="B298" s="83" t="s">
        <v>2529</v>
      </c>
      <c r="C298" s="83">
        <v>5090</v>
      </c>
      <c r="D298" s="83">
        <v>5050</v>
      </c>
      <c r="E298" s="83">
        <v>5910</v>
      </c>
      <c r="F298" s="83">
        <v>900</v>
      </c>
      <c r="G298" s="91">
        <v>3040</v>
      </c>
    </row>
    <row r="299" spans="1:7" s="72" customFormat="1" ht="14.25" customHeight="1">
      <c r="A299" s="83" t="s">
        <v>318</v>
      </c>
      <c r="B299" s="97" t="s">
        <v>2530</v>
      </c>
      <c r="C299" s="83">
        <v>5430</v>
      </c>
      <c r="D299" s="83">
        <v>5380</v>
      </c>
      <c r="E299" s="83">
        <v>6280</v>
      </c>
      <c r="F299" s="83">
        <v>1000</v>
      </c>
      <c r="G299" s="91">
        <v>3240</v>
      </c>
    </row>
    <row r="300" spans="1:7" s="72" customFormat="1" ht="14.25" customHeight="1">
      <c r="A300" s="83" t="s">
        <v>318</v>
      </c>
      <c r="B300" s="97" t="s">
        <v>2531</v>
      </c>
      <c r="C300" s="83">
        <v>4740</v>
      </c>
      <c r="D300" s="83">
        <v>4680</v>
      </c>
      <c r="E300" s="83">
        <v>5450</v>
      </c>
      <c r="F300" s="83">
        <v>900</v>
      </c>
      <c r="G300" s="91">
        <v>2830</v>
      </c>
    </row>
    <row r="301" spans="1:7" s="72" customFormat="1" ht="14.25" customHeight="1">
      <c r="A301" s="83" t="s">
        <v>318</v>
      </c>
      <c r="B301" s="97" t="s">
        <v>2532</v>
      </c>
      <c r="C301" s="83">
        <v>4870</v>
      </c>
      <c r="D301" s="83">
        <v>4810</v>
      </c>
      <c r="E301" s="83">
        <v>5560</v>
      </c>
      <c r="F301" s="83">
        <v>990</v>
      </c>
      <c r="G301" s="91">
        <v>2910</v>
      </c>
    </row>
    <row r="302" spans="1:7" s="72" customFormat="1" ht="14.25" customHeight="1">
      <c r="A302" s="83" t="s">
        <v>318</v>
      </c>
      <c r="B302" s="83" t="s">
        <v>2533</v>
      </c>
      <c r="C302" s="83">
        <v>5520</v>
      </c>
      <c r="D302" s="83">
        <v>5470</v>
      </c>
      <c r="E302" s="83">
        <v>6410</v>
      </c>
      <c r="F302" s="83">
        <v>950</v>
      </c>
      <c r="G302" s="91">
        <v>3300</v>
      </c>
    </row>
    <row r="303" spans="1:7" s="72" customFormat="1" ht="14.25" customHeight="1">
      <c r="A303" s="83" t="s">
        <v>318</v>
      </c>
      <c r="B303" s="83" t="s">
        <v>2534</v>
      </c>
      <c r="C303" s="83">
        <v>5630</v>
      </c>
      <c r="D303" s="83">
        <v>5590</v>
      </c>
      <c r="E303" s="83">
        <v>6550</v>
      </c>
      <c r="F303" s="83">
        <v>1010</v>
      </c>
      <c r="G303" s="91">
        <v>3370</v>
      </c>
    </row>
    <row r="304" spans="1:7" s="72" customFormat="1" ht="14.25" customHeight="1">
      <c r="A304" s="83" t="s">
        <v>318</v>
      </c>
      <c r="B304" s="83" t="s">
        <v>2535</v>
      </c>
      <c r="C304" s="83">
        <v>5680</v>
      </c>
      <c r="D304" s="83">
        <v>5620</v>
      </c>
      <c r="E304" s="83">
        <v>6620</v>
      </c>
      <c r="F304" s="83">
        <v>1050</v>
      </c>
      <c r="G304" s="91">
        <v>3390</v>
      </c>
    </row>
    <row r="305" spans="1:7" s="72" customFormat="1" ht="14.25" customHeight="1">
      <c r="A305" s="83" t="s">
        <v>318</v>
      </c>
      <c r="B305" s="83" t="s">
        <v>2536</v>
      </c>
      <c r="C305" s="83">
        <v>5590</v>
      </c>
      <c r="D305" s="83">
        <v>5530</v>
      </c>
      <c r="E305" s="83">
        <v>6460</v>
      </c>
      <c r="F305" s="83">
        <v>900</v>
      </c>
      <c r="G305" s="91">
        <v>3340</v>
      </c>
    </row>
    <row r="306" spans="1:7" s="72" customFormat="1" ht="14.25" customHeight="1">
      <c r="A306" s="83" t="s">
        <v>318</v>
      </c>
      <c r="B306" s="83" t="s">
        <v>2537</v>
      </c>
      <c r="C306" s="83">
        <v>5560</v>
      </c>
      <c r="D306" s="83">
        <v>5510</v>
      </c>
      <c r="E306" s="83">
        <v>6440</v>
      </c>
      <c r="F306" s="83">
        <v>900</v>
      </c>
      <c r="G306" s="91">
        <v>3320</v>
      </c>
    </row>
    <row r="307" spans="1:7" s="72" customFormat="1" ht="14.25" customHeight="1">
      <c r="A307" s="83" t="s">
        <v>318</v>
      </c>
      <c r="B307" s="83" t="s">
        <v>2538</v>
      </c>
      <c r="C307" s="83">
        <v>5650</v>
      </c>
      <c r="D307" s="83">
        <v>5600</v>
      </c>
      <c r="E307" s="83">
        <v>6590</v>
      </c>
      <c r="F307" s="83">
        <v>930</v>
      </c>
      <c r="G307" s="91">
        <v>3380</v>
      </c>
    </row>
    <row r="308" spans="1:7" s="72" customFormat="1" ht="14.25" customHeight="1">
      <c r="A308" s="83" t="s">
        <v>318</v>
      </c>
      <c r="B308" s="83" t="s">
        <v>2539</v>
      </c>
      <c r="C308" s="83">
        <v>5620</v>
      </c>
      <c r="D308" s="83">
        <v>5580</v>
      </c>
      <c r="E308" s="83">
        <v>6540</v>
      </c>
      <c r="F308" s="83">
        <v>910</v>
      </c>
      <c r="G308" s="91">
        <v>3370</v>
      </c>
    </row>
    <row r="309" spans="1:7" s="72" customFormat="1" ht="14.25" customHeight="1">
      <c r="A309" s="83" t="s">
        <v>318</v>
      </c>
      <c r="B309" s="83" t="s">
        <v>2540</v>
      </c>
      <c r="C309" s="83">
        <v>5060</v>
      </c>
      <c r="D309" s="83">
        <v>5020</v>
      </c>
      <c r="E309" s="83">
        <v>6370</v>
      </c>
      <c r="F309" s="83">
        <v>800</v>
      </c>
      <c r="G309" s="91">
        <v>3020</v>
      </c>
    </row>
    <row r="310" spans="1:7" s="72" customFormat="1" ht="14.25" customHeight="1">
      <c r="A310" s="83" t="s">
        <v>318</v>
      </c>
      <c r="B310" s="83" t="s">
        <v>2541</v>
      </c>
      <c r="C310" s="83">
        <v>5150</v>
      </c>
      <c r="D310" s="83">
        <v>5110</v>
      </c>
      <c r="E310" s="83">
        <v>6500</v>
      </c>
      <c r="F310" s="83">
        <v>880</v>
      </c>
      <c r="G310" s="91">
        <v>3080</v>
      </c>
    </row>
    <row r="311" spans="1:7" s="72" customFormat="1" ht="14.25" customHeight="1">
      <c r="A311" s="83" t="s">
        <v>318</v>
      </c>
      <c r="B311" s="83" t="s">
        <v>2542</v>
      </c>
      <c r="C311" s="83">
        <v>4750</v>
      </c>
      <c r="D311" s="83">
        <v>4710</v>
      </c>
      <c r="E311" s="83">
        <v>5510</v>
      </c>
      <c r="F311" s="83">
        <v>880</v>
      </c>
      <c r="G311" s="91">
        <v>2840</v>
      </c>
    </row>
    <row r="312" spans="1:7" s="72" customFormat="1" ht="14.25" customHeight="1">
      <c r="A312" s="83" t="s">
        <v>318</v>
      </c>
      <c r="B312" s="83" t="s">
        <v>2543</v>
      </c>
      <c r="C312" s="83">
        <v>4690</v>
      </c>
      <c r="D312" s="83">
        <v>4640</v>
      </c>
      <c r="E312" s="83">
        <v>5420</v>
      </c>
      <c r="F312" s="83">
        <v>800</v>
      </c>
      <c r="G312" s="91">
        <v>2800</v>
      </c>
    </row>
    <row r="313" spans="1:7" s="72" customFormat="1" ht="14.25" customHeight="1">
      <c r="A313" s="83" t="s">
        <v>318</v>
      </c>
      <c r="B313" s="83" t="s">
        <v>2544</v>
      </c>
      <c r="C313" s="83">
        <v>4810</v>
      </c>
      <c r="D313" s="83">
        <v>4760</v>
      </c>
      <c r="E313" s="83">
        <v>5550</v>
      </c>
      <c r="F313" s="83">
        <v>920</v>
      </c>
      <c r="G313" s="91">
        <v>2870</v>
      </c>
    </row>
    <row r="314" spans="1:7" s="72" customFormat="1" ht="14.25" customHeight="1">
      <c r="A314" s="83" t="s">
        <v>318</v>
      </c>
      <c r="B314" s="83" t="s">
        <v>2545</v>
      </c>
      <c r="C314" s="83"/>
      <c r="D314" s="83"/>
      <c r="E314" s="83"/>
      <c r="F314" s="83">
        <v>1020</v>
      </c>
      <c r="G314" s="91"/>
    </row>
    <row r="315" spans="1:7" s="72" customFormat="1" ht="14.25" customHeight="1">
      <c r="A315" s="83" t="s">
        <v>318</v>
      </c>
      <c r="B315" s="83" t="s">
        <v>2546</v>
      </c>
      <c r="C315" s="83"/>
      <c r="D315" s="83"/>
      <c r="E315" s="83"/>
      <c r="F315" s="83">
        <v>1050</v>
      </c>
      <c r="G315" s="91"/>
    </row>
    <row r="316" spans="1:7" s="72" customFormat="1" ht="14.25" customHeight="1">
      <c r="A316" s="83" t="s">
        <v>318</v>
      </c>
      <c r="B316" s="83" t="s">
        <v>2547</v>
      </c>
      <c r="C316" s="83"/>
      <c r="D316" s="83"/>
      <c r="E316" s="83"/>
      <c r="F316" s="83">
        <v>900</v>
      </c>
      <c r="G316" s="91"/>
    </row>
    <row r="317" spans="1:7" s="72" customFormat="1" ht="14.25" customHeight="1">
      <c r="A317" s="83" t="s">
        <v>318</v>
      </c>
      <c r="B317" s="83" t="s">
        <v>2548</v>
      </c>
      <c r="C317" s="83"/>
      <c r="D317" s="83"/>
      <c r="E317" s="83"/>
      <c r="F317" s="83">
        <v>920</v>
      </c>
      <c r="G317" s="91"/>
    </row>
    <row r="318" spans="1:7" s="72" customFormat="1" ht="14.25" customHeight="1">
      <c r="A318" s="83" t="s">
        <v>318</v>
      </c>
      <c r="B318" s="83" t="s">
        <v>2549</v>
      </c>
      <c r="C318" s="83"/>
      <c r="D318" s="83"/>
      <c r="E318" s="83"/>
      <c r="F318" s="83">
        <v>1080</v>
      </c>
      <c r="G318" s="91"/>
    </row>
    <row r="319" spans="1:7" s="72" customFormat="1" ht="14.25" customHeight="1">
      <c r="A319" s="83" t="s">
        <v>318</v>
      </c>
      <c r="B319" s="83" t="s">
        <v>2550</v>
      </c>
      <c r="C319" s="83"/>
      <c r="D319" s="83"/>
      <c r="E319" s="83"/>
      <c r="F319" s="83">
        <v>1020</v>
      </c>
      <c r="G319" s="91"/>
    </row>
    <row r="320" spans="1:7" s="72" customFormat="1" ht="14.25" customHeight="1">
      <c r="A320" s="83" t="s">
        <v>318</v>
      </c>
      <c r="B320" s="83" t="s">
        <v>2551</v>
      </c>
      <c r="C320" s="83"/>
      <c r="D320" s="83"/>
      <c r="E320" s="83"/>
      <c r="F320" s="83">
        <v>1050</v>
      </c>
      <c r="G320" s="91"/>
    </row>
    <row r="321" spans="1:7" s="72" customFormat="1" ht="14.25" customHeight="1">
      <c r="A321" s="83" t="s">
        <v>318</v>
      </c>
      <c r="B321" s="83" t="s">
        <v>2552</v>
      </c>
      <c r="C321" s="83"/>
      <c r="D321" s="83"/>
      <c r="E321" s="83"/>
      <c r="F321" s="83">
        <v>960</v>
      </c>
      <c r="G321" s="91"/>
    </row>
    <row r="322" spans="1:7" s="72" customFormat="1" ht="14.25" customHeight="1">
      <c r="A322" s="83" t="s">
        <v>318</v>
      </c>
      <c r="B322" s="83" t="s">
        <v>2553</v>
      </c>
      <c r="C322" s="83"/>
      <c r="D322" s="83"/>
      <c r="E322" s="83"/>
      <c r="F322" s="83">
        <v>960</v>
      </c>
      <c r="G322" s="91"/>
    </row>
    <row r="323" spans="1:7" s="72" customFormat="1" ht="14.25" customHeight="1">
      <c r="A323" s="83" t="s">
        <v>318</v>
      </c>
      <c r="B323" s="83" t="s">
        <v>2554</v>
      </c>
      <c r="C323" s="83"/>
      <c r="D323" s="83"/>
      <c r="E323" s="83"/>
      <c r="F323" s="83">
        <v>880</v>
      </c>
      <c r="G323" s="91"/>
    </row>
    <row r="324" spans="1:7" s="72" customFormat="1" ht="14.25" customHeight="1">
      <c r="A324" s="83" t="s">
        <v>318</v>
      </c>
      <c r="B324" s="83" t="s">
        <v>2555</v>
      </c>
      <c r="C324" s="83"/>
      <c r="D324" s="83"/>
      <c r="E324" s="83"/>
      <c r="F324" s="83">
        <v>930</v>
      </c>
      <c r="G324" s="91"/>
    </row>
    <row r="325" spans="1:7" s="72" customFormat="1" ht="14.25" customHeight="1">
      <c r="A325" s="83" t="s">
        <v>318</v>
      </c>
      <c r="B325" s="84" t="s">
        <v>2556</v>
      </c>
      <c r="C325" s="83"/>
      <c r="D325" s="83"/>
      <c r="E325" s="83"/>
      <c r="F325" s="83">
        <v>900</v>
      </c>
      <c r="G325" s="91"/>
    </row>
    <row r="326" spans="1:7" s="72" customFormat="1" ht="14.25" customHeight="1">
      <c r="A326" s="92" t="s">
        <v>318</v>
      </c>
      <c r="B326" s="87" t="s">
        <v>2557</v>
      </c>
      <c r="C326" s="87"/>
      <c r="D326" s="87"/>
      <c r="E326" s="87"/>
      <c r="F326" s="87">
        <v>790</v>
      </c>
      <c r="G326" s="93"/>
    </row>
    <row r="327" spans="1:7" s="72" customFormat="1" ht="14.25" customHeight="1">
      <c r="A327" s="81" t="s">
        <v>324</v>
      </c>
      <c r="B327" s="82" t="s">
        <v>2558</v>
      </c>
      <c r="C327" s="83">
        <v>3750</v>
      </c>
      <c r="D327" s="83">
        <v>3710</v>
      </c>
      <c r="E327" s="83">
        <v>4080</v>
      </c>
      <c r="F327" s="83">
        <v>860</v>
      </c>
      <c r="G327" s="83">
        <v>2210</v>
      </c>
    </row>
    <row r="328" spans="1:7" s="72" customFormat="1" ht="14.25" customHeight="1">
      <c r="A328" s="83" t="s">
        <v>324</v>
      </c>
      <c r="B328" s="83" t="s">
        <v>2559</v>
      </c>
      <c r="C328" s="83">
        <v>3330</v>
      </c>
      <c r="D328" s="83">
        <v>3290</v>
      </c>
      <c r="E328" s="83">
        <v>3610</v>
      </c>
      <c r="F328" s="83">
        <v>850</v>
      </c>
      <c r="G328" s="83">
        <v>1960</v>
      </c>
    </row>
    <row r="329" spans="1:7" s="72" customFormat="1" ht="14.25" customHeight="1">
      <c r="A329" s="83" t="s">
        <v>324</v>
      </c>
      <c r="B329" s="83" t="s">
        <v>2560</v>
      </c>
      <c r="C329" s="83">
        <v>2730</v>
      </c>
      <c r="D329" s="83">
        <v>2690</v>
      </c>
      <c r="E329" s="83">
        <v>3100</v>
      </c>
      <c r="F329" s="83">
        <v>660</v>
      </c>
      <c r="G329" s="83">
        <v>1610</v>
      </c>
    </row>
    <row r="330" spans="1:7" s="72" customFormat="1" ht="14.25" customHeight="1">
      <c r="A330" s="83" t="s">
        <v>324</v>
      </c>
      <c r="B330" s="83" t="s">
        <v>2561</v>
      </c>
      <c r="C330" s="83">
        <v>3270</v>
      </c>
      <c r="D330" s="83">
        <v>3240</v>
      </c>
      <c r="E330" s="83">
        <v>3560</v>
      </c>
      <c r="F330" s="83">
        <v>680</v>
      </c>
      <c r="G330" s="83">
        <v>1940</v>
      </c>
    </row>
    <row r="331" spans="1:7" s="72" customFormat="1" ht="14.25" customHeight="1">
      <c r="A331" s="83" t="s">
        <v>324</v>
      </c>
      <c r="B331" s="83" t="s">
        <v>2562</v>
      </c>
      <c r="C331" s="83">
        <v>3770</v>
      </c>
      <c r="D331" s="83">
        <v>3740</v>
      </c>
      <c r="E331" s="83">
        <v>4110</v>
      </c>
      <c r="F331" s="83">
        <v>730</v>
      </c>
      <c r="G331" s="83">
        <v>2230</v>
      </c>
    </row>
    <row r="332" spans="1:7" s="72" customFormat="1" ht="14.25" customHeight="1">
      <c r="A332" s="83" t="s">
        <v>324</v>
      </c>
      <c r="B332" s="83" t="s">
        <v>2563</v>
      </c>
      <c r="C332" s="83">
        <v>3520</v>
      </c>
      <c r="D332" s="83">
        <v>3480</v>
      </c>
      <c r="E332" s="83">
        <v>3830</v>
      </c>
      <c r="F332" s="83">
        <v>720</v>
      </c>
      <c r="G332" s="83">
        <v>2090</v>
      </c>
    </row>
    <row r="333" spans="1:7" s="72" customFormat="1" ht="14.25" customHeight="1">
      <c r="A333" s="83" t="s">
        <v>324</v>
      </c>
      <c r="B333" s="83" t="s">
        <v>2564</v>
      </c>
      <c r="C333" s="83">
        <v>3840</v>
      </c>
      <c r="D333" s="83">
        <v>3800</v>
      </c>
      <c r="E333" s="83">
        <v>4200</v>
      </c>
      <c r="F333" s="83">
        <v>760</v>
      </c>
      <c r="G333" s="83">
        <v>2270</v>
      </c>
    </row>
    <row r="334" spans="1:7" s="72" customFormat="1" ht="14.25" customHeight="1">
      <c r="A334" s="83" t="s">
        <v>324</v>
      </c>
      <c r="B334" s="83" t="s">
        <v>2565</v>
      </c>
      <c r="C334" s="83">
        <v>3960</v>
      </c>
      <c r="D334" s="83">
        <v>3910</v>
      </c>
      <c r="E334" s="83">
        <v>4340</v>
      </c>
      <c r="F334" s="83">
        <v>780</v>
      </c>
      <c r="G334" s="83">
        <v>2340</v>
      </c>
    </row>
    <row r="335" spans="1:7" s="72" customFormat="1" ht="14.25" customHeight="1">
      <c r="A335" s="83" t="s">
        <v>324</v>
      </c>
      <c r="B335" s="83" t="s">
        <v>2566</v>
      </c>
      <c r="C335" s="83">
        <v>3710</v>
      </c>
      <c r="D335" s="83">
        <v>3670</v>
      </c>
      <c r="E335" s="83">
        <v>4030</v>
      </c>
      <c r="F335" s="83">
        <v>750</v>
      </c>
      <c r="G335" s="83">
        <v>2200</v>
      </c>
    </row>
    <row r="336" spans="1:7" s="72" customFormat="1" ht="14.25" customHeight="1">
      <c r="A336" s="83" t="s">
        <v>324</v>
      </c>
      <c r="B336" s="83" t="s">
        <v>2567</v>
      </c>
      <c r="C336" s="83">
        <v>3570</v>
      </c>
      <c r="D336" s="83">
        <v>3530</v>
      </c>
      <c r="E336" s="83">
        <v>3880</v>
      </c>
      <c r="F336" s="83">
        <v>770</v>
      </c>
      <c r="G336" s="83">
        <v>2110</v>
      </c>
    </row>
    <row r="337" spans="1:10" s="72" customFormat="1" ht="14.25" customHeight="1">
      <c r="A337" s="83" t="s">
        <v>324</v>
      </c>
      <c r="B337" s="83" t="s">
        <v>2568</v>
      </c>
      <c r="C337" s="83">
        <v>3780</v>
      </c>
      <c r="D337" s="83">
        <v>3750</v>
      </c>
      <c r="E337" s="83">
        <v>4130</v>
      </c>
      <c r="F337" s="83">
        <v>750</v>
      </c>
      <c r="G337" s="83">
        <v>2240</v>
      </c>
    </row>
    <row r="338" spans="1:10" s="72" customFormat="1" ht="14.25" customHeight="1">
      <c r="A338" s="83" t="s">
        <v>324</v>
      </c>
      <c r="B338" s="83" t="s">
        <v>2569</v>
      </c>
      <c r="C338" s="83">
        <v>3600</v>
      </c>
      <c r="D338" s="83">
        <v>3570</v>
      </c>
      <c r="E338" s="83">
        <v>3920</v>
      </c>
      <c r="F338" s="83">
        <v>790</v>
      </c>
      <c r="G338" s="83">
        <v>2140</v>
      </c>
    </row>
    <row r="339" spans="1:10" s="72" customFormat="1" ht="14.25" customHeight="1">
      <c r="A339" s="83" t="s">
        <v>324</v>
      </c>
      <c r="B339" s="83" t="s">
        <v>2570</v>
      </c>
      <c r="C339" s="83">
        <v>3540</v>
      </c>
      <c r="D339" s="83">
        <v>3500</v>
      </c>
      <c r="E339" s="83">
        <v>3850</v>
      </c>
      <c r="F339" s="83">
        <v>780</v>
      </c>
      <c r="G339" s="83">
        <v>2100</v>
      </c>
    </row>
    <row r="340" spans="1:10" s="72" customFormat="1" ht="14.25" customHeight="1">
      <c r="A340" s="83" t="s">
        <v>324</v>
      </c>
      <c r="B340" s="83" t="s">
        <v>2571</v>
      </c>
      <c r="C340" s="83">
        <v>3850</v>
      </c>
      <c r="D340" s="83">
        <v>3810</v>
      </c>
      <c r="E340" s="83">
        <v>4210</v>
      </c>
      <c r="F340" s="83">
        <v>750</v>
      </c>
      <c r="G340" s="83">
        <v>2280</v>
      </c>
    </row>
    <row r="341" spans="1:10" s="72" customFormat="1" ht="14.25" customHeight="1">
      <c r="A341" s="83" t="s">
        <v>324</v>
      </c>
      <c r="B341" s="83" t="s">
        <v>2572</v>
      </c>
      <c r="C341" s="83">
        <v>3780</v>
      </c>
      <c r="D341" s="83">
        <v>3750</v>
      </c>
      <c r="E341" s="83">
        <v>4140</v>
      </c>
      <c r="F341" s="83">
        <v>720</v>
      </c>
      <c r="G341" s="83">
        <v>2240</v>
      </c>
    </row>
    <row r="342" spans="1:10" s="72" customFormat="1" ht="14.25" customHeight="1">
      <c r="A342" s="83" t="s">
        <v>324</v>
      </c>
      <c r="B342" s="83" t="s">
        <v>2573</v>
      </c>
      <c r="C342" s="83">
        <v>3670</v>
      </c>
      <c r="D342" s="83">
        <v>3620</v>
      </c>
      <c r="E342" s="83">
        <v>3990</v>
      </c>
      <c r="F342" s="83">
        <v>760</v>
      </c>
      <c r="G342" s="83">
        <v>2170</v>
      </c>
    </row>
    <row r="343" spans="1:10" s="72" customFormat="1" ht="14.25" customHeight="1">
      <c r="A343" s="83" t="s">
        <v>324</v>
      </c>
      <c r="B343" s="83" t="s">
        <v>2574</v>
      </c>
      <c r="C343" s="83">
        <v>3760</v>
      </c>
      <c r="D343" s="83">
        <v>3720</v>
      </c>
      <c r="E343" s="83">
        <v>4090</v>
      </c>
      <c r="F343" s="83">
        <v>780</v>
      </c>
      <c r="G343" s="83">
        <v>2220</v>
      </c>
    </row>
    <row r="344" spans="1:10" s="72" customFormat="1" ht="14.25" customHeight="1">
      <c r="A344" s="83" t="s">
        <v>324</v>
      </c>
      <c r="B344" s="83" t="s">
        <v>2575</v>
      </c>
      <c r="C344" s="83">
        <v>3680</v>
      </c>
      <c r="D344" s="83">
        <v>3640</v>
      </c>
      <c r="E344" s="83">
        <v>4010</v>
      </c>
      <c r="F344" s="83">
        <v>750</v>
      </c>
      <c r="G344" s="83">
        <v>2180</v>
      </c>
    </row>
    <row r="345" spans="1:10">
      <c r="A345" s="83" t="s">
        <v>324</v>
      </c>
      <c r="B345" s="83" t="s">
        <v>2576</v>
      </c>
      <c r="C345" s="83">
        <v>3190</v>
      </c>
      <c r="D345" s="83">
        <v>3140</v>
      </c>
      <c r="E345" s="83">
        <v>3450</v>
      </c>
      <c r="F345" s="83">
        <v>720</v>
      </c>
      <c r="G345" s="83">
        <v>1880</v>
      </c>
      <c r="J345" s="72"/>
    </row>
    <row r="346" spans="1:10">
      <c r="A346" s="83" t="s">
        <v>324</v>
      </c>
      <c r="B346" s="83" t="s">
        <v>2577</v>
      </c>
      <c r="C346" s="83">
        <v>3630</v>
      </c>
      <c r="D346" s="83">
        <v>3590</v>
      </c>
      <c r="E346" s="83">
        <v>3940</v>
      </c>
      <c r="F346" s="83">
        <v>730</v>
      </c>
      <c r="G346" s="83">
        <v>2150</v>
      </c>
      <c r="J346" s="72"/>
    </row>
    <row r="347" spans="1:10">
      <c r="A347" s="83" t="s">
        <v>324</v>
      </c>
      <c r="B347" s="83" t="s">
        <v>2578</v>
      </c>
      <c r="C347" s="83">
        <v>3860</v>
      </c>
      <c r="D347" s="83">
        <v>3820</v>
      </c>
      <c r="E347" s="83">
        <v>4220</v>
      </c>
      <c r="F347" s="83">
        <v>750</v>
      </c>
      <c r="G347" s="83">
        <v>2280</v>
      </c>
      <c r="J347" s="72"/>
    </row>
    <row r="348" spans="1:10">
      <c r="A348" s="83" t="s">
        <v>324</v>
      </c>
      <c r="B348" s="83" t="s">
        <v>2579</v>
      </c>
      <c r="C348" s="83">
        <v>4000</v>
      </c>
      <c r="D348" s="83">
        <v>3950</v>
      </c>
      <c r="E348" s="83">
        <v>4430</v>
      </c>
      <c r="F348" s="83">
        <v>760</v>
      </c>
      <c r="G348" s="83">
        <v>2360</v>
      </c>
      <c r="J348" s="72"/>
    </row>
    <row r="349" spans="1:10">
      <c r="A349" s="83" t="s">
        <v>324</v>
      </c>
      <c r="B349" s="83" t="s">
        <v>2580</v>
      </c>
      <c r="C349" s="83">
        <v>3820</v>
      </c>
      <c r="D349" s="83">
        <v>3780</v>
      </c>
      <c r="E349" s="83">
        <v>4170</v>
      </c>
      <c r="F349" s="83">
        <v>710</v>
      </c>
      <c r="G349" s="83">
        <v>2260</v>
      </c>
      <c r="J349" s="72"/>
    </row>
    <row r="350" spans="1:10">
      <c r="A350" s="83" t="s">
        <v>324</v>
      </c>
      <c r="B350" s="83" t="s">
        <v>2581</v>
      </c>
      <c r="C350" s="83">
        <v>3760</v>
      </c>
      <c r="D350" s="83">
        <v>3730</v>
      </c>
      <c r="E350" s="83">
        <v>4100</v>
      </c>
      <c r="F350" s="83">
        <v>800</v>
      </c>
      <c r="G350" s="83">
        <v>2230</v>
      </c>
      <c r="J350" s="72"/>
    </row>
    <row r="351" spans="1:10">
      <c r="A351" s="83" t="s">
        <v>324</v>
      </c>
      <c r="B351" s="83" t="s">
        <v>2582</v>
      </c>
      <c r="C351" s="83">
        <v>3610</v>
      </c>
      <c r="D351" s="83">
        <v>3580</v>
      </c>
      <c r="E351" s="83">
        <v>3930</v>
      </c>
      <c r="F351" s="83">
        <v>700</v>
      </c>
      <c r="G351" s="83">
        <v>2140</v>
      </c>
      <c r="J351" s="72"/>
    </row>
    <row r="352" spans="1:10">
      <c r="A352" s="83" t="s">
        <v>324</v>
      </c>
      <c r="B352" s="83" t="s">
        <v>2583</v>
      </c>
      <c r="C352" s="83">
        <v>3670</v>
      </c>
      <c r="D352" s="83">
        <v>3630</v>
      </c>
      <c r="E352" s="83">
        <v>4000</v>
      </c>
      <c r="F352" s="83">
        <v>750</v>
      </c>
      <c r="G352" s="83">
        <v>2180</v>
      </c>
    </row>
    <row r="353" spans="1:7" s="73" customFormat="1">
      <c r="A353" s="83" t="s">
        <v>324</v>
      </c>
      <c r="B353" s="83" t="s">
        <v>2584</v>
      </c>
      <c r="C353" s="83">
        <v>3190</v>
      </c>
      <c r="D353" s="83">
        <v>3150</v>
      </c>
      <c r="E353" s="83">
        <v>3640</v>
      </c>
      <c r="F353" s="83">
        <v>630</v>
      </c>
      <c r="G353" s="83">
        <v>1890</v>
      </c>
    </row>
    <row r="354" spans="1:7" s="73" customFormat="1">
      <c r="A354" s="83" t="s">
        <v>324</v>
      </c>
      <c r="B354" s="83" t="s">
        <v>2585</v>
      </c>
      <c r="C354" s="83">
        <v>3450</v>
      </c>
      <c r="D354" s="83">
        <v>3420</v>
      </c>
      <c r="E354" s="83">
        <v>3960</v>
      </c>
      <c r="F354" s="83">
        <v>660</v>
      </c>
      <c r="G354" s="83">
        <v>2050</v>
      </c>
    </row>
    <row r="355" spans="1:7" s="73" customFormat="1">
      <c r="A355" s="83" t="s">
        <v>324</v>
      </c>
      <c r="B355" s="83" t="s">
        <v>2586</v>
      </c>
      <c r="C355" s="83">
        <v>3650</v>
      </c>
      <c r="D355" s="83">
        <v>3610</v>
      </c>
      <c r="E355" s="83">
        <v>4200</v>
      </c>
      <c r="F355" s="83">
        <v>640</v>
      </c>
      <c r="G355" s="83">
        <v>2160</v>
      </c>
    </row>
    <row r="356" spans="1:7" s="73" customFormat="1">
      <c r="A356" s="83" t="s">
        <v>324</v>
      </c>
      <c r="B356" s="83" t="s">
        <v>2587</v>
      </c>
      <c r="C356" s="83">
        <v>3260</v>
      </c>
      <c r="D356" s="83">
        <v>3230</v>
      </c>
      <c r="E356" s="83">
        <v>3740</v>
      </c>
      <c r="F356" s="83">
        <v>600</v>
      </c>
      <c r="G356" s="83">
        <v>1930</v>
      </c>
    </row>
    <row r="357" spans="1:7" s="73" customFormat="1">
      <c r="A357" s="85" t="s">
        <v>324</v>
      </c>
      <c r="B357" s="89" t="s">
        <v>2588</v>
      </c>
      <c r="C357" s="89">
        <v>3690</v>
      </c>
      <c r="D357" s="89">
        <v>3650</v>
      </c>
      <c r="E357" s="89">
        <v>4020</v>
      </c>
      <c r="F357" s="89">
        <v>700</v>
      </c>
      <c r="G357" s="89">
        <v>2190</v>
      </c>
    </row>
    <row r="358" spans="1:7" s="73" customFormat="1">
      <c r="A358" s="81" t="s">
        <v>330</v>
      </c>
      <c r="B358" s="82" t="s">
        <v>2589</v>
      </c>
      <c r="C358" s="82">
        <v>2080</v>
      </c>
      <c r="D358" s="82">
        <v>2040</v>
      </c>
      <c r="E358" s="82">
        <v>2010</v>
      </c>
      <c r="F358" s="82">
        <v>530</v>
      </c>
      <c r="G358" s="90">
        <v>1230</v>
      </c>
    </row>
    <row r="359" spans="1:7" s="73" customFormat="1">
      <c r="A359" s="83" t="s">
        <v>330</v>
      </c>
      <c r="B359" s="83" t="s">
        <v>2590</v>
      </c>
      <c r="C359" s="83">
        <v>1850</v>
      </c>
      <c r="D359" s="83">
        <v>1820</v>
      </c>
      <c r="E359" s="83">
        <v>1780</v>
      </c>
      <c r="F359" s="83">
        <v>520</v>
      </c>
      <c r="G359" s="91">
        <v>1100</v>
      </c>
    </row>
    <row r="360" spans="1:7" s="73" customFormat="1">
      <c r="A360" s="83" t="s">
        <v>330</v>
      </c>
      <c r="B360" s="83" t="s">
        <v>2591</v>
      </c>
      <c r="C360" s="83">
        <v>2020</v>
      </c>
      <c r="D360" s="83">
        <v>1990</v>
      </c>
      <c r="E360" s="83">
        <v>1950</v>
      </c>
      <c r="F360" s="83">
        <v>500</v>
      </c>
      <c r="G360" s="91">
        <v>1200</v>
      </c>
    </row>
    <row r="361" spans="1:7" s="73" customFormat="1">
      <c r="A361" s="83" t="s">
        <v>330</v>
      </c>
      <c r="B361" s="83" t="s">
        <v>2592</v>
      </c>
      <c r="C361" s="83">
        <v>2260</v>
      </c>
      <c r="D361" s="83">
        <v>2220</v>
      </c>
      <c r="E361" s="83">
        <v>2180</v>
      </c>
      <c r="F361" s="83">
        <v>580</v>
      </c>
      <c r="G361" s="91">
        <v>1340</v>
      </c>
    </row>
    <row r="362" spans="1:7" s="73" customFormat="1">
      <c r="A362" s="83" t="s">
        <v>330</v>
      </c>
      <c r="B362" s="83" t="s">
        <v>2593</v>
      </c>
      <c r="C362" s="83">
        <v>2650</v>
      </c>
      <c r="D362" s="83">
        <v>2610</v>
      </c>
      <c r="E362" s="83">
        <v>2570</v>
      </c>
      <c r="F362" s="83">
        <v>630</v>
      </c>
      <c r="G362" s="91">
        <v>1570</v>
      </c>
    </row>
    <row r="363" spans="1:7" s="73" customFormat="1">
      <c r="A363" s="83" t="s">
        <v>330</v>
      </c>
      <c r="B363" s="83" t="s">
        <v>2594</v>
      </c>
      <c r="C363" s="83">
        <v>2390</v>
      </c>
      <c r="D363" s="83">
        <v>2360</v>
      </c>
      <c r="E363" s="83">
        <v>2320</v>
      </c>
      <c r="F363" s="83">
        <v>600</v>
      </c>
      <c r="G363" s="91">
        <v>1420</v>
      </c>
    </row>
    <row r="364" spans="1:7" s="73" customFormat="1">
      <c r="A364" s="83" t="s">
        <v>330</v>
      </c>
      <c r="B364" s="83" t="s">
        <v>2595</v>
      </c>
      <c r="C364" s="83">
        <v>2050</v>
      </c>
      <c r="D364" s="83">
        <v>2030</v>
      </c>
      <c r="E364" s="83">
        <v>1990</v>
      </c>
      <c r="F364" s="83">
        <v>550</v>
      </c>
      <c r="G364" s="91">
        <v>1220</v>
      </c>
    </row>
    <row r="365" spans="1:7" s="73" customFormat="1">
      <c r="A365" s="83" t="s">
        <v>330</v>
      </c>
      <c r="B365" s="83" t="s">
        <v>2596</v>
      </c>
      <c r="C365" s="83">
        <v>2140</v>
      </c>
      <c r="D365" s="83">
        <v>2100</v>
      </c>
      <c r="E365" s="83">
        <v>2060</v>
      </c>
      <c r="F365" s="83">
        <v>540</v>
      </c>
      <c r="G365" s="91">
        <v>1270</v>
      </c>
    </row>
    <row r="366" spans="1:7" s="73" customFormat="1">
      <c r="A366" s="83" t="s">
        <v>330</v>
      </c>
      <c r="B366" s="83" t="s">
        <v>2597</v>
      </c>
      <c r="C366" s="83">
        <v>2410</v>
      </c>
      <c r="D366" s="83">
        <v>2370</v>
      </c>
      <c r="E366" s="83">
        <v>2330</v>
      </c>
      <c r="F366" s="83">
        <v>570</v>
      </c>
      <c r="G366" s="91">
        <v>1440</v>
      </c>
    </row>
    <row r="367" spans="1:7" s="73" customFormat="1">
      <c r="A367" s="83" t="s">
        <v>330</v>
      </c>
      <c r="B367" s="83" t="s">
        <v>2598</v>
      </c>
      <c r="C367" s="83">
        <v>2300</v>
      </c>
      <c r="D367" s="83">
        <v>2260</v>
      </c>
      <c r="E367" s="83">
        <v>2220</v>
      </c>
      <c r="F367" s="83">
        <v>560</v>
      </c>
      <c r="G367" s="91">
        <v>1370</v>
      </c>
    </row>
    <row r="368" spans="1:7" s="73" customFormat="1">
      <c r="A368" s="83" t="s">
        <v>330</v>
      </c>
      <c r="B368" s="83" t="s">
        <v>2599</v>
      </c>
      <c r="C368" s="83">
        <v>2430</v>
      </c>
      <c r="D368" s="83">
        <v>2390</v>
      </c>
      <c r="E368" s="83">
        <v>2350</v>
      </c>
      <c r="F368" s="83">
        <v>570</v>
      </c>
      <c r="G368" s="91">
        <v>1450</v>
      </c>
    </row>
    <row r="369" spans="1:7" s="73" customFormat="1">
      <c r="A369" s="83" t="s">
        <v>330</v>
      </c>
      <c r="B369" s="83" t="s">
        <v>2600</v>
      </c>
      <c r="C369" s="83">
        <v>2320</v>
      </c>
      <c r="D369" s="83">
        <v>2290</v>
      </c>
      <c r="E369" s="83">
        <v>2250</v>
      </c>
      <c r="F369" s="83">
        <v>550</v>
      </c>
      <c r="G369" s="91">
        <v>1380</v>
      </c>
    </row>
    <row r="370" spans="1:7" s="73" customFormat="1">
      <c r="A370" s="83" t="s">
        <v>330</v>
      </c>
      <c r="B370" s="83" t="s">
        <v>2601</v>
      </c>
      <c r="C370" s="83">
        <v>2190</v>
      </c>
      <c r="D370" s="83">
        <v>2170</v>
      </c>
      <c r="E370" s="83">
        <v>2130</v>
      </c>
      <c r="F370" s="83">
        <v>530</v>
      </c>
      <c r="G370" s="91">
        <v>1310</v>
      </c>
    </row>
    <row r="371" spans="1:7" s="73" customFormat="1">
      <c r="A371" s="83" t="s">
        <v>330</v>
      </c>
      <c r="B371" s="83" t="s">
        <v>2602</v>
      </c>
      <c r="C371" s="83">
        <v>2460</v>
      </c>
      <c r="D371" s="83">
        <v>2420</v>
      </c>
      <c r="E371" s="83">
        <v>2370</v>
      </c>
      <c r="F371" s="83">
        <v>560</v>
      </c>
      <c r="G371" s="91">
        <v>1470</v>
      </c>
    </row>
    <row r="372" spans="1:7" s="73" customFormat="1">
      <c r="A372" s="83" t="s">
        <v>330</v>
      </c>
      <c r="B372" s="83" t="s">
        <v>2603</v>
      </c>
      <c r="C372" s="83">
        <v>2250</v>
      </c>
      <c r="D372" s="83">
        <v>2210</v>
      </c>
      <c r="E372" s="83">
        <v>2180</v>
      </c>
      <c r="F372" s="83">
        <v>550</v>
      </c>
      <c r="G372" s="91">
        <v>1340</v>
      </c>
    </row>
    <row r="373" spans="1:7" s="73" customFormat="1">
      <c r="A373" s="83" t="s">
        <v>330</v>
      </c>
      <c r="B373" s="83" t="s">
        <v>2604</v>
      </c>
      <c r="C373" s="83">
        <v>2210</v>
      </c>
      <c r="D373" s="83">
        <v>2190</v>
      </c>
      <c r="E373" s="83">
        <v>2150</v>
      </c>
      <c r="F373" s="83">
        <v>530</v>
      </c>
      <c r="G373" s="91">
        <v>1320</v>
      </c>
    </row>
    <row r="374" spans="1:7" s="73" customFormat="1">
      <c r="A374" s="83" t="s">
        <v>330</v>
      </c>
      <c r="B374" s="83" t="s">
        <v>2605</v>
      </c>
      <c r="C374" s="83">
        <v>2320</v>
      </c>
      <c r="D374" s="83">
        <v>2280</v>
      </c>
      <c r="E374" s="83">
        <v>2230</v>
      </c>
      <c r="F374" s="83">
        <v>580</v>
      </c>
      <c r="G374" s="91">
        <v>1380</v>
      </c>
    </row>
    <row r="375" spans="1:7" s="73" customFormat="1">
      <c r="A375" s="83" t="s">
        <v>330</v>
      </c>
      <c r="B375" s="83" t="s">
        <v>2606</v>
      </c>
      <c r="C375" s="83">
        <v>2090</v>
      </c>
      <c r="D375" s="83">
        <v>2050</v>
      </c>
      <c r="E375" s="83">
        <v>2020</v>
      </c>
      <c r="F375" s="83">
        <v>520</v>
      </c>
      <c r="G375" s="91">
        <v>1240</v>
      </c>
    </row>
    <row r="376" spans="1:7" s="73" customFormat="1">
      <c r="A376" s="83" t="s">
        <v>330</v>
      </c>
      <c r="B376" s="83" t="s">
        <v>2607</v>
      </c>
      <c r="C376" s="83">
        <v>2010</v>
      </c>
      <c r="D376" s="83">
        <v>1980</v>
      </c>
      <c r="E376" s="83">
        <v>1940</v>
      </c>
      <c r="F376" s="83">
        <v>540</v>
      </c>
      <c r="G376" s="91">
        <v>1190</v>
      </c>
    </row>
    <row r="377" spans="1:7" s="73" customFormat="1">
      <c r="A377" s="85" t="s">
        <v>330</v>
      </c>
      <c r="B377" s="89" t="s">
        <v>2608</v>
      </c>
      <c r="C377" s="89">
        <v>1930</v>
      </c>
      <c r="D377" s="89">
        <v>1890</v>
      </c>
      <c r="E377" s="89">
        <v>1860</v>
      </c>
      <c r="F377" s="89">
        <v>530</v>
      </c>
      <c r="G377" s="98">
        <v>1150</v>
      </c>
    </row>
    <row r="378" spans="1:7" s="73" customFormat="1">
      <c r="A378" s="99" t="s">
        <v>336</v>
      </c>
      <c r="B378" s="82" t="s">
        <v>2609</v>
      </c>
      <c r="C378" s="82">
        <v>1520</v>
      </c>
      <c r="D378" s="82">
        <v>1490</v>
      </c>
      <c r="E378" s="82">
        <v>1460</v>
      </c>
      <c r="F378" s="82">
        <v>460</v>
      </c>
      <c r="G378" s="90">
        <v>940</v>
      </c>
    </row>
    <row r="379" spans="1:7" s="73" customFormat="1">
      <c r="A379" s="100" t="s">
        <v>336</v>
      </c>
      <c r="B379" s="83" t="s">
        <v>2610</v>
      </c>
      <c r="C379" s="83">
        <v>1500</v>
      </c>
      <c r="D379" s="83">
        <v>1470</v>
      </c>
      <c r="E379" s="83">
        <v>1430</v>
      </c>
      <c r="F379" s="83">
        <v>460</v>
      </c>
      <c r="G379" s="91">
        <v>920</v>
      </c>
    </row>
    <row r="380" spans="1:7" s="73" customFormat="1">
      <c r="A380" s="100" t="s">
        <v>336</v>
      </c>
      <c r="B380" s="83" t="s">
        <v>2611</v>
      </c>
      <c r="C380" s="83">
        <v>1620</v>
      </c>
      <c r="D380" s="83">
        <v>1590</v>
      </c>
      <c r="E380" s="83">
        <v>1560</v>
      </c>
      <c r="F380" s="83">
        <v>480</v>
      </c>
      <c r="G380" s="91">
        <v>1000</v>
      </c>
    </row>
    <row r="381" spans="1:7" s="73" customFormat="1">
      <c r="A381" s="100" t="s">
        <v>336</v>
      </c>
      <c r="B381" s="83" t="s">
        <v>2612</v>
      </c>
      <c r="C381" s="83">
        <v>1460</v>
      </c>
      <c r="D381" s="83">
        <v>1430</v>
      </c>
      <c r="E381" s="83">
        <v>1390</v>
      </c>
      <c r="F381" s="83">
        <v>450</v>
      </c>
      <c r="G381" s="91">
        <v>900</v>
      </c>
    </row>
    <row r="382" spans="1:7" s="73" customFormat="1">
      <c r="A382" s="100" t="s">
        <v>336</v>
      </c>
      <c r="B382" s="83" t="s">
        <v>2613</v>
      </c>
      <c r="C382" s="83">
        <v>1310</v>
      </c>
      <c r="D382" s="83">
        <v>1280</v>
      </c>
      <c r="E382" s="83">
        <v>1250</v>
      </c>
      <c r="F382" s="83">
        <v>440</v>
      </c>
      <c r="G382" s="91">
        <v>800</v>
      </c>
    </row>
    <row r="383" spans="1:7" s="73" customFormat="1">
      <c r="A383" s="100" t="s">
        <v>336</v>
      </c>
      <c r="B383" s="83" t="s">
        <v>2614</v>
      </c>
      <c r="C383" s="83">
        <v>1260</v>
      </c>
      <c r="D383" s="83">
        <v>1230</v>
      </c>
      <c r="E383" s="83">
        <v>1200</v>
      </c>
      <c r="F383" s="83">
        <v>420</v>
      </c>
      <c r="G383" s="91">
        <v>770</v>
      </c>
    </row>
    <row r="384" spans="1:7" s="73" customFormat="1">
      <c r="A384" s="101" t="s">
        <v>336</v>
      </c>
      <c r="B384" s="87" t="s">
        <v>2615</v>
      </c>
      <c r="C384" s="87">
        <v>1170</v>
      </c>
      <c r="D384" s="87">
        <v>1140</v>
      </c>
      <c r="E384" s="87">
        <v>1120</v>
      </c>
      <c r="F384" s="87">
        <v>400</v>
      </c>
      <c r="G384" s="93">
        <v>710</v>
      </c>
    </row>
  </sheetData>
  <sheetProtection password="CEE9" sheet="1" objects="1" scenarios="1" formatCells="0" formatColumns="0" formatRows="0"/>
  <mergeCells count="2">
    <mergeCell ref="A1:G1"/>
    <mergeCell ref="A3:A4"/>
  </mergeCells>
  <phoneticPr fontId="226"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2" customWidth="1"/>
    <col min="258" max="258" width="13.25" style="2" customWidth="1"/>
    <col min="259" max="259" width="15.625" style="2" customWidth="1"/>
    <col min="260" max="260" width="9.375" style="2" customWidth="1"/>
    <col min="261" max="261" width="13.5" style="2" customWidth="1"/>
    <col min="262" max="262" width="9" style="2"/>
    <col min="263" max="263" width="9.375" style="2" customWidth="1"/>
    <col min="264" max="265" width="9" style="2"/>
    <col min="266" max="266" width="9.375" style="2" customWidth="1"/>
    <col min="267" max="267" width="4" style="2" customWidth="1"/>
    <col min="268" max="268" width="5.125" style="2" customWidth="1"/>
    <col min="269" max="269" width="13.75" style="2" customWidth="1"/>
    <col min="270" max="512" width="9" style="2"/>
    <col min="513" max="513" width="4.875" style="2" customWidth="1"/>
    <col min="514" max="514" width="13.25" style="2" customWidth="1"/>
    <col min="515" max="515" width="15.625" style="2" customWidth="1"/>
    <col min="516" max="516" width="9.375" style="2" customWidth="1"/>
    <col min="517" max="517" width="13.5" style="2" customWidth="1"/>
    <col min="518" max="518" width="9" style="2"/>
    <col min="519" max="519" width="9.375" style="2" customWidth="1"/>
    <col min="520" max="521" width="9" style="2"/>
    <col min="522" max="522" width="9.375" style="2" customWidth="1"/>
    <col min="523" max="523" width="4" style="2" customWidth="1"/>
    <col min="524" max="524" width="5.125" style="2" customWidth="1"/>
    <col min="525" max="525" width="13.75" style="2" customWidth="1"/>
    <col min="526" max="768" width="9" style="2"/>
    <col min="769" max="769" width="4.875" style="2" customWidth="1"/>
    <col min="770" max="770" width="13.25" style="2" customWidth="1"/>
    <col min="771" max="771" width="15.625" style="2" customWidth="1"/>
    <col min="772" max="772" width="9.375" style="2" customWidth="1"/>
    <col min="773" max="773" width="13.5" style="2" customWidth="1"/>
    <col min="774" max="774" width="9" style="2"/>
    <col min="775" max="775" width="9.375" style="2" customWidth="1"/>
    <col min="776" max="777" width="9" style="2"/>
    <col min="778" max="778" width="9.375" style="2" customWidth="1"/>
    <col min="779" max="779" width="4" style="2" customWidth="1"/>
    <col min="780" max="780" width="5.125" style="2" customWidth="1"/>
    <col min="781" max="781" width="13.75" style="2" customWidth="1"/>
    <col min="782" max="1024" width="9" style="2"/>
    <col min="1025" max="1025" width="4.875" style="2" customWidth="1"/>
    <col min="1026" max="1026" width="13.25" style="2" customWidth="1"/>
    <col min="1027" max="1027" width="15.625" style="2" customWidth="1"/>
    <col min="1028" max="1028" width="9.375" style="2" customWidth="1"/>
    <col min="1029" max="1029" width="13.5" style="2" customWidth="1"/>
    <col min="1030" max="1030" width="9" style="2"/>
    <col min="1031" max="1031" width="9.375" style="2" customWidth="1"/>
    <col min="1032" max="1033" width="9" style="2"/>
    <col min="1034" max="1034" width="9.375" style="2" customWidth="1"/>
    <col min="1035" max="1035" width="4" style="2" customWidth="1"/>
    <col min="1036" max="1036" width="5.125" style="2" customWidth="1"/>
    <col min="1037" max="1037" width="13.75" style="2" customWidth="1"/>
    <col min="1038" max="1280" width="9" style="2"/>
    <col min="1281" max="1281" width="4.875" style="2" customWidth="1"/>
    <col min="1282" max="1282" width="13.25" style="2" customWidth="1"/>
    <col min="1283" max="1283" width="15.625" style="2" customWidth="1"/>
    <col min="1284" max="1284" width="9.375" style="2" customWidth="1"/>
    <col min="1285" max="1285" width="13.5" style="2" customWidth="1"/>
    <col min="1286" max="1286" width="9" style="2"/>
    <col min="1287" max="1287" width="9.375" style="2" customWidth="1"/>
    <col min="1288" max="1289" width="9" style="2"/>
    <col min="1290" max="1290" width="9.375" style="2" customWidth="1"/>
    <col min="1291" max="1291" width="4" style="2" customWidth="1"/>
    <col min="1292" max="1292" width="5.125" style="2" customWidth="1"/>
    <col min="1293" max="1293" width="13.75" style="2" customWidth="1"/>
    <col min="1294" max="1536" width="9" style="2"/>
    <col min="1537" max="1537" width="4.875" style="2" customWidth="1"/>
    <col min="1538" max="1538" width="13.25" style="2" customWidth="1"/>
    <col min="1539" max="1539" width="15.625" style="2" customWidth="1"/>
    <col min="1540" max="1540" width="9.375" style="2" customWidth="1"/>
    <col min="1541" max="1541" width="13.5" style="2" customWidth="1"/>
    <col min="1542" max="1542" width="9" style="2"/>
    <col min="1543" max="1543" width="9.375" style="2" customWidth="1"/>
    <col min="1544" max="1545" width="9" style="2"/>
    <col min="1546" max="1546" width="9.375" style="2" customWidth="1"/>
    <col min="1547" max="1547" width="4" style="2" customWidth="1"/>
    <col min="1548" max="1548" width="5.125" style="2" customWidth="1"/>
    <col min="1549" max="1549" width="13.75" style="2" customWidth="1"/>
    <col min="1550" max="1792" width="9" style="2"/>
    <col min="1793" max="1793" width="4.875" style="2" customWidth="1"/>
    <col min="1794" max="1794" width="13.25" style="2" customWidth="1"/>
    <col min="1795" max="1795" width="15.625" style="2" customWidth="1"/>
    <col min="1796" max="1796" width="9.375" style="2" customWidth="1"/>
    <col min="1797" max="1797" width="13.5" style="2" customWidth="1"/>
    <col min="1798" max="1798" width="9" style="2"/>
    <col min="1799" max="1799" width="9.375" style="2" customWidth="1"/>
    <col min="1800" max="1801" width="9" style="2"/>
    <col min="1802" max="1802" width="9.375" style="2" customWidth="1"/>
    <col min="1803" max="1803" width="4" style="2" customWidth="1"/>
    <col min="1804" max="1804" width="5.125" style="2" customWidth="1"/>
    <col min="1805" max="1805" width="13.75" style="2" customWidth="1"/>
    <col min="1806" max="2048" width="9" style="2"/>
    <col min="2049" max="2049" width="4.875" style="2" customWidth="1"/>
    <col min="2050" max="2050" width="13.25" style="2" customWidth="1"/>
    <col min="2051" max="2051" width="15.625" style="2" customWidth="1"/>
    <col min="2052" max="2052" width="9.375" style="2" customWidth="1"/>
    <col min="2053" max="2053" width="13.5" style="2" customWidth="1"/>
    <col min="2054" max="2054" width="9" style="2"/>
    <col min="2055" max="2055" width="9.375" style="2" customWidth="1"/>
    <col min="2056" max="2057" width="9" style="2"/>
    <col min="2058" max="2058" width="9.375" style="2" customWidth="1"/>
    <col min="2059" max="2059" width="4" style="2" customWidth="1"/>
    <col min="2060" max="2060" width="5.125" style="2" customWidth="1"/>
    <col min="2061" max="2061" width="13.75" style="2" customWidth="1"/>
    <col min="2062" max="2304" width="9" style="2"/>
    <col min="2305" max="2305" width="4.875" style="2" customWidth="1"/>
    <col min="2306" max="2306" width="13.25" style="2" customWidth="1"/>
    <col min="2307" max="2307" width="15.625" style="2" customWidth="1"/>
    <col min="2308" max="2308" width="9.375" style="2" customWidth="1"/>
    <col min="2309" max="2309" width="13.5" style="2" customWidth="1"/>
    <col min="2310" max="2310" width="9" style="2"/>
    <col min="2311" max="2311" width="9.375" style="2" customWidth="1"/>
    <col min="2312" max="2313" width="9" style="2"/>
    <col min="2314" max="2314" width="9.375" style="2" customWidth="1"/>
    <col min="2315" max="2315" width="4" style="2" customWidth="1"/>
    <col min="2316" max="2316" width="5.125" style="2" customWidth="1"/>
    <col min="2317" max="2317" width="13.75" style="2" customWidth="1"/>
    <col min="2318" max="2560" width="9" style="2"/>
    <col min="2561" max="2561" width="4.875" style="2" customWidth="1"/>
    <col min="2562" max="2562" width="13.25" style="2" customWidth="1"/>
    <col min="2563" max="2563" width="15.625" style="2" customWidth="1"/>
    <col min="2564" max="2564" width="9.375" style="2" customWidth="1"/>
    <col min="2565" max="2565" width="13.5" style="2" customWidth="1"/>
    <col min="2566" max="2566" width="9" style="2"/>
    <col min="2567" max="2567" width="9.375" style="2" customWidth="1"/>
    <col min="2568" max="2569" width="9" style="2"/>
    <col min="2570" max="2570" width="9.375" style="2" customWidth="1"/>
    <col min="2571" max="2571" width="4" style="2" customWidth="1"/>
    <col min="2572" max="2572" width="5.125" style="2" customWidth="1"/>
    <col min="2573" max="2573" width="13.75" style="2" customWidth="1"/>
    <col min="2574" max="2816" width="9" style="2"/>
    <col min="2817" max="2817" width="4.875" style="2" customWidth="1"/>
    <col min="2818" max="2818" width="13.25" style="2" customWidth="1"/>
    <col min="2819" max="2819" width="15.625" style="2" customWidth="1"/>
    <col min="2820" max="2820" width="9.375" style="2" customWidth="1"/>
    <col min="2821" max="2821" width="13.5" style="2" customWidth="1"/>
    <col min="2822" max="2822" width="9" style="2"/>
    <col min="2823" max="2823" width="9.375" style="2" customWidth="1"/>
    <col min="2824" max="2825" width="9" style="2"/>
    <col min="2826" max="2826" width="9.375" style="2" customWidth="1"/>
    <col min="2827" max="2827" width="4" style="2" customWidth="1"/>
    <col min="2828" max="2828" width="5.125" style="2" customWidth="1"/>
    <col min="2829" max="2829" width="13.75" style="2" customWidth="1"/>
    <col min="2830" max="3072" width="9" style="2"/>
    <col min="3073" max="3073" width="4.875" style="2" customWidth="1"/>
    <col min="3074" max="3074" width="13.25" style="2" customWidth="1"/>
    <col min="3075" max="3075" width="15.625" style="2" customWidth="1"/>
    <col min="3076" max="3076" width="9.375" style="2" customWidth="1"/>
    <col min="3077" max="3077" width="13.5" style="2" customWidth="1"/>
    <col min="3078" max="3078" width="9" style="2"/>
    <col min="3079" max="3079" width="9.375" style="2" customWidth="1"/>
    <col min="3080" max="3081" width="9" style="2"/>
    <col min="3082" max="3082" width="9.375" style="2" customWidth="1"/>
    <col min="3083" max="3083" width="4" style="2" customWidth="1"/>
    <col min="3084" max="3084" width="5.125" style="2" customWidth="1"/>
    <col min="3085" max="3085" width="13.75" style="2" customWidth="1"/>
    <col min="3086" max="3328" width="9" style="2"/>
    <col min="3329" max="3329" width="4.875" style="2" customWidth="1"/>
    <col min="3330" max="3330" width="13.25" style="2" customWidth="1"/>
    <col min="3331" max="3331" width="15.625" style="2" customWidth="1"/>
    <col min="3332" max="3332" width="9.375" style="2" customWidth="1"/>
    <col min="3333" max="3333" width="13.5" style="2" customWidth="1"/>
    <col min="3334" max="3334" width="9" style="2"/>
    <col min="3335" max="3335" width="9.375" style="2" customWidth="1"/>
    <col min="3336" max="3337" width="9" style="2"/>
    <col min="3338" max="3338" width="9.375" style="2" customWidth="1"/>
    <col min="3339" max="3339" width="4" style="2" customWidth="1"/>
    <col min="3340" max="3340" width="5.125" style="2" customWidth="1"/>
    <col min="3341" max="3341" width="13.75" style="2" customWidth="1"/>
    <col min="3342" max="3584" width="9" style="2"/>
    <col min="3585" max="3585" width="4.875" style="2" customWidth="1"/>
    <col min="3586" max="3586" width="13.25" style="2" customWidth="1"/>
    <col min="3587" max="3587" width="15.625" style="2" customWidth="1"/>
    <col min="3588" max="3588" width="9.375" style="2" customWidth="1"/>
    <col min="3589" max="3589" width="13.5" style="2" customWidth="1"/>
    <col min="3590" max="3590" width="9" style="2"/>
    <col min="3591" max="3591" width="9.375" style="2" customWidth="1"/>
    <col min="3592" max="3593" width="9" style="2"/>
    <col min="3594" max="3594" width="9.375" style="2" customWidth="1"/>
    <col min="3595" max="3595" width="4" style="2" customWidth="1"/>
    <col min="3596" max="3596" width="5.125" style="2" customWidth="1"/>
    <col min="3597" max="3597" width="13.75" style="2" customWidth="1"/>
    <col min="3598" max="3840" width="9" style="2"/>
    <col min="3841" max="3841" width="4.875" style="2" customWidth="1"/>
    <col min="3842" max="3842" width="13.25" style="2" customWidth="1"/>
    <col min="3843" max="3843" width="15.625" style="2" customWidth="1"/>
    <col min="3844" max="3844" width="9.375" style="2" customWidth="1"/>
    <col min="3845" max="3845" width="13.5" style="2" customWidth="1"/>
    <col min="3846" max="3846" width="9" style="2"/>
    <col min="3847" max="3847" width="9.375" style="2" customWidth="1"/>
    <col min="3848" max="3849" width="9" style="2"/>
    <col min="3850" max="3850" width="9.375" style="2" customWidth="1"/>
    <col min="3851" max="3851" width="4" style="2" customWidth="1"/>
    <col min="3852" max="3852" width="5.125" style="2" customWidth="1"/>
    <col min="3853" max="3853" width="13.75" style="2" customWidth="1"/>
    <col min="3854" max="4096" width="9" style="2"/>
    <col min="4097" max="4097" width="4.875" style="2" customWidth="1"/>
    <col min="4098" max="4098" width="13.25" style="2" customWidth="1"/>
    <col min="4099" max="4099" width="15.625" style="2" customWidth="1"/>
    <col min="4100" max="4100" width="9.375" style="2" customWidth="1"/>
    <col min="4101" max="4101" width="13.5" style="2" customWidth="1"/>
    <col min="4102" max="4102" width="9" style="2"/>
    <col min="4103" max="4103" width="9.375" style="2" customWidth="1"/>
    <col min="4104" max="4105" width="9" style="2"/>
    <col min="4106" max="4106" width="9.375" style="2" customWidth="1"/>
    <col min="4107" max="4107" width="4" style="2" customWidth="1"/>
    <col min="4108" max="4108" width="5.125" style="2" customWidth="1"/>
    <col min="4109" max="4109" width="13.75" style="2" customWidth="1"/>
    <col min="4110" max="4352" width="9" style="2"/>
    <col min="4353" max="4353" width="4.875" style="2" customWidth="1"/>
    <col min="4354" max="4354" width="13.25" style="2" customWidth="1"/>
    <col min="4355" max="4355" width="15.625" style="2" customWidth="1"/>
    <col min="4356" max="4356" width="9.375" style="2" customWidth="1"/>
    <col min="4357" max="4357" width="13.5" style="2" customWidth="1"/>
    <col min="4358" max="4358" width="9" style="2"/>
    <col min="4359" max="4359" width="9.375" style="2" customWidth="1"/>
    <col min="4360" max="4361" width="9" style="2"/>
    <col min="4362" max="4362" width="9.375" style="2" customWidth="1"/>
    <col min="4363" max="4363" width="4" style="2" customWidth="1"/>
    <col min="4364" max="4364" width="5.125" style="2" customWidth="1"/>
    <col min="4365" max="4365" width="13.75" style="2" customWidth="1"/>
    <col min="4366" max="4608" width="9" style="2"/>
    <col min="4609" max="4609" width="4.875" style="2" customWidth="1"/>
    <col min="4610" max="4610" width="13.25" style="2" customWidth="1"/>
    <col min="4611" max="4611" width="15.625" style="2" customWidth="1"/>
    <col min="4612" max="4612" width="9.375" style="2" customWidth="1"/>
    <col min="4613" max="4613" width="13.5" style="2" customWidth="1"/>
    <col min="4614" max="4614" width="9" style="2"/>
    <col min="4615" max="4615" width="9.375" style="2" customWidth="1"/>
    <col min="4616" max="4617" width="9" style="2"/>
    <col min="4618" max="4618" width="9.375" style="2" customWidth="1"/>
    <col min="4619" max="4619" width="4" style="2" customWidth="1"/>
    <col min="4620" max="4620" width="5.125" style="2" customWidth="1"/>
    <col min="4621" max="4621" width="13.75" style="2" customWidth="1"/>
    <col min="4622" max="4864" width="9" style="2"/>
    <col min="4865" max="4865" width="4.875" style="2" customWidth="1"/>
    <col min="4866" max="4866" width="13.25" style="2" customWidth="1"/>
    <col min="4867" max="4867" width="15.625" style="2" customWidth="1"/>
    <col min="4868" max="4868" width="9.375" style="2" customWidth="1"/>
    <col min="4869" max="4869" width="13.5" style="2" customWidth="1"/>
    <col min="4870" max="4870" width="9" style="2"/>
    <col min="4871" max="4871" width="9.375" style="2" customWidth="1"/>
    <col min="4872" max="4873" width="9" style="2"/>
    <col min="4874" max="4874" width="9.375" style="2" customWidth="1"/>
    <col min="4875" max="4875" width="4" style="2" customWidth="1"/>
    <col min="4876" max="4876" width="5.125" style="2" customWidth="1"/>
    <col min="4877" max="4877" width="13.75" style="2" customWidth="1"/>
    <col min="4878" max="5120" width="9" style="2"/>
    <col min="5121" max="5121" width="4.875" style="2" customWidth="1"/>
    <col min="5122" max="5122" width="13.25" style="2" customWidth="1"/>
    <col min="5123" max="5123" width="15.625" style="2" customWidth="1"/>
    <col min="5124" max="5124" width="9.375" style="2" customWidth="1"/>
    <col min="5125" max="5125" width="13.5" style="2" customWidth="1"/>
    <col min="5126" max="5126" width="9" style="2"/>
    <col min="5127" max="5127" width="9.375" style="2" customWidth="1"/>
    <col min="5128" max="5129" width="9" style="2"/>
    <col min="5130" max="5130" width="9.375" style="2" customWidth="1"/>
    <col min="5131" max="5131" width="4" style="2" customWidth="1"/>
    <col min="5132" max="5132" width="5.125" style="2" customWidth="1"/>
    <col min="5133" max="5133" width="13.75" style="2" customWidth="1"/>
    <col min="5134" max="5376" width="9" style="2"/>
    <col min="5377" max="5377" width="4.875" style="2" customWidth="1"/>
    <col min="5378" max="5378" width="13.25" style="2" customWidth="1"/>
    <col min="5379" max="5379" width="15.625" style="2" customWidth="1"/>
    <col min="5380" max="5380" width="9.375" style="2" customWidth="1"/>
    <col min="5381" max="5381" width="13.5" style="2" customWidth="1"/>
    <col min="5382" max="5382" width="9" style="2"/>
    <col min="5383" max="5383" width="9.375" style="2" customWidth="1"/>
    <col min="5384" max="5385" width="9" style="2"/>
    <col min="5386" max="5386" width="9.375" style="2" customWidth="1"/>
    <col min="5387" max="5387" width="4" style="2" customWidth="1"/>
    <col min="5388" max="5388" width="5.125" style="2" customWidth="1"/>
    <col min="5389" max="5389" width="13.75" style="2" customWidth="1"/>
    <col min="5390" max="5632" width="9" style="2"/>
    <col min="5633" max="5633" width="4.875" style="2" customWidth="1"/>
    <col min="5634" max="5634" width="13.25" style="2" customWidth="1"/>
    <col min="5635" max="5635" width="15.625" style="2" customWidth="1"/>
    <col min="5636" max="5636" width="9.375" style="2" customWidth="1"/>
    <col min="5637" max="5637" width="13.5" style="2" customWidth="1"/>
    <col min="5638" max="5638" width="9" style="2"/>
    <col min="5639" max="5639" width="9.375" style="2" customWidth="1"/>
    <col min="5640" max="5641" width="9" style="2"/>
    <col min="5642" max="5642" width="9.375" style="2" customWidth="1"/>
    <col min="5643" max="5643" width="4" style="2" customWidth="1"/>
    <col min="5644" max="5644" width="5.125" style="2" customWidth="1"/>
    <col min="5645" max="5645" width="13.75" style="2" customWidth="1"/>
    <col min="5646" max="5888" width="9" style="2"/>
    <col min="5889" max="5889" width="4.875" style="2" customWidth="1"/>
    <col min="5890" max="5890" width="13.25" style="2" customWidth="1"/>
    <col min="5891" max="5891" width="15.625" style="2" customWidth="1"/>
    <col min="5892" max="5892" width="9.375" style="2" customWidth="1"/>
    <col min="5893" max="5893" width="13.5" style="2" customWidth="1"/>
    <col min="5894" max="5894" width="9" style="2"/>
    <col min="5895" max="5895" width="9.375" style="2" customWidth="1"/>
    <col min="5896" max="5897" width="9" style="2"/>
    <col min="5898" max="5898" width="9.375" style="2" customWidth="1"/>
    <col min="5899" max="5899" width="4" style="2" customWidth="1"/>
    <col min="5900" max="5900" width="5.125" style="2" customWidth="1"/>
    <col min="5901" max="5901" width="13.75" style="2" customWidth="1"/>
    <col min="5902" max="6144" width="9" style="2"/>
    <col min="6145" max="6145" width="4.875" style="2" customWidth="1"/>
    <col min="6146" max="6146" width="13.25" style="2" customWidth="1"/>
    <col min="6147" max="6147" width="15.625" style="2" customWidth="1"/>
    <col min="6148" max="6148" width="9.375" style="2" customWidth="1"/>
    <col min="6149" max="6149" width="13.5" style="2" customWidth="1"/>
    <col min="6150" max="6150" width="9" style="2"/>
    <col min="6151" max="6151" width="9.375" style="2" customWidth="1"/>
    <col min="6152" max="6153" width="9" style="2"/>
    <col min="6154" max="6154" width="9.375" style="2" customWidth="1"/>
    <col min="6155" max="6155" width="4" style="2" customWidth="1"/>
    <col min="6156" max="6156" width="5.125" style="2" customWidth="1"/>
    <col min="6157" max="6157" width="13.75" style="2" customWidth="1"/>
    <col min="6158" max="6400" width="9" style="2"/>
    <col min="6401" max="6401" width="4.875" style="2" customWidth="1"/>
    <col min="6402" max="6402" width="13.25" style="2" customWidth="1"/>
    <col min="6403" max="6403" width="15.625" style="2" customWidth="1"/>
    <col min="6404" max="6404" width="9.375" style="2" customWidth="1"/>
    <col min="6405" max="6405" width="13.5" style="2" customWidth="1"/>
    <col min="6406" max="6406" width="9" style="2"/>
    <col min="6407" max="6407" width="9.375" style="2" customWidth="1"/>
    <col min="6408" max="6409" width="9" style="2"/>
    <col min="6410" max="6410" width="9.375" style="2" customWidth="1"/>
    <col min="6411" max="6411" width="4" style="2" customWidth="1"/>
    <col min="6412" max="6412" width="5.125" style="2" customWidth="1"/>
    <col min="6413" max="6413" width="13.75" style="2" customWidth="1"/>
    <col min="6414" max="6656" width="9" style="2"/>
    <col min="6657" max="6657" width="4.875" style="2" customWidth="1"/>
    <col min="6658" max="6658" width="13.25" style="2" customWidth="1"/>
    <col min="6659" max="6659" width="15.625" style="2" customWidth="1"/>
    <col min="6660" max="6660" width="9.375" style="2" customWidth="1"/>
    <col min="6661" max="6661" width="13.5" style="2" customWidth="1"/>
    <col min="6662" max="6662" width="9" style="2"/>
    <col min="6663" max="6663" width="9.375" style="2" customWidth="1"/>
    <col min="6664" max="6665" width="9" style="2"/>
    <col min="6666" max="6666" width="9.375" style="2" customWidth="1"/>
    <col min="6667" max="6667" width="4" style="2" customWidth="1"/>
    <col min="6668" max="6668" width="5.125" style="2" customWidth="1"/>
    <col min="6669" max="6669" width="13.75" style="2" customWidth="1"/>
    <col min="6670" max="6912" width="9" style="2"/>
    <col min="6913" max="6913" width="4.875" style="2" customWidth="1"/>
    <col min="6914" max="6914" width="13.25" style="2" customWidth="1"/>
    <col min="6915" max="6915" width="15.625" style="2" customWidth="1"/>
    <col min="6916" max="6916" width="9.375" style="2" customWidth="1"/>
    <col min="6917" max="6917" width="13.5" style="2" customWidth="1"/>
    <col min="6918" max="6918" width="9" style="2"/>
    <col min="6919" max="6919" width="9.375" style="2" customWidth="1"/>
    <col min="6920" max="6921" width="9" style="2"/>
    <col min="6922" max="6922" width="9.375" style="2" customWidth="1"/>
    <col min="6923" max="6923" width="4" style="2" customWidth="1"/>
    <col min="6924" max="6924" width="5.125" style="2" customWidth="1"/>
    <col min="6925" max="6925" width="13.75" style="2" customWidth="1"/>
    <col min="6926" max="7168" width="9" style="2"/>
    <col min="7169" max="7169" width="4.875" style="2" customWidth="1"/>
    <col min="7170" max="7170" width="13.25" style="2" customWidth="1"/>
    <col min="7171" max="7171" width="15.625" style="2" customWidth="1"/>
    <col min="7172" max="7172" width="9.375" style="2" customWidth="1"/>
    <col min="7173" max="7173" width="13.5" style="2" customWidth="1"/>
    <col min="7174" max="7174" width="9" style="2"/>
    <col min="7175" max="7175" width="9.375" style="2" customWidth="1"/>
    <col min="7176" max="7177" width="9" style="2"/>
    <col min="7178" max="7178" width="9.375" style="2" customWidth="1"/>
    <col min="7179" max="7179" width="4" style="2" customWidth="1"/>
    <col min="7180" max="7180" width="5.125" style="2" customWidth="1"/>
    <col min="7181" max="7181" width="13.75" style="2" customWidth="1"/>
    <col min="7182" max="7424" width="9" style="2"/>
    <col min="7425" max="7425" width="4.875" style="2" customWidth="1"/>
    <col min="7426" max="7426" width="13.25" style="2" customWidth="1"/>
    <col min="7427" max="7427" width="15.625" style="2" customWidth="1"/>
    <col min="7428" max="7428" width="9.375" style="2" customWidth="1"/>
    <col min="7429" max="7429" width="13.5" style="2" customWidth="1"/>
    <col min="7430" max="7430" width="9" style="2"/>
    <col min="7431" max="7431" width="9.375" style="2" customWidth="1"/>
    <col min="7432" max="7433" width="9" style="2"/>
    <col min="7434" max="7434" width="9.375" style="2" customWidth="1"/>
    <col min="7435" max="7435" width="4" style="2" customWidth="1"/>
    <col min="7436" max="7436" width="5.125" style="2" customWidth="1"/>
    <col min="7437" max="7437" width="13.75" style="2" customWidth="1"/>
    <col min="7438" max="7680" width="9" style="2"/>
    <col min="7681" max="7681" width="4.875" style="2" customWidth="1"/>
    <col min="7682" max="7682" width="13.25" style="2" customWidth="1"/>
    <col min="7683" max="7683" width="15.625" style="2" customWidth="1"/>
    <col min="7684" max="7684" width="9.375" style="2" customWidth="1"/>
    <col min="7685" max="7685" width="13.5" style="2" customWidth="1"/>
    <col min="7686" max="7686" width="9" style="2"/>
    <col min="7687" max="7687" width="9.375" style="2" customWidth="1"/>
    <col min="7688" max="7689" width="9" style="2"/>
    <col min="7690" max="7690" width="9.375" style="2" customWidth="1"/>
    <col min="7691" max="7691" width="4" style="2" customWidth="1"/>
    <col min="7692" max="7692" width="5.125" style="2" customWidth="1"/>
    <col min="7693" max="7693" width="13.75" style="2" customWidth="1"/>
    <col min="7694" max="7936" width="9" style="2"/>
    <col min="7937" max="7937" width="4.875" style="2" customWidth="1"/>
    <col min="7938" max="7938" width="13.25" style="2" customWidth="1"/>
    <col min="7939" max="7939" width="15.625" style="2" customWidth="1"/>
    <col min="7940" max="7940" width="9.375" style="2" customWidth="1"/>
    <col min="7941" max="7941" width="13.5" style="2" customWidth="1"/>
    <col min="7942" max="7942" width="9" style="2"/>
    <col min="7943" max="7943" width="9.375" style="2" customWidth="1"/>
    <col min="7944" max="7945" width="9" style="2"/>
    <col min="7946" max="7946" width="9.375" style="2" customWidth="1"/>
    <col min="7947" max="7947" width="4" style="2" customWidth="1"/>
    <col min="7948" max="7948" width="5.125" style="2" customWidth="1"/>
    <col min="7949" max="7949" width="13.75" style="2" customWidth="1"/>
    <col min="7950" max="8192" width="9" style="2"/>
    <col min="8193" max="8193" width="4.875" style="2" customWidth="1"/>
    <col min="8194" max="8194" width="13.25" style="2" customWidth="1"/>
    <col min="8195" max="8195" width="15.625" style="2" customWidth="1"/>
    <col min="8196" max="8196" width="9.375" style="2" customWidth="1"/>
    <col min="8197" max="8197" width="13.5" style="2" customWidth="1"/>
    <col min="8198" max="8198" width="9" style="2"/>
    <col min="8199" max="8199" width="9.375" style="2" customWidth="1"/>
    <col min="8200" max="8201" width="9" style="2"/>
    <col min="8202" max="8202" width="9.375" style="2" customWidth="1"/>
    <col min="8203" max="8203" width="4" style="2" customWidth="1"/>
    <col min="8204" max="8204" width="5.125" style="2" customWidth="1"/>
    <col min="8205" max="8205" width="13.75" style="2" customWidth="1"/>
    <col min="8206" max="8448" width="9" style="2"/>
    <col min="8449" max="8449" width="4.875" style="2" customWidth="1"/>
    <col min="8450" max="8450" width="13.25" style="2" customWidth="1"/>
    <col min="8451" max="8451" width="15.625" style="2" customWidth="1"/>
    <col min="8452" max="8452" width="9.375" style="2" customWidth="1"/>
    <col min="8453" max="8453" width="13.5" style="2" customWidth="1"/>
    <col min="8454" max="8454" width="9" style="2"/>
    <col min="8455" max="8455" width="9.375" style="2" customWidth="1"/>
    <col min="8456" max="8457" width="9" style="2"/>
    <col min="8458" max="8458" width="9.375" style="2" customWidth="1"/>
    <col min="8459" max="8459" width="4" style="2" customWidth="1"/>
    <col min="8460" max="8460" width="5.125" style="2" customWidth="1"/>
    <col min="8461" max="8461" width="13.75" style="2" customWidth="1"/>
    <col min="8462" max="8704" width="9" style="2"/>
    <col min="8705" max="8705" width="4.875" style="2" customWidth="1"/>
    <col min="8706" max="8706" width="13.25" style="2" customWidth="1"/>
    <col min="8707" max="8707" width="15.625" style="2" customWidth="1"/>
    <col min="8708" max="8708" width="9.375" style="2" customWidth="1"/>
    <col min="8709" max="8709" width="13.5" style="2" customWidth="1"/>
    <col min="8710" max="8710" width="9" style="2"/>
    <col min="8711" max="8711" width="9.375" style="2" customWidth="1"/>
    <col min="8712" max="8713" width="9" style="2"/>
    <col min="8714" max="8714" width="9.375" style="2" customWidth="1"/>
    <col min="8715" max="8715" width="4" style="2" customWidth="1"/>
    <col min="8716" max="8716" width="5.125" style="2" customWidth="1"/>
    <col min="8717" max="8717" width="13.75" style="2" customWidth="1"/>
    <col min="8718" max="8960" width="9" style="2"/>
    <col min="8961" max="8961" width="4.875" style="2" customWidth="1"/>
    <col min="8962" max="8962" width="13.25" style="2" customWidth="1"/>
    <col min="8963" max="8963" width="15.625" style="2" customWidth="1"/>
    <col min="8964" max="8964" width="9.375" style="2" customWidth="1"/>
    <col min="8965" max="8965" width="13.5" style="2" customWidth="1"/>
    <col min="8966" max="8966" width="9" style="2"/>
    <col min="8967" max="8967" width="9.375" style="2" customWidth="1"/>
    <col min="8968" max="8969" width="9" style="2"/>
    <col min="8970" max="8970" width="9.375" style="2" customWidth="1"/>
    <col min="8971" max="8971" width="4" style="2" customWidth="1"/>
    <col min="8972" max="8972" width="5.125" style="2" customWidth="1"/>
    <col min="8973" max="8973" width="13.75" style="2" customWidth="1"/>
    <col min="8974" max="9216" width="9" style="2"/>
    <col min="9217" max="9217" width="4.875" style="2" customWidth="1"/>
    <col min="9218" max="9218" width="13.25" style="2" customWidth="1"/>
    <col min="9219" max="9219" width="15.625" style="2" customWidth="1"/>
    <col min="9220" max="9220" width="9.375" style="2" customWidth="1"/>
    <col min="9221" max="9221" width="13.5" style="2" customWidth="1"/>
    <col min="9222" max="9222" width="9" style="2"/>
    <col min="9223" max="9223" width="9.375" style="2" customWidth="1"/>
    <col min="9224" max="9225" width="9" style="2"/>
    <col min="9226" max="9226" width="9.375" style="2" customWidth="1"/>
    <col min="9227" max="9227" width="4" style="2" customWidth="1"/>
    <col min="9228" max="9228" width="5.125" style="2" customWidth="1"/>
    <col min="9229" max="9229" width="13.75" style="2" customWidth="1"/>
    <col min="9230" max="9472" width="9" style="2"/>
    <col min="9473" max="9473" width="4.875" style="2" customWidth="1"/>
    <col min="9474" max="9474" width="13.25" style="2" customWidth="1"/>
    <col min="9475" max="9475" width="15.625" style="2" customWidth="1"/>
    <col min="9476" max="9476" width="9.375" style="2" customWidth="1"/>
    <col min="9477" max="9477" width="13.5" style="2" customWidth="1"/>
    <col min="9478" max="9478" width="9" style="2"/>
    <col min="9479" max="9479" width="9.375" style="2" customWidth="1"/>
    <col min="9480" max="9481" width="9" style="2"/>
    <col min="9482" max="9482" width="9.375" style="2" customWidth="1"/>
    <col min="9483" max="9483" width="4" style="2" customWidth="1"/>
    <col min="9484" max="9484" width="5.125" style="2" customWidth="1"/>
    <col min="9485" max="9485" width="13.75" style="2" customWidth="1"/>
    <col min="9486" max="9728" width="9" style="2"/>
    <col min="9729" max="9729" width="4.875" style="2" customWidth="1"/>
    <col min="9730" max="9730" width="13.25" style="2" customWidth="1"/>
    <col min="9731" max="9731" width="15.625" style="2" customWidth="1"/>
    <col min="9732" max="9732" width="9.375" style="2" customWidth="1"/>
    <col min="9733" max="9733" width="13.5" style="2" customWidth="1"/>
    <col min="9734" max="9734" width="9" style="2"/>
    <col min="9735" max="9735" width="9.375" style="2" customWidth="1"/>
    <col min="9736" max="9737" width="9" style="2"/>
    <col min="9738" max="9738" width="9.375" style="2" customWidth="1"/>
    <col min="9739" max="9739" width="4" style="2" customWidth="1"/>
    <col min="9740" max="9740" width="5.125" style="2" customWidth="1"/>
    <col min="9741" max="9741" width="13.75" style="2" customWidth="1"/>
    <col min="9742" max="9984" width="9" style="2"/>
    <col min="9985" max="9985" width="4.875" style="2" customWidth="1"/>
    <col min="9986" max="9986" width="13.25" style="2" customWidth="1"/>
    <col min="9987" max="9987" width="15.625" style="2" customWidth="1"/>
    <col min="9988" max="9988" width="9.375" style="2" customWidth="1"/>
    <col min="9989" max="9989" width="13.5" style="2" customWidth="1"/>
    <col min="9990" max="9990" width="9" style="2"/>
    <col min="9991" max="9991" width="9.375" style="2" customWidth="1"/>
    <col min="9992" max="9993" width="9" style="2"/>
    <col min="9994" max="9994" width="9.375" style="2" customWidth="1"/>
    <col min="9995" max="9995" width="4" style="2" customWidth="1"/>
    <col min="9996" max="9996" width="5.125" style="2" customWidth="1"/>
    <col min="9997" max="9997" width="13.75" style="2" customWidth="1"/>
    <col min="9998" max="10240" width="9" style="2"/>
    <col min="10241" max="10241" width="4.875" style="2" customWidth="1"/>
    <col min="10242" max="10242" width="13.25" style="2" customWidth="1"/>
    <col min="10243" max="10243" width="15.625" style="2" customWidth="1"/>
    <col min="10244" max="10244" width="9.375" style="2" customWidth="1"/>
    <col min="10245" max="10245" width="13.5" style="2" customWidth="1"/>
    <col min="10246" max="10246" width="9" style="2"/>
    <col min="10247" max="10247" width="9.375" style="2" customWidth="1"/>
    <col min="10248" max="10249" width="9" style="2"/>
    <col min="10250" max="10250" width="9.375" style="2" customWidth="1"/>
    <col min="10251" max="10251" width="4" style="2" customWidth="1"/>
    <col min="10252" max="10252" width="5.125" style="2" customWidth="1"/>
    <col min="10253" max="10253" width="13.75" style="2" customWidth="1"/>
    <col min="10254" max="10496" width="9" style="2"/>
    <col min="10497" max="10497" width="4.875" style="2" customWidth="1"/>
    <col min="10498" max="10498" width="13.25" style="2" customWidth="1"/>
    <col min="10499" max="10499" width="15.625" style="2" customWidth="1"/>
    <col min="10500" max="10500" width="9.375" style="2" customWidth="1"/>
    <col min="10501" max="10501" width="13.5" style="2" customWidth="1"/>
    <col min="10502" max="10502" width="9" style="2"/>
    <col min="10503" max="10503" width="9.375" style="2" customWidth="1"/>
    <col min="10504" max="10505" width="9" style="2"/>
    <col min="10506" max="10506" width="9.375" style="2" customWidth="1"/>
    <col min="10507" max="10507" width="4" style="2" customWidth="1"/>
    <col min="10508" max="10508" width="5.125" style="2" customWidth="1"/>
    <col min="10509" max="10509" width="13.75" style="2" customWidth="1"/>
    <col min="10510" max="10752" width="9" style="2"/>
    <col min="10753" max="10753" width="4.875" style="2" customWidth="1"/>
    <col min="10754" max="10754" width="13.25" style="2" customWidth="1"/>
    <col min="10755" max="10755" width="15.625" style="2" customWidth="1"/>
    <col min="10756" max="10756" width="9.375" style="2" customWidth="1"/>
    <col min="10757" max="10757" width="13.5" style="2" customWidth="1"/>
    <col min="10758" max="10758" width="9" style="2"/>
    <col min="10759" max="10759" width="9.375" style="2" customWidth="1"/>
    <col min="10760" max="10761" width="9" style="2"/>
    <col min="10762" max="10762" width="9.375" style="2" customWidth="1"/>
    <col min="10763" max="10763" width="4" style="2" customWidth="1"/>
    <col min="10764" max="10764" width="5.125" style="2" customWidth="1"/>
    <col min="10765" max="10765" width="13.75" style="2" customWidth="1"/>
    <col min="10766" max="11008" width="9" style="2"/>
    <col min="11009" max="11009" width="4.875" style="2" customWidth="1"/>
    <col min="11010" max="11010" width="13.25" style="2" customWidth="1"/>
    <col min="11011" max="11011" width="15.625" style="2" customWidth="1"/>
    <col min="11012" max="11012" width="9.375" style="2" customWidth="1"/>
    <col min="11013" max="11013" width="13.5" style="2" customWidth="1"/>
    <col min="11014" max="11014" width="9" style="2"/>
    <col min="11015" max="11015" width="9.375" style="2" customWidth="1"/>
    <col min="11016" max="11017" width="9" style="2"/>
    <col min="11018" max="11018" width="9.375" style="2" customWidth="1"/>
    <col min="11019" max="11019" width="4" style="2" customWidth="1"/>
    <col min="11020" max="11020" width="5.125" style="2" customWidth="1"/>
    <col min="11021" max="11021" width="13.75" style="2" customWidth="1"/>
    <col min="11022" max="11264" width="9" style="2"/>
    <col min="11265" max="11265" width="4.875" style="2" customWidth="1"/>
    <col min="11266" max="11266" width="13.25" style="2" customWidth="1"/>
    <col min="11267" max="11267" width="15.625" style="2" customWidth="1"/>
    <col min="11268" max="11268" width="9.375" style="2" customWidth="1"/>
    <col min="11269" max="11269" width="13.5" style="2" customWidth="1"/>
    <col min="11270" max="11270" width="9" style="2"/>
    <col min="11271" max="11271" width="9.375" style="2" customWidth="1"/>
    <col min="11272" max="11273" width="9" style="2"/>
    <col min="11274" max="11274" width="9.375" style="2" customWidth="1"/>
    <col min="11275" max="11275" width="4" style="2" customWidth="1"/>
    <col min="11276" max="11276" width="5.125" style="2" customWidth="1"/>
    <col min="11277" max="11277" width="13.75" style="2" customWidth="1"/>
    <col min="11278" max="11520" width="9" style="2"/>
    <col min="11521" max="11521" width="4.875" style="2" customWidth="1"/>
    <col min="11522" max="11522" width="13.25" style="2" customWidth="1"/>
    <col min="11523" max="11523" width="15.625" style="2" customWidth="1"/>
    <col min="11524" max="11524" width="9.375" style="2" customWidth="1"/>
    <col min="11525" max="11525" width="13.5" style="2" customWidth="1"/>
    <col min="11526" max="11526" width="9" style="2"/>
    <col min="11527" max="11527" width="9.375" style="2" customWidth="1"/>
    <col min="11528" max="11529" width="9" style="2"/>
    <col min="11530" max="11530" width="9.375" style="2" customWidth="1"/>
    <col min="11531" max="11531" width="4" style="2" customWidth="1"/>
    <col min="11532" max="11532" width="5.125" style="2" customWidth="1"/>
    <col min="11533" max="11533" width="13.75" style="2" customWidth="1"/>
    <col min="11534" max="11776" width="9" style="2"/>
    <col min="11777" max="11777" width="4.875" style="2" customWidth="1"/>
    <col min="11778" max="11778" width="13.25" style="2" customWidth="1"/>
    <col min="11779" max="11779" width="15.625" style="2" customWidth="1"/>
    <col min="11780" max="11780" width="9.375" style="2" customWidth="1"/>
    <col min="11781" max="11781" width="13.5" style="2" customWidth="1"/>
    <col min="11782" max="11782" width="9" style="2"/>
    <col min="11783" max="11783" width="9.375" style="2" customWidth="1"/>
    <col min="11784" max="11785" width="9" style="2"/>
    <col min="11786" max="11786" width="9.375" style="2" customWidth="1"/>
    <col min="11787" max="11787" width="4" style="2" customWidth="1"/>
    <col min="11788" max="11788" width="5.125" style="2" customWidth="1"/>
    <col min="11789" max="11789" width="13.75" style="2" customWidth="1"/>
    <col min="11790" max="12032" width="9" style="2"/>
    <col min="12033" max="12033" width="4.875" style="2" customWidth="1"/>
    <col min="12034" max="12034" width="13.25" style="2" customWidth="1"/>
    <col min="12035" max="12035" width="15.625" style="2" customWidth="1"/>
    <col min="12036" max="12036" width="9.375" style="2" customWidth="1"/>
    <col min="12037" max="12037" width="13.5" style="2" customWidth="1"/>
    <col min="12038" max="12038" width="9" style="2"/>
    <col min="12039" max="12039" width="9.375" style="2" customWidth="1"/>
    <col min="12040" max="12041" width="9" style="2"/>
    <col min="12042" max="12042" width="9.375" style="2" customWidth="1"/>
    <col min="12043" max="12043" width="4" style="2" customWidth="1"/>
    <col min="12044" max="12044" width="5.125" style="2" customWidth="1"/>
    <col min="12045" max="12045" width="13.75" style="2" customWidth="1"/>
    <col min="12046" max="12288" width="9" style="2"/>
    <col min="12289" max="12289" width="4.875" style="2" customWidth="1"/>
    <col min="12290" max="12290" width="13.25" style="2" customWidth="1"/>
    <col min="12291" max="12291" width="15.625" style="2" customWidth="1"/>
    <col min="12292" max="12292" width="9.375" style="2" customWidth="1"/>
    <col min="12293" max="12293" width="13.5" style="2" customWidth="1"/>
    <col min="12294" max="12294" width="9" style="2"/>
    <col min="12295" max="12295" width="9.375" style="2" customWidth="1"/>
    <col min="12296" max="12297" width="9" style="2"/>
    <col min="12298" max="12298" width="9.375" style="2" customWidth="1"/>
    <col min="12299" max="12299" width="4" style="2" customWidth="1"/>
    <col min="12300" max="12300" width="5.125" style="2" customWidth="1"/>
    <col min="12301" max="12301" width="13.75" style="2" customWidth="1"/>
    <col min="12302" max="12544" width="9" style="2"/>
    <col min="12545" max="12545" width="4.875" style="2" customWidth="1"/>
    <col min="12546" max="12546" width="13.25" style="2" customWidth="1"/>
    <col min="12547" max="12547" width="15.625" style="2" customWidth="1"/>
    <col min="12548" max="12548" width="9.375" style="2" customWidth="1"/>
    <col min="12549" max="12549" width="13.5" style="2" customWidth="1"/>
    <col min="12550" max="12550" width="9" style="2"/>
    <col min="12551" max="12551" width="9.375" style="2" customWidth="1"/>
    <col min="12552" max="12553" width="9" style="2"/>
    <col min="12554" max="12554" width="9.375" style="2" customWidth="1"/>
    <col min="12555" max="12555" width="4" style="2" customWidth="1"/>
    <col min="12556" max="12556" width="5.125" style="2" customWidth="1"/>
    <col min="12557" max="12557" width="13.75" style="2" customWidth="1"/>
    <col min="12558" max="12800" width="9" style="2"/>
    <col min="12801" max="12801" width="4.875" style="2" customWidth="1"/>
    <col min="12802" max="12802" width="13.25" style="2" customWidth="1"/>
    <col min="12803" max="12803" width="15.625" style="2" customWidth="1"/>
    <col min="12804" max="12804" width="9.375" style="2" customWidth="1"/>
    <col min="12805" max="12805" width="13.5" style="2" customWidth="1"/>
    <col min="12806" max="12806" width="9" style="2"/>
    <col min="12807" max="12807" width="9.375" style="2" customWidth="1"/>
    <col min="12808" max="12809" width="9" style="2"/>
    <col min="12810" max="12810" width="9.375" style="2" customWidth="1"/>
    <col min="12811" max="12811" width="4" style="2" customWidth="1"/>
    <col min="12812" max="12812" width="5.125" style="2" customWidth="1"/>
    <col min="12813" max="12813" width="13.75" style="2" customWidth="1"/>
    <col min="12814" max="13056" width="9" style="2"/>
    <col min="13057" max="13057" width="4.875" style="2" customWidth="1"/>
    <col min="13058" max="13058" width="13.25" style="2" customWidth="1"/>
    <col min="13059" max="13059" width="15.625" style="2" customWidth="1"/>
    <col min="13060" max="13060" width="9.375" style="2" customWidth="1"/>
    <col min="13061" max="13061" width="13.5" style="2" customWidth="1"/>
    <col min="13062" max="13062" width="9" style="2"/>
    <col min="13063" max="13063" width="9.375" style="2" customWidth="1"/>
    <col min="13064" max="13065" width="9" style="2"/>
    <col min="13066" max="13066" width="9.375" style="2" customWidth="1"/>
    <col min="13067" max="13067" width="4" style="2" customWidth="1"/>
    <col min="13068" max="13068" width="5.125" style="2" customWidth="1"/>
    <col min="13069" max="13069" width="13.75" style="2" customWidth="1"/>
    <col min="13070" max="13312" width="9" style="2"/>
    <col min="13313" max="13313" width="4.875" style="2" customWidth="1"/>
    <col min="13314" max="13314" width="13.25" style="2" customWidth="1"/>
    <col min="13315" max="13315" width="15.625" style="2" customWidth="1"/>
    <col min="13316" max="13316" width="9.375" style="2" customWidth="1"/>
    <col min="13317" max="13317" width="13.5" style="2" customWidth="1"/>
    <col min="13318" max="13318" width="9" style="2"/>
    <col min="13319" max="13319" width="9.375" style="2" customWidth="1"/>
    <col min="13320" max="13321" width="9" style="2"/>
    <col min="13322" max="13322" width="9.375" style="2" customWidth="1"/>
    <col min="13323" max="13323" width="4" style="2" customWidth="1"/>
    <col min="13324" max="13324" width="5.125" style="2" customWidth="1"/>
    <col min="13325" max="13325" width="13.75" style="2" customWidth="1"/>
    <col min="13326" max="13568" width="9" style="2"/>
    <col min="13569" max="13569" width="4.875" style="2" customWidth="1"/>
    <col min="13570" max="13570" width="13.25" style="2" customWidth="1"/>
    <col min="13571" max="13571" width="15.625" style="2" customWidth="1"/>
    <col min="13572" max="13572" width="9.375" style="2" customWidth="1"/>
    <col min="13573" max="13573" width="13.5" style="2" customWidth="1"/>
    <col min="13574" max="13574" width="9" style="2"/>
    <col min="13575" max="13575" width="9.375" style="2" customWidth="1"/>
    <col min="13576" max="13577" width="9" style="2"/>
    <col min="13578" max="13578" width="9.375" style="2" customWidth="1"/>
    <col min="13579" max="13579" width="4" style="2" customWidth="1"/>
    <col min="13580" max="13580" width="5.125" style="2" customWidth="1"/>
    <col min="13581" max="13581" width="13.75" style="2" customWidth="1"/>
    <col min="13582" max="13824" width="9" style="2"/>
    <col min="13825" max="13825" width="4.875" style="2" customWidth="1"/>
    <col min="13826" max="13826" width="13.25" style="2" customWidth="1"/>
    <col min="13827" max="13827" width="15.625" style="2" customWidth="1"/>
    <col min="13828" max="13828" width="9.375" style="2" customWidth="1"/>
    <col min="13829" max="13829" width="13.5" style="2" customWidth="1"/>
    <col min="13830" max="13830" width="9" style="2"/>
    <col min="13831" max="13831" width="9.375" style="2" customWidth="1"/>
    <col min="13832" max="13833" width="9" style="2"/>
    <col min="13834" max="13834" width="9.375" style="2" customWidth="1"/>
    <col min="13835" max="13835" width="4" style="2" customWidth="1"/>
    <col min="13836" max="13836" width="5.125" style="2" customWidth="1"/>
    <col min="13837" max="13837" width="13.75" style="2" customWidth="1"/>
    <col min="13838" max="14080" width="9" style="2"/>
    <col min="14081" max="14081" width="4.875" style="2" customWidth="1"/>
    <col min="14082" max="14082" width="13.25" style="2" customWidth="1"/>
    <col min="14083" max="14083" width="15.625" style="2" customWidth="1"/>
    <col min="14084" max="14084" width="9.375" style="2" customWidth="1"/>
    <col min="14085" max="14085" width="13.5" style="2" customWidth="1"/>
    <col min="14086" max="14086" width="9" style="2"/>
    <col min="14087" max="14087" width="9.375" style="2" customWidth="1"/>
    <col min="14088" max="14089" width="9" style="2"/>
    <col min="14090" max="14090" width="9.375" style="2" customWidth="1"/>
    <col min="14091" max="14091" width="4" style="2" customWidth="1"/>
    <col min="14092" max="14092" width="5.125" style="2" customWidth="1"/>
    <col min="14093" max="14093" width="13.75" style="2" customWidth="1"/>
    <col min="14094" max="14336" width="9" style="2"/>
    <col min="14337" max="14337" width="4.875" style="2" customWidth="1"/>
    <col min="14338" max="14338" width="13.25" style="2" customWidth="1"/>
    <col min="14339" max="14339" width="15.625" style="2" customWidth="1"/>
    <col min="14340" max="14340" width="9.375" style="2" customWidth="1"/>
    <col min="14341" max="14341" width="13.5" style="2" customWidth="1"/>
    <col min="14342" max="14342" width="9" style="2"/>
    <col min="14343" max="14343" width="9.375" style="2" customWidth="1"/>
    <col min="14344" max="14345" width="9" style="2"/>
    <col min="14346" max="14346" width="9.375" style="2" customWidth="1"/>
    <col min="14347" max="14347" width="4" style="2" customWidth="1"/>
    <col min="14348" max="14348" width="5.125" style="2" customWidth="1"/>
    <col min="14349" max="14349" width="13.75" style="2" customWidth="1"/>
    <col min="14350" max="14592" width="9" style="2"/>
    <col min="14593" max="14593" width="4.875" style="2" customWidth="1"/>
    <col min="14594" max="14594" width="13.25" style="2" customWidth="1"/>
    <col min="14595" max="14595" width="15.625" style="2" customWidth="1"/>
    <col min="14596" max="14596" width="9.375" style="2" customWidth="1"/>
    <col min="14597" max="14597" width="13.5" style="2" customWidth="1"/>
    <col min="14598" max="14598" width="9" style="2"/>
    <col min="14599" max="14599" width="9.375" style="2" customWidth="1"/>
    <col min="14600" max="14601" width="9" style="2"/>
    <col min="14602" max="14602" width="9.375" style="2" customWidth="1"/>
    <col min="14603" max="14603" width="4" style="2" customWidth="1"/>
    <col min="14604" max="14604" width="5.125" style="2" customWidth="1"/>
    <col min="14605" max="14605" width="13.75" style="2" customWidth="1"/>
    <col min="14606" max="14848" width="9" style="2"/>
    <col min="14849" max="14849" width="4.875" style="2" customWidth="1"/>
    <col min="14850" max="14850" width="13.25" style="2" customWidth="1"/>
    <col min="14851" max="14851" width="15.625" style="2" customWidth="1"/>
    <col min="14852" max="14852" width="9.375" style="2" customWidth="1"/>
    <col min="14853" max="14853" width="13.5" style="2" customWidth="1"/>
    <col min="14854" max="14854" width="9" style="2"/>
    <col min="14855" max="14855" width="9.375" style="2" customWidth="1"/>
    <col min="14856" max="14857" width="9" style="2"/>
    <col min="14858" max="14858" width="9.375" style="2" customWidth="1"/>
    <col min="14859" max="14859" width="4" style="2" customWidth="1"/>
    <col min="14860" max="14860" width="5.125" style="2" customWidth="1"/>
    <col min="14861" max="14861" width="13.75" style="2" customWidth="1"/>
    <col min="14862" max="15104" width="9" style="2"/>
    <col min="15105" max="15105" width="4.875" style="2" customWidth="1"/>
    <col min="15106" max="15106" width="13.25" style="2" customWidth="1"/>
    <col min="15107" max="15107" width="15.625" style="2" customWidth="1"/>
    <col min="15108" max="15108" width="9.375" style="2" customWidth="1"/>
    <col min="15109" max="15109" width="13.5" style="2" customWidth="1"/>
    <col min="15110" max="15110" width="9" style="2"/>
    <col min="15111" max="15111" width="9.375" style="2" customWidth="1"/>
    <col min="15112" max="15113" width="9" style="2"/>
    <col min="15114" max="15114" width="9.375" style="2" customWidth="1"/>
    <col min="15115" max="15115" width="4" style="2" customWidth="1"/>
    <col min="15116" max="15116" width="5.125" style="2" customWidth="1"/>
    <col min="15117" max="15117" width="13.75" style="2" customWidth="1"/>
    <col min="15118" max="15360" width="9" style="2"/>
    <col min="15361" max="15361" width="4.875" style="2" customWidth="1"/>
    <col min="15362" max="15362" width="13.25" style="2" customWidth="1"/>
    <col min="15363" max="15363" width="15.625" style="2" customWidth="1"/>
    <col min="15364" max="15364" width="9.375" style="2" customWidth="1"/>
    <col min="15365" max="15365" width="13.5" style="2" customWidth="1"/>
    <col min="15366" max="15366" width="9" style="2"/>
    <col min="15367" max="15367" width="9.375" style="2" customWidth="1"/>
    <col min="15368" max="15369" width="9" style="2"/>
    <col min="15370" max="15370" width="9.375" style="2" customWidth="1"/>
    <col min="15371" max="15371" width="4" style="2" customWidth="1"/>
    <col min="15372" max="15372" width="5.125" style="2" customWidth="1"/>
    <col min="15373" max="15373" width="13.75" style="2" customWidth="1"/>
    <col min="15374" max="15616" width="9" style="2"/>
    <col min="15617" max="15617" width="4.875" style="2" customWidth="1"/>
    <col min="15618" max="15618" width="13.25" style="2" customWidth="1"/>
    <col min="15619" max="15619" width="15.625" style="2" customWidth="1"/>
    <col min="15620" max="15620" width="9.375" style="2" customWidth="1"/>
    <col min="15621" max="15621" width="13.5" style="2" customWidth="1"/>
    <col min="15622" max="15622" width="9" style="2"/>
    <col min="15623" max="15623" width="9.375" style="2" customWidth="1"/>
    <col min="15624" max="15625" width="9" style="2"/>
    <col min="15626" max="15626" width="9.375" style="2" customWidth="1"/>
    <col min="15627" max="15627" width="4" style="2" customWidth="1"/>
    <col min="15628" max="15628" width="5.125" style="2" customWidth="1"/>
    <col min="15629" max="15629" width="13.75" style="2" customWidth="1"/>
    <col min="15630" max="15872" width="9" style="2"/>
    <col min="15873" max="15873" width="4.875" style="2" customWidth="1"/>
    <col min="15874" max="15874" width="13.25" style="2" customWidth="1"/>
    <col min="15875" max="15875" width="15.625" style="2" customWidth="1"/>
    <col min="15876" max="15876" width="9.375" style="2" customWidth="1"/>
    <col min="15877" max="15877" width="13.5" style="2" customWidth="1"/>
    <col min="15878" max="15878" width="9" style="2"/>
    <col min="15879" max="15879" width="9.375" style="2" customWidth="1"/>
    <col min="15880" max="15881" width="9" style="2"/>
    <col min="15882" max="15882" width="9.375" style="2" customWidth="1"/>
    <col min="15883" max="15883" width="4" style="2" customWidth="1"/>
    <col min="15884" max="15884" width="5.125" style="2" customWidth="1"/>
    <col min="15885" max="15885" width="13.75" style="2" customWidth="1"/>
    <col min="15886" max="16128" width="9" style="2"/>
    <col min="16129" max="16129" width="4.875" style="2" customWidth="1"/>
    <col min="16130" max="16130" width="13.25" style="2" customWidth="1"/>
    <col min="16131" max="16131" width="15.625" style="2" customWidth="1"/>
    <col min="16132" max="16132" width="9.375" style="2" customWidth="1"/>
    <col min="16133" max="16133" width="13.5" style="2" customWidth="1"/>
    <col min="16134" max="16134" width="9" style="2"/>
    <col min="16135" max="16135" width="9.375" style="2" customWidth="1"/>
    <col min="16136" max="16137" width="9" style="2"/>
    <col min="16138" max="16138" width="9.375" style="2" customWidth="1"/>
    <col min="16139" max="16139" width="4" style="2" customWidth="1"/>
    <col min="16140" max="16140" width="5.125" style="2" customWidth="1"/>
    <col min="16141" max="16141" width="13.75" style="2" customWidth="1"/>
    <col min="16142" max="16384" width="9" style="2"/>
  </cols>
  <sheetData>
    <row r="1" spans="1:257" s="1" customFormat="1">
      <c r="A1" s="5"/>
      <c r="B1" s="6" t="s">
        <v>379</v>
      </c>
      <c r="C1" s="7">
        <f>项目基本情况!D3</f>
        <v>45910</v>
      </c>
      <c r="D1" s="6" t="s">
        <v>2749</v>
      </c>
      <c r="E1" s="8">
        <f>'数据-取费表'!B22</f>
        <v>2</v>
      </c>
      <c r="F1" s="6" t="s">
        <v>2750</v>
      </c>
      <c r="G1" s="9">
        <f ca="1">IF(OR(C1&lt;C27,E1&lt;=1),INDIRECT("d"&amp;$K$1)/100,ROUND((D5+(E1-C5)*(D7-D5)/(C7-C5))/100,4))</f>
        <v>3.1300000000000001E-2</v>
      </c>
      <c r="H1" s="6" t="s">
        <v>2751</v>
      </c>
      <c r="I1" s="9">
        <f ca="1">F4/100</f>
        <v>1.4999999999999999E-2</v>
      </c>
      <c r="J1" s="57">
        <f>IF(C1&gt;C13,0,MATCH(C1,C$13:C$115,-1))+IF(SUMIF(C13:C115,C1,D13:D115)=0,13,12)</f>
        <v>13</v>
      </c>
      <c r="K1" s="57">
        <f>MATCH(E1,C3:C7,1)+IF(SUMIF(C3:C7,E1,D3:D7)=0,2,1)</f>
        <v>5</v>
      </c>
      <c r="L1" s="57">
        <f>IF(C1&gt;M13,0,MATCH(C1,M$13:M$100,-1))+IF(SUMIF(M13:M100,C1,N13:N100)=0,13,12)</f>
        <v>13</v>
      </c>
      <c r="M1" s="5"/>
      <c r="N1" s="5"/>
      <c r="O1" s="5"/>
      <c r="P1" s="5"/>
      <c r="Q1" s="5"/>
      <c r="R1" s="5"/>
      <c r="S1" s="5"/>
      <c r="T1" s="5"/>
      <c r="U1" s="5"/>
      <c r="V1" s="5"/>
      <c r="W1" s="5"/>
      <c r="X1" s="5"/>
      <c r="Y1" s="5"/>
      <c r="Z1" s="5"/>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A1" s="61"/>
      <c r="CB1" s="61"/>
      <c r="CC1" s="61"/>
      <c r="CD1" s="61"/>
      <c r="CE1" s="61"/>
      <c r="CF1" s="61"/>
      <c r="CG1" s="61"/>
      <c r="CH1" s="61"/>
      <c r="CI1" s="61"/>
      <c r="CJ1" s="61"/>
      <c r="CK1" s="61"/>
      <c r="CL1" s="61"/>
      <c r="CM1" s="61"/>
      <c r="CN1" s="61"/>
      <c r="CO1" s="61"/>
      <c r="CP1" s="61"/>
      <c r="CQ1" s="61"/>
      <c r="CR1" s="61"/>
      <c r="CS1" s="61"/>
      <c r="CT1" s="61"/>
      <c r="CU1" s="61"/>
      <c r="CV1" s="61"/>
      <c r="CW1" s="61"/>
      <c r="CX1" s="61"/>
      <c r="CY1" s="61"/>
      <c r="CZ1" s="61"/>
      <c r="DA1" s="61"/>
      <c r="DB1" s="61"/>
      <c r="DC1" s="61"/>
      <c r="DD1" s="61"/>
      <c r="DE1" s="61"/>
      <c r="DF1" s="61"/>
      <c r="DG1" s="61"/>
      <c r="DH1" s="61"/>
      <c r="DI1" s="61"/>
      <c r="DJ1" s="61"/>
      <c r="DK1" s="61"/>
      <c r="DL1" s="61"/>
      <c r="DM1" s="61"/>
      <c r="DN1" s="61"/>
      <c r="DO1" s="61"/>
      <c r="DP1" s="61"/>
      <c r="DQ1" s="61"/>
      <c r="DR1" s="61"/>
      <c r="DS1" s="61"/>
      <c r="DT1" s="61"/>
      <c r="DU1" s="61"/>
      <c r="DV1" s="61"/>
      <c r="DW1" s="61"/>
      <c r="DX1" s="61"/>
      <c r="DY1" s="61"/>
      <c r="DZ1" s="61"/>
      <c r="EA1" s="61"/>
      <c r="EB1" s="61"/>
      <c r="EC1" s="61"/>
      <c r="ED1" s="61"/>
      <c r="EE1" s="61"/>
      <c r="EF1" s="61"/>
      <c r="EG1" s="61"/>
      <c r="EH1" s="61"/>
      <c r="EI1" s="61"/>
      <c r="EJ1" s="61"/>
      <c r="EK1" s="61"/>
      <c r="EL1" s="61"/>
      <c r="EM1" s="61"/>
      <c r="EN1" s="61"/>
      <c r="EO1" s="61"/>
      <c r="EP1" s="61"/>
      <c r="EQ1" s="61"/>
      <c r="ER1" s="61"/>
      <c r="ES1" s="61"/>
      <c r="ET1" s="61"/>
      <c r="EU1" s="61"/>
      <c r="EV1" s="61"/>
      <c r="EW1" s="61"/>
      <c r="EX1" s="61"/>
      <c r="EY1" s="61"/>
      <c r="EZ1" s="61"/>
      <c r="FA1" s="61"/>
      <c r="FB1" s="61"/>
      <c r="FC1" s="61"/>
      <c r="FD1" s="61"/>
      <c r="FE1" s="61"/>
      <c r="FF1" s="61"/>
      <c r="FG1" s="61"/>
      <c r="FH1" s="61"/>
      <c r="FI1" s="61"/>
      <c r="FJ1" s="61"/>
      <c r="FK1" s="61"/>
      <c r="FL1" s="61"/>
      <c r="FM1" s="61"/>
      <c r="FN1" s="61"/>
      <c r="FO1" s="61"/>
      <c r="FP1" s="61"/>
      <c r="FQ1" s="61"/>
      <c r="FR1" s="61"/>
      <c r="FS1" s="61"/>
      <c r="FT1" s="61"/>
      <c r="FU1" s="61"/>
      <c r="FV1" s="61"/>
      <c r="FW1" s="61"/>
      <c r="FX1" s="61"/>
      <c r="FY1" s="61"/>
      <c r="FZ1" s="61"/>
      <c r="GA1" s="61"/>
      <c r="GB1" s="61"/>
      <c r="GC1" s="61"/>
      <c r="GD1" s="61"/>
      <c r="GE1" s="61"/>
      <c r="GF1" s="61"/>
      <c r="GG1" s="61"/>
      <c r="GH1" s="61"/>
      <c r="GI1" s="61"/>
      <c r="GJ1" s="61"/>
      <c r="GK1" s="61"/>
      <c r="GL1" s="61"/>
      <c r="GM1" s="61"/>
      <c r="GN1" s="61"/>
      <c r="GO1" s="61"/>
      <c r="GP1" s="61"/>
      <c r="GQ1" s="61"/>
      <c r="GR1" s="61"/>
      <c r="GS1" s="61"/>
      <c r="GT1" s="61"/>
      <c r="GU1" s="61"/>
      <c r="GV1" s="61"/>
      <c r="GW1" s="61"/>
      <c r="GX1" s="61"/>
      <c r="GY1" s="61"/>
      <c r="GZ1" s="61"/>
      <c r="HA1" s="61"/>
      <c r="HB1" s="61"/>
      <c r="HC1" s="61"/>
      <c r="HD1" s="61"/>
      <c r="HE1" s="61"/>
      <c r="HF1" s="61"/>
      <c r="HG1" s="61"/>
      <c r="HH1" s="61"/>
      <c r="HI1" s="61"/>
      <c r="HJ1" s="61"/>
      <c r="HK1" s="61"/>
      <c r="HL1" s="61"/>
      <c r="HM1" s="61"/>
      <c r="HN1" s="61"/>
      <c r="HO1" s="61"/>
      <c r="HP1" s="61"/>
      <c r="HQ1" s="61"/>
      <c r="HR1" s="61"/>
      <c r="HS1" s="61"/>
      <c r="HT1" s="61"/>
      <c r="HU1" s="61"/>
      <c r="HV1" s="61"/>
      <c r="HW1" s="61"/>
      <c r="HX1" s="61"/>
      <c r="HY1" s="61"/>
      <c r="HZ1" s="61"/>
      <c r="IA1" s="61"/>
      <c r="IB1" s="61"/>
      <c r="IC1" s="61"/>
      <c r="ID1" s="61"/>
      <c r="IE1" s="61"/>
      <c r="IF1" s="61"/>
      <c r="IG1" s="61"/>
      <c r="IH1" s="61"/>
      <c r="II1" s="61"/>
      <c r="IJ1" s="61"/>
      <c r="IK1" s="61"/>
      <c r="IL1" s="61"/>
      <c r="IM1" s="61"/>
      <c r="IN1" s="61"/>
      <c r="IO1" s="61"/>
      <c r="IP1" s="61"/>
      <c r="IQ1" s="61"/>
      <c r="IR1" s="61"/>
      <c r="IS1" s="61"/>
      <c r="IT1" s="61"/>
      <c r="IU1" s="61"/>
      <c r="IV1" s="61"/>
      <c r="IW1" s="66"/>
    </row>
    <row r="2" spans="1:257">
      <c r="A2" s="10"/>
      <c r="B2" s="10"/>
      <c r="C2" s="10"/>
      <c r="D2" s="10" t="s">
        <v>2750</v>
      </c>
      <c r="E2" s="10"/>
      <c r="F2" s="10" t="s">
        <v>2752</v>
      </c>
      <c r="G2" s="11"/>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c r="B3" s="12" t="s">
        <v>2753</v>
      </c>
      <c r="C3" s="13">
        <v>0</v>
      </c>
      <c r="D3" s="14">
        <f ca="1">INDIRECT("d"&amp;$J$1)</f>
        <v>3</v>
      </c>
      <c r="E3" s="15">
        <v>0.5</v>
      </c>
      <c r="F3" s="16">
        <f ca="1">INDIRECT("p"&amp;$L$1)</f>
        <v>1.3</v>
      </c>
      <c r="G3" s="3"/>
      <c r="H3" s="3"/>
      <c r="I3" s="3"/>
      <c r="J3" s="3"/>
      <c r="L3" s="3"/>
      <c r="M3" s="3"/>
      <c r="N3" s="3"/>
      <c r="O3" s="3"/>
      <c r="P3" s="3"/>
      <c r="Q3" s="3"/>
      <c r="R3" s="3"/>
      <c r="S3" s="3"/>
      <c r="T3" s="3"/>
      <c r="U3" s="3"/>
      <c r="V3" s="3"/>
      <c r="W3" s="3"/>
      <c r="X3" s="3"/>
      <c r="Y3" s="3"/>
      <c r="Z3" s="3"/>
    </row>
    <row r="4" spans="1:257">
      <c r="B4" s="17" t="s">
        <v>2754</v>
      </c>
      <c r="C4" s="18">
        <v>0.5</v>
      </c>
      <c r="D4" s="19">
        <f ca="1">INDIRECT("e"&amp;$J$1)</f>
        <v>3</v>
      </c>
      <c r="E4" s="20">
        <v>1</v>
      </c>
      <c r="F4" s="21">
        <f ca="1">INDIRECT("q"&amp;$L$1)</f>
        <v>1.5</v>
      </c>
      <c r="G4" s="3"/>
      <c r="H4" s="3"/>
      <c r="I4" s="3"/>
      <c r="J4" s="3"/>
      <c r="L4" s="3"/>
      <c r="M4" s="3"/>
      <c r="N4" s="3"/>
      <c r="O4" s="3"/>
      <c r="P4" s="3"/>
      <c r="Q4" s="3"/>
      <c r="R4" s="3"/>
      <c r="S4" s="3"/>
      <c r="T4" s="3"/>
      <c r="U4" s="3"/>
      <c r="V4" s="3"/>
      <c r="W4" s="3"/>
      <c r="X4" s="3"/>
      <c r="Y4" s="3"/>
      <c r="Z4" s="3"/>
    </row>
    <row r="5" spans="1:257">
      <c r="B5" s="17" t="s">
        <v>2755</v>
      </c>
      <c r="C5" s="18">
        <v>1</v>
      </c>
      <c r="D5" s="19">
        <f ca="1">INDIRECT("f"&amp;$J$1)</f>
        <v>3</v>
      </c>
      <c r="E5" s="20">
        <v>2</v>
      </c>
      <c r="F5" s="21">
        <f ca="1">INDIRECT("r"&amp;$L$1)</f>
        <v>2.1</v>
      </c>
      <c r="G5" s="3"/>
      <c r="H5" s="3"/>
      <c r="I5" s="3"/>
      <c r="J5" s="3"/>
      <c r="L5" s="3"/>
      <c r="M5" s="3"/>
      <c r="N5" s="3"/>
      <c r="O5" s="3"/>
      <c r="P5" s="3"/>
      <c r="Q5" s="3"/>
      <c r="R5" s="3"/>
      <c r="S5" s="3"/>
      <c r="T5" s="3"/>
      <c r="U5" s="3"/>
      <c r="V5" s="3"/>
      <c r="W5" s="3"/>
      <c r="X5" s="3"/>
      <c r="Y5" s="3"/>
      <c r="Z5" s="3"/>
    </row>
    <row r="6" spans="1:257">
      <c r="B6" s="17" t="s">
        <v>2756</v>
      </c>
      <c r="C6" s="18">
        <v>3</v>
      </c>
      <c r="D6" s="19">
        <f ca="1">INDIRECT("g"&amp;$J$1)</f>
        <v>3</v>
      </c>
      <c r="E6" s="20">
        <v>3</v>
      </c>
      <c r="F6" s="21">
        <f ca="1">INDIRECT("s"&amp;$L$1)</f>
        <v>2.75</v>
      </c>
      <c r="G6" s="3"/>
      <c r="H6" s="3"/>
      <c r="I6" s="3"/>
      <c r="J6" s="3"/>
      <c r="L6" s="3"/>
      <c r="M6" s="3"/>
      <c r="N6" s="3"/>
      <c r="O6" s="3"/>
      <c r="P6" s="3"/>
      <c r="Q6" s="3"/>
      <c r="R6" s="3"/>
      <c r="S6" s="3"/>
      <c r="T6" s="3"/>
      <c r="U6" s="3"/>
      <c r="V6" s="3"/>
      <c r="W6" s="3"/>
      <c r="X6" s="3"/>
      <c r="Y6" s="3"/>
      <c r="Z6" s="3"/>
    </row>
    <row r="7" spans="1:257">
      <c r="B7" s="22" t="s">
        <v>2757</v>
      </c>
      <c r="C7" s="23">
        <v>5</v>
      </c>
      <c r="D7" s="24">
        <f ca="1">INDIRECT("h"&amp;$J$1)</f>
        <v>3.5</v>
      </c>
      <c r="E7" s="25">
        <v>5</v>
      </c>
      <c r="F7" s="26">
        <f ca="1">INDIRECT("t"&amp;$L$1)</f>
        <v>0</v>
      </c>
      <c r="G7" s="3"/>
      <c r="H7" s="3"/>
      <c r="I7" s="3"/>
      <c r="J7" s="3"/>
      <c r="L7" s="3"/>
      <c r="M7" s="3"/>
      <c r="N7" s="3"/>
      <c r="O7" s="3"/>
      <c r="P7" s="3"/>
      <c r="Q7" s="3"/>
      <c r="R7" s="3"/>
      <c r="S7" s="3"/>
      <c r="T7" s="3"/>
      <c r="U7" s="3"/>
      <c r="V7" s="3"/>
      <c r="W7" s="3"/>
      <c r="X7" s="3"/>
      <c r="Y7" s="3"/>
      <c r="Z7" s="3"/>
    </row>
    <row r="8" spans="1:257">
      <c r="A8" s="27"/>
      <c r="B8" s="28"/>
      <c r="C8" s="29"/>
      <c r="D8" s="3"/>
      <c r="E8" s="3"/>
      <c r="F8" s="3"/>
      <c r="G8" s="3"/>
      <c r="H8" s="3"/>
      <c r="I8" s="3"/>
      <c r="J8" s="3"/>
      <c r="L8" s="3"/>
      <c r="M8" s="3"/>
      <c r="N8" s="3"/>
      <c r="O8" s="3"/>
      <c r="P8" s="3"/>
      <c r="Q8" s="3"/>
      <c r="R8" s="3"/>
      <c r="S8" s="3"/>
      <c r="T8" s="3"/>
      <c r="U8" s="3"/>
      <c r="V8" s="3"/>
      <c r="W8" s="3"/>
      <c r="X8" s="3"/>
      <c r="Y8" s="3"/>
      <c r="Z8" s="3"/>
    </row>
    <row r="9" spans="1:257" ht="20.25">
      <c r="A9" s="30"/>
      <c r="B9" s="31" t="s">
        <v>2758</v>
      </c>
      <c r="C9" s="32"/>
      <c r="D9" s="33"/>
      <c r="E9" s="33"/>
      <c r="F9" s="33"/>
      <c r="G9" s="33"/>
      <c r="H9" s="33"/>
      <c r="I9" s="33"/>
      <c r="J9" s="33"/>
      <c r="K9" s="33"/>
      <c r="L9" s="33"/>
      <c r="M9" s="33"/>
      <c r="N9" s="33"/>
      <c r="O9" s="33"/>
      <c r="P9" s="33"/>
      <c r="Q9" s="33"/>
      <c r="R9" s="33"/>
      <c r="S9" s="33"/>
      <c r="T9" s="33"/>
      <c r="U9" s="33"/>
      <c r="V9" s="33"/>
      <c r="W9" s="33"/>
      <c r="X9" s="33"/>
      <c r="Y9" s="33"/>
      <c r="Z9" s="33"/>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34"/>
      <c r="B10" s="35" t="s">
        <v>2759</v>
      </c>
      <c r="C10" s="34"/>
      <c r="D10" s="34"/>
      <c r="E10" s="34"/>
      <c r="F10" s="34"/>
      <c r="G10" s="34"/>
      <c r="H10" s="34"/>
      <c r="I10" s="3"/>
      <c r="J10" s="3"/>
      <c r="K10" s="34"/>
      <c r="L10" s="35" t="s">
        <v>2760</v>
      </c>
      <c r="M10" s="34"/>
      <c r="N10" s="34"/>
      <c r="O10" s="34"/>
      <c r="P10" s="34"/>
      <c r="Q10" s="34"/>
      <c r="R10" s="34"/>
      <c r="S10" s="34"/>
      <c r="T10" s="34"/>
      <c r="U10" s="34"/>
      <c r="V10" s="34"/>
      <c r="W10" s="34"/>
      <c r="X10" s="34"/>
      <c r="Y10" s="34"/>
      <c r="Z10" s="34"/>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6"/>
      <c r="B11" s="37" t="s">
        <v>2761</v>
      </c>
      <c r="C11" s="38" t="s">
        <v>2762</v>
      </c>
      <c r="D11" s="39" t="s">
        <v>2763</v>
      </c>
      <c r="E11" s="40"/>
      <c r="F11" s="39" t="s">
        <v>2764</v>
      </c>
      <c r="G11" s="41"/>
      <c r="H11" s="40"/>
      <c r="I11" s="39" t="s">
        <v>2765</v>
      </c>
      <c r="J11" s="40"/>
      <c r="K11" s="36"/>
      <c r="L11" s="37" t="s">
        <v>2761</v>
      </c>
      <c r="M11" s="38" t="s">
        <v>2762</v>
      </c>
      <c r="N11" s="37" t="s">
        <v>2766</v>
      </c>
      <c r="O11" s="39" t="s">
        <v>2767</v>
      </c>
      <c r="P11" s="41"/>
      <c r="Q11" s="41"/>
      <c r="R11" s="41"/>
      <c r="S11" s="41"/>
      <c r="T11" s="40"/>
      <c r="U11" s="39" t="s">
        <v>2768</v>
      </c>
      <c r="V11" s="41"/>
      <c r="W11" s="40"/>
      <c r="X11" s="37" t="s">
        <v>2769</v>
      </c>
      <c r="Y11" s="37" t="s">
        <v>2770</v>
      </c>
      <c r="Z11" s="37" t="s">
        <v>2771</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42"/>
      <c r="C12" s="43"/>
      <c r="D12" s="44" t="s">
        <v>2772</v>
      </c>
      <c r="E12" s="44" t="s">
        <v>2754</v>
      </c>
      <c r="F12" s="44" t="s">
        <v>2755</v>
      </c>
      <c r="G12" s="44" t="s">
        <v>2756</v>
      </c>
      <c r="H12" s="44" t="s">
        <v>2757</v>
      </c>
      <c r="I12" s="58" t="s">
        <v>2773</v>
      </c>
      <c r="J12" s="58" t="s">
        <v>2773</v>
      </c>
      <c r="K12" s="36"/>
      <c r="L12" s="42"/>
      <c r="M12" s="43"/>
      <c r="N12" s="42"/>
      <c r="O12" s="58" t="s">
        <v>2774</v>
      </c>
      <c r="P12" s="58">
        <v>0.5</v>
      </c>
      <c r="Q12" s="58">
        <v>1</v>
      </c>
      <c r="R12" s="58">
        <v>2</v>
      </c>
      <c r="S12" s="58">
        <v>3</v>
      </c>
      <c r="T12" s="58">
        <v>5</v>
      </c>
      <c r="U12" s="58">
        <v>1</v>
      </c>
      <c r="V12" s="58">
        <v>3</v>
      </c>
      <c r="W12" s="58">
        <v>5</v>
      </c>
      <c r="X12" s="42"/>
      <c r="Y12" s="42"/>
      <c r="Z12" s="42"/>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spans="1:257" ht="14.25">
      <c r="A13" s="45"/>
      <c r="B13" s="46" t="s">
        <v>2775</v>
      </c>
      <c r="C13" s="47">
        <v>45797</v>
      </c>
      <c r="D13" s="48">
        <v>3</v>
      </c>
      <c r="E13" s="48">
        <v>3</v>
      </c>
      <c r="F13" s="48">
        <f t="shared" ref="F13:F18" si="0">D13</f>
        <v>3</v>
      </c>
      <c r="G13" s="48">
        <f t="shared" ref="G13:G18" si="1">D13</f>
        <v>3</v>
      </c>
      <c r="H13" s="48">
        <v>3.5</v>
      </c>
      <c r="I13" s="48"/>
      <c r="J13" s="48"/>
      <c r="K13" s="45"/>
      <c r="L13" s="46" t="s">
        <v>2775</v>
      </c>
      <c r="M13" s="59">
        <v>42301</v>
      </c>
      <c r="N13" s="48">
        <v>0.35</v>
      </c>
      <c r="O13" s="48">
        <v>1.1000000000000001</v>
      </c>
      <c r="P13" s="48">
        <v>1.3</v>
      </c>
      <c r="Q13" s="48">
        <v>1.5</v>
      </c>
      <c r="R13" s="48">
        <v>2.1</v>
      </c>
      <c r="S13" s="48">
        <v>2.75</v>
      </c>
      <c r="T13" s="48"/>
      <c r="U13" s="48"/>
      <c r="V13" s="48"/>
      <c r="W13" s="48"/>
      <c r="X13" s="48"/>
      <c r="Y13" s="48"/>
      <c r="Z13" s="48"/>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8"/>
    </row>
    <row r="14" spans="1:257" ht="14.25">
      <c r="A14" s="45"/>
      <c r="B14" s="46"/>
      <c r="C14" s="49">
        <v>45586</v>
      </c>
      <c r="D14" s="50">
        <v>3.1</v>
      </c>
      <c r="E14" s="50">
        <f>D14</f>
        <v>3.1</v>
      </c>
      <c r="F14" s="50">
        <f t="shared" si="0"/>
        <v>3.1</v>
      </c>
      <c r="G14" s="50">
        <f t="shared" si="1"/>
        <v>3.1</v>
      </c>
      <c r="H14" s="50">
        <v>3.6</v>
      </c>
      <c r="I14" s="48"/>
      <c r="J14" s="48"/>
      <c r="K14" s="45"/>
      <c r="L14" s="50"/>
      <c r="M14" s="49">
        <v>42242</v>
      </c>
      <c r="N14" s="50">
        <v>0.35</v>
      </c>
      <c r="O14" s="50">
        <v>1.35</v>
      </c>
      <c r="P14" s="50">
        <v>1.55</v>
      </c>
      <c r="Q14" s="50">
        <v>1.75</v>
      </c>
      <c r="R14" s="50">
        <v>2.35</v>
      </c>
      <c r="S14" s="50">
        <v>3</v>
      </c>
      <c r="T14" s="50"/>
      <c r="U14" s="50"/>
      <c r="V14" s="50"/>
      <c r="W14" s="50"/>
      <c r="X14" s="50"/>
      <c r="Y14" s="50"/>
      <c r="Z14" s="50"/>
    </row>
    <row r="15" spans="1:257" ht="14.25">
      <c r="A15" s="45"/>
      <c r="B15" s="46"/>
      <c r="C15" s="49">
        <v>45495</v>
      </c>
      <c r="D15" s="50">
        <v>3.35</v>
      </c>
      <c r="E15" s="50">
        <f>D15</f>
        <v>3.35</v>
      </c>
      <c r="F15" s="50">
        <f t="shared" si="0"/>
        <v>3.35</v>
      </c>
      <c r="G15" s="50">
        <f t="shared" si="1"/>
        <v>3.35</v>
      </c>
      <c r="H15" s="50">
        <v>3.85</v>
      </c>
      <c r="I15" s="48"/>
      <c r="J15" s="48"/>
      <c r="K15" s="45"/>
      <c r="L15" s="50"/>
      <c r="M15" s="49">
        <v>42183</v>
      </c>
      <c r="N15" s="50">
        <v>0.35</v>
      </c>
      <c r="O15" s="50">
        <v>1.6</v>
      </c>
      <c r="P15" s="50">
        <v>1.8</v>
      </c>
      <c r="Q15" s="50">
        <v>2</v>
      </c>
      <c r="R15" s="50">
        <v>2.6</v>
      </c>
      <c r="S15" s="50">
        <v>3.25</v>
      </c>
      <c r="T15" s="50"/>
      <c r="U15" s="50"/>
      <c r="V15" s="50"/>
      <c r="W15" s="50"/>
      <c r="X15" s="50"/>
      <c r="Y15" s="50"/>
      <c r="Z15" s="50"/>
    </row>
    <row r="16" spans="1:257" ht="14.25">
      <c r="A16" s="45"/>
      <c r="B16" s="46"/>
      <c r="C16" s="49">
        <v>45342</v>
      </c>
      <c r="D16" s="50">
        <v>3.45</v>
      </c>
      <c r="E16" s="50">
        <f>D16</f>
        <v>3.45</v>
      </c>
      <c r="F16" s="50">
        <f t="shared" si="0"/>
        <v>3.45</v>
      </c>
      <c r="G16" s="50">
        <f t="shared" si="1"/>
        <v>3.45</v>
      </c>
      <c r="H16" s="50">
        <v>3.95</v>
      </c>
      <c r="I16" s="48"/>
      <c r="J16" s="48"/>
      <c r="K16" s="45"/>
      <c r="L16" s="50"/>
      <c r="M16" s="49">
        <v>42135</v>
      </c>
      <c r="N16" s="50">
        <v>0.35</v>
      </c>
      <c r="O16" s="50">
        <v>1.85</v>
      </c>
      <c r="P16" s="50">
        <v>2.0499999999999998</v>
      </c>
      <c r="Q16" s="50">
        <v>2.25</v>
      </c>
      <c r="R16" s="50">
        <v>2.85</v>
      </c>
      <c r="S16" s="50">
        <v>3.5</v>
      </c>
      <c r="T16" s="50"/>
      <c r="U16" s="50"/>
      <c r="V16" s="50"/>
      <c r="W16" s="50"/>
      <c r="X16" s="50"/>
      <c r="Y16" s="50"/>
      <c r="Z16" s="50"/>
    </row>
    <row r="17" spans="1:256" ht="14.25">
      <c r="A17" s="45"/>
      <c r="B17" s="46"/>
      <c r="C17" s="49">
        <v>45159</v>
      </c>
      <c r="D17" s="50">
        <v>3.45</v>
      </c>
      <c r="E17" s="50">
        <f>D17</f>
        <v>3.45</v>
      </c>
      <c r="F17" s="50">
        <f t="shared" si="0"/>
        <v>3.45</v>
      </c>
      <c r="G17" s="50">
        <f t="shared" si="1"/>
        <v>3.45</v>
      </c>
      <c r="H17" s="50">
        <v>4.2</v>
      </c>
      <c r="I17" s="48"/>
      <c r="J17" s="48"/>
      <c r="L17" s="50"/>
      <c r="M17" s="49">
        <v>42064</v>
      </c>
      <c r="N17" s="50">
        <v>0.35</v>
      </c>
      <c r="O17" s="50">
        <v>2.1</v>
      </c>
      <c r="P17" s="50">
        <v>2.2999999999999998</v>
      </c>
      <c r="Q17" s="50">
        <v>2.5</v>
      </c>
      <c r="R17" s="50">
        <v>3.1</v>
      </c>
      <c r="S17" s="50">
        <v>3.75</v>
      </c>
      <c r="T17" s="50">
        <v>4.5</v>
      </c>
      <c r="U17" s="50">
        <v>2.35</v>
      </c>
      <c r="V17" s="50">
        <v>2.5499999999999998</v>
      </c>
      <c r="W17" s="50">
        <v>2.75</v>
      </c>
      <c r="X17" s="50"/>
      <c r="Y17" s="50">
        <v>0.8</v>
      </c>
      <c r="Z17" s="50">
        <v>1.35</v>
      </c>
    </row>
    <row r="18" spans="1:256" ht="15">
      <c r="A18" s="45"/>
      <c r="B18" s="46"/>
      <c r="C18" s="49">
        <v>45097</v>
      </c>
      <c r="D18" s="50">
        <v>3.55</v>
      </c>
      <c r="E18" s="50">
        <f>D18</f>
        <v>3.55</v>
      </c>
      <c r="F18" s="50">
        <f t="shared" si="0"/>
        <v>3.55</v>
      </c>
      <c r="G18" s="50">
        <f t="shared" si="1"/>
        <v>3.55</v>
      </c>
      <c r="H18" s="50">
        <v>4.2</v>
      </c>
      <c r="I18" s="48"/>
      <c r="J18" s="48"/>
      <c r="L18" s="56"/>
      <c r="M18" s="55">
        <v>41965</v>
      </c>
      <c r="N18" s="56">
        <v>0.35</v>
      </c>
      <c r="O18" s="56">
        <v>2.35</v>
      </c>
      <c r="P18" s="56">
        <v>2.5499999999999998</v>
      </c>
      <c r="Q18" s="56">
        <v>2.75</v>
      </c>
      <c r="R18" s="56">
        <v>3.35</v>
      </c>
      <c r="S18" s="56">
        <v>4</v>
      </c>
      <c r="T18" s="56">
        <v>4.75</v>
      </c>
      <c r="U18" s="60">
        <v>2.35</v>
      </c>
      <c r="V18" s="60">
        <v>2.5499999999999998</v>
      </c>
      <c r="W18" s="60">
        <v>2.75</v>
      </c>
      <c r="X18" s="56"/>
      <c r="Y18" s="60">
        <v>0.8</v>
      </c>
      <c r="Z18" s="60">
        <v>1.35</v>
      </c>
    </row>
    <row r="19" spans="1:256" ht="14.25">
      <c r="A19" s="45"/>
      <c r="B19" s="46"/>
      <c r="C19" s="49">
        <v>44795</v>
      </c>
      <c r="D19" s="50">
        <v>3.65</v>
      </c>
      <c r="E19" s="50">
        <v>3.65</v>
      </c>
      <c r="F19" s="50">
        <v>3.65</v>
      </c>
      <c r="G19" s="50">
        <v>3.65</v>
      </c>
      <c r="H19" s="50">
        <v>4.3</v>
      </c>
      <c r="I19" s="48"/>
      <c r="J19" s="48"/>
      <c r="L19" s="50"/>
      <c r="M19" s="49">
        <v>41096</v>
      </c>
      <c r="N19" s="50">
        <v>0.35</v>
      </c>
      <c r="O19" s="50">
        <v>2.6</v>
      </c>
      <c r="P19" s="50">
        <v>2.8</v>
      </c>
      <c r="Q19" s="50">
        <v>3</v>
      </c>
      <c r="R19" s="50">
        <v>3.75</v>
      </c>
      <c r="S19" s="50">
        <v>4.25</v>
      </c>
      <c r="T19" s="50">
        <v>4.75</v>
      </c>
      <c r="U19" s="50">
        <v>2.85</v>
      </c>
      <c r="V19" s="50">
        <v>2.9</v>
      </c>
      <c r="W19" s="50">
        <v>3</v>
      </c>
      <c r="X19" s="50">
        <v>1.1499999999999999</v>
      </c>
      <c r="Y19" s="50">
        <v>0.8</v>
      </c>
      <c r="Z19" s="50">
        <v>1.35</v>
      </c>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row>
    <row r="20" spans="1:256" ht="14.25">
      <c r="A20" s="45"/>
      <c r="B20" s="46"/>
      <c r="C20" s="49">
        <v>44701</v>
      </c>
      <c r="D20" s="50">
        <v>3.7</v>
      </c>
      <c r="E20" s="50">
        <f>D20</f>
        <v>3.7</v>
      </c>
      <c r="F20" s="50">
        <f>D20</f>
        <v>3.7</v>
      </c>
      <c r="G20" s="50">
        <f>D20</f>
        <v>3.7</v>
      </c>
      <c r="H20" s="50">
        <v>4.45</v>
      </c>
      <c r="I20" s="48"/>
      <c r="J20" s="48"/>
      <c r="L20" s="50"/>
      <c r="M20" s="49">
        <v>41068</v>
      </c>
      <c r="N20" s="50">
        <v>0.4</v>
      </c>
      <c r="O20" s="50">
        <v>2.85</v>
      </c>
      <c r="P20" s="50">
        <v>3.05</v>
      </c>
      <c r="Q20" s="50">
        <v>3.25</v>
      </c>
      <c r="R20" s="50">
        <v>4.0999999999999996</v>
      </c>
      <c r="S20" s="50">
        <v>4.6500000000000004</v>
      </c>
      <c r="T20" s="50">
        <v>5.0999999999999996</v>
      </c>
      <c r="U20" s="50">
        <v>3.1</v>
      </c>
      <c r="V20" s="50">
        <v>3.15</v>
      </c>
      <c r="W20" s="50">
        <v>3.25</v>
      </c>
      <c r="X20" s="50">
        <v>1.31</v>
      </c>
      <c r="Y20" s="50">
        <v>0.94</v>
      </c>
      <c r="Z20" s="50">
        <v>1.49</v>
      </c>
    </row>
    <row r="21" spans="1:256" ht="14.25">
      <c r="A21" s="45"/>
      <c r="B21" s="46"/>
      <c r="C21" s="49">
        <v>44581</v>
      </c>
      <c r="D21" s="50">
        <v>3.7</v>
      </c>
      <c r="E21" s="50">
        <f>D21</f>
        <v>3.7</v>
      </c>
      <c r="F21" s="50">
        <f>D21</f>
        <v>3.7</v>
      </c>
      <c r="G21" s="50">
        <f>D21</f>
        <v>3.7</v>
      </c>
      <c r="H21" s="50">
        <v>4.5999999999999996</v>
      </c>
      <c r="I21" s="48"/>
      <c r="J21" s="48"/>
      <c r="L21" s="50"/>
      <c r="M21" s="49">
        <v>40731</v>
      </c>
      <c r="N21" s="50">
        <v>0.5</v>
      </c>
      <c r="O21" s="50">
        <v>3.1</v>
      </c>
      <c r="P21" s="50">
        <v>3.3</v>
      </c>
      <c r="Q21" s="50">
        <v>3.5</v>
      </c>
      <c r="R21" s="50">
        <v>4.4000000000000004</v>
      </c>
      <c r="S21" s="50">
        <v>5</v>
      </c>
      <c r="T21" s="50">
        <v>5.5</v>
      </c>
      <c r="U21" s="50">
        <v>3.1</v>
      </c>
      <c r="V21" s="50">
        <v>3.3</v>
      </c>
      <c r="W21" s="50">
        <v>3.5</v>
      </c>
      <c r="X21" s="50">
        <v>1.31</v>
      </c>
      <c r="Y21" s="50">
        <v>0.95</v>
      </c>
      <c r="Z21" s="50">
        <v>1.49</v>
      </c>
    </row>
    <row r="22" spans="1:256" ht="14.25">
      <c r="A22" s="45"/>
      <c r="B22" s="50"/>
      <c r="C22" s="49">
        <v>44550</v>
      </c>
      <c r="D22" s="50">
        <v>3.8</v>
      </c>
      <c r="E22" s="50">
        <f>D22</f>
        <v>3.8</v>
      </c>
      <c r="F22" s="50">
        <f>D22</f>
        <v>3.8</v>
      </c>
      <c r="G22" s="50">
        <f>D22</f>
        <v>3.8</v>
      </c>
      <c r="H22" s="50">
        <v>4.6500000000000004</v>
      </c>
      <c r="I22" s="50"/>
      <c r="J22" s="48"/>
      <c r="K22" s="36"/>
      <c r="L22" s="50"/>
      <c r="M22" s="49">
        <v>40639</v>
      </c>
      <c r="N22" s="50">
        <v>0.5</v>
      </c>
      <c r="O22" s="50">
        <v>2.85</v>
      </c>
      <c r="P22" s="50">
        <v>3.05</v>
      </c>
      <c r="Q22" s="50">
        <v>3.25</v>
      </c>
      <c r="R22" s="50">
        <v>4.1500000000000004</v>
      </c>
      <c r="S22" s="50">
        <v>4.75</v>
      </c>
      <c r="T22" s="50">
        <v>5.25</v>
      </c>
      <c r="U22" s="50">
        <v>2.85</v>
      </c>
      <c r="V22" s="50">
        <v>3.05</v>
      </c>
      <c r="W22" s="50">
        <v>3.25</v>
      </c>
      <c r="X22" s="50">
        <v>1.31</v>
      </c>
      <c r="Y22" s="50">
        <v>0.95</v>
      </c>
      <c r="Z22" s="50">
        <v>1.49</v>
      </c>
    </row>
    <row r="23" spans="1:256" ht="14.25">
      <c r="A23" s="51"/>
      <c r="B23" s="50"/>
      <c r="C23" s="49">
        <v>43941</v>
      </c>
      <c r="D23" s="50">
        <v>3.85</v>
      </c>
      <c r="E23" s="50">
        <v>3.85</v>
      </c>
      <c r="F23" s="50">
        <v>3.85</v>
      </c>
      <c r="G23" s="50">
        <v>3.85</v>
      </c>
      <c r="H23" s="50">
        <v>4.6500000000000004</v>
      </c>
      <c r="I23" s="50"/>
      <c r="J23" s="50"/>
      <c r="L23" s="50"/>
      <c r="M23" s="49">
        <v>40583</v>
      </c>
      <c r="N23" s="50">
        <v>0.4</v>
      </c>
      <c r="O23" s="50">
        <v>2.6</v>
      </c>
      <c r="P23" s="50">
        <v>2.8</v>
      </c>
      <c r="Q23" s="50">
        <v>3</v>
      </c>
      <c r="R23" s="50">
        <v>3.9</v>
      </c>
      <c r="S23" s="50">
        <v>4.5</v>
      </c>
      <c r="T23" s="50">
        <v>5</v>
      </c>
      <c r="U23" s="50">
        <v>2.6</v>
      </c>
      <c r="V23" s="50">
        <v>2.8</v>
      </c>
      <c r="W23" s="50">
        <v>3</v>
      </c>
      <c r="X23" s="50">
        <v>1.21</v>
      </c>
      <c r="Y23" s="50">
        <v>0.85</v>
      </c>
      <c r="Z23" s="50">
        <v>1.39</v>
      </c>
    </row>
    <row r="24" spans="1:256">
      <c r="B24" s="50"/>
      <c r="C24" s="49">
        <v>43881</v>
      </c>
      <c r="D24" s="50">
        <v>4.05</v>
      </c>
      <c r="E24" s="50">
        <v>4.05</v>
      </c>
      <c r="F24" s="50">
        <v>4.05</v>
      </c>
      <c r="G24" s="50">
        <v>4.05</v>
      </c>
      <c r="H24" s="50">
        <v>4.75</v>
      </c>
      <c r="I24" s="50"/>
      <c r="J24" s="50"/>
      <c r="L24" s="50"/>
      <c r="M24" s="49">
        <v>40538</v>
      </c>
      <c r="N24" s="50">
        <v>0.36</v>
      </c>
      <c r="O24" s="50">
        <v>2.25</v>
      </c>
      <c r="P24" s="50">
        <v>2.5</v>
      </c>
      <c r="Q24" s="50">
        <v>2.75</v>
      </c>
      <c r="R24" s="50">
        <v>3.55</v>
      </c>
      <c r="S24" s="50">
        <v>4.1500000000000004</v>
      </c>
      <c r="T24" s="50">
        <v>4.55</v>
      </c>
      <c r="U24" s="50">
        <v>2.16</v>
      </c>
      <c r="V24" s="50">
        <v>2.5</v>
      </c>
      <c r="W24" s="50">
        <v>2.85</v>
      </c>
      <c r="X24" s="50">
        <v>1.17</v>
      </c>
      <c r="Y24" s="50">
        <v>0.81</v>
      </c>
      <c r="Z24" s="50">
        <v>1.35</v>
      </c>
    </row>
    <row r="25" spans="1:256">
      <c r="B25" s="50"/>
      <c r="C25" s="49">
        <v>43789</v>
      </c>
      <c r="D25" s="50">
        <v>4.1500000000000004</v>
      </c>
      <c r="E25" s="50">
        <v>4.1500000000000004</v>
      </c>
      <c r="F25" s="50">
        <v>4.1500000000000004</v>
      </c>
      <c r="G25" s="50">
        <v>4.1500000000000004</v>
      </c>
      <c r="H25" s="50">
        <v>4.8</v>
      </c>
      <c r="I25" s="50"/>
      <c r="J25" s="50"/>
      <c r="L25" s="50"/>
      <c r="M25" s="49">
        <v>40471</v>
      </c>
      <c r="N25" s="50">
        <v>0.36</v>
      </c>
      <c r="O25" s="50">
        <v>1.91</v>
      </c>
      <c r="P25" s="50">
        <v>2.2000000000000002</v>
      </c>
      <c r="Q25" s="50">
        <v>2.5</v>
      </c>
      <c r="R25" s="50">
        <v>3.25</v>
      </c>
      <c r="S25" s="50">
        <v>3.85</v>
      </c>
      <c r="T25" s="50">
        <v>4.2</v>
      </c>
      <c r="U25" s="50">
        <v>1.91</v>
      </c>
      <c r="V25" s="50">
        <v>2.2000000000000002</v>
      </c>
      <c r="W25" s="50">
        <v>2.5</v>
      </c>
      <c r="X25" s="50">
        <v>1.17</v>
      </c>
      <c r="Y25" s="50">
        <v>0.81</v>
      </c>
      <c r="Z25" s="50">
        <v>1.35</v>
      </c>
    </row>
    <row r="26" spans="1:256">
      <c r="B26" s="50"/>
      <c r="C26" s="49">
        <v>43728</v>
      </c>
      <c r="D26" s="50">
        <v>4.2</v>
      </c>
      <c r="E26" s="50">
        <v>4.2</v>
      </c>
      <c r="F26" s="50">
        <v>4.2</v>
      </c>
      <c r="G26" s="50">
        <v>4.2</v>
      </c>
      <c r="H26" s="50">
        <v>4.8499999999999996</v>
      </c>
      <c r="I26" s="50"/>
      <c r="J26" s="50"/>
      <c r="L26" s="50"/>
      <c r="M26" s="49">
        <v>39805</v>
      </c>
      <c r="N26" s="50">
        <v>0.36</v>
      </c>
      <c r="O26" s="50">
        <v>1.71</v>
      </c>
      <c r="P26" s="50">
        <v>1.98</v>
      </c>
      <c r="Q26" s="50">
        <v>2.25</v>
      </c>
      <c r="R26" s="50">
        <v>2.79</v>
      </c>
      <c r="S26" s="50">
        <v>3.33</v>
      </c>
      <c r="T26" s="50">
        <v>3.6</v>
      </c>
      <c r="U26" s="50">
        <v>1.71</v>
      </c>
      <c r="V26" s="50">
        <v>1.98</v>
      </c>
      <c r="W26" s="50">
        <v>2.25</v>
      </c>
      <c r="X26" s="50">
        <v>1.17</v>
      </c>
      <c r="Y26" s="50">
        <v>0.81</v>
      </c>
      <c r="Z26" s="50">
        <v>1.35</v>
      </c>
    </row>
    <row r="27" spans="1:256" ht="14.25">
      <c r="B27" s="46" t="s">
        <v>2776</v>
      </c>
      <c r="C27" s="52">
        <v>43697</v>
      </c>
      <c r="D27" s="53">
        <v>4.25</v>
      </c>
      <c r="E27" s="53">
        <v>4.25</v>
      </c>
      <c r="F27" s="53">
        <v>4.25</v>
      </c>
      <c r="G27" s="53">
        <v>4.25</v>
      </c>
      <c r="H27" s="53">
        <v>4.8499999999999996</v>
      </c>
      <c r="I27" s="53"/>
      <c r="J27" s="53"/>
      <c r="L27" s="50"/>
      <c r="M27" s="49">
        <v>39779</v>
      </c>
      <c r="N27" s="50">
        <v>0.36</v>
      </c>
      <c r="O27" s="50">
        <v>1.98</v>
      </c>
      <c r="P27" s="50">
        <v>2.25</v>
      </c>
      <c r="Q27" s="50">
        <v>2.52</v>
      </c>
      <c r="R27" s="50">
        <v>3.06</v>
      </c>
      <c r="S27" s="50">
        <v>3.6</v>
      </c>
      <c r="T27" s="50">
        <v>3.87</v>
      </c>
      <c r="U27" s="50">
        <v>1.98</v>
      </c>
      <c r="V27" s="50">
        <v>2.25</v>
      </c>
      <c r="W27" s="50">
        <v>2.52</v>
      </c>
      <c r="X27" s="50">
        <v>1.17</v>
      </c>
      <c r="Y27" s="50">
        <v>0.81</v>
      </c>
      <c r="Z27" s="50">
        <v>1.35</v>
      </c>
    </row>
    <row r="28" spans="1:256" ht="14.25">
      <c r="B28" s="54"/>
      <c r="C28" s="55">
        <v>42301</v>
      </c>
      <c r="D28" s="56">
        <v>4.3499999999999996</v>
      </c>
      <c r="E28" s="56">
        <v>4.3499999999999996</v>
      </c>
      <c r="F28" s="56">
        <v>4.75</v>
      </c>
      <c r="G28" s="56">
        <v>4.75</v>
      </c>
      <c r="H28" s="56">
        <v>4.9000000000000004</v>
      </c>
      <c r="I28" s="56"/>
      <c r="J28" s="56"/>
      <c r="L28" s="50"/>
      <c r="M28" s="49">
        <v>39751</v>
      </c>
      <c r="N28" s="50">
        <v>0.72</v>
      </c>
      <c r="O28" s="50">
        <v>2.88</v>
      </c>
      <c r="P28" s="50">
        <v>3.24</v>
      </c>
      <c r="Q28" s="50">
        <v>3.6</v>
      </c>
      <c r="R28" s="50">
        <v>4.1399999999999997</v>
      </c>
      <c r="S28" s="50">
        <v>4.7699999999999996</v>
      </c>
      <c r="T28" s="50">
        <v>5.13</v>
      </c>
      <c r="U28" s="50">
        <v>2.88</v>
      </c>
      <c r="V28" s="50">
        <v>3.24</v>
      </c>
      <c r="W28" s="50">
        <v>3.6</v>
      </c>
      <c r="X28" s="50">
        <v>1.53</v>
      </c>
      <c r="Y28" s="50">
        <v>1.17</v>
      </c>
      <c r="Z28" s="50">
        <v>1.71</v>
      </c>
    </row>
    <row r="29" spans="1:256">
      <c r="B29" s="50"/>
      <c r="C29" s="49">
        <v>42242</v>
      </c>
      <c r="D29" s="50">
        <v>4.5999999999999996</v>
      </c>
      <c r="E29" s="50">
        <v>4.5999999999999996</v>
      </c>
      <c r="F29" s="50">
        <v>5</v>
      </c>
      <c r="G29" s="50">
        <v>5</v>
      </c>
      <c r="H29" s="50">
        <v>5.15</v>
      </c>
      <c r="I29" s="50">
        <v>2.75</v>
      </c>
      <c r="J29" s="50">
        <v>3.25</v>
      </c>
      <c r="L29" s="50"/>
      <c r="M29" s="52">
        <v>39736</v>
      </c>
      <c r="N29" s="50">
        <v>0.72</v>
      </c>
      <c r="O29" s="50">
        <v>3.15</v>
      </c>
      <c r="P29" s="50">
        <v>3.51</v>
      </c>
      <c r="Q29" s="50">
        <v>3.87</v>
      </c>
      <c r="R29" s="50">
        <v>4.41</v>
      </c>
      <c r="S29" s="50">
        <v>5.13</v>
      </c>
      <c r="T29" s="50">
        <v>5.58</v>
      </c>
      <c r="U29" s="50">
        <v>3.15</v>
      </c>
      <c r="V29" s="50">
        <v>3.51</v>
      </c>
      <c r="W29" s="50">
        <v>3.87</v>
      </c>
      <c r="X29" s="50">
        <v>1.53</v>
      </c>
      <c r="Y29" s="50">
        <v>1.17</v>
      </c>
      <c r="Z29" s="50">
        <v>1.71</v>
      </c>
    </row>
    <row r="30" spans="1:256">
      <c r="B30" s="50"/>
      <c r="C30" s="49">
        <v>42183</v>
      </c>
      <c r="D30" s="50">
        <v>4.8499999999999996</v>
      </c>
      <c r="E30" s="50">
        <v>4.8499999999999996</v>
      </c>
      <c r="F30" s="50">
        <v>5.25</v>
      </c>
      <c r="G30" s="50">
        <v>5.25</v>
      </c>
      <c r="H30" s="50">
        <v>5.4</v>
      </c>
      <c r="I30" s="50">
        <v>3</v>
      </c>
      <c r="J30" s="50">
        <v>3.5</v>
      </c>
      <c r="L30" s="50"/>
      <c r="M30" s="49">
        <v>39730</v>
      </c>
      <c r="N30" s="50">
        <v>0.72</v>
      </c>
      <c r="O30" s="50">
        <v>3.15</v>
      </c>
      <c r="P30" s="50">
        <v>3.51</v>
      </c>
      <c r="Q30" s="50">
        <v>3.87</v>
      </c>
      <c r="R30" s="50">
        <v>4.41</v>
      </c>
      <c r="S30" s="50">
        <v>5.13</v>
      </c>
      <c r="T30" s="50">
        <v>5.58</v>
      </c>
      <c r="U30" s="50">
        <v>3.15</v>
      </c>
      <c r="V30" s="50">
        <v>3.51</v>
      </c>
      <c r="W30" s="50">
        <v>3.87</v>
      </c>
      <c r="X30" s="50">
        <v>1.53</v>
      </c>
      <c r="Y30" s="50">
        <v>1.17</v>
      </c>
      <c r="Z30" s="50">
        <v>1.71</v>
      </c>
    </row>
    <row r="31" spans="1:256">
      <c r="B31" s="50"/>
      <c r="C31" s="49">
        <v>42135</v>
      </c>
      <c r="D31" s="50">
        <v>5.0999999999999996</v>
      </c>
      <c r="E31" s="50">
        <v>5.0999999999999996</v>
      </c>
      <c r="F31" s="50">
        <v>5.5</v>
      </c>
      <c r="G31" s="50">
        <v>5.5</v>
      </c>
      <c r="H31" s="50">
        <v>5.65</v>
      </c>
      <c r="I31" s="50">
        <v>3.25</v>
      </c>
      <c r="J31" s="50">
        <v>3.75</v>
      </c>
      <c r="L31" s="50"/>
      <c r="M31" s="49">
        <v>39437</v>
      </c>
      <c r="N31" s="50">
        <v>0.72</v>
      </c>
      <c r="O31" s="50">
        <v>3.33</v>
      </c>
      <c r="P31" s="50">
        <v>3.78</v>
      </c>
      <c r="Q31" s="50">
        <v>4.1399999999999997</v>
      </c>
      <c r="R31" s="50">
        <v>4.68</v>
      </c>
      <c r="S31" s="50">
        <v>5.4</v>
      </c>
      <c r="T31" s="50">
        <v>5.85</v>
      </c>
      <c r="U31" s="50">
        <v>3.33</v>
      </c>
      <c r="V31" s="50">
        <v>3.78</v>
      </c>
      <c r="W31" s="50">
        <v>4.1399999999999997</v>
      </c>
      <c r="X31" s="50">
        <v>1.53</v>
      </c>
      <c r="Y31" s="50">
        <v>1.17</v>
      </c>
      <c r="Z31" s="50">
        <v>1.71</v>
      </c>
    </row>
    <row r="32" spans="1:256">
      <c r="B32" s="50"/>
      <c r="C32" s="49">
        <v>42064</v>
      </c>
      <c r="D32" s="50">
        <v>5.35</v>
      </c>
      <c r="E32" s="50">
        <v>5.35</v>
      </c>
      <c r="F32" s="50">
        <v>5.75</v>
      </c>
      <c r="G32" s="50">
        <v>5.75</v>
      </c>
      <c r="H32" s="50">
        <v>5.9</v>
      </c>
      <c r="I32" s="50"/>
      <c r="J32" s="50"/>
      <c r="L32" s="50"/>
      <c r="M32" s="49">
        <v>39340</v>
      </c>
      <c r="N32" s="50">
        <v>0.81</v>
      </c>
      <c r="O32" s="50">
        <v>2.88</v>
      </c>
      <c r="P32" s="50">
        <v>3.42</v>
      </c>
      <c r="Q32" s="50">
        <v>3.87</v>
      </c>
      <c r="R32" s="50">
        <v>4.5</v>
      </c>
      <c r="S32" s="50">
        <v>5.22</v>
      </c>
      <c r="T32" s="50">
        <v>5.76</v>
      </c>
      <c r="U32" s="50">
        <v>2.88</v>
      </c>
      <c r="V32" s="50">
        <v>3.42</v>
      </c>
      <c r="W32" s="50">
        <v>3.87</v>
      </c>
      <c r="X32" s="50">
        <v>1.53</v>
      </c>
      <c r="Y32" s="50">
        <v>1.17</v>
      </c>
      <c r="Z32" s="50">
        <v>1.71</v>
      </c>
    </row>
    <row r="33" spans="2:26">
      <c r="B33" s="50"/>
      <c r="C33" s="49">
        <v>41965</v>
      </c>
      <c r="D33" s="50">
        <v>5.6</v>
      </c>
      <c r="E33" s="50">
        <v>5.6</v>
      </c>
      <c r="F33" s="50">
        <v>6</v>
      </c>
      <c r="G33" s="50">
        <v>6</v>
      </c>
      <c r="H33" s="50">
        <v>6.15</v>
      </c>
      <c r="I33" s="50"/>
      <c r="J33" s="50"/>
      <c r="L33" s="50"/>
      <c r="M33" s="49">
        <v>39316</v>
      </c>
      <c r="N33" s="50">
        <v>0.81</v>
      </c>
      <c r="O33" s="50">
        <v>2.61</v>
      </c>
      <c r="P33" s="50">
        <v>3.15</v>
      </c>
      <c r="Q33" s="50">
        <v>3.6</v>
      </c>
      <c r="R33" s="50">
        <v>4.2300000000000004</v>
      </c>
      <c r="S33" s="50">
        <v>4.95</v>
      </c>
      <c r="T33" s="50">
        <v>5.49</v>
      </c>
      <c r="U33" s="50">
        <v>2.61</v>
      </c>
      <c r="V33" s="50">
        <v>3.15</v>
      </c>
      <c r="W33" s="50">
        <v>3.6</v>
      </c>
      <c r="X33" s="50">
        <v>1.53</v>
      </c>
      <c r="Y33" s="50">
        <v>1.17</v>
      </c>
      <c r="Z33" s="50">
        <v>1.71</v>
      </c>
    </row>
    <row r="34" spans="2:26">
      <c r="B34" s="50"/>
      <c r="C34" s="49">
        <v>41096</v>
      </c>
      <c r="D34" s="50">
        <v>5.6</v>
      </c>
      <c r="E34" s="50">
        <v>6</v>
      </c>
      <c r="F34" s="50">
        <v>6.15</v>
      </c>
      <c r="G34" s="50">
        <v>6.4</v>
      </c>
      <c r="H34" s="50">
        <v>6.55</v>
      </c>
      <c r="I34" s="50">
        <v>4</v>
      </c>
      <c r="J34" s="50">
        <v>4.5</v>
      </c>
      <c r="L34" s="50"/>
      <c r="M34" s="49">
        <v>39284</v>
      </c>
      <c r="N34" s="50">
        <v>0.81</v>
      </c>
      <c r="O34" s="50">
        <v>2.34</v>
      </c>
      <c r="P34" s="50">
        <v>2.88</v>
      </c>
      <c r="Q34" s="50">
        <v>3.33</v>
      </c>
      <c r="R34" s="50">
        <v>3.96</v>
      </c>
      <c r="S34" s="50">
        <v>4.68</v>
      </c>
      <c r="T34" s="50">
        <v>5.22</v>
      </c>
      <c r="U34" s="50">
        <v>2.34</v>
      </c>
      <c r="V34" s="50">
        <v>2.88</v>
      </c>
      <c r="W34" s="50">
        <v>3.33</v>
      </c>
      <c r="X34" s="50">
        <v>1.53</v>
      </c>
      <c r="Y34" s="50">
        <v>1.17</v>
      </c>
      <c r="Z34" s="50">
        <v>1.71</v>
      </c>
    </row>
    <row r="35" spans="2:26">
      <c r="B35" s="50"/>
      <c r="C35" s="49">
        <v>41068</v>
      </c>
      <c r="D35" s="50">
        <v>5.85</v>
      </c>
      <c r="E35" s="50">
        <v>6.31</v>
      </c>
      <c r="F35" s="50">
        <v>6.4</v>
      </c>
      <c r="G35" s="50">
        <v>6.65</v>
      </c>
      <c r="H35" s="50">
        <v>6.8</v>
      </c>
      <c r="I35" s="50">
        <v>4.2</v>
      </c>
      <c r="J35" s="50">
        <v>4.7</v>
      </c>
      <c r="L35" s="50"/>
      <c r="M35" s="49">
        <v>39221</v>
      </c>
      <c r="N35" s="50">
        <v>0.72</v>
      </c>
      <c r="O35" s="50">
        <v>2.0699999999999998</v>
      </c>
      <c r="P35" s="50">
        <v>2.61</v>
      </c>
      <c r="Q35" s="50">
        <v>3.06</v>
      </c>
      <c r="R35" s="50">
        <v>3.69</v>
      </c>
      <c r="S35" s="50">
        <v>4.41</v>
      </c>
      <c r="T35" s="50">
        <v>4.95</v>
      </c>
      <c r="U35" s="50">
        <v>2.0699999999999998</v>
      </c>
      <c r="V35" s="50">
        <v>2.61</v>
      </c>
      <c r="W35" s="50">
        <v>3.06</v>
      </c>
      <c r="X35" s="50">
        <v>1.44</v>
      </c>
      <c r="Y35" s="50">
        <v>1.08</v>
      </c>
      <c r="Z35" s="50">
        <v>1.62</v>
      </c>
    </row>
    <row r="36" spans="2:26">
      <c r="B36" s="50"/>
      <c r="C36" s="49">
        <v>40731</v>
      </c>
      <c r="D36" s="50">
        <v>6.1</v>
      </c>
      <c r="E36" s="50">
        <v>6.56</v>
      </c>
      <c r="F36" s="50">
        <v>6.65</v>
      </c>
      <c r="G36" s="50">
        <v>6.9</v>
      </c>
      <c r="H36" s="50">
        <v>7.05</v>
      </c>
      <c r="I36" s="50">
        <v>4.45</v>
      </c>
      <c r="J36" s="50">
        <v>4.9000000000000004</v>
      </c>
      <c r="L36" s="50"/>
      <c r="M36" s="49">
        <v>39159</v>
      </c>
      <c r="N36" s="50">
        <v>0.72</v>
      </c>
      <c r="O36" s="50">
        <v>1.98</v>
      </c>
      <c r="P36" s="50">
        <v>2.4300000000000002</v>
      </c>
      <c r="Q36" s="50">
        <v>2.79</v>
      </c>
      <c r="R36" s="50">
        <v>3.33</v>
      </c>
      <c r="S36" s="50">
        <v>3.96</v>
      </c>
      <c r="T36" s="50">
        <v>4.41</v>
      </c>
      <c r="U36" s="50">
        <v>1.98</v>
      </c>
      <c r="V36" s="50">
        <v>2.4300000000000002</v>
      </c>
      <c r="W36" s="50">
        <v>2.79</v>
      </c>
      <c r="X36" s="50">
        <v>1.44</v>
      </c>
      <c r="Y36" s="50">
        <v>1.08</v>
      </c>
      <c r="Z36" s="50">
        <v>1.62</v>
      </c>
    </row>
    <row r="37" spans="2:26">
      <c r="B37" s="50"/>
      <c r="C37" s="49">
        <v>40639</v>
      </c>
      <c r="D37" s="50">
        <v>5.85</v>
      </c>
      <c r="E37" s="50">
        <v>6.31</v>
      </c>
      <c r="F37" s="50">
        <v>6.4</v>
      </c>
      <c r="G37" s="50">
        <v>6.65</v>
      </c>
      <c r="H37" s="50">
        <v>6.8</v>
      </c>
      <c r="I37" s="50">
        <v>4.2</v>
      </c>
      <c r="J37" s="50">
        <v>4.7</v>
      </c>
      <c r="L37" s="50"/>
      <c r="M37" s="49">
        <v>38948</v>
      </c>
      <c r="N37" s="50">
        <v>0.72</v>
      </c>
      <c r="O37" s="50">
        <v>1.8</v>
      </c>
      <c r="P37" s="50">
        <v>2.25</v>
      </c>
      <c r="Q37" s="50">
        <v>2.52</v>
      </c>
      <c r="R37" s="50">
        <v>3.06</v>
      </c>
      <c r="S37" s="50">
        <v>3.69</v>
      </c>
      <c r="T37" s="50">
        <v>4.1399999999999997</v>
      </c>
      <c r="U37" s="50">
        <v>1.8</v>
      </c>
      <c r="V37" s="50">
        <v>2.25</v>
      </c>
      <c r="W37" s="50">
        <v>2.52</v>
      </c>
      <c r="X37" s="50">
        <v>1.44</v>
      </c>
      <c r="Y37" s="50">
        <v>1.08</v>
      </c>
      <c r="Z37" s="50">
        <v>1.62</v>
      </c>
    </row>
    <row r="38" spans="2:26">
      <c r="B38" s="50"/>
      <c r="C38" s="49">
        <v>40583</v>
      </c>
      <c r="D38" s="50">
        <v>5.6</v>
      </c>
      <c r="E38" s="50">
        <v>6.06</v>
      </c>
      <c r="F38" s="50">
        <v>6.1</v>
      </c>
      <c r="G38" s="50">
        <v>6.45</v>
      </c>
      <c r="H38" s="50">
        <v>6.6</v>
      </c>
      <c r="I38" s="50">
        <v>4</v>
      </c>
      <c r="J38" s="50">
        <v>4.5</v>
      </c>
      <c r="L38" s="50"/>
      <c r="M38" s="49">
        <v>38289</v>
      </c>
      <c r="N38" s="50">
        <v>0.72</v>
      </c>
      <c r="O38" s="50">
        <v>1.71</v>
      </c>
      <c r="P38" s="50">
        <v>2.0699999999999998</v>
      </c>
      <c r="Q38" s="50">
        <v>2.25</v>
      </c>
      <c r="R38" s="50">
        <v>2.7</v>
      </c>
      <c r="S38" s="50">
        <v>3.24</v>
      </c>
      <c r="T38" s="50">
        <v>3.6</v>
      </c>
      <c r="U38" s="50">
        <v>1.71</v>
      </c>
      <c r="V38" s="50">
        <v>2.0699999999999998</v>
      </c>
      <c r="W38" s="50">
        <v>2.25</v>
      </c>
      <c r="X38" s="50">
        <v>1.44</v>
      </c>
      <c r="Y38" s="50">
        <v>1.08</v>
      </c>
      <c r="Z38" s="50">
        <v>1.62</v>
      </c>
    </row>
    <row r="39" spans="2:26">
      <c r="B39" s="50"/>
      <c r="C39" s="49">
        <v>40538</v>
      </c>
      <c r="D39" s="50">
        <v>5.35</v>
      </c>
      <c r="E39" s="50">
        <v>5.81</v>
      </c>
      <c r="F39" s="50">
        <v>5.85</v>
      </c>
      <c r="G39" s="50">
        <v>6.22</v>
      </c>
      <c r="H39" s="50">
        <v>6.4</v>
      </c>
      <c r="I39" s="50">
        <v>3.75</v>
      </c>
      <c r="J39" s="50">
        <v>4.3</v>
      </c>
      <c r="L39" s="50"/>
      <c r="M39" s="49">
        <v>37308</v>
      </c>
      <c r="N39" s="50">
        <v>0.72</v>
      </c>
      <c r="O39" s="50">
        <v>1.71</v>
      </c>
      <c r="P39" s="50">
        <v>1.89</v>
      </c>
      <c r="Q39" s="50">
        <v>1.98</v>
      </c>
      <c r="R39" s="50">
        <v>2.25</v>
      </c>
      <c r="S39" s="50">
        <v>2.52</v>
      </c>
      <c r="T39" s="50">
        <v>2.79</v>
      </c>
      <c r="U39" s="50">
        <v>1.71</v>
      </c>
      <c r="V39" s="50">
        <v>1.89</v>
      </c>
      <c r="W39" s="50">
        <v>1.98</v>
      </c>
      <c r="X39" s="50">
        <v>1.44</v>
      </c>
      <c r="Y39" s="50">
        <v>1.08</v>
      </c>
      <c r="Z39" s="50">
        <v>1.62</v>
      </c>
    </row>
    <row r="40" spans="2:26">
      <c r="B40" s="50"/>
      <c r="C40" s="49">
        <v>40471</v>
      </c>
      <c r="D40" s="50">
        <v>5.0999999999999996</v>
      </c>
      <c r="E40" s="50">
        <v>5.56</v>
      </c>
      <c r="F40" s="50">
        <v>5.6</v>
      </c>
      <c r="G40" s="50">
        <v>5.96</v>
      </c>
      <c r="H40" s="50">
        <v>6.14</v>
      </c>
      <c r="I40" s="50">
        <v>3.5</v>
      </c>
      <c r="J40" s="50">
        <v>4.05</v>
      </c>
      <c r="L40" s="50"/>
      <c r="M40" s="49">
        <v>36321</v>
      </c>
      <c r="N40" s="50">
        <v>0.99</v>
      </c>
      <c r="O40" s="50">
        <v>1.98</v>
      </c>
      <c r="P40" s="50">
        <v>2.16</v>
      </c>
      <c r="Q40" s="50">
        <v>2.25</v>
      </c>
      <c r="R40" s="50">
        <v>2.4300000000000002</v>
      </c>
      <c r="S40" s="50">
        <v>2.7</v>
      </c>
      <c r="T40" s="50">
        <v>2.88</v>
      </c>
      <c r="U40" s="50">
        <v>1.98</v>
      </c>
      <c r="V40" s="50">
        <v>2.16</v>
      </c>
      <c r="W40" s="50">
        <v>2.25</v>
      </c>
      <c r="X40" s="50">
        <v>1.71</v>
      </c>
      <c r="Y40" s="50">
        <v>1.35</v>
      </c>
      <c r="Z40" s="50">
        <v>1.89</v>
      </c>
    </row>
    <row r="41" spans="2:26">
      <c r="B41" s="50"/>
      <c r="C41" s="49">
        <v>39805</v>
      </c>
      <c r="D41" s="50">
        <v>4.8600000000000003</v>
      </c>
      <c r="E41" s="50">
        <v>5.31</v>
      </c>
      <c r="F41" s="50">
        <v>5.4</v>
      </c>
      <c r="G41" s="50">
        <v>5.76</v>
      </c>
      <c r="H41" s="50">
        <v>5.94</v>
      </c>
      <c r="I41" s="50">
        <v>3.33</v>
      </c>
      <c r="J41" s="50">
        <v>3.87</v>
      </c>
      <c r="L41" s="50"/>
      <c r="M41" s="49">
        <v>36136</v>
      </c>
      <c r="N41" s="50">
        <v>1.44</v>
      </c>
      <c r="O41" s="50">
        <v>2.79</v>
      </c>
      <c r="P41" s="50">
        <v>3.33</v>
      </c>
      <c r="Q41" s="50">
        <v>3.78</v>
      </c>
      <c r="R41" s="50">
        <v>3.96</v>
      </c>
      <c r="S41" s="50">
        <v>4.1399999999999997</v>
      </c>
      <c r="T41" s="50">
        <v>4.5</v>
      </c>
      <c r="U41" s="50">
        <v>3.33</v>
      </c>
      <c r="V41" s="50">
        <v>3.78</v>
      </c>
      <c r="W41" s="50">
        <v>4.1399999999999997</v>
      </c>
      <c r="X41" s="50">
        <v>2.16</v>
      </c>
      <c r="Y41" s="50">
        <v>1.8</v>
      </c>
      <c r="Z41" s="50">
        <v>2.34</v>
      </c>
    </row>
    <row r="42" spans="2:26">
      <c r="B42" s="50"/>
      <c r="C42" s="49">
        <v>39779</v>
      </c>
      <c r="D42" s="50">
        <v>5.04</v>
      </c>
      <c r="E42" s="50">
        <v>5.58</v>
      </c>
      <c r="F42" s="50">
        <v>5.67</v>
      </c>
      <c r="G42" s="50">
        <v>5.94</v>
      </c>
      <c r="H42" s="50">
        <v>6.12</v>
      </c>
      <c r="I42" s="50">
        <v>3.51</v>
      </c>
      <c r="J42" s="50">
        <v>4.05</v>
      </c>
      <c r="L42" s="50"/>
      <c r="M42" s="49">
        <v>35977</v>
      </c>
      <c r="N42" s="50">
        <v>1.44</v>
      </c>
      <c r="O42" s="50">
        <v>2.79</v>
      </c>
      <c r="P42" s="50">
        <v>3.96</v>
      </c>
      <c r="Q42" s="50">
        <v>4.7699999999999996</v>
      </c>
      <c r="R42" s="50">
        <v>4.8600000000000003</v>
      </c>
      <c r="S42" s="50">
        <v>4.95</v>
      </c>
      <c r="T42" s="50">
        <v>5.22</v>
      </c>
      <c r="U42" s="50">
        <v>3.96</v>
      </c>
      <c r="V42" s="50">
        <v>4.7699999999999996</v>
      </c>
      <c r="W42" s="50">
        <v>4.95</v>
      </c>
      <c r="X42" s="50" t="s">
        <v>2777</v>
      </c>
      <c r="Y42" s="50" t="s">
        <v>2777</v>
      </c>
      <c r="Z42" s="50" t="s">
        <v>2777</v>
      </c>
    </row>
    <row r="43" spans="2:26">
      <c r="B43" s="50"/>
      <c r="C43" s="49">
        <v>39751</v>
      </c>
      <c r="D43" s="50">
        <v>6.03</v>
      </c>
      <c r="E43" s="50">
        <v>6.66</v>
      </c>
      <c r="F43" s="50">
        <v>6.75</v>
      </c>
      <c r="G43" s="50">
        <v>7.02</v>
      </c>
      <c r="H43" s="50">
        <v>7.2</v>
      </c>
      <c r="I43" s="50">
        <v>4.05</v>
      </c>
      <c r="J43" s="50">
        <v>4.59</v>
      </c>
      <c r="L43" s="50"/>
      <c r="M43" s="49">
        <v>35879</v>
      </c>
      <c r="N43" s="50">
        <v>1.71</v>
      </c>
      <c r="O43" s="50">
        <v>2.88</v>
      </c>
      <c r="P43" s="50">
        <v>4.1399999999999997</v>
      </c>
      <c r="Q43" s="50">
        <v>5.22</v>
      </c>
      <c r="R43" s="50">
        <v>5.58</v>
      </c>
      <c r="S43" s="50">
        <v>6.21</v>
      </c>
      <c r="T43" s="50">
        <v>6.66</v>
      </c>
      <c r="U43" s="50">
        <v>4.1399999999999997</v>
      </c>
      <c r="V43" s="50">
        <v>5.22</v>
      </c>
      <c r="W43" s="50">
        <v>6.21</v>
      </c>
      <c r="X43" s="50" t="s">
        <v>2777</v>
      </c>
      <c r="Y43" s="50" t="s">
        <v>2777</v>
      </c>
      <c r="Z43" s="50" t="s">
        <v>2777</v>
      </c>
    </row>
    <row r="44" spans="2:26">
      <c r="B44" s="50"/>
      <c r="C44" s="52">
        <v>39748</v>
      </c>
      <c r="D44" s="50">
        <v>6.12</v>
      </c>
      <c r="E44" s="50">
        <v>6.93</v>
      </c>
      <c r="F44" s="50">
        <v>7.02</v>
      </c>
      <c r="G44" s="50">
        <v>7.29</v>
      </c>
      <c r="H44" s="50">
        <v>7.47</v>
      </c>
      <c r="I44" s="50">
        <v>4.05</v>
      </c>
      <c r="J44" s="50">
        <v>4.59</v>
      </c>
      <c r="L44" s="50"/>
      <c r="M44" s="49">
        <v>35726</v>
      </c>
      <c r="N44" s="50">
        <v>1.71</v>
      </c>
      <c r="O44" s="50">
        <v>2.88</v>
      </c>
      <c r="P44" s="50">
        <v>4.1399999999999997</v>
      </c>
      <c r="Q44" s="50">
        <v>5.67</v>
      </c>
      <c r="R44" s="50">
        <v>5.94</v>
      </c>
      <c r="S44" s="50">
        <v>6.21</v>
      </c>
      <c r="T44" s="50">
        <v>6.66</v>
      </c>
      <c r="U44" s="50">
        <v>4.1399999999999997</v>
      </c>
      <c r="V44" s="50">
        <v>5.67</v>
      </c>
      <c r="W44" s="50">
        <v>6.21</v>
      </c>
      <c r="X44" s="50" t="s">
        <v>2777</v>
      </c>
      <c r="Y44" s="50" t="s">
        <v>2777</v>
      </c>
      <c r="Z44" s="50" t="s">
        <v>2777</v>
      </c>
    </row>
    <row r="45" spans="2:26">
      <c r="B45" s="50"/>
      <c r="C45" s="49">
        <v>39730</v>
      </c>
      <c r="D45" s="50">
        <v>6.12</v>
      </c>
      <c r="E45" s="50">
        <v>6.93</v>
      </c>
      <c r="F45" s="50">
        <v>7.02</v>
      </c>
      <c r="G45" s="50">
        <v>7.29</v>
      </c>
      <c r="H45" s="50">
        <v>7.47</v>
      </c>
      <c r="I45" s="50">
        <v>4.32</v>
      </c>
      <c r="J45" s="50">
        <v>4.8600000000000003</v>
      </c>
      <c r="L45" s="50"/>
      <c r="M45" s="49">
        <v>35300</v>
      </c>
      <c r="N45" s="50">
        <v>1.98</v>
      </c>
      <c r="O45" s="50">
        <v>3.33</v>
      </c>
      <c r="P45" s="50">
        <v>5.4</v>
      </c>
      <c r="Q45" s="50">
        <v>7.47</v>
      </c>
      <c r="R45" s="50">
        <v>7.92</v>
      </c>
      <c r="S45" s="50">
        <v>8.2799999999999994</v>
      </c>
      <c r="T45" s="50">
        <v>9</v>
      </c>
      <c r="U45" s="50">
        <v>5.4</v>
      </c>
      <c r="V45" s="50">
        <v>7.47</v>
      </c>
      <c r="W45" s="50">
        <v>8.2799999999999994</v>
      </c>
      <c r="X45" s="50" t="s">
        <v>2777</v>
      </c>
      <c r="Y45" s="50" t="s">
        <v>2777</v>
      </c>
      <c r="Z45" s="50" t="s">
        <v>2777</v>
      </c>
    </row>
    <row r="46" spans="2:26">
      <c r="B46" s="50"/>
      <c r="C46" s="49">
        <v>39707</v>
      </c>
      <c r="D46" s="50">
        <v>6.21</v>
      </c>
      <c r="E46" s="50">
        <v>7.2</v>
      </c>
      <c r="F46" s="50">
        <v>7.29</v>
      </c>
      <c r="G46" s="50">
        <v>7.56</v>
      </c>
      <c r="H46" s="50">
        <v>7.74</v>
      </c>
      <c r="I46" s="50">
        <v>4.59</v>
      </c>
      <c r="J46" s="50">
        <v>5.13</v>
      </c>
      <c r="L46" s="50"/>
      <c r="M46" s="49">
        <v>35186</v>
      </c>
      <c r="N46" s="50">
        <v>2.97</v>
      </c>
      <c r="O46" s="50">
        <v>4.8600000000000003</v>
      </c>
      <c r="P46" s="50">
        <v>7.2</v>
      </c>
      <c r="Q46" s="50">
        <v>9.18</v>
      </c>
      <c r="R46" s="50">
        <v>9.9</v>
      </c>
      <c r="S46" s="50">
        <v>10.8</v>
      </c>
      <c r="T46" s="50">
        <v>12.06</v>
      </c>
      <c r="U46" s="50">
        <v>7.2</v>
      </c>
      <c r="V46" s="50">
        <v>9.18</v>
      </c>
      <c r="W46" s="50">
        <v>10.8</v>
      </c>
      <c r="X46" s="50" t="s">
        <v>2777</v>
      </c>
      <c r="Y46" s="50" t="s">
        <v>2777</v>
      </c>
      <c r="Z46" s="50" t="s">
        <v>2777</v>
      </c>
    </row>
    <row r="47" spans="2:26">
      <c r="B47" s="50"/>
      <c r="C47" s="49">
        <v>39437</v>
      </c>
      <c r="D47" s="50">
        <v>6.57</v>
      </c>
      <c r="E47" s="50">
        <v>7.47</v>
      </c>
      <c r="F47" s="50">
        <v>7.56</v>
      </c>
      <c r="G47" s="50">
        <v>7.74</v>
      </c>
      <c r="H47" s="50">
        <v>7.83</v>
      </c>
      <c r="I47" s="50">
        <v>4.7699999999999996</v>
      </c>
      <c r="J47" s="50">
        <v>5.22</v>
      </c>
      <c r="L47" s="50"/>
      <c r="M47" s="49">
        <v>34161</v>
      </c>
      <c r="N47" s="50">
        <v>3.15</v>
      </c>
      <c r="O47" s="50">
        <v>6.66</v>
      </c>
      <c r="P47" s="50">
        <v>9</v>
      </c>
      <c r="Q47" s="50">
        <v>10.98</v>
      </c>
      <c r="R47" s="50">
        <v>11.7</v>
      </c>
      <c r="S47" s="50">
        <v>12.24</v>
      </c>
      <c r="T47" s="50">
        <v>13.86</v>
      </c>
      <c r="U47" s="50">
        <v>9</v>
      </c>
      <c r="V47" s="50">
        <v>10.98</v>
      </c>
      <c r="W47" s="50">
        <v>12.24</v>
      </c>
      <c r="X47" s="50" t="s">
        <v>2777</v>
      </c>
      <c r="Y47" s="50" t="s">
        <v>2777</v>
      </c>
      <c r="Z47" s="50" t="s">
        <v>2777</v>
      </c>
    </row>
    <row r="48" spans="2:26">
      <c r="B48" s="50"/>
      <c r="C48" s="49">
        <v>39340</v>
      </c>
      <c r="D48" s="50">
        <v>6.48</v>
      </c>
      <c r="E48" s="50">
        <v>7.29</v>
      </c>
      <c r="F48" s="50">
        <v>7.47</v>
      </c>
      <c r="G48" s="50">
        <v>7.65</v>
      </c>
      <c r="H48" s="50">
        <v>7.83</v>
      </c>
      <c r="I48" s="50">
        <v>4.7699999999999996</v>
      </c>
      <c r="J48" s="50">
        <v>5.22</v>
      </c>
      <c r="L48" s="50"/>
      <c r="M48" s="49">
        <v>34104</v>
      </c>
      <c r="N48" s="50">
        <v>2.16</v>
      </c>
      <c r="O48" s="50">
        <v>4.8600000000000003</v>
      </c>
      <c r="P48" s="50">
        <v>7.2</v>
      </c>
      <c r="Q48" s="50">
        <v>9.18</v>
      </c>
      <c r="R48" s="50">
        <v>9.9</v>
      </c>
      <c r="S48" s="50">
        <v>10.8</v>
      </c>
      <c r="T48" s="50">
        <v>12.06</v>
      </c>
      <c r="U48" s="50">
        <v>7.2</v>
      </c>
      <c r="V48" s="50">
        <v>9.18</v>
      </c>
      <c r="W48" s="50">
        <v>10.8</v>
      </c>
      <c r="X48" s="50" t="s">
        <v>2777</v>
      </c>
      <c r="Y48" s="50" t="s">
        <v>2777</v>
      </c>
      <c r="Z48" s="50" t="s">
        <v>2777</v>
      </c>
    </row>
    <row r="49" spans="2:26">
      <c r="B49" s="50"/>
      <c r="C49" s="49">
        <v>39316</v>
      </c>
      <c r="D49" s="50">
        <v>6.21</v>
      </c>
      <c r="E49" s="50">
        <v>7.02</v>
      </c>
      <c r="F49" s="50">
        <v>7.2</v>
      </c>
      <c r="G49" s="50">
        <v>7.38</v>
      </c>
      <c r="H49" s="50">
        <v>7.56</v>
      </c>
      <c r="I49" s="50">
        <v>4.59</v>
      </c>
      <c r="J49" s="50">
        <v>5.04</v>
      </c>
      <c r="L49" s="50"/>
      <c r="M49" s="49">
        <v>33349</v>
      </c>
      <c r="N49" s="50">
        <v>1.8</v>
      </c>
      <c r="O49" s="50">
        <v>3.24</v>
      </c>
      <c r="P49" s="50">
        <v>5.4</v>
      </c>
      <c r="Q49" s="50">
        <v>7.56</v>
      </c>
      <c r="R49" s="50">
        <v>7.92</v>
      </c>
      <c r="S49" s="50">
        <v>8.2799999999999994</v>
      </c>
      <c r="T49" s="50">
        <v>9</v>
      </c>
      <c r="U49" s="50">
        <v>6.12</v>
      </c>
      <c r="V49" s="50">
        <v>6.84</v>
      </c>
      <c r="W49" s="50">
        <v>7.56</v>
      </c>
      <c r="X49" s="50" t="s">
        <v>2777</v>
      </c>
      <c r="Y49" s="50" t="s">
        <v>2777</v>
      </c>
      <c r="Z49" s="50" t="s">
        <v>2777</v>
      </c>
    </row>
    <row r="50" spans="2:26">
      <c r="B50" s="50"/>
      <c r="C50" s="49">
        <v>39284</v>
      </c>
      <c r="D50" s="50">
        <v>6.03</v>
      </c>
      <c r="E50" s="50">
        <v>6.84</v>
      </c>
      <c r="F50" s="50">
        <v>7.02</v>
      </c>
      <c r="G50" s="50">
        <v>7.2</v>
      </c>
      <c r="H50" s="50">
        <v>7.38</v>
      </c>
      <c r="I50" s="50">
        <v>4.5</v>
      </c>
      <c r="J50" s="50">
        <v>4.95</v>
      </c>
      <c r="L50" s="50"/>
      <c r="M50" s="49">
        <v>33106</v>
      </c>
      <c r="N50" s="50">
        <v>2.16</v>
      </c>
      <c r="O50" s="50">
        <v>4.32</v>
      </c>
      <c r="P50" s="50">
        <v>6.48</v>
      </c>
      <c r="Q50" s="50">
        <v>8.64</v>
      </c>
      <c r="R50" s="50">
        <v>9.36</v>
      </c>
      <c r="S50" s="50">
        <v>10.08</v>
      </c>
      <c r="T50" s="50">
        <v>11.52</v>
      </c>
      <c r="U50" s="50">
        <v>7.2</v>
      </c>
      <c r="V50" s="50">
        <v>8.64</v>
      </c>
      <c r="W50" s="50">
        <v>10.08</v>
      </c>
      <c r="X50" s="50" t="s">
        <v>2777</v>
      </c>
      <c r="Y50" s="50" t="s">
        <v>2777</v>
      </c>
      <c r="Z50" s="50" t="s">
        <v>2777</v>
      </c>
    </row>
    <row r="51" spans="2:26">
      <c r="B51" s="50"/>
      <c r="C51" s="49">
        <v>39221</v>
      </c>
      <c r="D51" s="50">
        <v>5.85</v>
      </c>
      <c r="E51" s="50">
        <v>6.57</v>
      </c>
      <c r="F51" s="50">
        <v>6.75</v>
      </c>
      <c r="G51" s="50">
        <v>6.93</v>
      </c>
      <c r="H51" s="50">
        <v>7.2</v>
      </c>
      <c r="I51" s="50">
        <v>4.41</v>
      </c>
      <c r="J51" s="50">
        <v>4.8600000000000003</v>
      </c>
      <c r="L51" s="50"/>
      <c r="M51" s="49">
        <v>32978</v>
      </c>
      <c r="N51" s="50">
        <v>2.88</v>
      </c>
      <c r="O51" s="50">
        <v>6.3</v>
      </c>
      <c r="P51" s="50">
        <v>7.74</v>
      </c>
      <c r="Q51" s="50">
        <v>10.08</v>
      </c>
      <c r="R51" s="50">
        <v>10.98</v>
      </c>
      <c r="S51" s="50">
        <v>11.88</v>
      </c>
      <c r="T51" s="50">
        <v>13.68</v>
      </c>
      <c r="U51" s="50" t="s">
        <v>2777</v>
      </c>
      <c r="V51" s="50" t="s">
        <v>2777</v>
      </c>
      <c r="W51" s="50" t="s">
        <v>2777</v>
      </c>
      <c r="X51" s="50" t="s">
        <v>2777</v>
      </c>
      <c r="Y51" s="50" t="s">
        <v>2777</v>
      </c>
      <c r="Z51" s="50" t="s">
        <v>2777</v>
      </c>
    </row>
    <row r="52" spans="2:26">
      <c r="B52" s="50"/>
      <c r="C52" s="49">
        <v>39159</v>
      </c>
      <c r="D52" s="50">
        <v>5.67</v>
      </c>
      <c r="E52" s="50">
        <v>6.39</v>
      </c>
      <c r="F52" s="50">
        <v>6.57</v>
      </c>
      <c r="G52" s="50">
        <v>6.75</v>
      </c>
      <c r="H52" s="50">
        <v>7.11</v>
      </c>
      <c r="I52" s="50">
        <v>4.32</v>
      </c>
      <c r="J52" s="50">
        <v>4.7699999999999996</v>
      </c>
      <c r="L52" s="50"/>
      <c r="M52" s="49"/>
      <c r="N52" s="50"/>
      <c r="O52" s="50"/>
      <c r="P52" s="50"/>
      <c r="Q52" s="50"/>
      <c r="R52" s="50"/>
      <c r="S52" s="50"/>
      <c r="T52" s="50"/>
      <c r="U52" s="50"/>
      <c r="V52" s="50"/>
      <c r="W52" s="50"/>
      <c r="X52" s="50"/>
      <c r="Y52" s="50"/>
      <c r="Z52" s="50"/>
    </row>
    <row r="53" spans="2:26">
      <c r="B53" s="50"/>
      <c r="C53" s="49">
        <v>38948</v>
      </c>
      <c r="D53" s="50">
        <v>5.58</v>
      </c>
      <c r="E53" s="50">
        <v>6.12</v>
      </c>
      <c r="F53" s="50">
        <v>6.3</v>
      </c>
      <c r="G53" s="50">
        <v>6.48</v>
      </c>
      <c r="H53" s="50">
        <v>6.84</v>
      </c>
      <c r="I53" s="50">
        <v>4.1399999999999997</v>
      </c>
      <c r="J53" s="50">
        <v>4.59</v>
      </c>
      <c r="L53" s="50"/>
      <c r="M53" s="49"/>
      <c r="N53" s="50"/>
      <c r="O53" s="50"/>
      <c r="P53" s="50"/>
      <c r="Q53" s="50"/>
      <c r="R53" s="50"/>
      <c r="S53" s="50"/>
      <c r="T53" s="50"/>
      <c r="U53" s="50"/>
      <c r="V53" s="50"/>
      <c r="W53" s="50"/>
      <c r="X53" s="50"/>
      <c r="Y53" s="50"/>
      <c r="Z53" s="50"/>
    </row>
    <row r="54" spans="2:26">
      <c r="B54" s="50"/>
      <c r="C54" s="49">
        <v>38835</v>
      </c>
      <c r="D54" s="50">
        <v>5.4</v>
      </c>
      <c r="E54" s="50">
        <v>5.85</v>
      </c>
      <c r="F54" s="50">
        <v>6.03</v>
      </c>
      <c r="G54" s="50">
        <v>6.12</v>
      </c>
      <c r="H54" s="50">
        <v>6.39</v>
      </c>
      <c r="I54" s="50">
        <v>4.1399999999999997</v>
      </c>
      <c r="J54" s="50">
        <v>4.59</v>
      </c>
      <c r="L54" s="50"/>
      <c r="M54" s="49"/>
      <c r="N54" s="50"/>
      <c r="O54" s="50"/>
      <c r="P54" s="50"/>
      <c r="Q54" s="50"/>
      <c r="R54" s="50"/>
      <c r="S54" s="50"/>
      <c r="T54" s="50"/>
      <c r="U54" s="50"/>
      <c r="V54" s="50"/>
      <c r="W54" s="50"/>
      <c r="X54" s="50"/>
      <c r="Y54" s="50"/>
      <c r="Z54" s="50"/>
    </row>
    <row r="55" spans="2:26">
      <c r="B55" s="50"/>
      <c r="C55" s="49">
        <v>38428</v>
      </c>
      <c r="D55" s="50">
        <v>5.22</v>
      </c>
      <c r="E55" s="50">
        <v>5.58</v>
      </c>
      <c r="F55" s="50">
        <v>5.76</v>
      </c>
      <c r="G55" s="50">
        <v>5.85</v>
      </c>
      <c r="H55" s="50">
        <v>6.12</v>
      </c>
      <c r="I55" s="50">
        <v>3.96</v>
      </c>
      <c r="J55" s="50">
        <v>4.41</v>
      </c>
      <c r="L55" s="50"/>
      <c r="M55" s="49"/>
      <c r="N55" s="50"/>
      <c r="O55" s="50"/>
      <c r="P55" s="50"/>
      <c r="Q55" s="50"/>
      <c r="R55" s="50"/>
      <c r="S55" s="50"/>
      <c r="T55" s="50"/>
      <c r="U55" s="50"/>
      <c r="V55" s="50"/>
      <c r="W55" s="50"/>
      <c r="X55" s="50"/>
      <c r="Y55" s="50"/>
      <c r="Z55" s="50"/>
    </row>
    <row r="56" spans="2:26">
      <c r="B56" s="50"/>
      <c r="C56" s="49">
        <v>38289</v>
      </c>
      <c r="D56" s="50">
        <v>5.22</v>
      </c>
      <c r="E56" s="50">
        <v>5.58</v>
      </c>
      <c r="F56" s="50">
        <v>5.76</v>
      </c>
      <c r="G56" s="50">
        <v>5.85</v>
      </c>
      <c r="H56" s="50">
        <v>6.12</v>
      </c>
      <c r="I56" s="50">
        <v>3.78</v>
      </c>
      <c r="J56" s="50">
        <v>4.2300000000000004</v>
      </c>
      <c r="L56" s="50"/>
      <c r="M56" s="49"/>
      <c r="N56" s="50"/>
      <c r="O56" s="50"/>
      <c r="P56" s="50"/>
      <c r="Q56" s="50"/>
      <c r="R56" s="50"/>
      <c r="S56" s="50"/>
      <c r="T56" s="50"/>
      <c r="U56" s="50"/>
      <c r="V56" s="50"/>
      <c r="W56" s="50"/>
      <c r="X56" s="50"/>
      <c r="Y56" s="50"/>
      <c r="Z56" s="50"/>
    </row>
    <row r="57" spans="2:26">
      <c r="B57" s="50"/>
      <c r="C57" s="49">
        <v>37308</v>
      </c>
      <c r="D57" s="50">
        <v>5.04</v>
      </c>
      <c r="E57" s="50">
        <v>5.31</v>
      </c>
      <c r="F57" s="50">
        <v>5.49</v>
      </c>
      <c r="G57" s="50">
        <v>5.58</v>
      </c>
      <c r="H57" s="50">
        <v>5.76</v>
      </c>
      <c r="I57" s="50">
        <v>3.6</v>
      </c>
      <c r="J57" s="50">
        <v>4.05</v>
      </c>
      <c r="L57" s="50"/>
      <c r="M57" s="49"/>
      <c r="N57" s="50"/>
      <c r="O57" s="50"/>
      <c r="P57" s="50"/>
      <c r="Q57" s="50"/>
      <c r="R57" s="50"/>
      <c r="S57" s="50"/>
      <c r="T57" s="50"/>
      <c r="U57" s="50"/>
      <c r="V57" s="50"/>
      <c r="W57" s="50"/>
      <c r="X57" s="50"/>
      <c r="Y57" s="50"/>
      <c r="Z57" s="50"/>
    </row>
    <row r="58" spans="2:26">
      <c r="B58" s="50"/>
      <c r="C58" s="49">
        <v>36321</v>
      </c>
      <c r="D58" s="50">
        <v>5.58</v>
      </c>
      <c r="E58" s="50">
        <v>5.85</v>
      </c>
      <c r="F58" s="50">
        <v>5.94</v>
      </c>
      <c r="G58" s="50">
        <v>6.03</v>
      </c>
      <c r="H58" s="50">
        <v>6.21</v>
      </c>
      <c r="I58" s="50">
        <v>4.1399999999999997</v>
      </c>
      <c r="J58" s="50">
        <v>4.59</v>
      </c>
    </row>
    <row r="59" spans="2:26">
      <c r="B59" s="50"/>
      <c r="C59" s="49">
        <v>36136</v>
      </c>
      <c r="D59" s="50">
        <v>6.12</v>
      </c>
      <c r="E59" s="50">
        <v>6.39</v>
      </c>
      <c r="F59" s="50">
        <v>6.66</v>
      </c>
      <c r="G59" s="50">
        <v>7.2</v>
      </c>
      <c r="H59" s="50">
        <v>7.56</v>
      </c>
      <c r="I59" s="50">
        <v>0</v>
      </c>
      <c r="J59" s="50">
        <v>0</v>
      </c>
    </row>
    <row r="60" spans="2:26">
      <c r="B60" s="50"/>
      <c r="C60" s="49">
        <v>35977</v>
      </c>
      <c r="D60" s="50">
        <v>6.57</v>
      </c>
      <c r="E60" s="50">
        <v>6.93</v>
      </c>
      <c r="F60" s="50">
        <v>7.11</v>
      </c>
      <c r="G60" s="50">
        <v>7.65</v>
      </c>
      <c r="H60" s="50">
        <v>8.01</v>
      </c>
      <c r="I60" s="50">
        <v>0</v>
      </c>
      <c r="J60" s="50">
        <v>0</v>
      </c>
    </row>
    <row r="61" spans="2:26">
      <c r="B61" s="50"/>
      <c r="C61" s="49">
        <v>35879</v>
      </c>
      <c r="D61" s="50">
        <v>7.02</v>
      </c>
      <c r="E61" s="50">
        <v>7.92</v>
      </c>
      <c r="F61" s="50">
        <v>9</v>
      </c>
      <c r="G61" s="50">
        <v>9.7200000000000006</v>
      </c>
      <c r="H61" s="50">
        <v>10.35</v>
      </c>
      <c r="I61" s="50">
        <v>0</v>
      </c>
      <c r="J61" s="50">
        <v>0</v>
      </c>
    </row>
    <row r="62" spans="2:26">
      <c r="B62" s="50"/>
      <c r="C62" s="49">
        <v>35726</v>
      </c>
      <c r="D62" s="50">
        <v>7.65</v>
      </c>
      <c r="E62" s="50">
        <v>8.64</v>
      </c>
      <c r="F62" s="50">
        <v>9.36</v>
      </c>
      <c r="G62" s="50">
        <v>9.9</v>
      </c>
      <c r="H62" s="50">
        <v>10.53</v>
      </c>
      <c r="I62" s="50">
        <v>0</v>
      </c>
      <c r="J62" s="50">
        <v>0</v>
      </c>
    </row>
    <row r="63" spans="2:26">
      <c r="B63" s="50"/>
      <c r="C63" s="49">
        <v>35300</v>
      </c>
      <c r="D63" s="50">
        <v>9.18</v>
      </c>
      <c r="E63" s="50">
        <v>10.08</v>
      </c>
      <c r="F63" s="50">
        <v>10.98</v>
      </c>
      <c r="G63" s="50">
        <v>11.7</v>
      </c>
      <c r="H63" s="50">
        <v>12.42</v>
      </c>
      <c r="I63" s="50">
        <v>0</v>
      </c>
      <c r="J63" s="50">
        <v>0</v>
      </c>
    </row>
    <row r="64" spans="2:26">
      <c r="B64" s="50"/>
      <c r="C64" s="49">
        <v>35186</v>
      </c>
      <c r="D64" s="50">
        <v>9.7200000000000006</v>
      </c>
      <c r="E64" s="50">
        <v>10.98</v>
      </c>
      <c r="F64" s="50">
        <v>13.14</v>
      </c>
      <c r="G64" s="50">
        <v>14.94</v>
      </c>
      <c r="H64" s="50">
        <v>15.12</v>
      </c>
      <c r="I64" s="50">
        <v>0</v>
      </c>
      <c r="J64" s="50">
        <v>0</v>
      </c>
    </row>
    <row r="65" spans="2:10">
      <c r="B65" s="50"/>
      <c r="C65" s="49">
        <v>34881</v>
      </c>
      <c r="D65" s="50">
        <v>10.08</v>
      </c>
      <c r="E65" s="50">
        <v>12.06</v>
      </c>
      <c r="F65" s="50">
        <v>13.5</v>
      </c>
      <c r="G65" s="50">
        <v>15.12</v>
      </c>
      <c r="H65" s="50">
        <v>15.3</v>
      </c>
      <c r="I65" s="50">
        <v>0</v>
      </c>
      <c r="J65" s="50">
        <v>0</v>
      </c>
    </row>
    <row r="66" spans="2:10">
      <c r="B66" s="50"/>
      <c r="C66" s="49">
        <v>34700</v>
      </c>
      <c r="D66" s="50">
        <v>9</v>
      </c>
      <c r="E66" s="50">
        <v>10.98</v>
      </c>
      <c r="F66" s="50">
        <v>12.96</v>
      </c>
      <c r="G66" s="50">
        <v>14.58</v>
      </c>
      <c r="H66" s="50">
        <v>14.76</v>
      </c>
      <c r="I66" s="50">
        <v>0</v>
      </c>
      <c r="J66" s="50">
        <v>0</v>
      </c>
    </row>
    <row r="67" spans="2:10">
      <c r="B67" s="50"/>
      <c r="C67" s="49">
        <v>34161</v>
      </c>
      <c r="D67" s="50">
        <v>9</v>
      </c>
      <c r="E67" s="50">
        <v>10.98</v>
      </c>
      <c r="F67" s="50">
        <v>12.24</v>
      </c>
      <c r="G67" s="50">
        <v>13.86</v>
      </c>
      <c r="H67" s="50">
        <v>14.04</v>
      </c>
      <c r="I67" s="50">
        <v>0</v>
      </c>
      <c r="J67" s="50">
        <v>0</v>
      </c>
    </row>
    <row r="68" spans="2:10">
      <c r="B68" s="50"/>
      <c r="C68" s="49">
        <v>34104</v>
      </c>
      <c r="D68" s="50">
        <v>8.82</v>
      </c>
      <c r="E68" s="50">
        <v>9.36</v>
      </c>
      <c r="F68" s="50">
        <v>10.8</v>
      </c>
      <c r="G68" s="50">
        <v>12.06</v>
      </c>
      <c r="H68" s="50">
        <v>12.24</v>
      </c>
      <c r="I68" s="50">
        <v>0</v>
      </c>
      <c r="J68" s="50">
        <v>0</v>
      </c>
    </row>
    <row r="69" spans="2:10">
      <c r="B69" s="50"/>
      <c r="C69" s="49">
        <v>33349</v>
      </c>
      <c r="D69" s="50">
        <v>8.1</v>
      </c>
      <c r="E69" s="50">
        <v>8.64</v>
      </c>
      <c r="F69" s="50">
        <v>9</v>
      </c>
      <c r="G69" s="50">
        <v>9.5399999999999991</v>
      </c>
      <c r="H69" s="50">
        <v>9.7200000000000006</v>
      </c>
      <c r="I69" s="50">
        <v>0</v>
      </c>
      <c r="J69" s="50">
        <v>0</v>
      </c>
    </row>
    <row r="70" spans="2:10">
      <c r="B70" s="50"/>
      <c r="C70" s="49">
        <v>33318</v>
      </c>
      <c r="D70" s="50">
        <v>9</v>
      </c>
      <c r="E70" s="50">
        <v>10.08</v>
      </c>
      <c r="F70" s="50">
        <v>10.8</v>
      </c>
      <c r="G70" s="50">
        <v>11.52</v>
      </c>
      <c r="H70" s="50">
        <v>11.88</v>
      </c>
      <c r="I70" s="50" t="s">
        <v>2777</v>
      </c>
      <c r="J70" s="50" t="s">
        <v>2777</v>
      </c>
    </row>
    <row r="71" spans="2:10">
      <c r="B71" s="50"/>
      <c r="C71" s="49">
        <v>33106</v>
      </c>
      <c r="D71" s="50">
        <v>8.64</v>
      </c>
      <c r="E71" s="50">
        <v>9.36</v>
      </c>
      <c r="F71" s="50">
        <v>10.08</v>
      </c>
      <c r="G71" s="50">
        <v>10.8</v>
      </c>
      <c r="H71" s="50">
        <v>11.16</v>
      </c>
      <c r="I71" s="50">
        <v>0</v>
      </c>
      <c r="J71" s="50">
        <v>0</v>
      </c>
    </row>
    <row r="72" spans="2:10">
      <c r="B72" s="50"/>
      <c r="C72" s="49">
        <v>32540</v>
      </c>
      <c r="D72" s="50">
        <v>11.34</v>
      </c>
      <c r="E72" s="50">
        <v>11.34</v>
      </c>
      <c r="F72" s="50">
        <v>12.78</v>
      </c>
      <c r="G72" s="50">
        <v>14.4</v>
      </c>
      <c r="H72" s="50">
        <v>19.260000000000002</v>
      </c>
      <c r="I72" s="50">
        <v>0</v>
      </c>
      <c r="J72" s="50">
        <v>0</v>
      </c>
    </row>
    <row r="73" spans="2:10">
      <c r="B73" s="50"/>
      <c r="C73" s="49"/>
      <c r="D73" s="50"/>
      <c r="E73" s="50"/>
      <c r="F73" s="50"/>
      <c r="G73" s="50"/>
      <c r="H73" s="50"/>
      <c r="I73" s="50"/>
      <c r="J73" s="50"/>
    </row>
    <row r="74" spans="2:10">
      <c r="B74" s="69"/>
      <c r="C74" s="70"/>
      <c r="D74" s="69"/>
      <c r="E74" s="69"/>
      <c r="F74" s="69"/>
      <c r="G74" s="69"/>
      <c r="H74" s="69"/>
      <c r="I74" s="69"/>
      <c r="J74" s="69"/>
    </row>
    <row r="75" spans="2:10">
      <c r="B75" s="69"/>
      <c r="C75" s="70"/>
      <c r="D75" s="69"/>
      <c r="E75" s="69"/>
      <c r="F75" s="69"/>
      <c r="G75" s="69"/>
      <c r="H75" s="69"/>
      <c r="I75" s="69"/>
      <c r="J75" s="69"/>
    </row>
    <row r="76" spans="2:10">
      <c r="B76" s="69"/>
      <c r="C76" s="70"/>
      <c r="D76" s="69"/>
      <c r="E76" s="69"/>
      <c r="F76" s="69"/>
      <c r="G76" s="69"/>
      <c r="H76" s="69"/>
      <c r="I76" s="69"/>
      <c r="J76" s="69"/>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6"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80" master="" otherUserPermission="visible"/>
  <rangeList sheetStid="4" master="" otherUserPermission="visible"/>
  <rangeList sheetStid="81"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157</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台账</vt:lpstr>
      <vt:lpstr>项目基本情况</vt:lpstr>
      <vt:lpstr>商业汇总</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Sheet2</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2017-03-01T09:15:00Z</cp:lastPrinted>
  <dcterms:created xsi:type="dcterms:W3CDTF">2015-07-13T07:17:00Z</dcterms:created>
  <dcterms:modified xsi:type="dcterms:W3CDTF">2025-09-18T05:37:32Z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90E125749D174F8C8665F8D120BBA960_12</vt:lpwstr>
  </property>
  <property fmtid="{D5CDD505-2E9C-101B-9397-08002B2CF9AE}" pid="3" name="KSOProductBuildVer">
    <vt:lpwstr>2052-12.1.0.22529</vt:lpwstr>
  </property>
</Properties>
</file>